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"/>
    </mc:Choice>
  </mc:AlternateContent>
  <xr:revisionPtr revIDLastSave="0" documentId="13_ncr:1_{6887F0E7-CF9E-4B43-ACD6-99C20E08B720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  <sheet name="Cav-Nax-RU" sheetId="66" r:id="rId2"/>
  </sheets>
  <definedNames>
    <definedName name="_xlnm.Print_Area" localSheetId="0">'Cav-Nax'!$A$1:$T$2749</definedName>
    <definedName name="_xlnm.Print_Area" localSheetId="1">'Cav-Nax-RU'!$A$1:$T$2751</definedName>
    <definedName name="_xlnm.Print_Titles" localSheetId="0">'Cav-Nax'!$6:$6</definedName>
    <definedName name="_xlnm.Print_Titles" localSheetId="1">'Cav-Nax-RU'!$6:$6</definedName>
  </definedNames>
  <calcPr calcId="191029"/>
</workbook>
</file>

<file path=xl/calcChain.xml><?xml version="1.0" encoding="utf-8"?>
<calcChain xmlns="http://schemas.openxmlformats.org/spreadsheetml/2006/main">
  <c r="R14" i="66" l="1"/>
  <c r="O2738" i="66"/>
  <c r="O2737" i="66"/>
  <c r="O2736" i="66"/>
  <c r="O2735" i="66"/>
  <c r="O2734" i="66"/>
  <c r="O2733" i="66"/>
  <c r="O2732" i="66"/>
  <c r="O2731" i="66"/>
  <c r="Q2731" i="66" s="1"/>
  <c r="J2731" i="66"/>
  <c r="H2731" i="66"/>
  <c r="O2730" i="66"/>
  <c r="O2729" i="66"/>
  <c r="O2728" i="66"/>
  <c r="O2727" i="66"/>
  <c r="J2727" i="66"/>
  <c r="H2727" i="66"/>
  <c r="O2726" i="66"/>
  <c r="O2725" i="66"/>
  <c r="O2724" i="66"/>
  <c r="O2723" i="66"/>
  <c r="J2723" i="66"/>
  <c r="H2723" i="66"/>
  <c r="O2722" i="66"/>
  <c r="O2721" i="66"/>
  <c r="O2720" i="66"/>
  <c r="O2719" i="66"/>
  <c r="Q2719" i="66" s="1"/>
  <c r="J2719" i="66"/>
  <c r="H2719" i="66"/>
  <c r="O2718" i="66"/>
  <c r="O2717" i="66"/>
  <c r="O2716" i="66"/>
  <c r="O2715" i="66"/>
  <c r="J2715" i="66"/>
  <c r="H2715" i="66"/>
  <c r="O2714" i="66"/>
  <c r="O2713" i="66"/>
  <c r="O2712" i="66"/>
  <c r="O2711" i="66"/>
  <c r="Q2711" i="66" s="1"/>
  <c r="J2711" i="66"/>
  <c r="H2711" i="66"/>
  <c r="O2710" i="66"/>
  <c r="O2709" i="66"/>
  <c r="O2708" i="66"/>
  <c r="O2707" i="66"/>
  <c r="Q2705" i="66" s="1"/>
  <c r="O2706" i="66"/>
  <c r="O2705" i="66"/>
  <c r="J2705" i="66"/>
  <c r="H2705" i="66"/>
  <c r="O2704" i="66"/>
  <c r="O2703" i="66"/>
  <c r="Q2701" i="66" s="1"/>
  <c r="O2702" i="66"/>
  <c r="O2701" i="66"/>
  <c r="J2701" i="66"/>
  <c r="H2701" i="66"/>
  <c r="O2700" i="66"/>
  <c r="O2699" i="66"/>
  <c r="Q2697" i="66" s="1"/>
  <c r="O2698" i="66"/>
  <c r="O2697" i="66"/>
  <c r="J2697" i="66"/>
  <c r="H2697" i="66"/>
  <c r="O2696" i="66"/>
  <c r="O2695" i="66"/>
  <c r="Q2693" i="66" s="1"/>
  <c r="O2694" i="66"/>
  <c r="O2693" i="66"/>
  <c r="J2693" i="66"/>
  <c r="H2693" i="66"/>
  <c r="O2692" i="66"/>
  <c r="O2691" i="66"/>
  <c r="Q2689" i="66" s="1"/>
  <c r="O2690" i="66"/>
  <c r="O2689" i="66"/>
  <c r="J2689" i="66"/>
  <c r="H2689" i="66"/>
  <c r="O2688" i="66"/>
  <c r="O2687" i="66"/>
  <c r="Q2685" i="66" s="1"/>
  <c r="O2686" i="66"/>
  <c r="O2685" i="66"/>
  <c r="J2685" i="66"/>
  <c r="H2685" i="66"/>
  <c r="O2684" i="66"/>
  <c r="O2683" i="66"/>
  <c r="O2682" i="66"/>
  <c r="O2681" i="66"/>
  <c r="O2680" i="66"/>
  <c r="O2679" i="66"/>
  <c r="Q2679" i="66" s="1"/>
  <c r="J2679" i="66"/>
  <c r="H2679" i="66"/>
  <c r="O2678" i="66"/>
  <c r="O2677" i="66"/>
  <c r="O2676" i="66"/>
  <c r="O2675" i="66"/>
  <c r="Q2675" i="66" s="1"/>
  <c r="J2675" i="66"/>
  <c r="H2675" i="66"/>
  <c r="O2674" i="66"/>
  <c r="O2673" i="66"/>
  <c r="O2672" i="66"/>
  <c r="O2671" i="66"/>
  <c r="J2671" i="66"/>
  <c r="H2671" i="66"/>
  <c r="O2670" i="66"/>
  <c r="O2669" i="66"/>
  <c r="O2668" i="66"/>
  <c r="O2667" i="66"/>
  <c r="Q2667" i="66" s="1"/>
  <c r="J2667" i="66"/>
  <c r="H2667" i="66"/>
  <c r="O2666" i="66"/>
  <c r="O2665" i="66"/>
  <c r="O2664" i="66"/>
  <c r="O2663" i="66"/>
  <c r="J2663" i="66"/>
  <c r="H2663" i="66"/>
  <c r="O2662" i="66"/>
  <c r="O2661" i="66"/>
  <c r="O2660" i="66"/>
  <c r="O2659" i="66"/>
  <c r="Q2659" i="66" s="1"/>
  <c r="J2659" i="66"/>
  <c r="H2659" i="66"/>
  <c r="O2658" i="66"/>
  <c r="O2657" i="66"/>
  <c r="O2656" i="66"/>
  <c r="O2655" i="66"/>
  <c r="Q2655" i="66" s="1"/>
  <c r="J2655" i="66"/>
  <c r="H2655" i="66"/>
  <c r="O2654" i="66"/>
  <c r="O2653" i="66"/>
  <c r="O2652" i="66"/>
  <c r="O2651" i="66"/>
  <c r="J2651" i="66"/>
  <c r="H2651" i="66"/>
  <c r="O2650" i="66"/>
  <c r="O2649" i="66"/>
  <c r="O2648" i="66"/>
  <c r="O2647" i="66"/>
  <c r="Q2647" i="66" s="1"/>
  <c r="J2647" i="66"/>
  <c r="H2647" i="66"/>
  <c r="O2646" i="66"/>
  <c r="O2645" i="66"/>
  <c r="O2644" i="66"/>
  <c r="O2643" i="66"/>
  <c r="J2643" i="66"/>
  <c r="H2643" i="66"/>
  <c r="O2642" i="66"/>
  <c r="O2641" i="66"/>
  <c r="O2640" i="66"/>
  <c r="O2639" i="66"/>
  <c r="J2639" i="66"/>
  <c r="H2639" i="66"/>
  <c r="O2638" i="66"/>
  <c r="O2637" i="66"/>
  <c r="O2636" i="66"/>
  <c r="O2635" i="66"/>
  <c r="Q2635" i="66" s="1"/>
  <c r="R2635" i="66" s="1"/>
  <c r="J2635" i="66"/>
  <c r="H2635" i="66"/>
  <c r="O2634" i="66"/>
  <c r="O2633" i="66"/>
  <c r="O2632" i="66"/>
  <c r="O2631" i="66"/>
  <c r="Q2631" i="66" s="1"/>
  <c r="J2631" i="66"/>
  <c r="H2631" i="66"/>
  <c r="O2630" i="66"/>
  <c r="O2629" i="66"/>
  <c r="O2628" i="66"/>
  <c r="O2627" i="66"/>
  <c r="O2626" i="66"/>
  <c r="O2625" i="66"/>
  <c r="J2625" i="66"/>
  <c r="H2625" i="66"/>
  <c r="O2624" i="66"/>
  <c r="O2623" i="66"/>
  <c r="O2622" i="66"/>
  <c r="O2621" i="66"/>
  <c r="Q2621" i="66" s="1"/>
  <c r="J2621" i="66"/>
  <c r="H2621" i="66"/>
  <c r="O2620" i="66"/>
  <c r="O2619" i="66"/>
  <c r="O2618" i="66"/>
  <c r="O2617" i="66"/>
  <c r="J2617" i="66"/>
  <c r="H2617" i="66"/>
  <c r="O2616" i="66"/>
  <c r="O2615" i="66"/>
  <c r="O2614" i="66"/>
  <c r="O2613" i="66"/>
  <c r="Q2613" i="66" s="1"/>
  <c r="J2613" i="66"/>
  <c r="H2613" i="66"/>
  <c r="O2612" i="66"/>
  <c r="O2611" i="66"/>
  <c r="O2610" i="66"/>
  <c r="O2609" i="66"/>
  <c r="J2609" i="66"/>
  <c r="H2609" i="66"/>
  <c r="O2608" i="66"/>
  <c r="O2607" i="66"/>
  <c r="O2606" i="66"/>
  <c r="O2605" i="66"/>
  <c r="Q2605" i="66" s="1"/>
  <c r="J2605" i="66"/>
  <c r="H2605" i="66"/>
  <c r="O2604" i="66"/>
  <c r="O2603" i="66"/>
  <c r="O2602" i="66"/>
  <c r="O2601" i="66"/>
  <c r="Q2601" i="66" s="1"/>
  <c r="J2601" i="66"/>
  <c r="H2601" i="66"/>
  <c r="O2600" i="66"/>
  <c r="O2599" i="66"/>
  <c r="O2598" i="66"/>
  <c r="O2597" i="66"/>
  <c r="O2596" i="66"/>
  <c r="Q2595" i="66" s="1"/>
  <c r="O2595" i="66"/>
  <c r="J2595" i="66"/>
  <c r="H2595" i="66"/>
  <c r="O2594" i="66"/>
  <c r="O2593" i="66"/>
  <c r="O2592" i="66"/>
  <c r="Q2591" i="66" s="1"/>
  <c r="O2591" i="66"/>
  <c r="J2591" i="66"/>
  <c r="H2591" i="66"/>
  <c r="O2590" i="66"/>
  <c r="O2589" i="66"/>
  <c r="O2588" i="66"/>
  <c r="O2587" i="66"/>
  <c r="J2587" i="66"/>
  <c r="H2587" i="66"/>
  <c r="O2586" i="66"/>
  <c r="O2585" i="66"/>
  <c r="O2584" i="66"/>
  <c r="O2583" i="66"/>
  <c r="J2583" i="66"/>
  <c r="H2583" i="66"/>
  <c r="O2582" i="66"/>
  <c r="O2581" i="66"/>
  <c r="O2580" i="66"/>
  <c r="O2579" i="66"/>
  <c r="J2579" i="66"/>
  <c r="H2579" i="66"/>
  <c r="O2578" i="66"/>
  <c r="O2577" i="66"/>
  <c r="O2576" i="66"/>
  <c r="O2575" i="66"/>
  <c r="J2575" i="66"/>
  <c r="H2575" i="66"/>
  <c r="O2574" i="66"/>
  <c r="O2573" i="66"/>
  <c r="O2572" i="66"/>
  <c r="Q2571" i="66" s="1"/>
  <c r="O2571" i="66"/>
  <c r="J2571" i="66"/>
  <c r="H2571" i="66"/>
  <c r="O2570" i="66"/>
  <c r="O2569" i="66"/>
  <c r="O2568" i="66"/>
  <c r="O2567" i="66"/>
  <c r="J2567" i="66"/>
  <c r="H2567" i="66"/>
  <c r="O2566" i="66"/>
  <c r="O2565" i="66"/>
  <c r="O2564" i="66"/>
  <c r="O2563" i="66"/>
  <c r="J2563" i="66"/>
  <c r="H2563" i="66"/>
  <c r="O2562" i="66"/>
  <c r="O2561" i="66"/>
  <c r="O2560" i="66"/>
  <c r="Q2559" i="66" s="1"/>
  <c r="O2559" i="66"/>
  <c r="J2559" i="66"/>
  <c r="H2559" i="66"/>
  <c r="O2558" i="66"/>
  <c r="O2557" i="66"/>
  <c r="O2556" i="66"/>
  <c r="Q2555" i="66" s="1"/>
  <c r="O2555" i="66"/>
  <c r="J2555" i="66"/>
  <c r="H2555" i="66"/>
  <c r="O2554" i="66"/>
  <c r="O2553" i="66"/>
  <c r="O2552" i="66"/>
  <c r="Q2551" i="66" s="1"/>
  <c r="O2551" i="66"/>
  <c r="J2551" i="66"/>
  <c r="H2551" i="66"/>
  <c r="O2550" i="66"/>
  <c r="O2549" i="66"/>
  <c r="O2548" i="66"/>
  <c r="Q2547" i="66" s="1"/>
  <c r="O2547" i="66"/>
  <c r="J2547" i="66"/>
  <c r="H2547" i="66"/>
  <c r="O2546" i="66"/>
  <c r="O2545" i="66"/>
  <c r="O2544" i="66"/>
  <c r="Q2543" i="66" s="1"/>
  <c r="O2543" i="66"/>
  <c r="J2543" i="66"/>
  <c r="H2543" i="66"/>
  <c r="O2542" i="66"/>
  <c r="O2541" i="66"/>
  <c r="O2540" i="66"/>
  <c r="O2539" i="66"/>
  <c r="J2539" i="66"/>
  <c r="H2539" i="66"/>
  <c r="O2538" i="66"/>
  <c r="O2537" i="66"/>
  <c r="O2536" i="66"/>
  <c r="O2535" i="66"/>
  <c r="J2535" i="66"/>
  <c r="H2535" i="66"/>
  <c r="O2534" i="66"/>
  <c r="O2533" i="66"/>
  <c r="O2532" i="66"/>
  <c r="O2531" i="66"/>
  <c r="J2531" i="66"/>
  <c r="H2531" i="66"/>
  <c r="O2530" i="66"/>
  <c r="O2529" i="66"/>
  <c r="O2528" i="66"/>
  <c r="O2527" i="66"/>
  <c r="J2527" i="66"/>
  <c r="H2527" i="66"/>
  <c r="O2526" i="66"/>
  <c r="O2525" i="66"/>
  <c r="O2524" i="66"/>
  <c r="Q2523" i="66" s="1"/>
  <c r="O2523" i="66"/>
  <c r="J2523" i="66"/>
  <c r="H2523" i="66"/>
  <c r="O2522" i="66"/>
  <c r="O2521" i="66"/>
  <c r="O2520" i="66"/>
  <c r="O2519" i="66"/>
  <c r="O2518" i="66"/>
  <c r="O2517" i="66"/>
  <c r="J2517" i="66"/>
  <c r="H2517" i="66"/>
  <c r="O2516" i="66"/>
  <c r="O2515" i="66"/>
  <c r="M2514" i="66"/>
  <c r="O2514" i="66" s="1"/>
  <c r="O2513" i="66"/>
  <c r="J2513" i="66"/>
  <c r="H2513" i="66"/>
  <c r="O2512" i="66"/>
  <c r="O2511" i="66"/>
  <c r="O2510" i="66"/>
  <c r="O2509" i="66"/>
  <c r="Q2509" i="66" s="1"/>
  <c r="J2509" i="66"/>
  <c r="H2509" i="66"/>
  <c r="O2508" i="66"/>
  <c r="O2507" i="66"/>
  <c r="O2506" i="66"/>
  <c r="O2505" i="66"/>
  <c r="Q2505" i="66" s="1"/>
  <c r="J2505" i="66"/>
  <c r="H2505" i="66"/>
  <c r="O2504" i="66"/>
  <c r="O2503" i="66"/>
  <c r="O2502" i="66"/>
  <c r="O2501" i="66"/>
  <c r="Q2501" i="66" s="1"/>
  <c r="J2501" i="66"/>
  <c r="H2501" i="66"/>
  <c r="O2500" i="66"/>
  <c r="O2499" i="66"/>
  <c r="O2498" i="66"/>
  <c r="O2497" i="66"/>
  <c r="Q2497" i="66" s="1"/>
  <c r="J2497" i="66"/>
  <c r="H2497" i="66"/>
  <c r="O2496" i="66"/>
  <c r="O2495" i="66"/>
  <c r="O2494" i="66"/>
  <c r="O2493" i="66"/>
  <c r="Q2493" i="66" s="1"/>
  <c r="J2493" i="66"/>
  <c r="H2493" i="66"/>
  <c r="O2492" i="66"/>
  <c r="O2491" i="66"/>
  <c r="O2490" i="66"/>
  <c r="O2489" i="66"/>
  <c r="O2488" i="66"/>
  <c r="O2487" i="66"/>
  <c r="J2487" i="66"/>
  <c r="H2487" i="66"/>
  <c r="O2486" i="66"/>
  <c r="O2485" i="66"/>
  <c r="O2484" i="66"/>
  <c r="O2483" i="66"/>
  <c r="Q2483" i="66" s="1"/>
  <c r="J2483" i="66"/>
  <c r="H2483" i="66"/>
  <c r="O2482" i="66"/>
  <c r="O2481" i="66"/>
  <c r="O2480" i="66"/>
  <c r="O2479" i="66"/>
  <c r="Q2479" i="66" s="1"/>
  <c r="J2479" i="66"/>
  <c r="H2479" i="66"/>
  <c r="O2478" i="66"/>
  <c r="O2477" i="66"/>
  <c r="O2476" i="66"/>
  <c r="O2475" i="66"/>
  <c r="J2475" i="66"/>
  <c r="H2475" i="66"/>
  <c r="O2474" i="66"/>
  <c r="O2473" i="66"/>
  <c r="O2472" i="66"/>
  <c r="O2471" i="66"/>
  <c r="Q2471" i="66" s="1"/>
  <c r="J2471" i="66"/>
  <c r="H2471" i="66"/>
  <c r="O2470" i="66"/>
  <c r="O2469" i="66"/>
  <c r="O2468" i="66"/>
  <c r="O2467" i="66"/>
  <c r="Q2467" i="66" s="1"/>
  <c r="J2467" i="66"/>
  <c r="H2467" i="66"/>
  <c r="O2466" i="66"/>
  <c r="O2465" i="66"/>
  <c r="O2464" i="66"/>
  <c r="O2463" i="66"/>
  <c r="J2463" i="66"/>
  <c r="H2463" i="66"/>
  <c r="O2462" i="66"/>
  <c r="O2461" i="66"/>
  <c r="O2460" i="66"/>
  <c r="O2459" i="66"/>
  <c r="O2458" i="66"/>
  <c r="O2457" i="66"/>
  <c r="Q2457" i="66" s="1"/>
  <c r="J2457" i="66"/>
  <c r="H2457" i="66"/>
  <c r="O2456" i="66"/>
  <c r="O2455" i="66"/>
  <c r="O2454" i="66"/>
  <c r="O2453" i="66"/>
  <c r="Q2453" i="66" s="1"/>
  <c r="J2453" i="66"/>
  <c r="H2453" i="66"/>
  <c r="O2452" i="66"/>
  <c r="O2451" i="66"/>
  <c r="O2450" i="66"/>
  <c r="O2449" i="66"/>
  <c r="J2449" i="66"/>
  <c r="H2449" i="66"/>
  <c r="O2448" i="66"/>
  <c r="O2447" i="66"/>
  <c r="O2446" i="66"/>
  <c r="O2445" i="66"/>
  <c r="Q2445" i="66" s="1"/>
  <c r="J2445" i="66"/>
  <c r="H2445" i="66"/>
  <c r="O2444" i="66"/>
  <c r="O2443" i="66"/>
  <c r="O2442" i="66"/>
  <c r="O2441" i="66"/>
  <c r="J2441" i="66"/>
  <c r="H2441" i="66"/>
  <c r="O2440" i="66"/>
  <c r="O2439" i="66"/>
  <c r="O2438" i="66"/>
  <c r="O2437" i="66"/>
  <c r="Q2437" i="66" s="1"/>
  <c r="J2437" i="66"/>
  <c r="H2437" i="66"/>
  <c r="O2436" i="66"/>
  <c r="O2435" i="66"/>
  <c r="O2434" i="66"/>
  <c r="O2433" i="66"/>
  <c r="O2432" i="66"/>
  <c r="O2431" i="66"/>
  <c r="Q2431" i="66" s="1"/>
  <c r="R2431" i="66" s="1"/>
  <c r="F2431" i="66" s="1"/>
  <c r="J2431" i="66"/>
  <c r="H2431" i="66"/>
  <c r="O2430" i="66"/>
  <c r="O2429" i="66"/>
  <c r="O2428" i="66"/>
  <c r="O2427" i="66"/>
  <c r="Q2427" i="66" s="1"/>
  <c r="J2427" i="66"/>
  <c r="H2427" i="66"/>
  <c r="O2426" i="66"/>
  <c r="O2425" i="66"/>
  <c r="O2424" i="66"/>
  <c r="O2423" i="66"/>
  <c r="Q2423" i="66" s="1"/>
  <c r="J2423" i="66"/>
  <c r="H2423" i="66"/>
  <c r="O2422" i="66"/>
  <c r="O2421" i="66"/>
  <c r="O2420" i="66"/>
  <c r="O2419" i="66"/>
  <c r="Q2419" i="66" s="1"/>
  <c r="J2419" i="66"/>
  <c r="H2419" i="66"/>
  <c r="O2418" i="66"/>
  <c r="O2417" i="66"/>
  <c r="O2416" i="66"/>
  <c r="O2415" i="66"/>
  <c r="Q2415" i="66" s="1"/>
  <c r="J2415" i="66"/>
  <c r="H2415" i="66"/>
  <c r="O2414" i="66"/>
  <c r="O2413" i="66"/>
  <c r="O2412" i="66"/>
  <c r="O2411" i="66"/>
  <c r="Q2411" i="66" s="1"/>
  <c r="J2411" i="66"/>
  <c r="H2411" i="66"/>
  <c r="O2410" i="66"/>
  <c r="O2409" i="66"/>
  <c r="O2408" i="66"/>
  <c r="O2407" i="66"/>
  <c r="Q2407" i="66" s="1"/>
  <c r="J2407" i="66"/>
  <c r="H2407" i="66"/>
  <c r="O2406" i="66"/>
  <c r="O2405" i="66"/>
  <c r="O2404" i="66"/>
  <c r="O2403" i="66"/>
  <c r="Q2403" i="66" s="1"/>
  <c r="J2403" i="66"/>
  <c r="H2403" i="66"/>
  <c r="O2402" i="66"/>
  <c r="O2401" i="66"/>
  <c r="O2400" i="66"/>
  <c r="O2399" i="66"/>
  <c r="Q2399" i="66" s="1"/>
  <c r="J2399" i="66"/>
  <c r="H2399" i="66"/>
  <c r="O2398" i="66"/>
  <c r="O2397" i="66"/>
  <c r="O2396" i="66"/>
  <c r="O2395" i="66"/>
  <c r="Q2395" i="66" s="1"/>
  <c r="J2395" i="66"/>
  <c r="H2395" i="66"/>
  <c r="O2394" i="66"/>
  <c r="O2393" i="66"/>
  <c r="O2392" i="66"/>
  <c r="O2391" i="66"/>
  <c r="Q2391" i="66" s="1"/>
  <c r="J2391" i="66"/>
  <c r="H2391" i="66"/>
  <c r="O2390" i="66"/>
  <c r="O2389" i="66"/>
  <c r="O2388" i="66"/>
  <c r="O2387" i="66"/>
  <c r="Q2387" i="66" s="1"/>
  <c r="J2387" i="66"/>
  <c r="H2387" i="66"/>
  <c r="O2386" i="66"/>
  <c r="O2385" i="66"/>
  <c r="O2384" i="66"/>
  <c r="O2383" i="66"/>
  <c r="Q2383" i="66" s="1"/>
  <c r="J2383" i="66"/>
  <c r="H2383" i="66"/>
  <c r="O2382" i="66"/>
  <c r="O2381" i="66"/>
  <c r="O2380" i="66"/>
  <c r="O2379" i="66"/>
  <c r="Q2379" i="66" s="1"/>
  <c r="J2379" i="66"/>
  <c r="H2379" i="66"/>
  <c r="O2378" i="66"/>
  <c r="O2377" i="66"/>
  <c r="O2376" i="66"/>
  <c r="O2375" i="66"/>
  <c r="Q2375" i="66" s="1"/>
  <c r="J2375" i="66"/>
  <c r="H2375" i="66"/>
  <c r="O2374" i="66"/>
  <c r="O2373" i="66"/>
  <c r="O2372" i="66"/>
  <c r="O2371" i="66"/>
  <c r="Q2371" i="66" s="1"/>
  <c r="J2371" i="66"/>
  <c r="H2371" i="66"/>
  <c r="O2370" i="66"/>
  <c r="O2369" i="66"/>
  <c r="O2368" i="66"/>
  <c r="O2367" i="66"/>
  <c r="O2366" i="66"/>
  <c r="Q2365" i="66"/>
  <c r="O2365" i="66"/>
  <c r="J2365" i="66"/>
  <c r="H2365" i="66"/>
  <c r="O2364" i="66"/>
  <c r="O2363" i="66"/>
  <c r="O2362" i="66"/>
  <c r="Q2361" i="66" s="1"/>
  <c r="O2361" i="66"/>
  <c r="J2361" i="66"/>
  <c r="H2361" i="66"/>
  <c r="O2360" i="66"/>
  <c r="O2359" i="66"/>
  <c r="O2358" i="66"/>
  <c r="Q2357" i="66" s="1"/>
  <c r="O2357" i="66"/>
  <c r="J2357" i="66"/>
  <c r="H2357" i="66"/>
  <c r="O2356" i="66"/>
  <c r="O2355" i="66"/>
  <c r="O2354" i="66"/>
  <c r="Q2353" i="66" s="1"/>
  <c r="O2353" i="66"/>
  <c r="J2353" i="66"/>
  <c r="H2353" i="66"/>
  <c r="O2352" i="66"/>
  <c r="O2351" i="66"/>
  <c r="O2350" i="66"/>
  <c r="M2349" i="66"/>
  <c r="O2349" i="66" s="1"/>
  <c r="O2348" i="66"/>
  <c r="J2348" i="66"/>
  <c r="H2348" i="66"/>
  <c r="O2347" i="66"/>
  <c r="O2346" i="66"/>
  <c r="O2345" i="66"/>
  <c r="M2345" i="66"/>
  <c r="Q2344" i="66"/>
  <c r="O2344" i="66"/>
  <c r="J2344" i="66"/>
  <c r="H2344" i="66"/>
  <c r="O2343" i="66"/>
  <c r="O2342" i="66"/>
  <c r="O2341" i="66"/>
  <c r="Q2340" i="66"/>
  <c r="O2340" i="66"/>
  <c r="J2340" i="66"/>
  <c r="H2340" i="66"/>
  <c r="O2339" i="66"/>
  <c r="O2338" i="66"/>
  <c r="O2337" i="66"/>
  <c r="Q2336" i="66"/>
  <c r="O2336" i="66"/>
  <c r="J2336" i="66"/>
  <c r="H2336" i="66"/>
  <c r="O2335" i="66"/>
  <c r="O2334" i="66"/>
  <c r="O2333" i="66"/>
  <c r="Q2332" i="66"/>
  <c r="O2332" i="66"/>
  <c r="J2332" i="66"/>
  <c r="H2332" i="66"/>
  <c r="O2331" i="66"/>
  <c r="O2330" i="66"/>
  <c r="O2329" i="66"/>
  <c r="Q2328" i="66"/>
  <c r="O2328" i="66"/>
  <c r="J2328" i="66"/>
  <c r="H2328" i="66"/>
  <c r="O2327" i="66"/>
  <c r="O2326" i="66"/>
  <c r="O2325" i="66"/>
  <c r="Q2324" i="66"/>
  <c r="O2324" i="66"/>
  <c r="J2324" i="66"/>
  <c r="H2324" i="66"/>
  <c r="O2323" i="66"/>
  <c r="O2322" i="66"/>
  <c r="O2321" i="66"/>
  <c r="O2320" i="66"/>
  <c r="O2319" i="66"/>
  <c r="Q2318" i="66" s="1"/>
  <c r="O2318" i="66"/>
  <c r="J2318" i="66"/>
  <c r="H2318" i="66"/>
  <c r="O2317" i="66"/>
  <c r="O2316" i="66"/>
  <c r="O2315" i="66"/>
  <c r="Q2314" i="66" s="1"/>
  <c r="O2314" i="66"/>
  <c r="J2314" i="66"/>
  <c r="H2314" i="66"/>
  <c r="O2313" i="66"/>
  <c r="O2312" i="66"/>
  <c r="O2311" i="66"/>
  <c r="Q2310" i="66" s="1"/>
  <c r="O2310" i="66"/>
  <c r="J2310" i="66"/>
  <c r="H2310" i="66"/>
  <c r="O2309" i="66"/>
  <c r="O2308" i="66"/>
  <c r="O2307" i="66"/>
  <c r="Q2306" i="66" s="1"/>
  <c r="O2306" i="66"/>
  <c r="J2306" i="66"/>
  <c r="H2306" i="66"/>
  <c r="O2305" i="66"/>
  <c r="O2304" i="66"/>
  <c r="O2303" i="66"/>
  <c r="Q2302" i="66" s="1"/>
  <c r="O2302" i="66"/>
  <c r="J2302" i="66"/>
  <c r="H2302" i="66"/>
  <c r="O2301" i="66"/>
  <c r="O2300" i="66"/>
  <c r="O2299" i="66"/>
  <c r="Q2298" i="66" s="1"/>
  <c r="O2298" i="66"/>
  <c r="J2298" i="66"/>
  <c r="H2298" i="66"/>
  <c r="O2297" i="66"/>
  <c r="O2296" i="66"/>
  <c r="O2295" i="66"/>
  <c r="Q2294" i="66" s="1"/>
  <c r="O2294" i="66"/>
  <c r="J2294" i="66"/>
  <c r="H2294" i="66"/>
  <c r="O2293" i="66"/>
  <c r="O2292" i="66"/>
  <c r="O2291" i="66"/>
  <c r="Q2290" i="66" s="1"/>
  <c r="O2290" i="66"/>
  <c r="J2290" i="66"/>
  <c r="H2290" i="66"/>
  <c r="O2289" i="66"/>
  <c r="O2288" i="66"/>
  <c r="O2287" i="66"/>
  <c r="Q2286" i="66" s="1"/>
  <c r="O2286" i="66"/>
  <c r="J2286" i="66"/>
  <c r="H2286" i="66"/>
  <c r="O2285" i="66"/>
  <c r="O2284" i="66"/>
  <c r="O2283" i="66"/>
  <c r="Q2282" i="66" s="1"/>
  <c r="O2282" i="66"/>
  <c r="J2282" i="66"/>
  <c r="H2282" i="66"/>
  <c r="O2281" i="66"/>
  <c r="O2280" i="66"/>
  <c r="O2279" i="66"/>
  <c r="Q2278" i="66" s="1"/>
  <c r="O2278" i="66"/>
  <c r="J2278" i="66"/>
  <c r="H2278" i="66"/>
  <c r="O2277" i="66"/>
  <c r="O2276" i="66"/>
  <c r="O2275" i="66"/>
  <c r="Q2274" i="66"/>
  <c r="O2274" i="66"/>
  <c r="J2274" i="66"/>
  <c r="H2274" i="66"/>
  <c r="O2273" i="66"/>
  <c r="O2272" i="66"/>
  <c r="O2271" i="66"/>
  <c r="S2270" i="66"/>
  <c r="O2270" i="66"/>
  <c r="Q2270" i="66" s="1"/>
  <c r="J2270" i="66"/>
  <c r="H2270" i="66"/>
  <c r="O2269" i="66"/>
  <c r="O2268" i="66"/>
  <c r="O2267" i="66"/>
  <c r="O2266" i="66"/>
  <c r="O2265" i="66"/>
  <c r="O2264" i="66"/>
  <c r="J2264" i="66"/>
  <c r="H2264" i="66"/>
  <c r="O2263" i="66"/>
  <c r="O2262" i="66"/>
  <c r="O2261" i="66"/>
  <c r="O2260" i="66"/>
  <c r="Q2260" i="66" s="1"/>
  <c r="J2260" i="66"/>
  <c r="H2260" i="66"/>
  <c r="O2259" i="66"/>
  <c r="O2258" i="66"/>
  <c r="O2257" i="66"/>
  <c r="O2256" i="66"/>
  <c r="J2256" i="66"/>
  <c r="H2256" i="66"/>
  <c r="O2255" i="66"/>
  <c r="O2254" i="66"/>
  <c r="O2253" i="66"/>
  <c r="O2252" i="66"/>
  <c r="Q2252" i="66" s="1"/>
  <c r="J2252" i="66"/>
  <c r="H2252" i="66"/>
  <c r="O2251" i="66"/>
  <c r="O2250" i="66"/>
  <c r="O2249" i="66"/>
  <c r="O2248" i="66"/>
  <c r="J2248" i="66"/>
  <c r="H2248" i="66"/>
  <c r="O2247" i="66"/>
  <c r="O2246" i="66"/>
  <c r="O2245" i="66"/>
  <c r="O2244" i="66"/>
  <c r="Q2244" i="66" s="1"/>
  <c r="J2244" i="66"/>
  <c r="H2244" i="66"/>
  <c r="O2243" i="66"/>
  <c r="O2242" i="66"/>
  <c r="O2241" i="66"/>
  <c r="O2240" i="66"/>
  <c r="Q2240" i="66" s="1"/>
  <c r="J2240" i="66"/>
  <c r="H2240" i="66"/>
  <c r="O2239" i="66"/>
  <c r="O2238" i="66"/>
  <c r="O2237" i="66"/>
  <c r="O2236" i="66"/>
  <c r="J2236" i="66"/>
  <c r="H2236" i="66"/>
  <c r="O2235" i="66"/>
  <c r="O2234" i="66"/>
  <c r="O2233" i="66"/>
  <c r="Q2232" i="66"/>
  <c r="O2232" i="66"/>
  <c r="J2232" i="66"/>
  <c r="H2232" i="66"/>
  <c r="O2231" i="66"/>
  <c r="O2230" i="66"/>
  <c r="O2229" i="66"/>
  <c r="Q2228" i="66"/>
  <c r="O2228" i="66"/>
  <c r="J2228" i="66"/>
  <c r="H2228" i="66"/>
  <c r="O2227" i="66"/>
  <c r="O2226" i="66"/>
  <c r="O2225" i="66"/>
  <c r="Q2224" i="66"/>
  <c r="R2224" i="66" s="1"/>
  <c r="O2224" i="66"/>
  <c r="J2224" i="66"/>
  <c r="F2224" i="66" s="1"/>
  <c r="H2224" i="66"/>
  <c r="O2223" i="66"/>
  <c r="O2222" i="66"/>
  <c r="O2221" i="66"/>
  <c r="O2220" i="66"/>
  <c r="Q2220" i="66" s="1"/>
  <c r="R2220" i="66" s="1"/>
  <c r="J2220" i="66"/>
  <c r="H2220" i="66"/>
  <c r="F2220" i="66"/>
  <c r="O2219" i="66"/>
  <c r="O2218" i="66"/>
  <c r="O2217" i="66"/>
  <c r="O2216" i="66"/>
  <c r="Q2216" i="66" s="1"/>
  <c r="J2216" i="66"/>
  <c r="H2216" i="66"/>
  <c r="O2215" i="66"/>
  <c r="O2214" i="66"/>
  <c r="O2213" i="66"/>
  <c r="O2212" i="66"/>
  <c r="O2211" i="66"/>
  <c r="O2210" i="66"/>
  <c r="Q2210" i="66" s="1"/>
  <c r="J2210" i="66"/>
  <c r="H2210" i="66"/>
  <c r="O2209" i="66"/>
  <c r="O2208" i="66"/>
  <c r="O2207" i="66"/>
  <c r="O2206" i="66"/>
  <c r="J2206" i="66"/>
  <c r="H2206" i="66"/>
  <c r="O2205" i="66"/>
  <c r="O2204" i="66"/>
  <c r="O2203" i="66"/>
  <c r="O2202" i="66"/>
  <c r="J2202" i="66"/>
  <c r="H2202" i="66"/>
  <c r="O2201" i="66"/>
  <c r="O2200" i="66"/>
  <c r="O2199" i="66"/>
  <c r="O2198" i="66"/>
  <c r="J2198" i="66"/>
  <c r="H2198" i="66"/>
  <c r="O2197" i="66"/>
  <c r="O2196" i="66"/>
  <c r="O2195" i="66"/>
  <c r="O2194" i="66"/>
  <c r="J2194" i="66"/>
  <c r="H2194" i="66"/>
  <c r="O2193" i="66"/>
  <c r="O2192" i="66"/>
  <c r="O2191" i="66"/>
  <c r="O2190" i="66"/>
  <c r="Q2190" i="66" s="1"/>
  <c r="J2190" i="66"/>
  <c r="H2190" i="66"/>
  <c r="O2189" i="66"/>
  <c r="O2188" i="66"/>
  <c r="O2187" i="66"/>
  <c r="O2186" i="66"/>
  <c r="Q2186" i="66" s="1"/>
  <c r="J2186" i="66"/>
  <c r="H2186" i="66"/>
  <c r="O2185" i="66"/>
  <c r="O2184" i="66"/>
  <c r="O2183" i="66"/>
  <c r="O2182" i="66"/>
  <c r="J2182" i="66"/>
  <c r="H2182" i="66"/>
  <c r="O2181" i="66"/>
  <c r="O2180" i="66"/>
  <c r="O2179" i="66"/>
  <c r="Q2176" i="66" s="1"/>
  <c r="O2178" i="66"/>
  <c r="O2177" i="66"/>
  <c r="O2176" i="66"/>
  <c r="J2176" i="66"/>
  <c r="H2176" i="66"/>
  <c r="O2175" i="66"/>
  <c r="Q2172" i="66" s="1"/>
  <c r="O2174" i="66"/>
  <c r="O2173" i="66"/>
  <c r="O2172" i="66"/>
  <c r="J2172" i="66"/>
  <c r="H2172" i="66"/>
  <c r="O2171" i="66"/>
  <c r="Q2168" i="66" s="1"/>
  <c r="O2170" i="66"/>
  <c r="O2169" i="66"/>
  <c r="O2168" i="66"/>
  <c r="J2168" i="66"/>
  <c r="H2168" i="66"/>
  <c r="O2167" i="66"/>
  <c r="Q2164" i="66" s="1"/>
  <c r="O2166" i="66"/>
  <c r="O2165" i="66"/>
  <c r="O2164" i="66"/>
  <c r="J2164" i="66"/>
  <c r="H2164" i="66"/>
  <c r="O2163" i="66"/>
  <c r="Q2160" i="66" s="1"/>
  <c r="O2162" i="66"/>
  <c r="O2161" i="66"/>
  <c r="O2160" i="66"/>
  <c r="J2160" i="66"/>
  <c r="H2160" i="66"/>
  <c r="O2159" i="66"/>
  <c r="Q2156" i="66" s="1"/>
  <c r="O2158" i="66"/>
  <c r="O2157" i="66"/>
  <c r="O2156" i="66"/>
  <c r="J2156" i="66"/>
  <c r="H2156" i="66"/>
  <c r="O2155" i="66"/>
  <c r="Q2152" i="66" s="1"/>
  <c r="O2154" i="66"/>
  <c r="O2153" i="66"/>
  <c r="O2152" i="66"/>
  <c r="J2152" i="66"/>
  <c r="H2152" i="66"/>
  <c r="O2151" i="66"/>
  <c r="Q2148" i="66" s="1"/>
  <c r="O2150" i="66"/>
  <c r="O2149" i="66"/>
  <c r="O2148" i="66"/>
  <c r="J2148" i="66"/>
  <c r="H2148" i="66"/>
  <c r="O2147" i="66"/>
  <c r="Q2144" i="66" s="1"/>
  <c r="O2146" i="66"/>
  <c r="O2145" i="66"/>
  <c r="O2144" i="66"/>
  <c r="J2144" i="66"/>
  <c r="H2144" i="66"/>
  <c r="O2143" i="66"/>
  <c r="Q2140" i="66" s="1"/>
  <c r="O2142" i="66"/>
  <c r="O2141" i="66"/>
  <c r="O2140" i="66"/>
  <c r="J2140" i="66"/>
  <c r="H2140" i="66"/>
  <c r="O2139" i="66"/>
  <c r="Q2136" i="66" s="1"/>
  <c r="O2138" i="66"/>
  <c r="O2137" i="66"/>
  <c r="O2136" i="66"/>
  <c r="J2136" i="66"/>
  <c r="H2136" i="66"/>
  <c r="O2135" i="66"/>
  <c r="Q2132" i="66" s="1"/>
  <c r="O2134" i="66"/>
  <c r="O2133" i="66"/>
  <c r="O2132" i="66"/>
  <c r="J2132" i="66"/>
  <c r="H2132" i="66"/>
  <c r="O2131" i="66"/>
  <c r="Q2128" i="66" s="1"/>
  <c r="O2130" i="66"/>
  <c r="O2129" i="66"/>
  <c r="O2128" i="66"/>
  <c r="J2128" i="66"/>
  <c r="H2128" i="66"/>
  <c r="O2127" i="66"/>
  <c r="Q2124" i="66" s="1"/>
  <c r="O2126" i="66"/>
  <c r="O2125" i="66"/>
  <c r="O2124" i="66"/>
  <c r="J2124" i="66"/>
  <c r="H2124" i="66"/>
  <c r="O2123" i="66"/>
  <c r="Q2120" i="66" s="1"/>
  <c r="O2122" i="66"/>
  <c r="O2121" i="66"/>
  <c r="O2120" i="66"/>
  <c r="J2120" i="66"/>
  <c r="H2120" i="66"/>
  <c r="O2119" i="66"/>
  <c r="Q2116" i="66" s="1"/>
  <c r="O2118" i="66"/>
  <c r="O2117" i="66"/>
  <c r="O2116" i="66"/>
  <c r="J2116" i="66"/>
  <c r="H2116" i="66"/>
  <c r="O2115" i="66"/>
  <c r="Q2112" i="66" s="1"/>
  <c r="O2114" i="66"/>
  <c r="O2113" i="66"/>
  <c r="O2112" i="66"/>
  <c r="J2112" i="66"/>
  <c r="H2112" i="66"/>
  <c r="O2111" i="66"/>
  <c r="Q2108" i="66" s="1"/>
  <c r="O2110" i="66"/>
  <c r="O2109" i="66"/>
  <c r="O2108" i="66"/>
  <c r="J2108" i="66"/>
  <c r="H2108" i="66"/>
  <c r="O2107" i="66"/>
  <c r="Q2104" i="66" s="1"/>
  <c r="O2106" i="66"/>
  <c r="O2105" i="66"/>
  <c r="O2104" i="66"/>
  <c r="J2104" i="66"/>
  <c r="H2104" i="66"/>
  <c r="O2103" i="66"/>
  <c r="O2102" i="66"/>
  <c r="O2101" i="66"/>
  <c r="O2100" i="66"/>
  <c r="O2099" i="66"/>
  <c r="O2098" i="66"/>
  <c r="J2098" i="66"/>
  <c r="H2098" i="66"/>
  <c r="O2097" i="66"/>
  <c r="O2096" i="66"/>
  <c r="M2095" i="66"/>
  <c r="O2095" i="66" s="1"/>
  <c r="O2094" i="66"/>
  <c r="Q2094" i="66" s="1"/>
  <c r="J2094" i="66"/>
  <c r="H2094" i="66"/>
  <c r="O2093" i="66"/>
  <c r="O2092" i="66"/>
  <c r="O2091" i="66"/>
  <c r="O2090" i="66"/>
  <c r="J2090" i="66"/>
  <c r="H2090" i="66"/>
  <c r="O2089" i="66"/>
  <c r="O2088" i="66"/>
  <c r="O2087" i="66"/>
  <c r="O2086" i="66"/>
  <c r="Q2086" i="66" s="1"/>
  <c r="J2086" i="66"/>
  <c r="H2086" i="66"/>
  <c r="O2085" i="66"/>
  <c r="O2084" i="66"/>
  <c r="O2083" i="66"/>
  <c r="O2082" i="66"/>
  <c r="J2082" i="66"/>
  <c r="H2082" i="66"/>
  <c r="O2081" i="66"/>
  <c r="O2080" i="66"/>
  <c r="O2079" i="66"/>
  <c r="O2078" i="66"/>
  <c r="Q2078" i="66" s="1"/>
  <c r="J2078" i="66"/>
  <c r="H2078" i="66"/>
  <c r="O2077" i="66"/>
  <c r="O2076" i="66"/>
  <c r="O2075" i="66"/>
  <c r="O2074" i="66"/>
  <c r="Q2074" i="66" s="1"/>
  <c r="J2074" i="66"/>
  <c r="H2074" i="66"/>
  <c r="O2073" i="66"/>
  <c r="O2072" i="66"/>
  <c r="O2071" i="66"/>
  <c r="O2070" i="66"/>
  <c r="O2069" i="66"/>
  <c r="Q2068" i="66"/>
  <c r="O2068" i="66"/>
  <c r="J2068" i="66"/>
  <c r="H2068" i="66"/>
  <c r="O2067" i="66"/>
  <c r="O2066" i="66"/>
  <c r="O2065" i="66"/>
  <c r="Q2064" i="66"/>
  <c r="O2064" i="66"/>
  <c r="J2064" i="66"/>
  <c r="H2064" i="66"/>
  <c r="O2063" i="66"/>
  <c r="O2062" i="66"/>
  <c r="O2061" i="66"/>
  <c r="Q2060" i="66"/>
  <c r="O2060" i="66"/>
  <c r="J2060" i="66"/>
  <c r="H2060" i="66"/>
  <c r="O2059" i="66"/>
  <c r="Q2056" i="66" s="1"/>
  <c r="O2058" i="66"/>
  <c r="O2057" i="66"/>
  <c r="O2056" i="66"/>
  <c r="J2056" i="66"/>
  <c r="H2056" i="66"/>
  <c r="O2055" i="66"/>
  <c r="Q2052" i="66" s="1"/>
  <c r="O2054" i="66"/>
  <c r="O2053" i="66"/>
  <c r="O2052" i="66"/>
  <c r="J2052" i="66"/>
  <c r="H2052" i="66"/>
  <c r="O2051" i="66"/>
  <c r="O2050" i="66"/>
  <c r="O2049" i="66"/>
  <c r="Q2048" i="66"/>
  <c r="O2048" i="66"/>
  <c r="J2048" i="66"/>
  <c r="H2048" i="66"/>
  <c r="O2047" i="66"/>
  <c r="Q2044" i="66" s="1"/>
  <c r="O2046" i="66"/>
  <c r="O2045" i="66"/>
  <c r="O2044" i="66"/>
  <c r="J2044" i="66"/>
  <c r="H2044" i="66"/>
  <c r="O2043" i="66"/>
  <c r="O2042" i="66"/>
  <c r="O2041" i="66"/>
  <c r="O2040" i="66"/>
  <c r="O2039" i="66"/>
  <c r="O2038" i="66"/>
  <c r="J2038" i="66"/>
  <c r="H2038" i="66"/>
  <c r="O2037" i="66"/>
  <c r="O2036" i="66"/>
  <c r="O2035" i="66"/>
  <c r="O2034" i="66"/>
  <c r="J2034" i="66"/>
  <c r="H2034" i="66"/>
  <c r="O2033" i="66"/>
  <c r="O2032" i="66"/>
  <c r="O2031" i="66"/>
  <c r="O2030" i="66"/>
  <c r="Q2030" i="66" s="1"/>
  <c r="J2030" i="66"/>
  <c r="H2030" i="66"/>
  <c r="O2029" i="66"/>
  <c r="O2028" i="66"/>
  <c r="O2027" i="66"/>
  <c r="O2026" i="66"/>
  <c r="Q2026" i="66" s="1"/>
  <c r="J2026" i="66"/>
  <c r="H2026" i="66"/>
  <c r="O2025" i="66"/>
  <c r="O2024" i="66"/>
  <c r="O2023" i="66"/>
  <c r="O2022" i="66"/>
  <c r="J2022" i="66"/>
  <c r="H2022" i="66"/>
  <c r="O2021" i="66"/>
  <c r="O2020" i="66"/>
  <c r="O2019" i="66"/>
  <c r="O2018" i="66"/>
  <c r="J2018" i="66"/>
  <c r="H2018" i="66"/>
  <c r="O2017" i="66"/>
  <c r="O2016" i="66"/>
  <c r="O2015" i="66"/>
  <c r="O2014" i="66"/>
  <c r="O2013" i="66"/>
  <c r="O2012" i="66"/>
  <c r="Q2012" i="66" s="1"/>
  <c r="R2012" i="66" s="1"/>
  <c r="J2012" i="66"/>
  <c r="H2012" i="66"/>
  <c r="F2012" i="66" s="1"/>
  <c r="P2012" i="66" s="1"/>
  <c r="O2011" i="66"/>
  <c r="O2010" i="66"/>
  <c r="O2009" i="66"/>
  <c r="O2008" i="66"/>
  <c r="Q2008" i="66" s="1"/>
  <c r="J2008" i="66"/>
  <c r="H2008" i="66"/>
  <c r="O2007" i="66"/>
  <c r="O2006" i="66"/>
  <c r="O2005" i="66"/>
  <c r="O2004" i="66"/>
  <c r="Q2004" i="66" s="1"/>
  <c r="J2004" i="66"/>
  <c r="H2004" i="66"/>
  <c r="O2003" i="66"/>
  <c r="O2002" i="66"/>
  <c r="O2001" i="66"/>
  <c r="O2000" i="66"/>
  <c r="J2000" i="66"/>
  <c r="H2000" i="66"/>
  <c r="O1999" i="66"/>
  <c r="O1998" i="66"/>
  <c r="O1997" i="66"/>
  <c r="O1996" i="66"/>
  <c r="Q1996" i="66" s="1"/>
  <c r="J1996" i="66"/>
  <c r="H1996" i="66"/>
  <c r="O1995" i="66"/>
  <c r="O1994" i="66"/>
  <c r="O1993" i="66"/>
  <c r="O1992" i="66"/>
  <c r="Q1992" i="66" s="1"/>
  <c r="J1992" i="66"/>
  <c r="H1992" i="66"/>
  <c r="O1991" i="66"/>
  <c r="O1990" i="66"/>
  <c r="O1989" i="66"/>
  <c r="O1988" i="66"/>
  <c r="Q1988" i="66" s="1"/>
  <c r="J1988" i="66"/>
  <c r="H1988" i="66"/>
  <c r="O1987" i="66"/>
  <c r="O1986" i="66"/>
  <c r="O1985" i="66"/>
  <c r="O1984" i="66"/>
  <c r="J1984" i="66"/>
  <c r="H1984" i="66"/>
  <c r="O1983" i="66"/>
  <c r="O1982" i="66"/>
  <c r="O1981" i="66"/>
  <c r="O1980" i="66"/>
  <c r="J1980" i="66"/>
  <c r="H1980" i="66"/>
  <c r="O1979" i="66"/>
  <c r="O1978" i="66"/>
  <c r="O1977" i="66"/>
  <c r="O1976" i="66"/>
  <c r="Q1976" i="66" s="1"/>
  <c r="J1976" i="66"/>
  <c r="H1976" i="66"/>
  <c r="O1975" i="66"/>
  <c r="O1974" i="66"/>
  <c r="O1973" i="66"/>
  <c r="O1972" i="66"/>
  <c r="Q1972" i="66" s="1"/>
  <c r="J1972" i="66"/>
  <c r="H1972" i="66"/>
  <c r="O1971" i="66"/>
  <c r="O1970" i="66"/>
  <c r="O1969" i="66"/>
  <c r="O1968" i="66"/>
  <c r="J1968" i="66"/>
  <c r="H1968" i="66"/>
  <c r="O1967" i="66"/>
  <c r="O1966" i="66"/>
  <c r="O1965" i="66"/>
  <c r="O1964" i="66"/>
  <c r="J1964" i="66"/>
  <c r="H1964" i="66"/>
  <c r="O1963" i="66"/>
  <c r="O1962" i="66"/>
  <c r="O1961" i="66"/>
  <c r="O1960" i="66"/>
  <c r="J1960" i="66"/>
  <c r="H1960" i="66"/>
  <c r="O1959" i="66"/>
  <c r="O1958" i="66"/>
  <c r="O1957" i="66"/>
  <c r="O1956" i="66"/>
  <c r="Q1956" i="66" s="1"/>
  <c r="J1956" i="66"/>
  <c r="H1956" i="66"/>
  <c r="O1955" i="66"/>
  <c r="O1954" i="66"/>
  <c r="O1953" i="66"/>
  <c r="O1952" i="66"/>
  <c r="J1952" i="66"/>
  <c r="H1952" i="66"/>
  <c r="O1951" i="66"/>
  <c r="O1950" i="66"/>
  <c r="O1949" i="66"/>
  <c r="O1948" i="66"/>
  <c r="O1947" i="66"/>
  <c r="O1946" i="66"/>
  <c r="J1946" i="66"/>
  <c r="H1946" i="66"/>
  <c r="O1945" i="66"/>
  <c r="O1944" i="66"/>
  <c r="O1943" i="66"/>
  <c r="O1942" i="66"/>
  <c r="J1942" i="66"/>
  <c r="H1942" i="66"/>
  <c r="O1941" i="66"/>
  <c r="O1940" i="66"/>
  <c r="O1939" i="66"/>
  <c r="Q1938" i="66"/>
  <c r="O1938" i="66"/>
  <c r="J1938" i="66"/>
  <c r="H1938" i="66"/>
  <c r="O1937" i="66"/>
  <c r="O1936" i="66"/>
  <c r="O1935" i="66"/>
  <c r="O1934" i="66"/>
  <c r="Q1934" i="66" s="1"/>
  <c r="J1934" i="66"/>
  <c r="H1934" i="66"/>
  <c r="O1933" i="66"/>
  <c r="O1932" i="66"/>
  <c r="O1931" i="66"/>
  <c r="M1930" i="66"/>
  <c r="O1930" i="66" s="1"/>
  <c r="O1929" i="66"/>
  <c r="J1929" i="66"/>
  <c r="H1929" i="66"/>
  <c r="O1928" i="66"/>
  <c r="O1927" i="66"/>
  <c r="O1926" i="66"/>
  <c r="M1926" i="66"/>
  <c r="O1925" i="66"/>
  <c r="Q1925" i="66" s="1"/>
  <c r="J1925" i="66"/>
  <c r="H1925" i="66"/>
  <c r="O1924" i="66"/>
  <c r="O1923" i="66"/>
  <c r="O1922" i="66"/>
  <c r="O1921" i="66"/>
  <c r="Q1921" i="66" s="1"/>
  <c r="J1921" i="66"/>
  <c r="H1921" i="66"/>
  <c r="O1920" i="66"/>
  <c r="O1919" i="66"/>
  <c r="O1918" i="66"/>
  <c r="O1917" i="66"/>
  <c r="Q1917" i="66" s="1"/>
  <c r="J1917" i="66"/>
  <c r="H1917" i="66"/>
  <c r="O1916" i="66"/>
  <c r="O1915" i="66"/>
  <c r="O1914" i="66"/>
  <c r="O1913" i="66"/>
  <c r="Q1913" i="66" s="1"/>
  <c r="J1913" i="66"/>
  <c r="H1913" i="66"/>
  <c r="O1912" i="66"/>
  <c r="O1911" i="66"/>
  <c r="O1910" i="66"/>
  <c r="O1909" i="66"/>
  <c r="Q1909" i="66" s="1"/>
  <c r="J1909" i="66"/>
  <c r="H1909" i="66"/>
  <c r="O1908" i="66"/>
  <c r="O1907" i="66"/>
  <c r="O1906" i="66"/>
  <c r="O1905" i="66"/>
  <c r="Q1905" i="66" s="1"/>
  <c r="J1905" i="66"/>
  <c r="H1905" i="66"/>
  <c r="O1904" i="66"/>
  <c r="O1903" i="66"/>
  <c r="O1902" i="66"/>
  <c r="O1901" i="66"/>
  <c r="O1900" i="66"/>
  <c r="Q1899" i="66"/>
  <c r="O1899" i="66"/>
  <c r="J1899" i="66"/>
  <c r="H1899" i="66"/>
  <c r="O1898" i="66"/>
  <c r="O1897" i="66"/>
  <c r="O1896" i="66"/>
  <c r="Q1895" i="66"/>
  <c r="O1895" i="66"/>
  <c r="J1895" i="66"/>
  <c r="H1895" i="66"/>
  <c r="O1894" i="66"/>
  <c r="O1893" i="66"/>
  <c r="O1892" i="66"/>
  <c r="Q1891" i="66"/>
  <c r="O1891" i="66"/>
  <c r="J1891" i="66"/>
  <c r="H1891" i="66"/>
  <c r="O1890" i="66"/>
  <c r="O1889" i="66"/>
  <c r="O1888" i="66"/>
  <c r="Q1887" i="66"/>
  <c r="O1887" i="66"/>
  <c r="J1887" i="66"/>
  <c r="H1887" i="66"/>
  <c r="O1886" i="66"/>
  <c r="O1885" i="66"/>
  <c r="O1884" i="66"/>
  <c r="Q1883" i="66"/>
  <c r="O1883" i="66"/>
  <c r="J1883" i="66"/>
  <c r="H1883" i="66"/>
  <c r="O1882" i="66"/>
  <c r="O1881" i="66"/>
  <c r="O1880" i="66"/>
  <c r="Q1879" i="66"/>
  <c r="O1879" i="66"/>
  <c r="J1879" i="66"/>
  <c r="H1879" i="66"/>
  <c r="O1878" i="66"/>
  <c r="O1877" i="66"/>
  <c r="O1876" i="66"/>
  <c r="Q1875" i="66"/>
  <c r="O1875" i="66"/>
  <c r="J1875" i="66"/>
  <c r="H1875" i="66"/>
  <c r="O1874" i="66"/>
  <c r="O1873" i="66"/>
  <c r="O1872" i="66"/>
  <c r="Q1871" i="66"/>
  <c r="O1871" i="66"/>
  <c r="J1871" i="66"/>
  <c r="H1871" i="66"/>
  <c r="O1870" i="66"/>
  <c r="O1869" i="66"/>
  <c r="O1868" i="66"/>
  <c r="Q1867" i="66"/>
  <c r="O1867" i="66"/>
  <c r="J1867" i="66"/>
  <c r="H1867" i="66"/>
  <c r="O1866" i="66"/>
  <c r="O1865" i="66"/>
  <c r="O1864" i="66"/>
  <c r="Q1863" i="66"/>
  <c r="O1863" i="66"/>
  <c r="J1863" i="66"/>
  <c r="H1863" i="66"/>
  <c r="O1862" i="66"/>
  <c r="O1861" i="66"/>
  <c r="O1860" i="66"/>
  <c r="Q1859" i="66"/>
  <c r="O1859" i="66"/>
  <c r="J1859" i="66"/>
  <c r="H1859" i="66"/>
  <c r="O1858" i="66"/>
  <c r="O1857" i="66"/>
  <c r="O1856" i="66"/>
  <c r="Q1855" i="66"/>
  <c r="O1855" i="66"/>
  <c r="J1855" i="66"/>
  <c r="H1855" i="66"/>
  <c r="O1854" i="66"/>
  <c r="O1853" i="66"/>
  <c r="O1852" i="66"/>
  <c r="S1851" i="66"/>
  <c r="Q1851" i="66"/>
  <c r="O1851" i="66"/>
  <c r="J1851" i="66"/>
  <c r="H1851" i="66"/>
  <c r="O1850" i="66"/>
  <c r="O1849" i="66"/>
  <c r="O1848" i="66"/>
  <c r="O1847" i="66"/>
  <c r="O1846" i="66"/>
  <c r="Q1845" i="66"/>
  <c r="O1845" i="66"/>
  <c r="J1845" i="66"/>
  <c r="H1845" i="66"/>
  <c r="O1844" i="66"/>
  <c r="O1843" i="66"/>
  <c r="O1842" i="66"/>
  <c r="O1841" i="66"/>
  <c r="Q1841" i="66" s="1"/>
  <c r="J1841" i="66"/>
  <c r="H1841" i="66"/>
  <c r="O1840" i="66"/>
  <c r="O1839" i="66"/>
  <c r="O1838" i="66"/>
  <c r="O1837" i="66"/>
  <c r="Q1837" i="66" s="1"/>
  <c r="J1837" i="66"/>
  <c r="H1837" i="66"/>
  <c r="O1836" i="66"/>
  <c r="O1835" i="66"/>
  <c r="O1834" i="66"/>
  <c r="O1833" i="66"/>
  <c r="Q1833" i="66" s="1"/>
  <c r="J1833" i="66"/>
  <c r="H1833" i="66"/>
  <c r="O1832" i="66"/>
  <c r="O1831" i="66"/>
  <c r="O1830" i="66"/>
  <c r="O1829" i="66"/>
  <c r="Q1829" i="66" s="1"/>
  <c r="J1829" i="66"/>
  <c r="H1829" i="66"/>
  <c r="O1828" i="66"/>
  <c r="O1827" i="66"/>
  <c r="O1826" i="66"/>
  <c r="O1825" i="66"/>
  <c r="Q1825" i="66" s="1"/>
  <c r="J1825" i="66"/>
  <c r="H1825" i="66"/>
  <c r="O1824" i="66"/>
  <c r="O1823" i="66"/>
  <c r="O1822" i="66"/>
  <c r="O1821" i="66"/>
  <c r="Q1821" i="66" s="1"/>
  <c r="J1821" i="66"/>
  <c r="H1821" i="66"/>
  <c r="O1820" i="66"/>
  <c r="O1819" i="66"/>
  <c r="O1818" i="66"/>
  <c r="O1817" i="66"/>
  <c r="Q1817" i="66" s="1"/>
  <c r="J1817" i="66"/>
  <c r="H1817" i="66"/>
  <c r="O1816" i="66"/>
  <c r="O1815" i="66"/>
  <c r="O1814" i="66"/>
  <c r="O1813" i="66"/>
  <c r="Q1813" i="66" s="1"/>
  <c r="J1813" i="66"/>
  <c r="H1813" i="66"/>
  <c r="O1812" i="66"/>
  <c r="O1811" i="66"/>
  <c r="O1810" i="66"/>
  <c r="O1809" i="66"/>
  <c r="Q1809" i="66" s="1"/>
  <c r="J1809" i="66"/>
  <c r="H1809" i="66"/>
  <c r="O1808" i="66"/>
  <c r="O1807" i="66"/>
  <c r="O1806" i="66"/>
  <c r="O1805" i="66"/>
  <c r="Q1805" i="66" s="1"/>
  <c r="R1805" i="66" s="1"/>
  <c r="J1805" i="66"/>
  <c r="H1805" i="66"/>
  <c r="F1805" i="66" s="1"/>
  <c r="O1804" i="66"/>
  <c r="O1803" i="66"/>
  <c r="O1802" i="66"/>
  <c r="O1801" i="66"/>
  <c r="Q1801" i="66" s="1"/>
  <c r="R1801" i="66" s="1"/>
  <c r="J1801" i="66"/>
  <c r="H1801" i="66"/>
  <c r="O1800" i="66"/>
  <c r="O1799" i="66"/>
  <c r="O1798" i="66"/>
  <c r="O1797" i="66"/>
  <c r="Q1797" i="66" s="1"/>
  <c r="J1797" i="66"/>
  <c r="H1797" i="66"/>
  <c r="O1796" i="66"/>
  <c r="O1795" i="66"/>
  <c r="O1794" i="66"/>
  <c r="O1793" i="66"/>
  <c r="O1792" i="66"/>
  <c r="O1791" i="66"/>
  <c r="Q1791" i="66" s="1"/>
  <c r="J1791" i="66"/>
  <c r="H1791" i="66"/>
  <c r="O1790" i="66"/>
  <c r="O1789" i="66"/>
  <c r="O1788" i="66"/>
  <c r="O1787" i="66"/>
  <c r="Q1787" i="66" s="1"/>
  <c r="J1787" i="66"/>
  <c r="H1787" i="66"/>
  <c r="O1786" i="66"/>
  <c r="O1785" i="66"/>
  <c r="O1784" i="66"/>
  <c r="O1783" i="66"/>
  <c r="Q1783" i="66" s="1"/>
  <c r="J1783" i="66"/>
  <c r="H1783" i="66"/>
  <c r="O1782" i="66"/>
  <c r="O1781" i="66"/>
  <c r="O1780" i="66"/>
  <c r="O1779" i="66"/>
  <c r="Q1779" i="66" s="1"/>
  <c r="J1779" i="66"/>
  <c r="H1779" i="66"/>
  <c r="O1778" i="66"/>
  <c r="O1777" i="66"/>
  <c r="O1776" i="66"/>
  <c r="O1775" i="66"/>
  <c r="Q1775" i="66" s="1"/>
  <c r="J1775" i="66"/>
  <c r="H1775" i="66"/>
  <c r="O1774" i="66"/>
  <c r="O1773" i="66"/>
  <c r="O1772" i="66"/>
  <c r="O1771" i="66"/>
  <c r="Q1771" i="66" s="1"/>
  <c r="J1771" i="66"/>
  <c r="H1771" i="66"/>
  <c r="O1770" i="66"/>
  <c r="O1769" i="66"/>
  <c r="O1768" i="66"/>
  <c r="O1767" i="66"/>
  <c r="Q1767" i="66" s="1"/>
  <c r="J1767" i="66"/>
  <c r="H1767" i="66"/>
  <c r="O1766" i="66"/>
  <c r="O1765" i="66"/>
  <c r="O1764" i="66"/>
  <c r="O1763" i="66"/>
  <c r="Q1763" i="66" s="1"/>
  <c r="J1763" i="66"/>
  <c r="H1763" i="66"/>
  <c r="O1762" i="66"/>
  <c r="O1761" i="66"/>
  <c r="O1760" i="66"/>
  <c r="O1759" i="66"/>
  <c r="O1758" i="66"/>
  <c r="O1757" i="66"/>
  <c r="J1757" i="66"/>
  <c r="H1757" i="66"/>
  <c r="O1756" i="66"/>
  <c r="O1755" i="66"/>
  <c r="O1754" i="66"/>
  <c r="O1753" i="66"/>
  <c r="Q1753" i="66" s="1"/>
  <c r="J1753" i="66"/>
  <c r="H1753" i="66"/>
  <c r="O1752" i="66"/>
  <c r="O1751" i="66"/>
  <c r="O1750" i="66"/>
  <c r="O1749" i="66"/>
  <c r="J1749" i="66"/>
  <c r="H1749" i="66"/>
  <c r="O1748" i="66"/>
  <c r="O1747" i="66"/>
  <c r="O1746" i="66"/>
  <c r="O1745" i="66"/>
  <c r="J1745" i="66"/>
  <c r="H1745" i="66"/>
  <c r="O1744" i="66"/>
  <c r="O1743" i="66"/>
  <c r="O1742" i="66"/>
  <c r="O1741" i="66"/>
  <c r="Q1741" i="66" s="1"/>
  <c r="J1741" i="66"/>
  <c r="H1741" i="66"/>
  <c r="O1740" i="66"/>
  <c r="O1739" i="66"/>
  <c r="O1738" i="66"/>
  <c r="O1737" i="66"/>
  <c r="J1737" i="66"/>
  <c r="H1737" i="66"/>
  <c r="O1736" i="66"/>
  <c r="O1735" i="66"/>
  <c r="O1734" i="66"/>
  <c r="O1733" i="66"/>
  <c r="J1733" i="66"/>
  <c r="H1733" i="66"/>
  <c r="O1732" i="66"/>
  <c r="O1731" i="66"/>
  <c r="O1730" i="66"/>
  <c r="O1729" i="66"/>
  <c r="Q1729" i="66" s="1"/>
  <c r="J1729" i="66"/>
  <c r="H1729" i="66"/>
  <c r="O1728" i="66"/>
  <c r="O1727" i="66"/>
  <c r="O1726" i="66"/>
  <c r="O1725" i="66"/>
  <c r="J1725" i="66"/>
  <c r="H1725" i="66"/>
  <c r="O1724" i="66"/>
  <c r="O1723" i="66"/>
  <c r="O1722" i="66"/>
  <c r="O1721" i="66"/>
  <c r="J1721" i="66"/>
  <c r="H1721" i="66"/>
  <c r="O1720" i="66"/>
  <c r="O1719" i="66"/>
  <c r="O1718" i="66"/>
  <c r="O1717" i="66"/>
  <c r="Q1717" i="66" s="1"/>
  <c r="J1717" i="66"/>
  <c r="H1717" i="66"/>
  <c r="O1716" i="66"/>
  <c r="O1715" i="66"/>
  <c r="O1714" i="66"/>
  <c r="O1713" i="66"/>
  <c r="J1713" i="66"/>
  <c r="H1713" i="66"/>
  <c r="O1712" i="66"/>
  <c r="O1711" i="66"/>
  <c r="O1710" i="66"/>
  <c r="O1709" i="66"/>
  <c r="J1709" i="66"/>
  <c r="H1709" i="66"/>
  <c r="O1708" i="66"/>
  <c r="O1707" i="66"/>
  <c r="O1706" i="66"/>
  <c r="O1705" i="66"/>
  <c r="Q1705" i="66" s="1"/>
  <c r="J1705" i="66"/>
  <c r="H1705" i="66"/>
  <c r="O1704" i="66"/>
  <c r="O1703" i="66"/>
  <c r="O1702" i="66"/>
  <c r="O1701" i="66"/>
  <c r="J1701" i="66"/>
  <c r="H1701" i="66"/>
  <c r="O1700" i="66"/>
  <c r="O1699" i="66"/>
  <c r="O1698" i="66"/>
  <c r="O1697" i="66"/>
  <c r="J1697" i="66"/>
  <c r="H1697" i="66"/>
  <c r="O1696" i="66"/>
  <c r="O1695" i="66"/>
  <c r="O1694" i="66"/>
  <c r="O1693" i="66"/>
  <c r="Q1693" i="66" s="1"/>
  <c r="J1693" i="66"/>
  <c r="H1693" i="66"/>
  <c r="O1692" i="66"/>
  <c r="O1691" i="66"/>
  <c r="O1690" i="66"/>
  <c r="O1689" i="66"/>
  <c r="J1689" i="66"/>
  <c r="H1689" i="66"/>
  <c r="O1688" i="66"/>
  <c r="O1687" i="66"/>
  <c r="O1686" i="66"/>
  <c r="O1685" i="66"/>
  <c r="J1685" i="66"/>
  <c r="H1685" i="66"/>
  <c r="O1684" i="66"/>
  <c r="O1683" i="66"/>
  <c r="O1682" i="66"/>
  <c r="O1681" i="66"/>
  <c r="O1680" i="66"/>
  <c r="O1679" i="66"/>
  <c r="J1679" i="66"/>
  <c r="H1679" i="66"/>
  <c r="O1678" i="66"/>
  <c r="O1677" i="66"/>
  <c r="O1676" i="66"/>
  <c r="M1676" i="66"/>
  <c r="O1675" i="66"/>
  <c r="Q1675" i="66" s="1"/>
  <c r="J1675" i="66"/>
  <c r="H1675" i="66"/>
  <c r="O1674" i="66"/>
  <c r="O1673" i="66"/>
  <c r="O1672" i="66"/>
  <c r="O1671" i="66"/>
  <c r="J1671" i="66"/>
  <c r="H1671" i="66"/>
  <c r="O1670" i="66"/>
  <c r="O1669" i="66"/>
  <c r="O1668" i="66"/>
  <c r="O1667" i="66"/>
  <c r="J1667" i="66"/>
  <c r="H1667" i="66"/>
  <c r="O1666" i="66"/>
  <c r="O1665" i="66"/>
  <c r="O1664" i="66"/>
  <c r="O1663" i="66"/>
  <c r="J1663" i="66"/>
  <c r="H1663" i="66"/>
  <c r="O1662" i="66"/>
  <c r="O1661" i="66"/>
  <c r="O1660" i="66"/>
  <c r="O1659" i="66"/>
  <c r="Q1659" i="66" s="1"/>
  <c r="J1659" i="66"/>
  <c r="H1659" i="66"/>
  <c r="O1658" i="66"/>
  <c r="O1657" i="66"/>
  <c r="O1656" i="66"/>
  <c r="O1655" i="66"/>
  <c r="J1655" i="66"/>
  <c r="H1655" i="66"/>
  <c r="O1654" i="66"/>
  <c r="O1653" i="66"/>
  <c r="O1652" i="66"/>
  <c r="O1651" i="66"/>
  <c r="O1650" i="66"/>
  <c r="O1649" i="66"/>
  <c r="Q1649" i="66" s="1"/>
  <c r="J1649" i="66"/>
  <c r="H1649" i="66"/>
  <c r="O1648" i="66"/>
  <c r="O1647" i="66"/>
  <c r="O1646" i="66"/>
  <c r="O1645" i="66"/>
  <c r="Q1645" i="66" s="1"/>
  <c r="J1645" i="66"/>
  <c r="H1645" i="66"/>
  <c r="O1644" i="66"/>
  <c r="O1643" i="66"/>
  <c r="O1642" i="66"/>
  <c r="O1641" i="66"/>
  <c r="Q1641" i="66" s="1"/>
  <c r="J1641" i="66"/>
  <c r="H1641" i="66"/>
  <c r="O1640" i="66"/>
  <c r="O1639" i="66"/>
  <c r="O1638" i="66"/>
  <c r="O1637" i="66"/>
  <c r="Q1637" i="66" s="1"/>
  <c r="J1637" i="66"/>
  <c r="H1637" i="66"/>
  <c r="O1636" i="66"/>
  <c r="O1635" i="66"/>
  <c r="O1634" i="66"/>
  <c r="O1633" i="66"/>
  <c r="Q1633" i="66" s="1"/>
  <c r="J1633" i="66"/>
  <c r="H1633" i="66"/>
  <c r="O1632" i="66"/>
  <c r="O1631" i="66"/>
  <c r="O1630" i="66"/>
  <c r="O1629" i="66"/>
  <c r="Q1629" i="66" s="1"/>
  <c r="J1629" i="66"/>
  <c r="H1629" i="66"/>
  <c r="O1628" i="66"/>
  <c r="O1627" i="66"/>
  <c r="O1626" i="66"/>
  <c r="O1625" i="66"/>
  <c r="Q1625" i="66" s="1"/>
  <c r="J1625" i="66"/>
  <c r="H1625" i="66"/>
  <c r="O1624" i="66"/>
  <c r="O1623" i="66"/>
  <c r="O1622" i="66"/>
  <c r="O1621" i="66"/>
  <c r="O1620" i="66"/>
  <c r="Q1619" i="66"/>
  <c r="O1619" i="66"/>
  <c r="J1619" i="66"/>
  <c r="H1619" i="66"/>
  <c r="O1618" i="66"/>
  <c r="O1617" i="66"/>
  <c r="O1616" i="66"/>
  <c r="Q1615" i="66"/>
  <c r="O1615" i="66"/>
  <c r="J1615" i="66"/>
  <c r="H1615" i="66"/>
  <c r="O1614" i="66"/>
  <c r="O1613" i="66"/>
  <c r="O1612" i="66"/>
  <c r="Q1611" i="66"/>
  <c r="O1611" i="66"/>
  <c r="J1611" i="66"/>
  <c r="H1611" i="66"/>
  <c r="O1610" i="66"/>
  <c r="O1609" i="66"/>
  <c r="O1608" i="66"/>
  <c r="Q1607" i="66"/>
  <c r="O1607" i="66"/>
  <c r="J1607" i="66"/>
  <c r="H1607" i="66"/>
  <c r="O1606" i="66"/>
  <c r="O1605" i="66"/>
  <c r="O1604" i="66"/>
  <c r="Q1603" i="66"/>
  <c r="O1603" i="66"/>
  <c r="J1603" i="66"/>
  <c r="H1603" i="66"/>
  <c r="O1602" i="66"/>
  <c r="O1601" i="66"/>
  <c r="O1600" i="66"/>
  <c r="Q1599" i="66"/>
  <c r="O1599" i="66"/>
  <c r="J1599" i="66"/>
  <c r="H1599" i="66"/>
  <c r="O1598" i="66"/>
  <c r="O1597" i="66"/>
  <c r="O1596" i="66"/>
  <c r="O1595" i="66"/>
  <c r="O1594" i="66"/>
  <c r="O1593" i="66"/>
  <c r="J1593" i="66"/>
  <c r="H1593" i="66"/>
  <c r="O1592" i="66"/>
  <c r="O1591" i="66"/>
  <c r="O1590" i="66"/>
  <c r="O1589" i="66"/>
  <c r="Q1589" i="66" s="1"/>
  <c r="J1589" i="66"/>
  <c r="H1589" i="66"/>
  <c r="O1588" i="66"/>
  <c r="O1587" i="66"/>
  <c r="O1586" i="66"/>
  <c r="O1585" i="66"/>
  <c r="J1585" i="66"/>
  <c r="H1585" i="66"/>
  <c r="O1584" i="66"/>
  <c r="O1583" i="66"/>
  <c r="O1582" i="66"/>
  <c r="O1581" i="66"/>
  <c r="J1581" i="66"/>
  <c r="H1581" i="66"/>
  <c r="O1580" i="66"/>
  <c r="O1579" i="66"/>
  <c r="O1578" i="66"/>
  <c r="O1577" i="66"/>
  <c r="J1577" i="66"/>
  <c r="H1577" i="66"/>
  <c r="O1576" i="66"/>
  <c r="O1575" i="66"/>
  <c r="O1574" i="66"/>
  <c r="O1573" i="66"/>
  <c r="Q1573" i="66" s="1"/>
  <c r="J1573" i="66"/>
  <c r="H1573" i="66"/>
  <c r="O1572" i="66"/>
  <c r="O1571" i="66"/>
  <c r="O1570" i="66"/>
  <c r="O1569" i="66"/>
  <c r="J1569" i="66"/>
  <c r="H1569" i="66"/>
  <c r="O1568" i="66"/>
  <c r="O1567" i="66"/>
  <c r="O1566" i="66"/>
  <c r="O1565" i="66"/>
  <c r="Q1565" i="66" s="1"/>
  <c r="J1565" i="66"/>
  <c r="H1565" i="66"/>
  <c r="O1564" i="66"/>
  <c r="O1563" i="66"/>
  <c r="O1562" i="66"/>
  <c r="O1561" i="66"/>
  <c r="J1561" i="66"/>
  <c r="H1561" i="66"/>
  <c r="O1560" i="66"/>
  <c r="O1559" i="66"/>
  <c r="O1558" i="66"/>
  <c r="O1557" i="66"/>
  <c r="Q1557" i="66" s="1"/>
  <c r="J1557" i="66"/>
  <c r="H1557" i="66"/>
  <c r="O1556" i="66"/>
  <c r="O1555" i="66"/>
  <c r="O1554" i="66"/>
  <c r="O1553" i="66"/>
  <c r="J1553" i="66"/>
  <c r="H1553" i="66"/>
  <c r="O1552" i="66"/>
  <c r="O1551" i="66"/>
  <c r="O1550" i="66"/>
  <c r="O1549" i="66"/>
  <c r="Q1549" i="66" s="1"/>
  <c r="J1549" i="66"/>
  <c r="H1549" i="66"/>
  <c r="O1548" i="66"/>
  <c r="O1547" i="66"/>
  <c r="O1546" i="66"/>
  <c r="O1545" i="66"/>
  <c r="J1545" i="66"/>
  <c r="H1545" i="66"/>
  <c r="O1544" i="66"/>
  <c r="O1543" i="66"/>
  <c r="O1542" i="66"/>
  <c r="O1541" i="66"/>
  <c r="Q1541" i="66" s="1"/>
  <c r="J1541" i="66"/>
  <c r="H1541" i="66"/>
  <c r="O1540" i="66"/>
  <c r="O1539" i="66"/>
  <c r="O1538" i="66"/>
  <c r="O1537" i="66"/>
  <c r="J1537" i="66"/>
  <c r="H1537" i="66"/>
  <c r="O1536" i="66"/>
  <c r="O1535" i="66"/>
  <c r="O1534" i="66"/>
  <c r="O1533" i="66"/>
  <c r="Q1533" i="66" s="1"/>
  <c r="J1533" i="66"/>
  <c r="H1533" i="66"/>
  <c r="O1532" i="66"/>
  <c r="O1531" i="66"/>
  <c r="O1530" i="66"/>
  <c r="O1529" i="66"/>
  <c r="O1528" i="66"/>
  <c r="O1527" i="66"/>
  <c r="J1527" i="66"/>
  <c r="H1527" i="66"/>
  <c r="O1526" i="66"/>
  <c r="O1525" i="66"/>
  <c r="O1524" i="66"/>
  <c r="O1523" i="66"/>
  <c r="Q1523" i="66" s="1"/>
  <c r="J1523" i="66"/>
  <c r="H1523" i="66"/>
  <c r="O1522" i="66"/>
  <c r="O1521" i="66"/>
  <c r="O1520" i="66"/>
  <c r="O1519" i="66"/>
  <c r="J1519" i="66"/>
  <c r="H1519" i="66"/>
  <c r="O1518" i="66"/>
  <c r="O1517" i="66"/>
  <c r="O1516" i="66"/>
  <c r="O1515" i="66"/>
  <c r="Q1515" i="66" s="1"/>
  <c r="J1515" i="66"/>
  <c r="H1515" i="66"/>
  <c r="O1514" i="66"/>
  <c r="O1513" i="66"/>
  <c r="O1512" i="66"/>
  <c r="M1511" i="66"/>
  <c r="O1511" i="66" s="1"/>
  <c r="Q1510" i="66" s="1"/>
  <c r="O1510" i="66"/>
  <c r="J1510" i="66"/>
  <c r="H1510" i="66"/>
  <c r="O1509" i="66"/>
  <c r="O1508" i="66"/>
  <c r="O1507" i="66"/>
  <c r="M1507" i="66"/>
  <c r="O1506" i="66"/>
  <c r="Q1506" i="66" s="1"/>
  <c r="J1506" i="66"/>
  <c r="H1506" i="66"/>
  <c r="O1505" i="66"/>
  <c r="O1504" i="66"/>
  <c r="O1503" i="66"/>
  <c r="O1502" i="66"/>
  <c r="Q1502" i="66" s="1"/>
  <c r="J1502" i="66"/>
  <c r="H1502" i="66"/>
  <c r="O1501" i="66"/>
  <c r="O1500" i="66"/>
  <c r="O1499" i="66"/>
  <c r="O1498" i="66"/>
  <c r="Q1498" i="66" s="1"/>
  <c r="J1498" i="66"/>
  <c r="H1498" i="66"/>
  <c r="O1497" i="66"/>
  <c r="O1496" i="66"/>
  <c r="O1495" i="66"/>
  <c r="O1494" i="66"/>
  <c r="Q1494" i="66" s="1"/>
  <c r="J1494" i="66"/>
  <c r="H1494" i="66"/>
  <c r="O1493" i="66"/>
  <c r="O1492" i="66"/>
  <c r="O1491" i="66"/>
  <c r="O1490" i="66"/>
  <c r="Q1490" i="66" s="1"/>
  <c r="J1490" i="66"/>
  <c r="H1490" i="66"/>
  <c r="O1489" i="66"/>
  <c r="O1488" i="66"/>
  <c r="O1487" i="66"/>
  <c r="O1486" i="66"/>
  <c r="Q1486" i="66" s="1"/>
  <c r="J1486" i="66"/>
  <c r="H1486" i="66"/>
  <c r="O1485" i="66"/>
  <c r="O1484" i="66"/>
  <c r="O1483" i="66"/>
  <c r="O1482" i="66"/>
  <c r="Q1480" i="66" s="1"/>
  <c r="O1481" i="66"/>
  <c r="O1480" i="66"/>
  <c r="J1480" i="66"/>
  <c r="H1480" i="66"/>
  <c r="O1479" i="66"/>
  <c r="O1478" i="66"/>
  <c r="Q1476" i="66" s="1"/>
  <c r="O1477" i="66"/>
  <c r="O1476" i="66"/>
  <c r="J1476" i="66"/>
  <c r="H1476" i="66"/>
  <c r="O1475" i="66"/>
  <c r="O1474" i="66"/>
  <c r="Q1472" i="66" s="1"/>
  <c r="O1473" i="66"/>
  <c r="O1472" i="66"/>
  <c r="J1472" i="66"/>
  <c r="H1472" i="66"/>
  <c r="O1471" i="66"/>
  <c r="O1470" i="66"/>
  <c r="Q1468" i="66" s="1"/>
  <c r="O1469" i="66"/>
  <c r="O1468" i="66"/>
  <c r="J1468" i="66"/>
  <c r="H1468" i="66"/>
  <c r="O1467" i="66"/>
  <c r="O1466" i="66"/>
  <c r="Q1464" i="66" s="1"/>
  <c r="O1465" i="66"/>
  <c r="O1464" i="66"/>
  <c r="J1464" i="66"/>
  <c r="H1464" i="66"/>
  <c r="O1463" i="66"/>
  <c r="O1462" i="66"/>
  <c r="Q1460" i="66" s="1"/>
  <c r="O1461" i="66"/>
  <c r="O1460" i="66"/>
  <c r="J1460" i="66"/>
  <c r="H1460" i="66"/>
  <c r="O1459" i="66"/>
  <c r="O1458" i="66"/>
  <c r="Q1456" i="66" s="1"/>
  <c r="O1457" i="66"/>
  <c r="O1456" i="66"/>
  <c r="J1456" i="66"/>
  <c r="H1456" i="66"/>
  <c r="O1455" i="66"/>
  <c r="O1454" i="66"/>
  <c r="Q1452" i="66" s="1"/>
  <c r="O1453" i="66"/>
  <c r="O1452" i="66"/>
  <c r="J1452" i="66"/>
  <c r="H1452" i="66"/>
  <c r="O1451" i="66"/>
  <c r="O1450" i="66"/>
  <c r="Q1448" i="66" s="1"/>
  <c r="O1449" i="66"/>
  <c r="O1448" i="66"/>
  <c r="J1448" i="66"/>
  <c r="H1448" i="66"/>
  <c r="O1447" i="66"/>
  <c r="O1446" i="66"/>
  <c r="Q1444" i="66" s="1"/>
  <c r="O1445" i="66"/>
  <c r="O1444" i="66"/>
  <c r="J1444" i="66"/>
  <c r="H1444" i="66"/>
  <c r="O1443" i="66"/>
  <c r="O1442" i="66"/>
  <c r="Q1440" i="66" s="1"/>
  <c r="O1441" i="66"/>
  <c r="O1440" i="66"/>
  <c r="J1440" i="66"/>
  <c r="H1440" i="66"/>
  <c r="O1439" i="66"/>
  <c r="O1438" i="66"/>
  <c r="O1437" i="66"/>
  <c r="Q1436" i="66"/>
  <c r="O1436" i="66"/>
  <c r="J1436" i="66"/>
  <c r="H1436" i="66"/>
  <c r="O1435" i="66"/>
  <c r="O1434" i="66"/>
  <c r="Q1432" i="66" s="1"/>
  <c r="O1433" i="66"/>
  <c r="S1432" i="66"/>
  <c r="O1432" i="66"/>
  <c r="J1432" i="66"/>
  <c r="H1432" i="66"/>
  <c r="O1431" i="66"/>
  <c r="O1430" i="66"/>
  <c r="O1429" i="66"/>
  <c r="O1428" i="66"/>
  <c r="O1427" i="66"/>
  <c r="O1426" i="66"/>
  <c r="Q1426" i="66" s="1"/>
  <c r="J1426" i="66"/>
  <c r="H1426" i="66"/>
  <c r="O1425" i="66"/>
  <c r="O1424" i="66"/>
  <c r="O1423" i="66"/>
  <c r="O1422" i="66"/>
  <c r="Q1422" i="66" s="1"/>
  <c r="J1422" i="66"/>
  <c r="H1422" i="66"/>
  <c r="O1421" i="66"/>
  <c r="O1420" i="66"/>
  <c r="O1419" i="66"/>
  <c r="O1418" i="66"/>
  <c r="Q1418" i="66" s="1"/>
  <c r="J1418" i="66"/>
  <c r="H1418" i="66"/>
  <c r="O1417" i="66"/>
  <c r="O1416" i="66"/>
  <c r="O1415" i="66"/>
  <c r="O1414" i="66"/>
  <c r="J1414" i="66"/>
  <c r="H1414" i="66"/>
  <c r="O1413" i="66"/>
  <c r="O1412" i="66"/>
  <c r="O1411" i="66"/>
  <c r="O1410" i="66"/>
  <c r="J1410" i="66"/>
  <c r="H1410" i="66"/>
  <c r="O1409" i="66"/>
  <c r="O1408" i="66"/>
  <c r="O1407" i="66"/>
  <c r="O1406" i="66"/>
  <c r="Q1406" i="66" s="1"/>
  <c r="J1406" i="66"/>
  <c r="H1406" i="66"/>
  <c r="O1405" i="66"/>
  <c r="O1404" i="66"/>
  <c r="O1403" i="66"/>
  <c r="O1402" i="66"/>
  <c r="J1402" i="66"/>
  <c r="H1402" i="66"/>
  <c r="O1401" i="66"/>
  <c r="O1400" i="66"/>
  <c r="O1399" i="66"/>
  <c r="O1398" i="66"/>
  <c r="J1398" i="66"/>
  <c r="H1398" i="66"/>
  <c r="O1397" i="66"/>
  <c r="O1396" i="66"/>
  <c r="O1395" i="66"/>
  <c r="O1394" i="66"/>
  <c r="Q1394" i="66" s="1"/>
  <c r="J1394" i="66"/>
  <c r="H1394" i="66"/>
  <c r="O1393" i="66"/>
  <c r="O1392" i="66"/>
  <c r="O1391" i="66"/>
  <c r="O1390" i="66"/>
  <c r="J1390" i="66"/>
  <c r="H1390" i="66"/>
  <c r="O1389" i="66"/>
  <c r="O1388" i="66"/>
  <c r="O1387" i="66"/>
  <c r="O1386" i="66"/>
  <c r="J1386" i="66"/>
  <c r="H1386" i="66"/>
  <c r="O1385" i="66"/>
  <c r="O1384" i="66"/>
  <c r="O1383" i="66"/>
  <c r="O1382" i="66"/>
  <c r="Q1382" i="66" s="1"/>
  <c r="R1382" i="66" s="1"/>
  <c r="J1382" i="66"/>
  <c r="H1382" i="66"/>
  <c r="F1382" i="66" s="1"/>
  <c r="O1381" i="66"/>
  <c r="O1380" i="66"/>
  <c r="O1379" i="66"/>
  <c r="O1378" i="66"/>
  <c r="J1378" i="66"/>
  <c r="H1378" i="66"/>
  <c r="O1377" i="66"/>
  <c r="O1376" i="66"/>
  <c r="O1375" i="66"/>
  <c r="O1374" i="66"/>
  <c r="O1373" i="66"/>
  <c r="Q1372" i="66"/>
  <c r="O1372" i="66"/>
  <c r="J1372" i="66"/>
  <c r="H1372" i="66"/>
  <c r="O1371" i="66"/>
  <c r="O1370" i="66"/>
  <c r="O1369" i="66"/>
  <c r="Q1368" i="66"/>
  <c r="O1368" i="66"/>
  <c r="J1368" i="66"/>
  <c r="H1368" i="66"/>
  <c r="O1367" i="66"/>
  <c r="O1366" i="66"/>
  <c r="O1365" i="66"/>
  <c r="Q1364" i="66"/>
  <c r="O1364" i="66"/>
  <c r="J1364" i="66"/>
  <c r="H1364" i="66"/>
  <c r="O1363" i="66"/>
  <c r="O1362" i="66"/>
  <c r="O1361" i="66"/>
  <c r="Q1360" i="66" s="1"/>
  <c r="O1360" i="66"/>
  <c r="J1360" i="66"/>
  <c r="H1360" i="66"/>
  <c r="O1359" i="66"/>
  <c r="O1358" i="66"/>
  <c r="O1357" i="66"/>
  <c r="Q1356" i="66" s="1"/>
  <c r="O1356" i="66"/>
  <c r="J1356" i="66"/>
  <c r="H1356" i="66"/>
  <c r="O1355" i="66"/>
  <c r="O1354" i="66"/>
  <c r="O1353" i="66"/>
  <c r="Q1352" i="66"/>
  <c r="O1352" i="66"/>
  <c r="J1352" i="66"/>
  <c r="H1352" i="66"/>
  <c r="O1351" i="66"/>
  <c r="O1350" i="66"/>
  <c r="O1349" i="66"/>
  <c r="Q1348" i="66" s="1"/>
  <c r="O1348" i="66"/>
  <c r="J1348" i="66"/>
  <c r="H1348" i="66"/>
  <c r="O1347" i="66"/>
  <c r="O1346" i="66"/>
  <c r="O1345" i="66"/>
  <c r="Q1344" i="66"/>
  <c r="O1344" i="66"/>
  <c r="J1344" i="66"/>
  <c r="H1344" i="66"/>
  <c r="O1343" i="66"/>
  <c r="O1342" i="66"/>
  <c r="O1341" i="66"/>
  <c r="O1340" i="66"/>
  <c r="O1339" i="66"/>
  <c r="Q1338" i="66" s="1"/>
  <c r="O1338" i="66"/>
  <c r="J1338" i="66"/>
  <c r="H1338" i="66"/>
  <c r="O1337" i="66"/>
  <c r="O1336" i="66"/>
  <c r="O1335" i="66"/>
  <c r="Q1334" i="66" s="1"/>
  <c r="O1334" i="66"/>
  <c r="J1334" i="66"/>
  <c r="H1334" i="66"/>
  <c r="O1333" i="66"/>
  <c r="O1332" i="66"/>
  <c r="O1331" i="66"/>
  <c r="Q1330" i="66" s="1"/>
  <c r="O1330" i="66"/>
  <c r="J1330" i="66"/>
  <c r="H1330" i="66"/>
  <c r="O1329" i="66"/>
  <c r="O1328" i="66"/>
  <c r="O1327" i="66"/>
  <c r="Q1326" i="66" s="1"/>
  <c r="O1326" i="66"/>
  <c r="J1326" i="66"/>
  <c r="H1326" i="66"/>
  <c r="O1325" i="66"/>
  <c r="Q1322" i="66" s="1"/>
  <c r="O1324" i="66"/>
  <c r="O1323" i="66"/>
  <c r="O1322" i="66"/>
  <c r="J1322" i="66"/>
  <c r="H1322" i="66"/>
  <c r="O1321" i="66"/>
  <c r="O1320" i="66"/>
  <c r="O1319" i="66"/>
  <c r="Q1318" i="66" s="1"/>
  <c r="O1318" i="66"/>
  <c r="J1318" i="66"/>
  <c r="H1318" i="66"/>
  <c r="O1317" i="66"/>
  <c r="O1316" i="66"/>
  <c r="O1315" i="66"/>
  <c r="Q1314" i="66" s="1"/>
  <c r="O1314" i="66"/>
  <c r="J1314" i="66"/>
  <c r="H1314" i="66"/>
  <c r="O1313" i="66"/>
  <c r="O1312" i="66"/>
  <c r="O1311" i="66"/>
  <c r="Q1310" i="66" s="1"/>
  <c r="O1310" i="66"/>
  <c r="J1310" i="66"/>
  <c r="H1310" i="66"/>
  <c r="O1309" i="66"/>
  <c r="O1308" i="66"/>
  <c r="O1307" i="66"/>
  <c r="Q1306" i="66" s="1"/>
  <c r="O1306" i="66"/>
  <c r="J1306" i="66"/>
  <c r="H1306" i="66"/>
  <c r="O1305" i="66"/>
  <c r="O1304" i="66"/>
  <c r="O1303" i="66"/>
  <c r="Q1302" i="66"/>
  <c r="O1302" i="66"/>
  <c r="J1302" i="66"/>
  <c r="H1302" i="66"/>
  <c r="O1301" i="66"/>
  <c r="O1300" i="66"/>
  <c r="O1299" i="66"/>
  <c r="Q1298" i="66" s="1"/>
  <c r="O1298" i="66"/>
  <c r="J1298" i="66"/>
  <c r="H1298" i="66"/>
  <c r="O1297" i="66"/>
  <c r="O1296" i="66"/>
  <c r="O1295" i="66"/>
  <c r="Q1294" i="66"/>
  <c r="O1294" i="66"/>
  <c r="J1294" i="66"/>
  <c r="H1294" i="66"/>
  <c r="O1293" i="66"/>
  <c r="Q1290" i="66" s="1"/>
  <c r="O1292" i="66"/>
  <c r="O1291" i="66"/>
  <c r="O1290" i="66"/>
  <c r="J1290" i="66"/>
  <c r="H1290" i="66"/>
  <c r="O1289" i="66"/>
  <c r="O1288" i="66"/>
  <c r="Q1286" i="66" s="1"/>
  <c r="O1287" i="66"/>
  <c r="O1286" i="66"/>
  <c r="J1286" i="66"/>
  <c r="H1286" i="66"/>
  <c r="O1285" i="66"/>
  <c r="O1284" i="66"/>
  <c r="O1283" i="66"/>
  <c r="Q1282" i="66" s="1"/>
  <c r="O1282" i="66"/>
  <c r="J1282" i="66"/>
  <c r="H1282" i="66"/>
  <c r="O1281" i="66"/>
  <c r="O1280" i="66"/>
  <c r="O1279" i="66"/>
  <c r="Q1278" i="66" s="1"/>
  <c r="O1278" i="66"/>
  <c r="J1278" i="66"/>
  <c r="H1278" i="66"/>
  <c r="O1277" i="66"/>
  <c r="O1276" i="66"/>
  <c r="O1275" i="66"/>
  <c r="Q1274" i="66" s="1"/>
  <c r="O1274" i="66"/>
  <c r="J1274" i="66"/>
  <c r="H1274" i="66"/>
  <c r="O1273" i="66"/>
  <c r="O1272" i="66"/>
  <c r="O1271" i="66"/>
  <c r="O1270" i="66"/>
  <c r="J1270" i="66"/>
  <c r="H1270" i="66"/>
  <c r="O1269" i="66"/>
  <c r="O1268" i="66"/>
  <c r="O1267" i="66"/>
  <c r="Q1266" i="66" s="1"/>
  <c r="O1266" i="66"/>
  <c r="J1266" i="66"/>
  <c r="H1266" i="66"/>
  <c r="O1265" i="66"/>
  <c r="O1264" i="66"/>
  <c r="O1263" i="66"/>
  <c r="O1262" i="66"/>
  <c r="O1261" i="66"/>
  <c r="O1260" i="66"/>
  <c r="Q1260" i="66" s="1"/>
  <c r="J1260" i="66"/>
  <c r="H1260" i="66"/>
  <c r="O1259" i="66"/>
  <c r="O1258" i="66"/>
  <c r="O1257" i="66"/>
  <c r="M1257" i="66"/>
  <c r="O1256" i="66"/>
  <c r="J1256" i="66"/>
  <c r="H1256" i="66"/>
  <c r="O1255" i="66"/>
  <c r="O1254" i="66"/>
  <c r="O1253" i="66"/>
  <c r="O1252" i="66"/>
  <c r="J1252" i="66"/>
  <c r="H1252" i="66"/>
  <c r="O1251" i="66"/>
  <c r="O1250" i="66"/>
  <c r="O1249" i="66"/>
  <c r="Q1248" i="66" s="1"/>
  <c r="O1248" i="66"/>
  <c r="J1248" i="66"/>
  <c r="H1248" i="66"/>
  <c r="O1247" i="66"/>
  <c r="O1246" i="66"/>
  <c r="O1245" i="66"/>
  <c r="O1244" i="66"/>
  <c r="J1244" i="66"/>
  <c r="H1244" i="66"/>
  <c r="O1243" i="66"/>
  <c r="O1242" i="66"/>
  <c r="Q1240" i="66" s="1"/>
  <c r="O1241" i="66"/>
  <c r="O1240" i="66"/>
  <c r="J1240" i="66"/>
  <c r="H1240" i="66"/>
  <c r="O1239" i="66"/>
  <c r="O1238" i="66"/>
  <c r="O1237" i="66"/>
  <c r="Q1236" i="66" s="1"/>
  <c r="O1236" i="66"/>
  <c r="J1236" i="66"/>
  <c r="H1236" i="66"/>
  <c r="O1235" i="66"/>
  <c r="O1234" i="66"/>
  <c r="O1233" i="66"/>
  <c r="O1232" i="66"/>
  <c r="O1231" i="66"/>
  <c r="O1230" i="66"/>
  <c r="J1230" i="66"/>
  <c r="H1230" i="66"/>
  <c r="O1229" i="66"/>
  <c r="O1228" i="66"/>
  <c r="O1227" i="66"/>
  <c r="O1226" i="66"/>
  <c r="Q1226" i="66" s="1"/>
  <c r="J1226" i="66"/>
  <c r="H1226" i="66"/>
  <c r="O1225" i="66"/>
  <c r="O1224" i="66"/>
  <c r="O1223" i="66"/>
  <c r="O1222" i="66"/>
  <c r="J1222" i="66"/>
  <c r="H1222" i="66"/>
  <c r="O1221" i="66"/>
  <c r="O1220" i="66"/>
  <c r="O1219" i="66"/>
  <c r="O1218" i="66"/>
  <c r="Q1218" i="66" s="1"/>
  <c r="J1218" i="66"/>
  <c r="H1218" i="66"/>
  <c r="O1217" i="66"/>
  <c r="O1216" i="66"/>
  <c r="O1215" i="66"/>
  <c r="O1214" i="66"/>
  <c r="J1214" i="66"/>
  <c r="H1214" i="66"/>
  <c r="O1213" i="66"/>
  <c r="O1212" i="66"/>
  <c r="O1211" i="66"/>
  <c r="O1210" i="66"/>
  <c r="Q1210" i="66" s="1"/>
  <c r="J1210" i="66"/>
  <c r="H1210" i="66"/>
  <c r="O1209" i="66"/>
  <c r="O1208" i="66"/>
  <c r="O1207" i="66"/>
  <c r="O1206" i="66"/>
  <c r="J1206" i="66"/>
  <c r="H1206" i="66"/>
  <c r="O1205" i="66"/>
  <c r="O1204" i="66"/>
  <c r="O1203" i="66"/>
  <c r="O1202" i="66"/>
  <c r="O1201" i="66"/>
  <c r="O1200" i="66"/>
  <c r="Q1200" i="66" s="1"/>
  <c r="J1200" i="66"/>
  <c r="H1200" i="66"/>
  <c r="O1199" i="66"/>
  <c r="O1198" i="66"/>
  <c r="O1197" i="66"/>
  <c r="Q1196" i="66"/>
  <c r="O1196" i="66"/>
  <c r="J1196" i="66"/>
  <c r="H1196" i="66"/>
  <c r="O1195" i="66"/>
  <c r="O1194" i="66"/>
  <c r="O1193" i="66"/>
  <c r="Q1192" i="66"/>
  <c r="O1192" i="66"/>
  <c r="J1192" i="66"/>
  <c r="H1192" i="66"/>
  <c r="O1191" i="66"/>
  <c r="O1190" i="66"/>
  <c r="O1189" i="66"/>
  <c r="Q1188" i="66"/>
  <c r="O1188" i="66"/>
  <c r="J1188" i="66"/>
  <c r="H1188" i="66"/>
  <c r="O1187" i="66"/>
  <c r="O1186" i="66"/>
  <c r="O1185" i="66"/>
  <c r="O1184" i="66"/>
  <c r="Q1184" i="66" s="1"/>
  <c r="J1184" i="66"/>
  <c r="H1184" i="66"/>
  <c r="O1183" i="66"/>
  <c r="O1182" i="66"/>
  <c r="O1181" i="66"/>
  <c r="Q1180" i="66"/>
  <c r="O1180" i="66"/>
  <c r="J1180" i="66"/>
  <c r="H1180" i="66"/>
  <c r="O1179" i="66"/>
  <c r="O1178" i="66"/>
  <c r="O1177" i="66"/>
  <c r="O1176" i="66"/>
  <c r="O1175" i="66"/>
  <c r="Q1174" i="66" s="1"/>
  <c r="R1174" i="66" s="1"/>
  <c r="F1174" i="66" s="1"/>
  <c r="P1174" i="66" s="1"/>
  <c r="O1174" i="66"/>
  <c r="J1174" i="66"/>
  <c r="H1174" i="66"/>
  <c r="O1173" i="66"/>
  <c r="O1172" i="66"/>
  <c r="O1171" i="66"/>
  <c r="Q1170" i="66" s="1"/>
  <c r="O1170" i="66"/>
  <c r="J1170" i="66"/>
  <c r="H1170" i="66"/>
  <c r="O1169" i="66"/>
  <c r="O1168" i="66"/>
  <c r="O1167" i="66"/>
  <c r="Q1166" i="66" s="1"/>
  <c r="O1166" i="66"/>
  <c r="J1166" i="66"/>
  <c r="H1166" i="66"/>
  <c r="O1165" i="66"/>
  <c r="O1164" i="66"/>
  <c r="O1163" i="66"/>
  <c r="Q1162" i="66" s="1"/>
  <c r="O1162" i="66"/>
  <c r="J1162" i="66"/>
  <c r="H1162" i="66"/>
  <c r="O1161" i="66"/>
  <c r="O1160" i="66"/>
  <c r="O1159" i="66"/>
  <c r="Q1158" i="66" s="1"/>
  <c r="O1158" i="66"/>
  <c r="J1158" i="66"/>
  <c r="H1158" i="66"/>
  <c r="O1157" i="66"/>
  <c r="O1156" i="66"/>
  <c r="O1155" i="66"/>
  <c r="Q1154" i="66" s="1"/>
  <c r="O1154" i="66"/>
  <c r="J1154" i="66"/>
  <c r="H1154" i="66"/>
  <c r="O1153" i="66"/>
  <c r="O1152" i="66"/>
  <c r="O1151" i="66"/>
  <c r="Q1150" i="66" s="1"/>
  <c r="O1150" i="66"/>
  <c r="J1150" i="66"/>
  <c r="H1150" i="66"/>
  <c r="O1149" i="66"/>
  <c r="O1148" i="66"/>
  <c r="O1147" i="66"/>
  <c r="Q1146" i="66" s="1"/>
  <c r="O1146" i="66"/>
  <c r="J1146" i="66"/>
  <c r="H1146" i="66"/>
  <c r="O1145" i="66"/>
  <c r="O1144" i="66"/>
  <c r="O1143" i="66"/>
  <c r="Q1142" i="66" s="1"/>
  <c r="O1142" i="66"/>
  <c r="J1142" i="66"/>
  <c r="H1142" i="66"/>
  <c r="O1141" i="66"/>
  <c r="O1140" i="66"/>
  <c r="O1139" i="66"/>
  <c r="Q1138" i="66" s="1"/>
  <c r="O1138" i="66"/>
  <c r="J1138" i="66"/>
  <c r="H1138" i="66"/>
  <c r="O1137" i="66"/>
  <c r="O1136" i="66"/>
  <c r="O1135" i="66"/>
  <c r="Q1134" i="66" s="1"/>
  <c r="O1134" i="66"/>
  <c r="J1134" i="66"/>
  <c r="H1134" i="66"/>
  <c r="O1133" i="66"/>
  <c r="O1132" i="66"/>
  <c r="O1131" i="66"/>
  <c r="Q1130" i="66" s="1"/>
  <c r="O1130" i="66"/>
  <c r="J1130" i="66"/>
  <c r="H1130" i="66"/>
  <c r="O1129" i="66"/>
  <c r="O1128" i="66"/>
  <c r="O1127" i="66"/>
  <c r="Q1126" i="66" s="1"/>
  <c r="O1126" i="66"/>
  <c r="J1126" i="66"/>
  <c r="H1126" i="66"/>
  <c r="O1125" i="66"/>
  <c r="O1124" i="66"/>
  <c r="O1123" i="66"/>
  <c r="Q1122" i="66" s="1"/>
  <c r="O1122" i="66"/>
  <c r="J1122" i="66"/>
  <c r="H1122" i="66"/>
  <c r="O1121" i="66"/>
  <c r="O1120" i="66"/>
  <c r="O1119" i="66"/>
  <c r="Q1118" i="66" s="1"/>
  <c r="O1118" i="66"/>
  <c r="J1118" i="66"/>
  <c r="H1118" i="66"/>
  <c r="O1117" i="66"/>
  <c r="O1116" i="66"/>
  <c r="O1115" i="66"/>
  <c r="Q1114" i="66" s="1"/>
  <c r="O1114" i="66"/>
  <c r="J1114" i="66"/>
  <c r="H1114" i="66"/>
  <c r="O1113" i="66"/>
  <c r="O1112" i="66"/>
  <c r="O1111" i="66"/>
  <c r="O1110" i="66"/>
  <c r="O1109" i="66"/>
  <c r="O1108" i="66"/>
  <c r="J1108" i="66"/>
  <c r="H1108" i="66"/>
  <c r="O1107" i="66"/>
  <c r="O1106" i="66"/>
  <c r="O1105" i="66"/>
  <c r="Q1104" i="66" s="1"/>
  <c r="O1104" i="66"/>
  <c r="J1104" i="66"/>
  <c r="H1104" i="66"/>
  <c r="O1103" i="66"/>
  <c r="O1102" i="66"/>
  <c r="O1101" i="66"/>
  <c r="O1100" i="66"/>
  <c r="J1100" i="66"/>
  <c r="H1100" i="66"/>
  <c r="O1099" i="66"/>
  <c r="O1098" i="66"/>
  <c r="O1097" i="66"/>
  <c r="Q1096" i="66" s="1"/>
  <c r="O1096" i="66"/>
  <c r="J1096" i="66"/>
  <c r="H1096" i="66"/>
  <c r="O1095" i="66"/>
  <c r="O1094" i="66"/>
  <c r="O1093" i="66"/>
  <c r="M1092" i="66"/>
  <c r="O1092" i="66" s="1"/>
  <c r="O1091" i="66"/>
  <c r="J1091" i="66"/>
  <c r="H1091" i="66"/>
  <c r="O1090" i="66"/>
  <c r="O1089" i="66"/>
  <c r="O1088" i="66"/>
  <c r="M1088" i="66"/>
  <c r="O1087" i="66"/>
  <c r="Q1087" i="66" s="1"/>
  <c r="J1087" i="66"/>
  <c r="H1087" i="66"/>
  <c r="O1086" i="66"/>
  <c r="O1085" i="66"/>
  <c r="O1084" i="66"/>
  <c r="O1083" i="66"/>
  <c r="Q1083" i="66" s="1"/>
  <c r="J1083" i="66"/>
  <c r="H1083" i="66"/>
  <c r="O1082" i="66"/>
  <c r="O1081" i="66"/>
  <c r="O1080" i="66"/>
  <c r="O1079" i="66"/>
  <c r="Q1079" i="66" s="1"/>
  <c r="J1079" i="66"/>
  <c r="H1079" i="66"/>
  <c r="O1078" i="66"/>
  <c r="O1077" i="66"/>
  <c r="O1076" i="66"/>
  <c r="O1075" i="66"/>
  <c r="Q1075" i="66" s="1"/>
  <c r="J1075" i="66"/>
  <c r="H1075" i="66"/>
  <c r="O1074" i="66"/>
  <c r="O1073" i="66"/>
  <c r="O1072" i="66"/>
  <c r="O1071" i="66"/>
  <c r="Q1071" i="66" s="1"/>
  <c r="J1071" i="66"/>
  <c r="H1071" i="66"/>
  <c r="O1070" i="66"/>
  <c r="O1069" i="66"/>
  <c r="O1068" i="66"/>
  <c r="O1067" i="66"/>
  <c r="Q1067" i="66" s="1"/>
  <c r="J1067" i="66"/>
  <c r="H1067" i="66"/>
  <c r="O1066" i="66"/>
  <c r="O1065" i="66"/>
  <c r="O1064" i="66"/>
  <c r="O1063" i="66"/>
  <c r="O1062" i="66"/>
  <c r="R1061" i="66"/>
  <c r="O1061" i="66"/>
  <c r="Q1061" i="66" s="1"/>
  <c r="J1061" i="66"/>
  <c r="H1061" i="66"/>
  <c r="O1060" i="66"/>
  <c r="O1059" i="66"/>
  <c r="O1058" i="66"/>
  <c r="O1057" i="66"/>
  <c r="J1057" i="66"/>
  <c r="H1057" i="66"/>
  <c r="O1056" i="66"/>
  <c r="O1055" i="66"/>
  <c r="O1054" i="66"/>
  <c r="O1053" i="66"/>
  <c r="Q1053" i="66" s="1"/>
  <c r="J1053" i="66"/>
  <c r="H1053" i="66"/>
  <c r="O1052" i="66"/>
  <c r="O1051" i="66"/>
  <c r="O1050" i="66"/>
  <c r="O1049" i="66"/>
  <c r="Q1049" i="66" s="1"/>
  <c r="J1049" i="66"/>
  <c r="H1049" i="66"/>
  <c r="O1048" i="66"/>
  <c r="O1047" i="66"/>
  <c r="O1046" i="66"/>
  <c r="O1045" i="66"/>
  <c r="J1045" i="66"/>
  <c r="H1045" i="66"/>
  <c r="O1044" i="66"/>
  <c r="O1043" i="66"/>
  <c r="O1042" i="66"/>
  <c r="O1041" i="66"/>
  <c r="Q1041" i="66" s="1"/>
  <c r="J1041" i="66"/>
  <c r="H1041" i="66"/>
  <c r="O1040" i="66"/>
  <c r="O1039" i="66"/>
  <c r="O1038" i="66"/>
  <c r="O1037" i="66"/>
  <c r="Q1037" i="66" s="1"/>
  <c r="J1037" i="66"/>
  <c r="H1037" i="66"/>
  <c r="O1036" i="66"/>
  <c r="O1035" i="66"/>
  <c r="O1034" i="66"/>
  <c r="O1033" i="66"/>
  <c r="J1033" i="66"/>
  <c r="H1033" i="66"/>
  <c r="O1032" i="66"/>
  <c r="O1031" i="66"/>
  <c r="O1030" i="66"/>
  <c r="O1029" i="66"/>
  <c r="Q1029" i="66" s="1"/>
  <c r="J1029" i="66"/>
  <c r="H1029" i="66"/>
  <c r="O1028" i="66"/>
  <c r="O1027" i="66"/>
  <c r="O1026" i="66"/>
  <c r="O1025" i="66"/>
  <c r="Q1025" i="66" s="1"/>
  <c r="J1025" i="66"/>
  <c r="H1025" i="66"/>
  <c r="O1024" i="66"/>
  <c r="O1023" i="66"/>
  <c r="O1022" i="66"/>
  <c r="O1021" i="66"/>
  <c r="J1021" i="66"/>
  <c r="H1021" i="66"/>
  <c r="O1020" i="66"/>
  <c r="O1019" i="66"/>
  <c r="O1018" i="66"/>
  <c r="O1017" i="66"/>
  <c r="Q1017" i="66" s="1"/>
  <c r="J1017" i="66"/>
  <c r="H1017" i="66"/>
  <c r="O1016" i="66"/>
  <c r="O1015" i="66"/>
  <c r="O1014" i="66"/>
  <c r="S1013" i="66"/>
  <c r="O1013" i="66"/>
  <c r="Q1013" i="66" s="1"/>
  <c r="J1013" i="66"/>
  <c r="H1013" i="66"/>
  <c r="O1012" i="66"/>
  <c r="O1011" i="66"/>
  <c r="O1010" i="66"/>
  <c r="O1009" i="66"/>
  <c r="O1008" i="66"/>
  <c r="Q1007" i="66" s="1"/>
  <c r="O1007" i="66"/>
  <c r="J1007" i="66"/>
  <c r="H1007" i="66"/>
  <c r="O1006" i="66"/>
  <c r="O1005" i="66"/>
  <c r="O1004" i="66"/>
  <c r="Q1003" i="66" s="1"/>
  <c r="O1003" i="66"/>
  <c r="J1003" i="66"/>
  <c r="H1003" i="66"/>
  <c r="O1002" i="66"/>
  <c r="O1001" i="66"/>
  <c r="O1000" i="66"/>
  <c r="Q999" i="66" s="1"/>
  <c r="O999" i="66"/>
  <c r="J999" i="66"/>
  <c r="H999" i="66"/>
  <c r="O998" i="66"/>
  <c r="O997" i="66"/>
  <c r="O996" i="66"/>
  <c r="Q995" i="66" s="1"/>
  <c r="O995" i="66"/>
  <c r="J995" i="66"/>
  <c r="H995" i="66"/>
  <c r="O994" i="66"/>
  <c r="O993" i="66"/>
  <c r="O992" i="66"/>
  <c r="Q991" i="66" s="1"/>
  <c r="O991" i="66"/>
  <c r="J991" i="66"/>
  <c r="H991" i="66"/>
  <c r="O990" i="66"/>
  <c r="O989" i="66"/>
  <c r="O988" i="66"/>
  <c r="O987" i="66"/>
  <c r="J987" i="66"/>
  <c r="H987" i="66"/>
  <c r="O986" i="66"/>
  <c r="O985" i="66"/>
  <c r="O984" i="66"/>
  <c r="O983" i="66"/>
  <c r="Q983" i="66" s="1"/>
  <c r="J983" i="66"/>
  <c r="H983" i="66"/>
  <c r="O982" i="66"/>
  <c r="O981" i="66"/>
  <c r="O980" i="66"/>
  <c r="O979" i="66"/>
  <c r="Q979" i="66" s="1"/>
  <c r="J979" i="66"/>
  <c r="H979" i="66"/>
  <c r="O978" i="66"/>
  <c r="O977" i="66"/>
  <c r="O976" i="66"/>
  <c r="O975" i="66"/>
  <c r="J975" i="66"/>
  <c r="H975" i="66"/>
  <c r="O974" i="66"/>
  <c r="O973" i="66"/>
  <c r="O972" i="66"/>
  <c r="O971" i="66"/>
  <c r="J971" i="66"/>
  <c r="H971" i="66"/>
  <c r="O970" i="66"/>
  <c r="O969" i="66"/>
  <c r="O968" i="66"/>
  <c r="O967" i="66"/>
  <c r="J967" i="66"/>
  <c r="H967" i="66"/>
  <c r="O966" i="66"/>
  <c r="O965" i="66"/>
  <c r="O964" i="66"/>
  <c r="O963" i="66"/>
  <c r="Q963" i="66" s="1"/>
  <c r="R963" i="66" s="1"/>
  <c r="J963" i="66"/>
  <c r="H963" i="66"/>
  <c r="O962" i="66"/>
  <c r="O961" i="66"/>
  <c r="O960" i="66"/>
  <c r="O959" i="66"/>
  <c r="Q959" i="66" s="1"/>
  <c r="J959" i="66"/>
  <c r="H959" i="66"/>
  <c r="O958" i="66"/>
  <c r="O957" i="66"/>
  <c r="O956" i="66"/>
  <c r="Q953" i="66" s="1"/>
  <c r="O955" i="66"/>
  <c r="O954" i="66"/>
  <c r="O953" i="66"/>
  <c r="J953" i="66"/>
  <c r="H953" i="66"/>
  <c r="O952" i="66"/>
  <c r="Q949" i="66" s="1"/>
  <c r="O951" i="66"/>
  <c r="O950" i="66"/>
  <c r="O949" i="66"/>
  <c r="J949" i="66"/>
  <c r="H949" i="66"/>
  <c r="O948" i="66"/>
  <c r="O947" i="66"/>
  <c r="O946" i="66"/>
  <c r="Q945" i="66"/>
  <c r="O945" i="66"/>
  <c r="J945" i="66"/>
  <c r="H945" i="66"/>
  <c r="O944" i="66"/>
  <c r="O943" i="66"/>
  <c r="O942" i="66"/>
  <c r="Q941" i="66"/>
  <c r="O941" i="66"/>
  <c r="J941" i="66"/>
  <c r="H941" i="66"/>
  <c r="O940" i="66"/>
  <c r="O939" i="66"/>
  <c r="O938" i="66"/>
  <c r="Q937" i="66"/>
  <c r="O937" i="66"/>
  <c r="J937" i="66"/>
  <c r="H937" i="66"/>
  <c r="O936" i="66"/>
  <c r="O935" i="66"/>
  <c r="O934" i="66"/>
  <c r="Q933" i="66" s="1"/>
  <c r="O933" i="66"/>
  <c r="J933" i="66"/>
  <c r="H933" i="66"/>
  <c r="O932" i="66"/>
  <c r="O931" i="66"/>
  <c r="O930" i="66"/>
  <c r="Q929" i="66" s="1"/>
  <c r="O929" i="66"/>
  <c r="J929" i="66"/>
  <c r="H929" i="66"/>
  <c r="O928" i="66"/>
  <c r="O927" i="66"/>
  <c r="O926" i="66"/>
  <c r="O925" i="66"/>
  <c r="O924" i="66"/>
  <c r="O923" i="66"/>
  <c r="Q923" i="66" s="1"/>
  <c r="J923" i="66"/>
  <c r="H923" i="66"/>
  <c r="O922" i="66"/>
  <c r="O921" i="66"/>
  <c r="O920" i="66"/>
  <c r="Q919" i="66" s="1"/>
  <c r="O919" i="66"/>
  <c r="J919" i="66"/>
  <c r="H919" i="66"/>
  <c r="O918" i="66"/>
  <c r="O917" i="66"/>
  <c r="O916" i="66"/>
  <c r="Q915" i="66" s="1"/>
  <c r="O915" i="66"/>
  <c r="J915" i="66"/>
  <c r="H915" i="66"/>
  <c r="O914" i="66"/>
  <c r="O913" i="66"/>
  <c r="O912" i="66"/>
  <c r="Q911" i="66" s="1"/>
  <c r="O911" i="66"/>
  <c r="J911" i="66"/>
  <c r="H911" i="66"/>
  <c r="O910" i="66"/>
  <c r="O909" i="66"/>
  <c r="O908" i="66"/>
  <c r="Q907" i="66" s="1"/>
  <c r="O907" i="66"/>
  <c r="J907" i="66"/>
  <c r="H907" i="66"/>
  <c r="O906" i="66"/>
  <c r="O905" i="66"/>
  <c r="O904" i="66"/>
  <c r="Q903" i="66" s="1"/>
  <c r="O903" i="66"/>
  <c r="J903" i="66"/>
  <c r="H903" i="66"/>
  <c r="O902" i="66"/>
  <c r="O901" i="66"/>
  <c r="O900" i="66"/>
  <c r="Q899" i="66" s="1"/>
  <c r="O899" i="66"/>
  <c r="J899" i="66"/>
  <c r="H899" i="66"/>
  <c r="O898" i="66"/>
  <c r="O897" i="66"/>
  <c r="O896" i="66"/>
  <c r="Q895" i="66" s="1"/>
  <c r="O895" i="66"/>
  <c r="J895" i="66"/>
  <c r="H895" i="66"/>
  <c r="O894" i="66"/>
  <c r="O893" i="66"/>
  <c r="O892" i="66"/>
  <c r="Q891" i="66" s="1"/>
  <c r="O891" i="66"/>
  <c r="J891" i="66"/>
  <c r="H891" i="66"/>
  <c r="O890" i="66"/>
  <c r="O889" i="66"/>
  <c r="O888" i="66"/>
  <c r="Q887" i="66" s="1"/>
  <c r="O887" i="66"/>
  <c r="J887" i="66"/>
  <c r="H887" i="66"/>
  <c r="O886" i="66"/>
  <c r="O885" i="66"/>
  <c r="O884" i="66"/>
  <c r="Q883" i="66" s="1"/>
  <c r="O883" i="66"/>
  <c r="J883" i="66"/>
  <c r="H883" i="66"/>
  <c r="O882" i="66"/>
  <c r="O881" i="66"/>
  <c r="O880" i="66"/>
  <c r="Q879" i="66" s="1"/>
  <c r="O879" i="66"/>
  <c r="J879" i="66"/>
  <c r="H879" i="66"/>
  <c r="O878" i="66"/>
  <c r="O877" i="66"/>
  <c r="O876" i="66"/>
  <c r="Q875" i="66" s="1"/>
  <c r="O875" i="66"/>
  <c r="J875" i="66"/>
  <c r="H875" i="66"/>
  <c r="O874" i="66"/>
  <c r="O873" i="66"/>
  <c r="O872" i="66"/>
  <c r="Q871" i="66" s="1"/>
  <c r="O871" i="66"/>
  <c r="J871" i="66"/>
  <c r="H871" i="66"/>
  <c r="O870" i="66"/>
  <c r="O869" i="66"/>
  <c r="O868" i="66"/>
  <c r="Q867" i="66" s="1"/>
  <c r="O867" i="66"/>
  <c r="J867" i="66"/>
  <c r="H867" i="66"/>
  <c r="O866" i="66"/>
  <c r="O865" i="66"/>
  <c r="O864" i="66"/>
  <c r="Q863" i="66" s="1"/>
  <c r="O863" i="66"/>
  <c r="J863" i="66"/>
  <c r="H863" i="66"/>
  <c r="O862" i="66"/>
  <c r="O861" i="66"/>
  <c r="O860" i="66"/>
  <c r="Q859" i="66" s="1"/>
  <c r="O859" i="66"/>
  <c r="J859" i="66"/>
  <c r="H859" i="66"/>
  <c r="O858" i="66"/>
  <c r="O857" i="66"/>
  <c r="O856" i="66"/>
  <c r="Q855" i="66" s="1"/>
  <c r="O855" i="66"/>
  <c r="J855" i="66"/>
  <c r="H855" i="66"/>
  <c r="O854" i="66"/>
  <c r="O853" i="66"/>
  <c r="O852" i="66"/>
  <c r="Q851" i="66" s="1"/>
  <c r="O851" i="66"/>
  <c r="J851" i="66"/>
  <c r="H851" i="66"/>
  <c r="O850" i="66"/>
  <c r="O849" i="66"/>
  <c r="Q847" i="66" s="1"/>
  <c r="O848" i="66"/>
  <c r="S847" i="66"/>
  <c r="O847" i="66"/>
  <c r="J847" i="66"/>
  <c r="H847" i="66"/>
  <c r="O846" i="66"/>
  <c r="O845" i="66"/>
  <c r="O844" i="66"/>
  <c r="O843" i="66"/>
  <c r="O842" i="66"/>
  <c r="O841" i="66"/>
  <c r="J841" i="66"/>
  <c r="H841" i="66"/>
  <c r="O840" i="66"/>
  <c r="O839" i="66"/>
  <c r="O838" i="66"/>
  <c r="O837" i="66"/>
  <c r="Q837" i="66" s="1"/>
  <c r="J837" i="66"/>
  <c r="H837" i="66"/>
  <c r="O836" i="66"/>
  <c r="O835" i="66"/>
  <c r="O834" i="66"/>
  <c r="O833" i="66"/>
  <c r="J833" i="66"/>
  <c r="H833" i="66"/>
  <c r="O832" i="66"/>
  <c r="O831" i="66"/>
  <c r="O830" i="66"/>
  <c r="O829" i="66"/>
  <c r="J829" i="66"/>
  <c r="H829" i="66"/>
  <c r="O828" i="66"/>
  <c r="O827" i="66"/>
  <c r="O826" i="66"/>
  <c r="O825" i="66"/>
  <c r="J825" i="66"/>
  <c r="H825" i="66"/>
  <c r="O824" i="66"/>
  <c r="O823" i="66"/>
  <c r="O822" i="66"/>
  <c r="O821" i="66"/>
  <c r="J821" i="66"/>
  <c r="H821" i="66"/>
  <c r="O820" i="66"/>
  <c r="O819" i="66"/>
  <c r="O818" i="66"/>
  <c r="O817" i="66"/>
  <c r="J817" i="66"/>
  <c r="H817" i="66"/>
  <c r="O816" i="66"/>
  <c r="O815" i="66"/>
  <c r="O814" i="66"/>
  <c r="O813" i="66"/>
  <c r="J813" i="66"/>
  <c r="H813" i="66"/>
  <c r="O812" i="66"/>
  <c r="O811" i="66"/>
  <c r="O810" i="66"/>
  <c r="O809" i="66"/>
  <c r="Q809" i="66" s="1"/>
  <c r="J809" i="66"/>
  <c r="H809" i="66"/>
  <c r="O808" i="66"/>
  <c r="O807" i="66"/>
  <c r="O806" i="66"/>
  <c r="O805" i="66"/>
  <c r="Q805" i="66" s="1"/>
  <c r="J805" i="66"/>
  <c r="H805" i="66"/>
  <c r="O804" i="66"/>
  <c r="O803" i="66"/>
  <c r="O802" i="66"/>
  <c r="O801" i="66"/>
  <c r="Q801" i="66" s="1"/>
  <c r="R801" i="66" s="1"/>
  <c r="J801" i="66"/>
  <c r="H801" i="66"/>
  <c r="O800" i="66"/>
  <c r="O799" i="66"/>
  <c r="O798" i="66"/>
  <c r="O797" i="66"/>
  <c r="Q797" i="66" s="1"/>
  <c r="R797" i="66" s="1"/>
  <c r="J797" i="66"/>
  <c r="H797" i="66"/>
  <c r="O796" i="66"/>
  <c r="O795" i="66"/>
  <c r="O794" i="66"/>
  <c r="O793" i="66"/>
  <c r="J793" i="66"/>
  <c r="H793" i="66"/>
  <c r="O792" i="66"/>
  <c r="O791" i="66"/>
  <c r="O790" i="66"/>
  <c r="O789" i="66"/>
  <c r="O788" i="66"/>
  <c r="O787" i="66"/>
  <c r="Q787" i="66" s="1"/>
  <c r="J787" i="66"/>
  <c r="H787" i="66"/>
  <c r="O786" i="66"/>
  <c r="O785" i="66"/>
  <c r="O784" i="66"/>
  <c r="O783" i="66"/>
  <c r="Q783" i="66" s="1"/>
  <c r="J783" i="66"/>
  <c r="H783" i="66"/>
  <c r="O782" i="66"/>
  <c r="O781" i="66"/>
  <c r="O780" i="66"/>
  <c r="O779" i="66"/>
  <c r="Q779" i="66" s="1"/>
  <c r="J779" i="66"/>
  <c r="H779" i="66"/>
  <c r="O778" i="66"/>
  <c r="O777" i="66"/>
  <c r="O776" i="66"/>
  <c r="O775" i="66"/>
  <c r="Q775" i="66" s="1"/>
  <c r="J775" i="66"/>
  <c r="H775" i="66"/>
  <c r="O774" i="66"/>
  <c r="O773" i="66"/>
  <c r="O772" i="66"/>
  <c r="Q771" i="66"/>
  <c r="O771" i="66"/>
  <c r="J771" i="66"/>
  <c r="H771" i="66"/>
  <c r="O770" i="66"/>
  <c r="O769" i="66"/>
  <c r="O768" i="66"/>
  <c r="Q767" i="66"/>
  <c r="R767" i="66" s="1"/>
  <c r="O767" i="66"/>
  <c r="J767" i="66"/>
  <c r="H767" i="66"/>
  <c r="O766" i="66"/>
  <c r="O765" i="66"/>
  <c r="O764" i="66"/>
  <c r="Q763" i="66"/>
  <c r="O763" i="66"/>
  <c r="J763" i="66"/>
  <c r="H763" i="66"/>
  <c r="O762" i="66"/>
  <c r="O761" i="66"/>
  <c r="O760" i="66"/>
  <c r="O759" i="66"/>
  <c r="O758" i="66"/>
  <c r="O757" i="66"/>
  <c r="J757" i="66"/>
  <c r="H757" i="66"/>
  <c r="O756" i="66"/>
  <c r="O755" i="66"/>
  <c r="O754" i="66"/>
  <c r="O753" i="66"/>
  <c r="J753" i="66"/>
  <c r="H753" i="66"/>
  <c r="O752" i="66"/>
  <c r="O751" i="66"/>
  <c r="O750" i="66"/>
  <c r="Q749" i="66" s="1"/>
  <c r="O749" i="66"/>
  <c r="J749" i="66"/>
  <c r="H749" i="66"/>
  <c r="O748" i="66"/>
  <c r="O747" i="66"/>
  <c r="O746" i="66"/>
  <c r="O745" i="66"/>
  <c r="J745" i="66"/>
  <c r="H745" i="66"/>
  <c r="O744" i="66"/>
  <c r="O743" i="66"/>
  <c r="O742" i="66"/>
  <c r="O741" i="66"/>
  <c r="J741" i="66"/>
  <c r="H741" i="66"/>
  <c r="O740" i="66"/>
  <c r="O739" i="66"/>
  <c r="O738" i="66"/>
  <c r="Q737" i="66" s="1"/>
  <c r="O737" i="66"/>
  <c r="J737" i="66"/>
  <c r="H737" i="66"/>
  <c r="O736" i="66"/>
  <c r="O735" i="66"/>
  <c r="O734" i="66"/>
  <c r="O733" i="66"/>
  <c r="J733" i="66"/>
  <c r="H733" i="66"/>
  <c r="O732" i="66"/>
  <c r="O731" i="66"/>
  <c r="O730" i="66"/>
  <c r="O729" i="66"/>
  <c r="J729" i="66"/>
  <c r="H729" i="66"/>
  <c r="O728" i="66"/>
  <c r="O727" i="66"/>
  <c r="O726" i="66"/>
  <c r="Q725" i="66" s="1"/>
  <c r="O725" i="66"/>
  <c r="J725" i="66"/>
  <c r="H725" i="66"/>
  <c r="O724" i="66"/>
  <c r="O723" i="66"/>
  <c r="O722" i="66"/>
  <c r="O721" i="66"/>
  <c r="J721" i="66"/>
  <c r="H721" i="66"/>
  <c r="O720" i="66"/>
  <c r="O719" i="66"/>
  <c r="O718" i="66"/>
  <c r="Q717" i="66"/>
  <c r="O717" i="66"/>
  <c r="J717" i="66"/>
  <c r="H717" i="66"/>
  <c r="O716" i="66"/>
  <c r="O715" i="66"/>
  <c r="O714" i="66"/>
  <c r="Q713" i="66"/>
  <c r="O713" i="66"/>
  <c r="J713" i="66"/>
  <c r="H713" i="66"/>
  <c r="O712" i="66"/>
  <c r="Q709" i="66" s="1"/>
  <c r="O711" i="66"/>
  <c r="O710" i="66"/>
  <c r="O709" i="66"/>
  <c r="J709" i="66"/>
  <c r="H709" i="66"/>
  <c r="O708" i="66"/>
  <c r="O707" i="66"/>
  <c r="O706" i="66"/>
  <c r="Q705" i="66" s="1"/>
  <c r="O705" i="66"/>
  <c r="J705" i="66"/>
  <c r="H705" i="66"/>
  <c r="O704" i="66"/>
  <c r="O703" i="66"/>
  <c r="O702" i="66"/>
  <c r="Q701" i="66"/>
  <c r="O701" i="66"/>
  <c r="J701" i="66"/>
  <c r="H701" i="66"/>
  <c r="O700" i="66"/>
  <c r="O699" i="66"/>
  <c r="O698" i="66"/>
  <c r="Q697" i="66"/>
  <c r="O697" i="66"/>
  <c r="J697" i="66"/>
  <c r="H697" i="66"/>
  <c r="O696" i="66"/>
  <c r="Q693" i="66" s="1"/>
  <c r="O695" i="66"/>
  <c r="O694" i="66"/>
  <c r="O693" i="66"/>
  <c r="J693" i="66"/>
  <c r="H693" i="66"/>
  <c r="O692" i="66"/>
  <c r="O691" i="66"/>
  <c r="O690" i="66"/>
  <c r="Q689" i="66" s="1"/>
  <c r="O689" i="66"/>
  <c r="J689" i="66"/>
  <c r="H689" i="66"/>
  <c r="O688" i="66"/>
  <c r="O687" i="66"/>
  <c r="O686" i="66"/>
  <c r="Q685" i="66"/>
  <c r="O685" i="66"/>
  <c r="J685" i="66"/>
  <c r="H685" i="66"/>
  <c r="O684" i="66"/>
  <c r="O683" i="66"/>
  <c r="O682" i="66"/>
  <c r="O681" i="66"/>
  <c r="O680" i="66"/>
  <c r="O679" i="66"/>
  <c r="J679" i="66"/>
  <c r="H679" i="66"/>
  <c r="O678" i="66"/>
  <c r="O677" i="66"/>
  <c r="O676" i="66"/>
  <c r="Q675" i="66" s="1"/>
  <c r="R675" i="66" s="1"/>
  <c r="F675" i="66" s="1"/>
  <c r="S675" i="66" s="1"/>
  <c r="T675" i="66" s="1"/>
  <c r="M676" i="66"/>
  <c r="O675" i="66"/>
  <c r="J675" i="66"/>
  <c r="H675" i="66"/>
  <c r="O674" i="66"/>
  <c r="O673" i="66"/>
  <c r="Q671" i="66" s="1"/>
  <c r="O672" i="66"/>
  <c r="O671" i="66"/>
  <c r="J671" i="66"/>
  <c r="H671" i="66"/>
  <c r="O670" i="66"/>
  <c r="O669" i="66"/>
  <c r="Q667" i="66" s="1"/>
  <c r="O668" i="66"/>
  <c r="O667" i="66"/>
  <c r="J667" i="66"/>
  <c r="H667" i="66"/>
  <c r="O666" i="66"/>
  <c r="O665" i="66"/>
  <c r="Q663" i="66" s="1"/>
  <c r="O664" i="66"/>
  <c r="O663" i="66"/>
  <c r="J663" i="66"/>
  <c r="H663" i="66"/>
  <c r="O662" i="66"/>
  <c r="O661" i="66"/>
  <c r="Q659" i="66" s="1"/>
  <c r="O660" i="66"/>
  <c r="O659" i="66"/>
  <c r="J659" i="66"/>
  <c r="H659" i="66"/>
  <c r="O658" i="66"/>
  <c r="O657" i="66"/>
  <c r="Q655" i="66" s="1"/>
  <c r="O656" i="66"/>
  <c r="O655" i="66"/>
  <c r="J655" i="66"/>
  <c r="H655" i="66"/>
  <c r="O654" i="66"/>
  <c r="O653" i="66"/>
  <c r="O652" i="66"/>
  <c r="O651" i="66"/>
  <c r="O650" i="66"/>
  <c r="O649" i="66"/>
  <c r="J649" i="66"/>
  <c r="H649" i="66"/>
  <c r="O648" i="66"/>
  <c r="O647" i="66"/>
  <c r="O646" i="66"/>
  <c r="O645" i="66"/>
  <c r="J645" i="66"/>
  <c r="H645" i="66"/>
  <c r="O644" i="66"/>
  <c r="O643" i="66"/>
  <c r="O642" i="66"/>
  <c r="O641" i="66"/>
  <c r="Q641" i="66" s="1"/>
  <c r="J641" i="66"/>
  <c r="H641" i="66"/>
  <c r="O640" i="66"/>
  <c r="O639" i="66"/>
  <c r="O638" i="66"/>
  <c r="R637" i="66"/>
  <c r="O637" i="66"/>
  <c r="Q637" i="66" s="1"/>
  <c r="J637" i="66"/>
  <c r="H637" i="66"/>
  <c r="O636" i="66"/>
  <c r="O635" i="66"/>
  <c r="O634" i="66"/>
  <c r="O633" i="66"/>
  <c r="J633" i="66"/>
  <c r="H633" i="66"/>
  <c r="O632" i="66"/>
  <c r="O631" i="66"/>
  <c r="O630" i="66"/>
  <c r="O629" i="66"/>
  <c r="J629" i="66"/>
  <c r="H629" i="66"/>
  <c r="O628" i="66"/>
  <c r="O627" i="66"/>
  <c r="O626" i="66"/>
  <c r="O625" i="66"/>
  <c r="Q625" i="66" s="1"/>
  <c r="J625" i="66"/>
  <c r="H625" i="66"/>
  <c r="O624" i="66"/>
  <c r="O623" i="66"/>
  <c r="O622" i="66"/>
  <c r="O621" i="66"/>
  <c r="O620" i="66"/>
  <c r="O619" i="66"/>
  <c r="J619" i="66"/>
  <c r="H619" i="66"/>
  <c r="O618" i="66"/>
  <c r="O617" i="66"/>
  <c r="O616" i="66"/>
  <c r="O615" i="66"/>
  <c r="J615" i="66"/>
  <c r="H615" i="66"/>
  <c r="O614" i="66"/>
  <c r="O613" i="66"/>
  <c r="O612" i="66"/>
  <c r="Q611" i="66" s="1"/>
  <c r="O611" i="66"/>
  <c r="J611" i="66"/>
  <c r="H611" i="66"/>
  <c r="O610" i="66"/>
  <c r="O609" i="66"/>
  <c r="O608" i="66"/>
  <c r="Q607" i="66" s="1"/>
  <c r="O607" i="66"/>
  <c r="J607" i="66"/>
  <c r="H607" i="66"/>
  <c r="O606" i="66"/>
  <c r="O605" i="66"/>
  <c r="O604" i="66"/>
  <c r="Q603" i="66" s="1"/>
  <c r="O603" i="66"/>
  <c r="J603" i="66"/>
  <c r="H603" i="66"/>
  <c r="O602" i="66"/>
  <c r="O601" i="66"/>
  <c r="O600" i="66"/>
  <c r="Q599" i="66" s="1"/>
  <c r="O599" i="66"/>
  <c r="J599" i="66"/>
  <c r="H599" i="66"/>
  <c r="O598" i="66"/>
  <c r="O597" i="66"/>
  <c r="O596" i="66"/>
  <c r="O595" i="66"/>
  <c r="Q593" i="66" s="1"/>
  <c r="R593" i="66" s="1"/>
  <c r="F593" i="66" s="1"/>
  <c r="O594" i="66"/>
  <c r="O593" i="66"/>
  <c r="J593" i="66"/>
  <c r="H593" i="66"/>
  <c r="O592" i="66"/>
  <c r="O591" i="66"/>
  <c r="Q589" i="66" s="1"/>
  <c r="R589" i="66" s="1"/>
  <c r="O590" i="66"/>
  <c r="O589" i="66"/>
  <c r="J589" i="66"/>
  <c r="H589" i="66"/>
  <c r="O588" i="66"/>
  <c r="O587" i="66"/>
  <c r="O586" i="66"/>
  <c r="Q585" i="66"/>
  <c r="O585" i="66"/>
  <c r="J585" i="66"/>
  <c r="H585" i="66"/>
  <c r="O584" i="66"/>
  <c r="O583" i="66"/>
  <c r="Q581" i="66" s="1"/>
  <c r="O582" i="66"/>
  <c r="O581" i="66"/>
  <c r="J581" i="66"/>
  <c r="H581" i="66"/>
  <c r="O580" i="66"/>
  <c r="O579" i="66"/>
  <c r="Q577" i="66" s="1"/>
  <c r="O578" i="66"/>
  <c r="O577" i="66"/>
  <c r="J577" i="66"/>
  <c r="H577" i="66"/>
  <c r="O576" i="66"/>
  <c r="O575" i="66"/>
  <c r="Q573" i="66" s="1"/>
  <c r="R573" i="66" s="1"/>
  <c r="O574" i="66"/>
  <c r="O573" i="66"/>
  <c r="J573" i="66"/>
  <c r="H573" i="66"/>
  <c r="O572" i="66"/>
  <c r="O571" i="66"/>
  <c r="O570" i="66"/>
  <c r="Q569" i="66"/>
  <c r="O569" i="66"/>
  <c r="J569" i="66"/>
  <c r="H569" i="66"/>
  <c r="O568" i="66"/>
  <c r="O567" i="66"/>
  <c r="Q565" i="66" s="1"/>
  <c r="O566" i="66"/>
  <c r="O565" i="66"/>
  <c r="J565" i="66"/>
  <c r="H565" i="66"/>
  <c r="O564" i="66"/>
  <c r="O563" i="66"/>
  <c r="Q561" i="66" s="1"/>
  <c r="O562" i="66"/>
  <c r="O561" i="66"/>
  <c r="J561" i="66"/>
  <c r="H561" i="66"/>
  <c r="O560" i="66"/>
  <c r="O559" i="66"/>
  <c r="Q557" i="66" s="1"/>
  <c r="O558" i="66"/>
  <c r="O557" i="66"/>
  <c r="J557" i="66"/>
  <c r="H557" i="66"/>
  <c r="O556" i="66"/>
  <c r="O555" i="66"/>
  <c r="O554" i="66"/>
  <c r="Q553" i="66"/>
  <c r="O553" i="66"/>
  <c r="J553" i="66"/>
  <c r="H553" i="66"/>
  <c r="O552" i="66"/>
  <c r="O551" i="66"/>
  <c r="Q549" i="66" s="1"/>
  <c r="O550" i="66"/>
  <c r="O549" i="66"/>
  <c r="J549" i="66"/>
  <c r="H549" i="66"/>
  <c r="O548" i="66"/>
  <c r="O547" i="66"/>
  <c r="Q545" i="66" s="1"/>
  <c r="R545" i="66" s="1"/>
  <c r="F545" i="66" s="1"/>
  <c r="O546" i="66"/>
  <c r="O545" i="66"/>
  <c r="J545" i="66"/>
  <c r="H545" i="66"/>
  <c r="O544" i="66"/>
  <c r="O543" i="66"/>
  <c r="Q541" i="66" s="1"/>
  <c r="O542" i="66"/>
  <c r="O541" i="66"/>
  <c r="J541" i="66"/>
  <c r="H541" i="66"/>
  <c r="O540" i="66"/>
  <c r="O539" i="66"/>
  <c r="O538" i="66"/>
  <c r="Q537" i="66"/>
  <c r="O537" i="66"/>
  <c r="J537" i="66"/>
  <c r="H537" i="66"/>
  <c r="O536" i="66"/>
  <c r="O535" i="66"/>
  <c r="Q533" i="66" s="1"/>
  <c r="O534" i="66"/>
  <c r="O533" i="66"/>
  <c r="J533" i="66"/>
  <c r="H533" i="66"/>
  <c r="O532" i="66"/>
  <c r="O531" i="66"/>
  <c r="O530" i="66"/>
  <c r="O529" i="66"/>
  <c r="O528" i="66"/>
  <c r="O527" i="66"/>
  <c r="J527" i="66"/>
  <c r="H527" i="66"/>
  <c r="O526" i="66"/>
  <c r="O525" i="66"/>
  <c r="O524" i="66"/>
  <c r="O523" i="66"/>
  <c r="Q523" i="66" s="1"/>
  <c r="J523" i="66"/>
  <c r="H523" i="66"/>
  <c r="O522" i="66"/>
  <c r="O521" i="66"/>
  <c r="O520" i="66"/>
  <c r="O519" i="66"/>
  <c r="Q519" i="66" s="1"/>
  <c r="J519" i="66"/>
  <c r="H519" i="66"/>
  <c r="O518" i="66"/>
  <c r="O517" i="66"/>
  <c r="O516" i="66"/>
  <c r="O515" i="66"/>
  <c r="Q515" i="66" s="1"/>
  <c r="R515" i="66" s="1"/>
  <c r="J515" i="66"/>
  <c r="H515" i="66"/>
  <c r="O514" i="66"/>
  <c r="O513" i="66"/>
  <c r="O512" i="66"/>
  <c r="M511" i="66"/>
  <c r="O511" i="66" s="1"/>
  <c r="O510" i="66"/>
  <c r="Q510" i="66" s="1"/>
  <c r="J510" i="66"/>
  <c r="H510" i="66"/>
  <c r="O509" i="66"/>
  <c r="O508" i="66"/>
  <c r="O507" i="66"/>
  <c r="M507" i="66"/>
  <c r="O506" i="66"/>
  <c r="Q506" i="66" s="1"/>
  <c r="J506" i="66"/>
  <c r="H506" i="66"/>
  <c r="O505" i="66"/>
  <c r="O504" i="66"/>
  <c r="O503" i="66"/>
  <c r="O502" i="66"/>
  <c r="Q502" i="66" s="1"/>
  <c r="J502" i="66"/>
  <c r="H502" i="66"/>
  <c r="O501" i="66"/>
  <c r="O500" i="66"/>
  <c r="O499" i="66"/>
  <c r="Q498" i="66" s="1"/>
  <c r="O498" i="66"/>
  <c r="J498" i="66"/>
  <c r="H498" i="66"/>
  <c r="O497" i="66"/>
  <c r="O496" i="66"/>
  <c r="O495" i="66"/>
  <c r="O494" i="66"/>
  <c r="Q494" i="66" s="1"/>
  <c r="R494" i="66" s="1"/>
  <c r="J494" i="66"/>
  <c r="H494" i="66"/>
  <c r="O493" i="66"/>
  <c r="O492" i="66"/>
  <c r="O491" i="66"/>
  <c r="O490" i="66"/>
  <c r="Q490" i="66" s="1"/>
  <c r="J490" i="66"/>
  <c r="H490" i="66"/>
  <c r="O489" i="66"/>
  <c r="O488" i="66"/>
  <c r="O487" i="66"/>
  <c r="O486" i="66"/>
  <c r="Q486" i="66" s="1"/>
  <c r="R486" i="66" s="1"/>
  <c r="J486" i="66"/>
  <c r="H486" i="66"/>
  <c r="O485" i="66"/>
  <c r="O484" i="66"/>
  <c r="O483" i="66"/>
  <c r="O482" i="66"/>
  <c r="Q480" i="66" s="1"/>
  <c r="O481" i="66"/>
  <c r="O480" i="66"/>
  <c r="J480" i="66"/>
  <c r="H480" i="66"/>
  <c r="O479" i="66"/>
  <c r="O478" i="66"/>
  <c r="O477" i="66"/>
  <c r="Q476" i="66" s="1"/>
  <c r="O476" i="66"/>
  <c r="J476" i="66"/>
  <c r="H476" i="66"/>
  <c r="O475" i="66"/>
  <c r="O474" i="66"/>
  <c r="O473" i="66"/>
  <c r="Q472" i="66" s="1"/>
  <c r="O472" i="66"/>
  <c r="J472" i="66"/>
  <c r="H472" i="66"/>
  <c r="O471" i="66"/>
  <c r="O470" i="66"/>
  <c r="O469" i="66"/>
  <c r="Q468" i="66" s="1"/>
  <c r="R468" i="66" s="1"/>
  <c r="O468" i="66"/>
  <c r="J468" i="66"/>
  <c r="H468" i="66"/>
  <c r="O467" i="66"/>
  <c r="O466" i="66"/>
  <c r="O465" i="66"/>
  <c r="Q464" i="66" s="1"/>
  <c r="O464" i="66"/>
  <c r="J464" i="66"/>
  <c r="H464" i="66"/>
  <c r="O463" i="66"/>
  <c r="O462" i="66"/>
  <c r="Q460" i="66" s="1"/>
  <c r="O461" i="66"/>
  <c r="O460" i="66"/>
  <c r="J460" i="66"/>
  <c r="H460" i="66"/>
  <c r="O459" i="66"/>
  <c r="O458" i="66"/>
  <c r="O457" i="66"/>
  <c r="Q456" i="66" s="1"/>
  <c r="O456" i="66"/>
  <c r="J456" i="66"/>
  <c r="H456" i="66"/>
  <c r="O455" i="66"/>
  <c r="O454" i="66"/>
  <c r="O453" i="66"/>
  <c r="O452" i="66"/>
  <c r="Q452" i="66" s="1"/>
  <c r="J452" i="66"/>
  <c r="H452" i="66"/>
  <c r="O451" i="66"/>
  <c r="O450" i="66"/>
  <c r="O449" i="66"/>
  <c r="O448" i="66"/>
  <c r="Q448" i="66" s="1"/>
  <c r="J448" i="66"/>
  <c r="H448" i="66"/>
  <c r="O447" i="66"/>
  <c r="O446" i="66"/>
  <c r="O445" i="66"/>
  <c r="O444" i="66"/>
  <c r="Q444" i="66" s="1"/>
  <c r="J444" i="66"/>
  <c r="H444" i="66"/>
  <c r="O443" i="66"/>
  <c r="O442" i="66"/>
  <c r="O441" i="66"/>
  <c r="O440" i="66"/>
  <c r="Q440" i="66" s="1"/>
  <c r="J440" i="66"/>
  <c r="H440" i="66"/>
  <c r="O439" i="66"/>
  <c r="O438" i="66"/>
  <c r="O437" i="66"/>
  <c r="O436" i="66"/>
  <c r="Q436" i="66" s="1"/>
  <c r="J436" i="66"/>
  <c r="H436" i="66"/>
  <c r="O435" i="66"/>
  <c r="O434" i="66"/>
  <c r="O433" i="66"/>
  <c r="S432" i="66"/>
  <c r="Q432" i="66"/>
  <c r="O432" i="66"/>
  <c r="J432" i="66"/>
  <c r="H432" i="66"/>
  <c r="O431" i="66"/>
  <c r="O430" i="66"/>
  <c r="O429" i="66"/>
  <c r="O428" i="66"/>
  <c r="O427" i="66"/>
  <c r="O426" i="66"/>
  <c r="J426" i="66"/>
  <c r="H426" i="66"/>
  <c r="O425" i="66"/>
  <c r="O424" i="66"/>
  <c r="O423" i="66"/>
  <c r="Q422" i="66" s="1"/>
  <c r="O422" i="66"/>
  <c r="J422" i="66"/>
  <c r="H422" i="66"/>
  <c r="O421" i="66"/>
  <c r="O420" i="66"/>
  <c r="O419" i="66"/>
  <c r="O418" i="66"/>
  <c r="J418" i="66"/>
  <c r="H418" i="66"/>
  <c r="O417" i="66"/>
  <c r="O416" i="66"/>
  <c r="O415" i="66"/>
  <c r="Q414" i="66" s="1"/>
  <c r="O414" i="66"/>
  <c r="J414" i="66"/>
  <c r="H414" i="66"/>
  <c r="O413" i="66"/>
  <c r="O412" i="66"/>
  <c r="O411" i="66"/>
  <c r="O410" i="66"/>
  <c r="J410" i="66"/>
  <c r="H410" i="66"/>
  <c r="O409" i="66"/>
  <c r="O408" i="66"/>
  <c r="O407" i="66"/>
  <c r="Q406" i="66" s="1"/>
  <c r="O406" i="66"/>
  <c r="J406" i="66"/>
  <c r="H406" i="66"/>
  <c r="O405" i="66"/>
  <c r="O404" i="66"/>
  <c r="O403" i="66"/>
  <c r="O402" i="66"/>
  <c r="J402" i="66"/>
  <c r="H402" i="66"/>
  <c r="O401" i="66"/>
  <c r="O400" i="66"/>
  <c r="O399" i="66"/>
  <c r="Q398" i="66" s="1"/>
  <c r="O398" i="66"/>
  <c r="J398" i="66"/>
  <c r="H398" i="66"/>
  <c r="O397" i="66"/>
  <c r="O396" i="66"/>
  <c r="O395" i="66"/>
  <c r="O394" i="66"/>
  <c r="J394" i="66"/>
  <c r="H394" i="66"/>
  <c r="O393" i="66"/>
  <c r="O392" i="66"/>
  <c r="O391" i="66"/>
  <c r="Q390" i="66" s="1"/>
  <c r="O390" i="66"/>
  <c r="J390" i="66"/>
  <c r="H390" i="66"/>
  <c r="O389" i="66"/>
  <c r="O388" i="66"/>
  <c r="O387" i="66"/>
  <c r="O386" i="66"/>
  <c r="J386" i="66"/>
  <c r="H386" i="66"/>
  <c r="O385" i="66"/>
  <c r="O384" i="66"/>
  <c r="O383" i="66"/>
  <c r="Q382" i="66" s="1"/>
  <c r="R382" i="66" s="1"/>
  <c r="O382" i="66"/>
  <c r="J382" i="66"/>
  <c r="H382" i="66"/>
  <c r="O381" i="66"/>
  <c r="O380" i="66"/>
  <c r="O379" i="66"/>
  <c r="O378" i="66"/>
  <c r="J378" i="66"/>
  <c r="H378" i="66"/>
  <c r="O377" i="66"/>
  <c r="O376" i="66"/>
  <c r="O375" i="66"/>
  <c r="O374" i="66"/>
  <c r="O373" i="66"/>
  <c r="O372" i="66"/>
  <c r="Q372" i="66" s="1"/>
  <c r="J372" i="66"/>
  <c r="H372" i="66"/>
  <c r="O371" i="66"/>
  <c r="O370" i="66"/>
  <c r="O369" i="66"/>
  <c r="O368" i="66"/>
  <c r="Q368" i="66" s="1"/>
  <c r="J368" i="66"/>
  <c r="H368" i="66"/>
  <c r="O367" i="66"/>
  <c r="O366" i="66"/>
  <c r="O365" i="66"/>
  <c r="O364" i="66"/>
  <c r="Q364" i="66" s="1"/>
  <c r="J364" i="66"/>
  <c r="H364" i="66"/>
  <c r="O363" i="66"/>
  <c r="O362" i="66"/>
  <c r="O361" i="66"/>
  <c r="O360" i="66"/>
  <c r="Q360" i="66" s="1"/>
  <c r="J360" i="66"/>
  <c r="H360" i="66"/>
  <c r="O359" i="66"/>
  <c r="O358" i="66"/>
  <c r="O357" i="66"/>
  <c r="O356" i="66"/>
  <c r="Q356" i="66" s="1"/>
  <c r="J356" i="66"/>
  <c r="H356" i="66"/>
  <c r="O355" i="66"/>
  <c r="O354" i="66"/>
  <c r="O353" i="66"/>
  <c r="O352" i="66"/>
  <c r="Q352" i="66" s="1"/>
  <c r="J352" i="66"/>
  <c r="H352" i="66"/>
  <c r="O351" i="66"/>
  <c r="O350" i="66"/>
  <c r="O349" i="66"/>
  <c r="O348" i="66"/>
  <c r="Q348" i="66" s="1"/>
  <c r="J348" i="66"/>
  <c r="H348" i="66"/>
  <c r="O347" i="66"/>
  <c r="O346" i="66"/>
  <c r="O345" i="66"/>
  <c r="O344" i="66"/>
  <c r="O343" i="66"/>
  <c r="Q342" i="66"/>
  <c r="O342" i="66"/>
  <c r="J342" i="66"/>
  <c r="H342" i="66"/>
  <c r="O341" i="66"/>
  <c r="O340" i="66"/>
  <c r="O339" i="66"/>
  <c r="Q338" i="66"/>
  <c r="R338" i="66" s="1"/>
  <c r="O338" i="66"/>
  <c r="J338" i="66"/>
  <c r="H338" i="66"/>
  <c r="O337" i="66"/>
  <c r="O336" i="66"/>
  <c r="O335" i="66"/>
  <c r="Q334" i="66"/>
  <c r="O334" i="66"/>
  <c r="J334" i="66"/>
  <c r="H334" i="66"/>
  <c r="O333" i="66"/>
  <c r="O332" i="66"/>
  <c r="O331" i="66"/>
  <c r="Q330" i="66"/>
  <c r="O330" i="66"/>
  <c r="J330" i="66"/>
  <c r="H330" i="66"/>
  <c r="O329" i="66"/>
  <c r="O328" i="66"/>
  <c r="O327" i="66"/>
  <c r="Q326" i="66"/>
  <c r="R326" i="66" s="1"/>
  <c r="O326" i="66"/>
  <c r="J326" i="66"/>
  <c r="H326" i="66"/>
  <c r="O325" i="66"/>
  <c r="O324" i="66"/>
  <c r="O323" i="66"/>
  <c r="Q322" i="66"/>
  <c r="O322" i="66"/>
  <c r="J322" i="66"/>
  <c r="H322" i="66"/>
  <c r="O321" i="66"/>
  <c r="O320" i="66"/>
  <c r="O319" i="66"/>
  <c r="Q318" i="66"/>
  <c r="O318" i="66"/>
  <c r="J318" i="66"/>
  <c r="H318" i="66"/>
  <c r="O317" i="66"/>
  <c r="O316" i="66"/>
  <c r="O315" i="66"/>
  <c r="Q314" i="66"/>
  <c r="R314" i="66" s="1"/>
  <c r="O314" i="66"/>
  <c r="J314" i="66"/>
  <c r="H314" i="66"/>
  <c r="O313" i="66"/>
  <c r="O312" i="66"/>
  <c r="O311" i="66"/>
  <c r="Q310" i="66"/>
  <c r="O310" i="66"/>
  <c r="J310" i="66"/>
  <c r="H310" i="66"/>
  <c r="O309" i="66"/>
  <c r="O308" i="66"/>
  <c r="O307" i="66"/>
  <c r="Q306" i="66"/>
  <c r="O306" i="66"/>
  <c r="J306" i="66"/>
  <c r="H306" i="66"/>
  <c r="O305" i="66"/>
  <c r="O304" i="66"/>
  <c r="O303" i="66"/>
  <c r="Q302" i="66"/>
  <c r="R302" i="66" s="1"/>
  <c r="O302" i="66"/>
  <c r="J302" i="66"/>
  <c r="H302" i="66"/>
  <c r="O301" i="66"/>
  <c r="O300" i="66"/>
  <c r="O299" i="66"/>
  <c r="Q298" i="66"/>
  <c r="O298" i="66"/>
  <c r="J298" i="66"/>
  <c r="H298" i="66"/>
  <c r="O297" i="66"/>
  <c r="O296" i="66"/>
  <c r="O295" i="66"/>
  <c r="Q294" i="66"/>
  <c r="O294" i="66"/>
  <c r="J294" i="66"/>
  <c r="H294" i="66"/>
  <c r="O293" i="66"/>
  <c r="O292" i="66"/>
  <c r="O291" i="66"/>
  <c r="Q290" i="66"/>
  <c r="R290" i="66" s="1"/>
  <c r="O290" i="66"/>
  <c r="J290" i="66"/>
  <c r="H290" i="66"/>
  <c r="O289" i="66"/>
  <c r="O288" i="66"/>
  <c r="O287" i="66"/>
  <c r="Q286" i="66"/>
  <c r="O286" i="66"/>
  <c r="J286" i="66"/>
  <c r="H286" i="66"/>
  <c r="O285" i="66"/>
  <c r="O284" i="66"/>
  <c r="O283" i="66"/>
  <c r="Q282" i="66"/>
  <c r="O282" i="66"/>
  <c r="J282" i="66"/>
  <c r="H282" i="66"/>
  <c r="O281" i="66"/>
  <c r="O280" i="66"/>
  <c r="O279" i="66"/>
  <c r="Q278" i="66"/>
  <c r="R278" i="66" s="1"/>
  <c r="O278" i="66"/>
  <c r="J278" i="66"/>
  <c r="H278" i="66"/>
  <c r="O277" i="66"/>
  <c r="O276" i="66"/>
  <c r="O275" i="66"/>
  <c r="Q274" i="66"/>
  <c r="O274" i="66"/>
  <c r="J274" i="66"/>
  <c r="H274" i="66"/>
  <c r="O273" i="66"/>
  <c r="O272" i="66"/>
  <c r="O271" i="66"/>
  <c r="Q270" i="66"/>
  <c r="O270" i="66"/>
  <c r="J270" i="66"/>
  <c r="H270" i="66"/>
  <c r="O269" i="66"/>
  <c r="O268" i="66"/>
  <c r="O267" i="66"/>
  <c r="O266" i="66"/>
  <c r="O265" i="66"/>
  <c r="O264" i="66"/>
  <c r="J264" i="66"/>
  <c r="H264" i="66"/>
  <c r="O263" i="66"/>
  <c r="O262" i="66"/>
  <c r="O261" i="66"/>
  <c r="M261" i="66"/>
  <c r="O260" i="66"/>
  <c r="Q260" i="66" s="1"/>
  <c r="R260" i="66" s="1"/>
  <c r="F260" i="66" s="1"/>
  <c r="J260" i="66"/>
  <c r="H260" i="66"/>
  <c r="O259" i="66"/>
  <c r="O258" i="66"/>
  <c r="O257" i="66"/>
  <c r="O256" i="66"/>
  <c r="J256" i="66"/>
  <c r="H256" i="66"/>
  <c r="O255" i="66"/>
  <c r="O254" i="66"/>
  <c r="O253" i="66"/>
  <c r="O252" i="66"/>
  <c r="J252" i="66"/>
  <c r="H252" i="66"/>
  <c r="O251" i="66"/>
  <c r="O250" i="66"/>
  <c r="O249" i="66"/>
  <c r="O248" i="66"/>
  <c r="Q248" i="66" s="1"/>
  <c r="R248" i="66" s="1"/>
  <c r="F248" i="66" s="1"/>
  <c r="J248" i="66"/>
  <c r="H248" i="66"/>
  <c r="O247" i="66"/>
  <c r="O246" i="66"/>
  <c r="O245" i="66"/>
  <c r="O244" i="66"/>
  <c r="Q244" i="66" s="1"/>
  <c r="J244" i="66"/>
  <c r="H244" i="66"/>
  <c r="O243" i="66"/>
  <c r="O242" i="66"/>
  <c r="O241" i="66"/>
  <c r="O240" i="66"/>
  <c r="J240" i="66"/>
  <c r="H240" i="66"/>
  <c r="O239" i="66"/>
  <c r="O238" i="66"/>
  <c r="O237" i="66"/>
  <c r="O236" i="66"/>
  <c r="O235" i="66"/>
  <c r="O234" i="66"/>
  <c r="J234" i="66"/>
  <c r="H234" i="66"/>
  <c r="O233" i="66"/>
  <c r="O232" i="66"/>
  <c r="O231" i="66"/>
  <c r="O230" i="66"/>
  <c r="J230" i="66"/>
  <c r="H230" i="66"/>
  <c r="O229" i="66"/>
  <c r="O228" i="66"/>
  <c r="O227" i="66"/>
  <c r="O226" i="66"/>
  <c r="J226" i="66"/>
  <c r="H226" i="66"/>
  <c r="O225" i="66"/>
  <c r="O224" i="66"/>
  <c r="O223" i="66"/>
  <c r="Q222" i="66"/>
  <c r="R222" i="66" s="1"/>
  <c r="F222" i="66" s="1"/>
  <c r="O222" i="66"/>
  <c r="J222" i="66"/>
  <c r="H222" i="66"/>
  <c r="O221" i="66"/>
  <c r="O220" i="66"/>
  <c r="O219" i="66"/>
  <c r="Q218" i="66"/>
  <c r="O218" i="66"/>
  <c r="J218" i="66"/>
  <c r="H218" i="66"/>
  <c r="O217" i="66"/>
  <c r="O216" i="66"/>
  <c r="O215" i="66"/>
  <c r="Q214" i="66"/>
  <c r="O214" i="66"/>
  <c r="J214" i="66"/>
  <c r="H214" i="66"/>
  <c r="O213" i="66"/>
  <c r="O212" i="66"/>
  <c r="O211" i="66"/>
  <c r="Q210" i="66"/>
  <c r="R210" i="66" s="1"/>
  <c r="F210" i="66" s="1"/>
  <c r="O210" i="66"/>
  <c r="J210" i="66"/>
  <c r="H210" i="66"/>
  <c r="O209" i="66"/>
  <c r="O208" i="66"/>
  <c r="O207" i="66"/>
  <c r="O206" i="66"/>
  <c r="O205" i="66"/>
  <c r="O204" i="66"/>
  <c r="Q204" i="66" s="1"/>
  <c r="R204" i="66" s="1"/>
  <c r="J204" i="66"/>
  <c r="H204" i="66"/>
  <c r="O203" i="66"/>
  <c r="O202" i="66"/>
  <c r="O201" i="66"/>
  <c r="O200" i="66"/>
  <c r="Q200" i="66" s="1"/>
  <c r="R200" i="66" s="1"/>
  <c r="J200" i="66"/>
  <c r="H200" i="66"/>
  <c r="O199" i="66"/>
  <c r="O198" i="66"/>
  <c r="O197" i="66"/>
  <c r="O196" i="66"/>
  <c r="Q196" i="66" s="1"/>
  <c r="R196" i="66" s="1"/>
  <c r="J196" i="66"/>
  <c r="H196" i="66"/>
  <c r="O195" i="66"/>
  <c r="O194" i="66"/>
  <c r="O193" i="66"/>
  <c r="O192" i="66"/>
  <c r="Q192" i="66" s="1"/>
  <c r="R192" i="66" s="1"/>
  <c r="J192" i="66"/>
  <c r="H192" i="66"/>
  <c r="O191" i="66"/>
  <c r="O190" i="66"/>
  <c r="O189" i="66"/>
  <c r="Q188" i="66" s="1"/>
  <c r="R188" i="66" s="1"/>
  <c r="O188" i="66"/>
  <c r="J188" i="66"/>
  <c r="H188" i="66"/>
  <c r="O187" i="66"/>
  <c r="O186" i="66"/>
  <c r="O185" i="66"/>
  <c r="Q184" i="66"/>
  <c r="R184" i="66" s="1"/>
  <c r="O184" i="66"/>
  <c r="J184" i="66"/>
  <c r="H184" i="66"/>
  <c r="O183" i="66"/>
  <c r="O182" i="66"/>
  <c r="O181" i="66"/>
  <c r="O180" i="66"/>
  <c r="O179" i="66"/>
  <c r="O178" i="66"/>
  <c r="Q178" i="66" s="1"/>
  <c r="R178" i="66" s="1"/>
  <c r="F178" i="66" s="1"/>
  <c r="J178" i="66"/>
  <c r="H178" i="66"/>
  <c r="O177" i="66"/>
  <c r="O176" i="66"/>
  <c r="O175" i="66"/>
  <c r="Q174" i="66"/>
  <c r="R174" i="66" s="1"/>
  <c r="O174" i="66"/>
  <c r="J174" i="66"/>
  <c r="H174" i="66"/>
  <c r="O173" i="66"/>
  <c r="O172" i="66"/>
  <c r="O171" i="66"/>
  <c r="Q170" i="66"/>
  <c r="R170" i="66" s="1"/>
  <c r="O170" i="66"/>
  <c r="J170" i="66"/>
  <c r="H170" i="66"/>
  <c r="O169" i="66"/>
  <c r="O168" i="66"/>
  <c r="O167" i="66"/>
  <c r="Q166" i="66"/>
  <c r="O166" i="66"/>
  <c r="J166" i="66"/>
  <c r="H166" i="66"/>
  <c r="O165" i="66"/>
  <c r="O164" i="66"/>
  <c r="O163" i="66"/>
  <c r="O162" i="66"/>
  <c r="Q162" i="66" s="1"/>
  <c r="R162" i="66" s="1"/>
  <c r="F162" i="66" s="1"/>
  <c r="J162" i="66"/>
  <c r="H162" i="66"/>
  <c r="O161" i="66"/>
  <c r="O160" i="66"/>
  <c r="O159" i="66"/>
  <c r="O158" i="66"/>
  <c r="Q158" i="66" s="1"/>
  <c r="R158" i="66" s="1"/>
  <c r="F158" i="66" s="1"/>
  <c r="J158" i="66"/>
  <c r="H158" i="66"/>
  <c r="O157" i="66"/>
  <c r="O156" i="66"/>
  <c r="O155" i="66"/>
  <c r="O154" i="66"/>
  <c r="Q154" i="66" s="1"/>
  <c r="R154" i="66" s="1"/>
  <c r="F154" i="66" s="1"/>
  <c r="J154" i="66"/>
  <c r="H154" i="66"/>
  <c r="O153" i="66"/>
  <c r="O152" i="66"/>
  <c r="O151" i="66"/>
  <c r="Q150" i="66"/>
  <c r="R150" i="66" s="1"/>
  <c r="O150" i="66"/>
  <c r="J150" i="66"/>
  <c r="H150" i="66"/>
  <c r="O149" i="66"/>
  <c r="O148" i="66"/>
  <c r="O147" i="66"/>
  <c r="Q146" i="66"/>
  <c r="R146" i="66" s="1"/>
  <c r="O146" i="66"/>
  <c r="J146" i="66"/>
  <c r="F146" i="66" s="1"/>
  <c r="H146" i="66"/>
  <c r="O145" i="66"/>
  <c r="O144" i="66"/>
  <c r="O143" i="66"/>
  <c r="Q142" i="66"/>
  <c r="O142" i="66"/>
  <c r="J142" i="66"/>
  <c r="H142" i="66"/>
  <c r="O141" i="66"/>
  <c r="O140" i="66"/>
  <c r="O139" i="66"/>
  <c r="O138" i="66"/>
  <c r="Q138" i="66" s="1"/>
  <c r="R138" i="66" s="1"/>
  <c r="F138" i="66" s="1"/>
  <c r="J138" i="66"/>
  <c r="H138" i="66"/>
  <c r="O137" i="66"/>
  <c r="O136" i="66"/>
  <c r="O135" i="66"/>
  <c r="O134" i="66"/>
  <c r="Q134" i="66" s="1"/>
  <c r="R134" i="66" s="1"/>
  <c r="F134" i="66" s="1"/>
  <c r="J134" i="66"/>
  <c r="H134" i="66"/>
  <c r="O133" i="66"/>
  <c r="O132" i="66"/>
  <c r="O131" i="66"/>
  <c r="O130" i="66"/>
  <c r="Q130" i="66" s="1"/>
  <c r="R130" i="66" s="1"/>
  <c r="F130" i="66" s="1"/>
  <c r="J130" i="66"/>
  <c r="H130" i="66"/>
  <c r="O129" i="66"/>
  <c r="O128" i="66"/>
  <c r="O127" i="66"/>
  <c r="Q126" i="66"/>
  <c r="R126" i="66" s="1"/>
  <c r="O126" i="66"/>
  <c r="J126" i="66"/>
  <c r="H126" i="66"/>
  <c r="F126" i="66" s="1"/>
  <c r="O125" i="66"/>
  <c r="O124" i="66"/>
  <c r="O123" i="66"/>
  <c r="Q122" i="66"/>
  <c r="R122" i="66" s="1"/>
  <c r="O122" i="66"/>
  <c r="J122" i="66"/>
  <c r="F122" i="66" s="1"/>
  <c r="H122" i="66"/>
  <c r="O121" i="66"/>
  <c r="O120" i="66"/>
  <c r="O119" i="66"/>
  <c r="Q118" i="66"/>
  <c r="R118" i="66" s="1"/>
  <c r="F118" i="66" s="1"/>
  <c r="P118" i="66" s="1"/>
  <c r="O118" i="66"/>
  <c r="J118" i="66"/>
  <c r="H118" i="66"/>
  <c r="O117" i="66"/>
  <c r="O116" i="66"/>
  <c r="O115" i="66"/>
  <c r="O114" i="66"/>
  <c r="O113" i="66"/>
  <c r="Q112" i="66"/>
  <c r="O112" i="66"/>
  <c r="J112" i="66"/>
  <c r="H112" i="66"/>
  <c r="O111" i="66"/>
  <c r="O110" i="66"/>
  <c r="O109" i="66"/>
  <c r="O108" i="66"/>
  <c r="Q108" i="66" s="1"/>
  <c r="R108" i="66" s="1"/>
  <c r="F108" i="66" s="1"/>
  <c r="J108" i="66"/>
  <c r="H108" i="66"/>
  <c r="O107" i="66"/>
  <c r="O106" i="66"/>
  <c r="Q104" i="66" s="1"/>
  <c r="R104" i="66" s="1"/>
  <c r="F104" i="66" s="1"/>
  <c r="O105" i="66"/>
  <c r="O104" i="66"/>
  <c r="J104" i="66"/>
  <c r="H104" i="66"/>
  <c r="O103" i="66"/>
  <c r="O102" i="66"/>
  <c r="O101" i="66"/>
  <c r="O100" i="66"/>
  <c r="Q100" i="66" s="1"/>
  <c r="R100" i="66" s="1"/>
  <c r="F100" i="66" s="1"/>
  <c r="J100" i="66"/>
  <c r="H100" i="66"/>
  <c r="O99" i="66"/>
  <c r="O98" i="66"/>
  <c r="O97" i="66"/>
  <c r="M96" i="66"/>
  <c r="O96" i="66" s="1"/>
  <c r="Q95" i="66" s="1"/>
  <c r="R95" i="66" s="1"/>
  <c r="F95" i="66" s="1"/>
  <c r="O95" i="66"/>
  <c r="J95" i="66"/>
  <c r="H95" i="66"/>
  <c r="O94" i="66"/>
  <c r="O93" i="66"/>
  <c r="O92" i="66"/>
  <c r="M92" i="66"/>
  <c r="O91" i="66"/>
  <c r="Q91" i="66" s="1"/>
  <c r="R91" i="66" s="1"/>
  <c r="F91" i="66" s="1"/>
  <c r="J91" i="66"/>
  <c r="H91" i="66"/>
  <c r="O90" i="66"/>
  <c r="O89" i="66"/>
  <c r="O88" i="66"/>
  <c r="O87" i="66"/>
  <c r="Q87" i="66" s="1"/>
  <c r="R87" i="66" s="1"/>
  <c r="J87" i="66"/>
  <c r="H87" i="66"/>
  <c r="O86" i="66"/>
  <c r="O85" i="66"/>
  <c r="O84" i="66"/>
  <c r="Q83" i="66"/>
  <c r="R83" i="66" s="1"/>
  <c r="O83" i="66"/>
  <c r="J83" i="66"/>
  <c r="H83" i="66"/>
  <c r="F83" i="66" s="1"/>
  <c r="O82" i="66"/>
  <c r="O81" i="66"/>
  <c r="O80" i="66"/>
  <c r="O79" i="66"/>
  <c r="Q79" i="66" s="1"/>
  <c r="R79" i="66" s="1"/>
  <c r="F79" i="66" s="1"/>
  <c r="J79" i="66"/>
  <c r="H79" i="66"/>
  <c r="O78" i="66"/>
  <c r="O77" i="66"/>
  <c r="O76" i="66"/>
  <c r="Q75" i="66"/>
  <c r="R75" i="66" s="1"/>
  <c r="O75" i="66"/>
  <c r="J75" i="66"/>
  <c r="F75" i="66" s="1"/>
  <c r="H75" i="66"/>
  <c r="O74" i="66"/>
  <c r="O73" i="66"/>
  <c r="O72" i="66"/>
  <c r="O71" i="66"/>
  <c r="Q71" i="66" s="1"/>
  <c r="R71" i="66" s="1"/>
  <c r="J71" i="66"/>
  <c r="H71" i="66"/>
  <c r="O70" i="66"/>
  <c r="O69" i="66"/>
  <c r="O68" i="66"/>
  <c r="O67" i="66"/>
  <c r="O66" i="66"/>
  <c r="R65" i="66"/>
  <c r="Q65" i="66"/>
  <c r="O65" i="66"/>
  <c r="J65" i="66"/>
  <c r="H65" i="66"/>
  <c r="O64" i="66"/>
  <c r="O63" i="66"/>
  <c r="O62" i="66"/>
  <c r="Q61" i="66"/>
  <c r="R61" i="66" s="1"/>
  <c r="O61" i="66"/>
  <c r="J61" i="66"/>
  <c r="F61" i="66" s="1"/>
  <c r="H61" i="66"/>
  <c r="O60" i="66"/>
  <c r="O59" i="66"/>
  <c r="O58" i="66"/>
  <c r="Q57" i="66"/>
  <c r="R57" i="66" s="1"/>
  <c r="F57" i="66" s="1"/>
  <c r="O57" i="66"/>
  <c r="J57" i="66"/>
  <c r="H57" i="66"/>
  <c r="O56" i="66"/>
  <c r="O55" i="66"/>
  <c r="O54" i="66"/>
  <c r="Q53" i="66" s="1"/>
  <c r="R53" i="66" s="1"/>
  <c r="O53" i="66"/>
  <c r="J53" i="66"/>
  <c r="F53" i="66" s="1"/>
  <c r="H53" i="66"/>
  <c r="O52" i="66"/>
  <c r="O51" i="66"/>
  <c r="O50" i="66"/>
  <c r="Q49" i="66" s="1"/>
  <c r="R49" i="66" s="1"/>
  <c r="F49" i="66" s="1"/>
  <c r="O49" i="66"/>
  <c r="J49" i="66"/>
  <c r="H49" i="66"/>
  <c r="O48" i="66"/>
  <c r="O47" i="66"/>
  <c r="Q45" i="66" s="1"/>
  <c r="R45" i="66" s="1"/>
  <c r="O46" i="66"/>
  <c r="O45" i="66"/>
  <c r="J45" i="66"/>
  <c r="H45" i="66"/>
  <c r="O44" i="66"/>
  <c r="O43" i="66"/>
  <c r="O42" i="66"/>
  <c r="Q41" i="66" s="1"/>
  <c r="R41" i="66" s="1"/>
  <c r="F41" i="66" s="1"/>
  <c r="O41" i="66"/>
  <c r="J41" i="66"/>
  <c r="H41" i="66"/>
  <c r="O40" i="66"/>
  <c r="O39" i="66"/>
  <c r="O38" i="66"/>
  <c r="Q37" i="66" s="1"/>
  <c r="R37" i="66" s="1"/>
  <c r="F37" i="66" s="1"/>
  <c r="O37" i="66"/>
  <c r="J37" i="66"/>
  <c r="H37" i="66"/>
  <c r="O36" i="66"/>
  <c r="O35" i="66"/>
  <c r="O34" i="66"/>
  <c r="Q33" i="66" s="1"/>
  <c r="R33" i="66" s="1"/>
  <c r="F33" i="66" s="1"/>
  <c r="O33" i="66"/>
  <c r="J33" i="66"/>
  <c r="H33" i="66"/>
  <c r="O32" i="66"/>
  <c r="O31" i="66"/>
  <c r="O30" i="66"/>
  <c r="Q29" i="66"/>
  <c r="R29" i="66" s="1"/>
  <c r="O29" i="66"/>
  <c r="J29" i="66"/>
  <c r="H29" i="66"/>
  <c r="O28" i="66"/>
  <c r="O27" i="66"/>
  <c r="O26" i="66"/>
  <c r="Q25" i="66" s="1"/>
  <c r="R25" i="66" s="1"/>
  <c r="O25" i="66"/>
  <c r="J25" i="66"/>
  <c r="H25" i="66"/>
  <c r="O24" i="66"/>
  <c r="O23" i="66"/>
  <c r="O22" i="66"/>
  <c r="Q21" i="66"/>
  <c r="R21" i="66" s="1"/>
  <c r="F21" i="66" s="1"/>
  <c r="O21" i="66"/>
  <c r="J21" i="66"/>
  <c r="H21" i="66"/>
  <c r="O20" i="66"/>
  <c r="O19" i="66"/>
  <c r="O18" i="66"/>
  <c r="S17" i="66"/>
  <c r="S2012" i="66" s="1"/>
  <c r="T2012" i="66" s="1"/>
  <c r="R17" i="66"/>
  <c r="F17" i="66" s="1"/>
  <c r="P17" i="66" s="1"/>
  <c r="Q17" i="66"/>
  <c r="O17" i="66"/>
  <c r="J17" i="66"/>
  <c r="H17" i="66"/>
  <c r="R611" i="66"/>
  <c r="F9" i="66"/>
  <c r="F45" i="66" l="1"/>
  <c r="F150" i="66"/>
  <c r="P150" i="66" s="1"/>
  <c r="F174" i="66"/>
  <c r="P174" i="66" s="1"/>
  <c r="F25" i="66"/>
  <c r="S25" i="66" s="1"/>
  <c r="T25" i="66" s="1"/>
  <c r="F71" i="66"/>
  <c r="F65" i="66"/>
  <c r="F170" i="66"/>
  <c r="P162" i="66"/>
  <c r="S162" i="66"/>
  <c r="T162" i="66" s="1"/>
  <c r="P170" i="66"/>
  <c r="S170" i="66"/>
  <c r="T170" i="66" s="1"/>
  <c r="P222" i="66"/>
  <c r="S222" i="66"/>
  <c r="T222" i="66" s="1"/>
  <c r="F29" i="66"/>
  <c r="S45" i="66"/>
  <c r="T45" i="66" s="1"/>
  <c r="P45" i="66"/>
  <c r="S95" i="66"/>
  <c r="T95" i="66" s="1"/>
  <c r="P95" i="66"/>
  <c r="P248" i="66"/>
  <c r="S248" i="66"/>
  <c r="T248" i="66" s="1"/>
  <c r="P21" i="66"/>
  <c r="S21" i="66"/>
  <c r="T21" i="66" s="1"/>
  <c r="P75" i="66"/>
  <c r="S75" i="66"/>
  <c r="T75" i="66" s="1"/>
  <c r="P83" i="66"/>
  <c r="S83" i="66"/>
  <c r="T83" i="66" s="1"/>
  <c r="P134" i="66"/>
  <c r="S134" i="66"/>
  <c r="T134" i="66" s="1"/>
  <c r="S150" i="66"/>
  <c r="T150" i="66" s="1"/>
  <c r="P178" i="66"/>
  <c r="S178" i="66"/>
  <c r="T178" i="66" s="1"/>
  <c r="S210" i="66"/>
  <c r="T210" i="66" s="1"/>
  <c r="P210" i="66"/>
  <c r="S53" i="66"/>
  <c r="T53" i="66" s="1"/>
  <c r="P53" i="66"/>
  <c r="S61" i="66"/>
  <c r="T61" i="66" s="1"/>
  <c r="P61" i="66"/>
  <c r="S104" i="66"/>
  <c r="T104" i="66" s="1"/>
  <c r="P104" i="66"/>
  <c r="P154" i="66"/>
  <c r="S154" i="66"/>
  <c r="T154" i="66" s="1"/>
  <c r="P37" i="66"/>
  <c r="S37" i="66"/>
  <c r="T37" i="66" s="1"/>
  <c r="P91" i="66"/>
  <c r="S91" i="66"/>
  <c r="T91" i="66" s="1"/>
  <c r="P122" i="66"/>
  <c r="S122" i="66"/>
  <c r="T122" i="66" s="1"/>
  <c r="P158" i="66"/>
  <c r="S158" i="66"/>
  <c r="T158" i="66" s="1"/>
  <c r="P25" i="66"/>
  <c r="P126" i="66"/>
  <c r="S126" i="66"/>
  <c r="T126" i="66" s="1"/>
  <c r="P71" i="66"/>
  <c r="S71" i="66"/>
  <c r="T71" i="66" s="1"/>
  <c r="P100" i="66"/>
  <c r="S100" i="66"/>
  <c r="T100" i="66" s="1"/>
  <c r="S108" i="66"/>
  <c r="T108" i="66" s="1"/>
  <c r="P108" i="66"/>
  <c r="P260" i="66"/>
  <c r="S260" i="66"/>
  <c r="T260" i="66" s="1"/>
  <c r="P130" i="66"/>
  <c r="S130" i="66"/>
  <c r="T130" i="66" s="1"/>
  <c r="P138" i="66"/>
  <c r="S138" i="66"/>
  <c r="T138" i="66" s="1"/>
  <c r="P146" i="66"/>
  <c r="S146" i="66"/>
  <c r="T146" i="66" s="1"/>
  <c r="S33" i="66"/>
  <c r="T33" i="66" s="1"/>
  <c r="P33" i="66"/>
  <c r="S41" i="66"/>
  <c r="T41" i="66" s="1"/>
  <c r="P41" i="66"/>
  <c r="S49" i="66"/>
  <c r="T49" i="66" s="1"/>
  <c r="P49" i="66"/>
  <c r="P57" i="66"/>
  <c r="S57" i="66"/>
  <c r="T57" i="66" s="1"/>
  <c r="S65" i="66"/>
  <c r="T65" i="66" s="1"/>
  <c r="P65" i="66"/>
  <c r="P79" i="66"/>
  <c r="S79" i="66"/>
  <c r="T79" i="66" s="1"/>
  <c r="F87" i="66"/>
  <c r="S545" i="66"/>
  <c r="T545" i="66" s="1"/>
  <c r="P545" i="66"/>
  <c r="Q226" i="66"/>
  <c r="R226" i="66" s="1"/>
  <c r="F226" i="66" s="1"/>
  <c r="Q378" i="66"/>
  <c r="R378" i="66" s="1"/>
  <c r="Q386" i="66"/>
  <c r="R386" i="66" s="1"/>
  <c r="Q394" i="66"/>
  <c r="R394" i="66" s="1"/>
  <c r="F394" i="66" s="1"/>
  <c r="Q402" i="66"/>
  <c r="R402" i="66" s="1"/>
  <c r="F402" i="66" s="1"/>
  <c r="Q410" i="66"/>
  <c r="R410" i="66" s="1"/>
  <c r="Q418" i="66"/>
  <c r="R418" i="66" s="1"/>
  <c r="F418" i="66" s="1"/>
  <c r="Q426" i="66"/>
  <c r="R426" i="66" s="1"/>
  <c r="F426" i="66" s="1"/>
  <c r="R448" i="66"/>
  <c r="R502" i="66"/>
  <c r="R599" i="66"/>
  <c r="F334" i="66"/>
  <c r="R142" i="66"/>
  <c r="F142" i="66" s="1"/>
  <c r="R166" i="66"/>
  <c r="F166" i="66" s="1"/>
  <c r="F192" i="66"/>
  <c r="R218" i="66"/>
  <c r="F218" i="66" s="1"/>
  <c r="R274" i="66"/>
  <c r="F274" i="66" s="1"/>
  <c r="R286" i="66"/>
  <c r="F286" i="66" s="1"/>
  <c r="R298" i="66"/>
  <c r="R310" i="66"/>
  <c r="F310" i="66" s="1"/>
  <c r="R322" i="66"/>
  <c r="F322" i="66" s="1"/>
  <c r="R334" i="66"/>
  <c r="R561" i="66"/>
  <c r="F561" i="66" s="1"/>
  <c r="F663" i="66"/>
  <c r="R2136" i="66"/>
  <c r="F2136" i="66" s="1"/>
  <c r="R2160" i="66"/>
  <c r="F2160" i="66" s="1"/>
  <c r="R112" i="66"/>
  <c r="F112" i="66" s="1"/>
  <c r="R244" i="66"/>
  <c r="F244" i="66" s="1"/>
  <c r="R356" i="66"/>
  <c r="F356" i="66" s="1"/>
  <c r="R510" i="66"/>
  <c r="R999" i="66"/>
  <c r="R1184" i="66"/>
  <c r="R348" i="66"/>
  <c r="F348" i="66" s="1"/>
  <c r="F382" i="66"/>
  <c r="F422" i="66"/>
  <c r="R436" i="66"/>
  <c r="F436" i="66" s="1"/>
  <c r="R456" i="66"/>
  <c r="F456" i="66" s="1"/>
  <c r="R464" i="66"/>
  <c r="F464" i="66" s="1"/>
  <c r="R577" i="66"/>
  <c r="F577" i="66" s="1"/>
  <c r="R655" i="66"/>
  <c r="F655" i="66" s="1"/>
  <c r="F196" i="66"/>
  <c r="R372" i="66"/>
  <c r="F372" i="66" s="1"/>
  <c r="R472" i="66"/>
  <c r="F472" i="66" s="1"/>
  <c r="R519" i="66"/>
  <c r="F519" i="66" s="1"/>
  <c r="R533" i="66"/>
  <c r="F533" i="66" s="1"/>
  <c r="F557" i="66"/>
  <c r="F611" i="66"/>
  <c r="R625" i="66"/>
  <c r="F625" i="66" s="1"/>
  <c r="R663" i="66"/>
  <c r="R671" i="66"/>
  <c r="F671" i="66" s="1"/>
  <c r="R693" i="66"/>
  <c r="F693" i="66" s="1"/>
  <c r="F298" i="66"/>
  <c r="S118" i="66"/>
  <c r="T118" i="66" s="1"/>
  <c r="R214" i="66"/>
  <c r="F214" i="66" s="1"/>
  <c r="R364" i="66"/>
  <c r="F364" i="66" s="1"/>
  <c r="F188" i="66"/>
  <c r="Q256" i="66"/>
  <c r="R256" i="66" s="1"/>
  <c r="F256" i="66" s="1"/>
  <c r="F184" i="66"/>
  <c r="Q240" i="66"/>
  <c r="R240" i="66" s="1"/>
  <c r="F240" i="66" s="1"/>
  <c r="R270" i="66"/>
  <c r="F270" i="66" s="1"/>
  <c r="R282" i="66"/>
  <c r="F282" i="66" s="1"/>
  <c r="R294" i="66"/>
  <c r="F294" i="66" s="1"/>
  <c r="R306" i="66"/>
  <c r="F306" i="66" s="1"/>
  <c r="R318" i="66"/>
  <c r="F318" i="66" s="1"/>
  <c r="R330" i="66"/>
  <c r="F330" i="66" s="1"/>
  <c r="R342" i="66"/>
  <c r="F342" i="66" s="1"/>
  <c r="R444" i="66"/>
  <c r="F444" i="66" s="1"/>
  <c r="R480" i="66"/>
  <c r="F480" i="66" s="1"/>
  <c r="R490" i="66"/>
  <c r="F490" i="66" s="1"/>
  <c r="R541" i="66"/>
  <c r="F541" i="66" s="1"/>
  <c r="S593" i="66"/>
  <c r="T593" i="66" s="1"/>
  <c r="P593" i="66"/>
  <c r="R641" i="66"/>
  <c r="F641" i="66" s="1"/>
  <c r="R398" i="66"/>
  <c r="F398" i="66" s="1"/>
  <c r="R414" i="66"/>
  <c r="F414" i="66" s="1"/>
  <c r="F468" i="66"/>
  <c r="R506" i="66"/>
  <c r="F573" i="66"/>
  <c r="F659" i="66"/>
  <c r="R709" i="66"/>
  <c r="F709" i="66" s="1"/>
  <c r="R390" i="66"/>
  <c r="F390" i="66" s="1"/>
  <c r="R422" i="66"/>
  <c r="F204" i="66"/>
  <c r="Q252" i="66"/>
  <c r="R252" i="66" s="1"/>
  <c r="F252" i="66" s="1"/>
  <c r="Q264" i="66"/>
  <c r="R264" i="66" s="1"/>
  <c r="F264" i="66" s="1"/>
  <c r="F278" i="66"/>
  <c r="F290" i="66"/>
  <c r="F302" i="66"/>
  <c r="F314" i="66"/>
  <c r="F326" i="66"/>
  <c r="F338" i="66"/>
  <c r="R452" i="66"/>
  <c r="F452" i="66" s="1"/>
  <c r="F476" i="66"/>
  <c r="R498" i="66"/>
  <c r="F515" i="66"/>
  <c r="R557" i="66"/>
  <c r="R603" i="66"/>
  <c r="F603" i="66" s="1"/>
  <c r="R2679" i="66"/>
  <c r="R2631" i="66"/>
  <c r="R2711" i="66"/>
  <c r="F2711" i="66" s="1"/>
  <c r="R2675" i="66"/>
  <c r="F2675" i="66" s="1"/>
  <c r="R2613" i="66"/>
  <c r="F2613" i="66" s="1"/>
  <c r="R2647" i="66"/>
  <c r="R2172" i="66"/>
  <c r="F2172" i="66" s="1"/>
  <c r="R2124" i="66"/>
  <c r="F2124" i="66" s="1"/>
  <c r="R2144" i="66"/>
  <c r="F2144" i="66" s="1"/>
  <c r="R2186" i="66"/>
  <c r="R2156" i="66"/>
  <c r="F2156" i="66" s="1"/>
  <c r="R2108" i="66"/>
  <c r="F2108" i="66" s="1"/>
  <c r="R1753" i="66"/>
  <c r="R1741" i="66"/>
  <c r="R1729" i="66"/>
  <c r="F1729" i="66" s="1"/>
  <c r="R1717" i="66"/>
  <c r="F1717" i="66" s="1"/>
  <c r="R1705" i="66"/>
  <c r="F1705" i="66" s="1"/>
  <c r="R1693" i="66"/>
  <c r="R2148" i="66"/>
  <c r="F2148" i="66" s="1"/>
  <c r="R2132" i="66"/>
  <c r="F2132" i="66" s="1"/>
  <c r="R1787" i="66"/>
  <c r="R1775" i="66"/>
  <c r="R1763" i="66"/>
  <c r="R2168" i="66"/>
  <c r="F2168" i="66" s="1"/>
  <c r="R2120" i="66"/>
  <c r="F2120" i="66" s="1"/>
  <c r="R1771" i="66"/>
  <c r="R1506" i="66"/>
  <c r="F1506" i="66" s="1"/>
  <c r="R1494" i="66"/>
  <c r="F1494" i="66" s="1"/>
  <c r="R1783" i="66"/>
  <c r="F1783" i="66" s="1"/>
  <c r="R1472" i="66"/>
  <c r="F1472" i="66" s="1"/>
  <c r="R1460" i="66"/>
  <c r="F1460" i="66" s="1"/>
  <c r="R1448" i="66"/>
  <c r="F1448" i="66" s="1"/>
  <c r="R1306" i="66"/>
  <c r="R1053" i="66"/>
  <c r="R1041" i="66"/>
  <c r="R1029" i="66"/>
  <c r="R1017" i="66"/>
  <c r="R1452" i="66"/>
  <c r="F1452" i="66" s="1"/>
  <c r="R1464" i="66"/>
  <c r="F1464" i="66" s="1"/>
  <c r="R937" i="66"/>
  <c r="F937" i="66" s="1"/>
  <c r="R523" i="66"/>
  <c r="F523" i="66" s="1"/>
  <c r="R1330" i="66"/>
  <c r="R1049" i="66"/>
  <c r="F1049" i="66" s="1"/>
  <c r="R1025" i="66"/>
  <c r="R607" i="66"/>
  <c r="F607" i="66" s="1"/>
  <c r="R1037" i="66"/>
  <c r="F1037" i="66" s="1"/>
  <c r="R406" i="66"/>
  <c r="F406" i="66" s="1"/>
  <c r="R549" i="66"/>
  <c r="F549" i="66" s="1"/>
  <c r="Q234" i="66"/>
  <c r="R234" i="66" s="1"/>
  <c r="F234" i="66" s="1"/>
  <c r="R352" i="66"/>
  <c r="F352" i="66" s="1"/>
  <c r="R360" i="66"/>
  <c r="F360" i="66" s="1"/>
  <c r="R368" i="66"/>
  <c r="F368" i="66" s="1"/>
  <c r="R432" i="66"/>
  <c r="F432" i="66" s="1"/>
  <c r="P432" i="66" s="1"/>
  <c r="R565" i="66"/>
  <c r="F565" i="66" s="1"/>
  <c r="F589" i="66"/>
  <c r="R689" i="66"/>
  <c r="F689" i="66" s="1"/>
  <c r="R697" i="66"/>
  <c r="F697" i="66" s="1"/>
  <c r="F200" i="66"/>
  <c r="F378" i="66"/>
  <c r="F386" i="66"/>
  <c r="F410" i="66"/>
  <c r="F486" i="66"/>
  <c r="F599" i="66"/>
  <c r="P675" i="66"/>
  <c r="Q230" i="66"/>
  <c r="R230" i="66" s="1"/>
  <c r="F230" i="66" s="1"/>
  <c r="R440" i="66"/>
  <c r="F440" i="66" s="1"/>
  <c r="F448" i="66"/>
  <c r="R460" i="66"/>
  <c r="F460" i="66" s="1"/>
  <c r="R476" i="66"/>
  <c r="R581" i="66"/>
  <c r="F581" i="66" s="1"/>
  <c r="R659" i="66"/>
  <c r="R667" i="66"/>
  <c r="F667" i="66" s="1"/>
  <c r="R705" i="66"/>
  <c r="F705" i="66" s="1"/>
  <c r="R713" i="66"/>
  <c r="F713" i="66" s="1"/>
  <c r="R775" i="66"/>
  <c r="F775" i="66" s="1"/>
  <c r="F895" i="66"/>
  <c r="F506" i="66"/>
  <c r="R783" i="66"/>
  <c r="F783" i="66" s="1"/>
  <c r="F797" i="66"/>
  <c r="R837" i="66"/>
  <c r="R855" i="66"/>
  <c r="F855" i="66" s="1"/>
  <c r="R867" i="66"/>
  <c r="F867" i="66" s="1"/>
  <c r="R879" i="66"/>
  <c r="F879" i="66" s="1"/>
  <c r="R891" i="66"/>
  <c r="F891" i="66" s="1"/>
  <c r="R903" i="66"/>
  <c r="F903" i="66" s="1"/>
  <c r="R915" i="66"/>
  <c r="F915" i="66" s="1"/>
  <c r="R923" i="66"/>
  <c r="F923" i="66" s="1"/>
  <c r="R949" i="66"/>
  <c r="F949" i="66" s="1"/>
  <c r="Q619" i="66"/>
  <c r="R619" i="66" s="1"/>
  <c r="F619" i="66" s="1"/>
  <c r="Q729" i="66"/>
  <c r="R729" i="66" s="1"/>
  <c r="F729" i="66" s="1"/>
  <c r="Q741" i="66"/>
  <c r="R741" i="66" s="1"/>
  <c r="F741" i="66" s="1"/>
  <c r="Q753" i="66"/>
  <c r="R753" i="66" s="1"/>
  <c r="F753" i="66" s="1"/>
  <c r="Q817" i="66"/>
  <c r="R817" i="66" s="1"/>
  <c r="R1162" i="66"/>
  <c r="F1162" i="66" s="1"/>
  <c r="R1200" i="66"/>
  <c r="R1326" i="66"/>
  <c r="F502" i="66"/>
  <c r="Q615" i="66"/>
  <c r="R615" i="66" s="1"/>
  <c r="F615" i="66" s="1"/>
  <c r="Q633" i="66"/>
  <c r="R633" i="66" s="1"/>
  <c r="F633" i="66" s="1"/>
  <c r="Q649" i="66"/>
  <c r="R649" i="66" s="1"/>
  <c r="F649" i="66" s="1"/>
  <c r="Q825" i="66"/>
  <c r="R825" i="66" s="1"/>
  <c r="F825" i="66" s="1"/>
  <c r="R945" i="66"/>
  <c r="F945" i="66" s="1"/>
  <c r="R537" i="66"/>
  <c r="F537" i="66" s="1"/>
  <c r="R553" i="66"/>
  <c r="F553" i="66" s="1"/>
  <c r="R569" i="66"/>
  <c r="F569" i="66" s="1"/>
  <c r="R585" i="66"/>
  <c r="F585" i="66" s="1"/>
  <c r="R779" i="66"/>
  <c r="F779" i="66" s="1"/>
  <c r="R805" i="66"/>
  <c r="F805" i="66" s="1"/>
  <c r="R851" i="66"/>
  <c r="F851" i="66" s="1"/>
  <c r="R863" i="66"/>
  <c r="F863" i="66" s="1"/>
  <c r="R875" i="66"/>
  <c r="F875" i="66" s="1"/>
  <c r="R887" i="66"/>
  <c r="F887" i="66" s="1"/>
  <c r="R899" i="66"/>
  <c r="F899" i="66" s="1"/>
  <c r="R911" i="66"/>
  <c r="F911" i="66" s="1"/>
  <c r="R933" i="66"/>
  <c r="F933" i="66" s="1"/>
  <c r="R1087" i="66"/>
  <c r="F1087" i="66" s="1"/>
  <c r="R1266" i="66"/>
  <c r="F1266" i="66" s="1"/>
  <c r="R1274" i="66"/>
  <c r="F1274" i="66" s="1"/>
  <c r="Q527" i="66"/>
  <c r="R527" i="66" s="1"/>
  <c r="F527" i="66" s="1"/>
  <c r="R725" i="66"/>
  <c r="F725" i="66" s="1"/>
  <c r="R737" i="66"/>
  <c r="F737" i="66" s="1"/>
  <c r="R749" i="66"/>
  <c r="F749" i="66" s="1"/>
  <c r="R763" i="66"/>
  <c r="F763" i="66" s="1"/>
  <c r="Q833" i="66"/>
  <c r="R833" i="66" s="1"/>
  <c r="F833" i="66" s="1"/>
  <c r="R979" i="66"/>
  <c r="R1134" i="66"/>
  <c r="R1298" i="66"/>
  <c r="F1298" i="66" s="1"/>
  <c r="F498" i="66"/>
  <c r="Q629" i="66"/>
  <c r="R629" i="66" s="1"/>
  <c r="F629" i="66" s="1"/>
  <c r="Q645" i="66"/>
  <c r="R645" i="66" s="1"/>
  <c r="F645" i="66" s="1"/>
  <c r="F787" i="66"/>
  <c r="Q813" i="66"/>
  <c r="R813" i="66" s="1"/>
  <c r="F813" i="66" s="1"/>
  <c r="R941" i="66"/>
  <c r="R953" i="66"/>
  <c r="F953" i="66" s="1"/>
  <c r="R1476" i="66"/>
  <c r="F1476" i="66" s="1"/>
  <c r="R1486" i="66"/>
  <c r="Q793" i="66"/>
  <c r="R793" i="66" s="1"/>
  <c r="F793" i="66" s="1"/>
  <c r="F801" i="66"/>
  <c r="Q841" i="66"/>
  <c r="R841" i="66" s="1"/>
  <c r="F841" i="66" s="1"/>
  <c r="R919" i="66"/>
  <c r="F919" i="66" s="1"/>
  <c r="F929" i="66"/>
  <c r="F1214" i="66"/>
  <c r="R1236" i="66"/>
  <c r="F1236" i="66" s="1"/>
  <c r="R787" i="66"/>
  <c r="Q821" i="66"/>
  <c r="R821" i="66" s="1"/>
  <c r="F821" i="66" s="1"/>
  <c r="R859" i="66"/>
  <c r="F859" i="66" s="1"/>
  <c r="R871" i="66"/>
  <c r="F871" i="66" s="1"/>
  <c r="R883" i="66"/>
  <c r="F883" i="66" s="1"/>
  <c r="R895" i="66"/>
  <c r="R907" i="66"/>
  <c r="F907" i="66" s="1"/>
  <c r="R1338" i="66"/>
  <c r="F494" i="66"/>
  <c r="Q721" i="66"/>
  <c r="R721" i="66" s="1"/>
  <c r="F721" i="66" s="1"/>
  <c r="Q733" i="66"/>
  <c r="R733" i="66" s="1"/>
  <c r="F733" i="66" s="1"/>
  <c r="Q745" i="66"/>
  <c r="R745" i="66" s="1"/>
  <c r="F745" i="66" s="1"/>
  <c r="Q757" i="66"/>
  <c r="R757" i="66" s="1"/>
  <c r="F757" i="66" s="1"/>
  <c r="F809" i="66"/>
  <c r="R847" i="66"/>
  <c r="F847" i="66" s="1"/>
  <c r="P847" i="66" s="1"/>
  <c r="R1013" i="66"/>
  <c r="F1192" i="66"/>
  <c r="R1322" i="66"/>
  <c r="F510" i="66"/>
  <c r="Q679" i="66"/>
  <c r="R679" i="66" s="1"/>
  <c r="F679" i="66" s="1"/>
  <c r="Q829" i="66"/>
  <c r="R829" i="66" s="1"/>
  <c r="F829" i="66" s="1"/>
  <c r="F837" i="66"/>
  <c r="R929" i="66"/>
  <c r="R1075" i="66"/>
  <c r="F1075" i="66" s="1"/>
  <c r="F637" i="66"/>
  <c r="R685" i="66"/>
  <c r="F685" i="66" s="1"/>
  <c r="R701" i="66"/>
  <c r="F701" i="66" s="1"/>
  <c r="R717" i="66"/>
  <c r="F717" i="66" s="1"/>
  <c r="F767" i="66"/>
  <c r="R771" i="66"/>
  <c r="F771" i="66" s="1"/>
  <c r="R809" i="66"/>
  <c r="F817" i="66"/>
  <c r="R959" i="66"/>
  <c r="F959" i="66" s="1"/>
  <c r="R1114" i="66"/>
  <c r="R1302" i="66"/>
  <c r="R1440" i="66"/>
  <c r="F1440" i="66" s="1"/>
  <c r="Q971" i="66"/>
  <c r="R971" i="66" s="1"/>
  <c r="F971" i="66" s="1"/>
  <c r="F979" i="66"/>
  <c r="F1114" i="66"/>
  <c r="R1126" i="66"/>
  <c r="F1126" i="66" s="1"/>
  <c r="F1184" i="66"/>
  <c r="R1196" i="66"/>
  <c r="F1196" i="66" s="1"/>
  <c r="R991" i="66"/>
  <c r="F991" i="66" s="1"/>
  <c r="F1142" i="66"/>
  <c r="R1154" i="66"/>
  <c r="R1394" i="66"/>
  <c r="R1418" i="66"/>
  <c r="F1418" i="66" s="1"/>
  <c r="R1432" i="66"/>
  <c r="F1432" i="66" s="1"/>
  <c r="P1432" i="66" s="1"/>
  <c r="R1468" i="66"/>
  <c r="F1468" i="66" s="1"/>
  <c r="F1486" i="66"/>
  <c r="R1515" i="66"/>
  <c r="F1515" i="66" s="1"/>
  <c r="Q987" i="66"/>
  <c r="R987" i="66" s="1"/>
  <c r="F987" i="66" s="1"/>
  <c r="Q1021" i="66"/>
  <c r="R1021" i="66" s="1"/>
  <c r="F1021" i="66" s="1"/>
  <c r="Q1033" i="66"/>
  <c r="R1033" i="66" s="1"/>
  <c r="F1033" i="66" s="1"/>
  <c r="Q1045" i="66"/>
  <c r="R1045" i="66" s="1"/>
  <c r="F1045" i="66" s="1"/>
  <c r="Q1057" i="66"/>
  <c r="R1057" i="66" s="1"/>
  <c r="F1057" i="66" s="1"/>
  <c r="Q1100" i="66"/>
  <c r="R1100" i="66" s="1"/>
  <c r="F1100" i="66" s="1"/>
  <c r="R1142" i="66"/>
  <c r="F1200" i="66"/>
  <c r="Q1206" i="66"/>
  <c r="R1206" i="66" s="1"/>
  <c r="F1206" i="66" s="1"/>
  <c r="Q1214" i="66"/>
  <c r="R1214" i="66" s="1"/>
  <c r="Q1222" i="66"/>
  <c r="R1222" i="66" s="1"/>
  <c r="F1222" i="66" s="1"/>
  <c r="Q1230" i="66"/>
  <c r="R1230" i="66" s="1"/>
  <c r="F1230" i="66" s="1"/>
  <c r="Q1244" i="66"/>
  <c r="R1244" i="66" s="1"/>
  <c r="F1244" i="66" s="1"/>
  <c r="Q1252" i="66"/>
  <c r="R1252" i="66" s="1"/>
  <c r="F1252" i="66" s="1"/>
  <c r="R1282" i="66"/>
  <c r="F1282" i="66" s="1"/>
  <c r="R1502" i="66"/>
  <c r="Q967" i="66"/>
  <c r="R967" i="66" s="1"/>
  <c r="F967" i="66" s="1"/>
  <c r="F975" i="66"/>
  <c r="R1007" i="66"/>
  <c r="F1007" i="66" s="1"/>
  <c r="F1096" i="66"/>
  <c r="R1122" i="66"/>
  <c r="F1122" i="66" s="1"/>
  <c r="R1170" i="66"/>
  <c r="F1170" i="66" s="1"/>
  <c r="R1192" i="66"/>
  <c r="R1260" i="66"/>
  <c r="F1260" i="66" s="1"/>
  <c r="R1310" i="66"/>
  <c r="R1318" i="66"/>
  <c r="F1318" i="66" s="1"/>
  <c r="S1382" i="66"/>
  <c r="T1382" i="66" s="1"/>
  <c r="P1382" i="66"/>
  <c r="R1456" i="66"/>
  <c r="F1456" i="66" s="1"/>
  <c r="F1017" i="66"/>
  <c r="F1029" i="66"/>
  <c r="F1041" i="66"/>
  <c r="F1053" i="66"/>
  <c r="Q1108" i="66"/>
  <c r="R1108" i="66" s="1"/>
  <c r="F1108" i="66" s="1"/>
  <c r="F1138" i="66"/>
  <c r="R1150" i="66"/>
  <c r="F1150" i="66" s="1"/>
  <c r="R1436" i="66"/>
  <c r="F1436" i="66" s="1"/>
  <c r="Q975" i="66"/>
  <c r="R975" i="66" s="1"/>
  <c r="R1071" i="66"/>
  <c r="F1071" i="66" s="1"/>
  <c r="R1083" i="66"/>
  <c r="F1083" i="66" s="1"/>
  <c r="R1130" i="66"/>
  <c r="F1130" i="66" s="1"/>
  <c r="F1188" i="66"/>
  <c r="F1248" i="66"/>
  <c r="R1290" i="66"/>
  <c r="F1290" i="66" s="1"/>
  <c r="R1360" i="66"/>
  <c r="F1360" i="66" s="1"/>
  <c r="R1406" i="66"/>
  <c r="F1406" i="66" s="1"/>
  <c r="R1510" i="66"/>
  <c r="F1510" i="66" s="1"/>
  <c r="F963" i="66"/>
  <c r="R995" i="66"/>
  <c r="F995" i="66" s="1"/>
  <c r="R1158" i="66"/>
  <c r="F1158" i="66" s="1"/>
  <c r="R1180" i="66"/>
  <c r="F1180" i="66" s="1"/>
  <c r="F1218" i="66"/>
  <c r="Q1270" i="66"/>
  <c r="R1270" i="66" s="1"/>
  <c r="F1270" i="66" s="1"/>
  <c r="F1306" i="66"/>
  <c r="R1348" i="66"/>
  <c r="F1348" i="66" s="1"/>
  <c r="F1498" i="66"/>
  <c r="R1607" i="66"/>
  <c r="F1607" i="66" s="1"/>
  <c r="F941" i="66"/>
  <c r="R983" i="66"/>
  <c r="F983" i="66" s="1"/>
  <c r="R1096" i="66"/>
  <c r="R1138" i="66"/>
  <c r="R1278" i="66"/>
  <c r="F1278" i="66" s="1"/>
  <c r="R1334" i="66"/>
  <c r="R1444" i="66"/>
  <c r="F1444" i="66" s="1"/>
  <c r="R1480" i="66"/>
  <c r="F1480" i="66" s="1"/>
  <c r="R1490" i="66"/>
  <c r="F1679" i="66"/>
  <c r="R1767" i="66"/>
  <c r="R1003" i="66"/>
  <c r="F1003" i="66" s="1"/>
  <c r="F1013" i="66"/>
  <c r="P1013" i="66" s="1"/>
  <c r="F1025" i="66"/>
  <c r="F1061" i="66"/>
  <c r="R1118" i="66"/>
  <c r="F1118" i="66" s="1"/>
  <c r="F1154" i="66"/>
  <c r="R1166" i="66"/>
  <c r="F1166" i="66" s="1"/>
  <c r="R1188" i="66"/>
  <c r="R1210" i="66"/>
  <c r="F1210" i="66" s="1"/>
  <c r="R1218" i="66"/>
  <c r="R1226" i="66"/>
  <c r="F1226" i="66" s="1"/>
  <c r="R1248" i="66"/>
  <c r="Q1256" i="66"/>
  <c r="R1256" i="66" s="1"/>
  <c r="F1256" i="66" s="1"/>
  <c r="R1498" i="66"/>
  <c r="R1615" i="66"/>
  <c r="F1615" i="66" s="1"/>
  <c r="F999" i="66"/>
  <c r="R1067" i="66"/>
  <c r="F1067" i="66" s="1"/>
  <c r="R1079" i="66"/>
  <c r="F1079" i="66" s="1"/>
  <c r="Q1091" i="66"/>
  <c r="R1091" i="66" s="1"/>
  <c r="F1091" i="66" s="1"/>
  <c r="R1104" i="66"/>
  <c r="F1104" i="66" s="1"/>
  <c r="F1134" i="66"/>
  <c r="R1146" i="66"/>
  <c r="F1146" i="66" s="1"/>
  <c r="S1174" i="66"/>
  <c r="T1174" i="66" s="1"/>
  <c r="R1240" i="66"/>
  <c r="F1240" i="66" s="1"/>
  <c r="R1286" i="66"/>
  <c r="F1286" i="66" s="1"/>
  <c r="R1294" i="66"/>
  <c r="F1294" i="66" s="1"/>
  <c r="F1302" i="66"/>
  <c r="R1314" i="66"/>
  <c r="R1356" i="66"/>
  <c r="F1356" i="66" s="1"/>
  <c r="F1386" i="66"/>
  <c r="F1394" i="66"/>
  <c r="F1314" i="66"/>
  <c r="F1338" i="66"/>
  <c r="R1523" i="66"/>
  <c r="F1523" i="66" s="1"/>
  <c r="R1426" i="66"/>
  <c r="F1426" i="66" s="1"/>
  <c r="R1791" i="66"/>
  <c r="R2052" i="66"/>
  <c r="F2052" i="66" s="1"/>
  <c r="R2731" i="66"/>
  <c r="F2731" i="66" s="1"/>
  <c r="F1310" i="66"/>
  <c r="F1334" i="66"/>
  <c r="R1352" i="66"/>
  <c r="F1352" i="66" s="1"/>
  <c r="R1533" i="66"/>
  <c r="F1533" i="66" s="1"/>
  <c r="R1541" i="66"/>
  <c r="F1541" i="66" s="1"/>
  <c r="R1549" i="66"/>
  <c r="F1549" i="66" s="1"/>
  <c r="R1557" i="66"/>
  <c r="F1557" i="66" s="1"/>
  <c r="R1565" i="66"/>
  <c r="F1565" i="66" s="1"/>
  <c r="R1573" i="66"/>
  <c r="F1573" i="66" s="1"/>
  <c r="R1603" i="66"/>
  <c r="F1603" i="66" s="1"/>
  <c r="R1625" i="66"/>
  <c r="F1625" i="66" s="1"/>
  <c r="R1633" i="66"/>
  <c r="F1633" i="66" s="1"/>
  <c r="R1641" i="66"/>
  <c r="F1641" i="66" s="1"/>
  <c r="R1649" i="66"/>
  <c r="F1649" i="66" s="1"/>
  <c r="F1753" i="66"/>
  <c r="Q1378" i="66"/>
  <c r="R1378" i="66" s="1"/>
  <c r="F1378" i="66" s="1"/>
  <c r="Q1390" i="66"/>
  <c r="R1390" i="66" s="1"/>
  <c r="F1390" i="66" s="1"/>
  <c r="Q1402" i="66"/>
  <c r="R1402" i="66" s="1"/>
  <c r="F1402" i="66" s="1"/>
  <c r="Q1414" i="66"/>
  <c r="R1414" i="66" s="1"/>
  <c r="F1414" i="66" s="1"/>
  <c r="R1855" i="66"/>
  <c r="F1330" i="66"/>
  <c r="R1372" i="66"/>
  <c r="F1372" i="66" s="1"/>
  <c r="R1589" i="66"/>
  <c r="F1589" i="66" s="1"/>
  <c r="R1611" i="66"/>
  <c r="F1611" i="66" s="1"/>
  <c r="R1659" i="66"/>
  <c r="F1659" i="66" s="1"/>
  <c r="F1326" i="66"/>
  <c r="R1344" i="66"/>
  <c r="F1344" i="66" s="1"/>
  <c r="R1368" i="66"/>
  <c r="F1368" i="66" s="1"/>
  <c r="R1422" i="66"/>
  <c r="F1422" i="66" s="1"/>
  <c r="Q1519" i="66"/>
  <c r="R1519" i="66" s="1"/>
  <c r="F1519" i="66" s="1"/>
  <c r="Q1527" i="66"/>
  <c r="R1527" i="66" s="1"/>
  <c r="F1527" i="66" s="1"/>
  <c r="F1553" i="66"/>
  <c r="R1619" i="66"/>
  <c r="F1619" i="66" s="1"/>
  <c r="R1675" i="66"/>
  <c r="F1675" i="66" s="1"/>
  <c r="R1779" i="66"/>
  <c r="F1946" i="66"/>
  <c r="Q1386" i="66"/>
  <c r="R1386" i="66" s="1"/>
  <c r="Q1398" i="66"/>
  <c r="R1398" i="66" s="1"/>
  <c r="F1398" i="66" s="1"/>
  <c r="Q1410" i="66"/>
  <c r="R1410" i="66" s="1"/>
  <c r="F1410" i="66" s="1"/>
  <c r="F1490" i="66"/>
  <c r="F1502" i="66"/>
  <c r="R1599" i="66"/>
  <c r="F1599" i="66" s="1"/>
  <c r="S1805" i="66"/>
  <c r="T1805" i="66" s="1"/>
  <c r="P1805" i="66"/>
  <c r="F1322" i="66"/>
  <c r="R1364" i="66"/>
  <c r="F1364" i="66" s="1"/>
  <c r="Q1537" i="66"/>
  <c r="R1537" i="66" s="1"/>
  <c r="F1537" i="66" s="1"/>
  <c r="Q1545" i="66"/>
  <c r="R1545" i="66" s="1"/>
  <c r="F1545" i="66" s="1"/>
  <c r="Q1553" i="66"/>
  <c r="R1553" i="66" s="1"/>
  <c r="Q1561" i="66"/>
  <c r="R1561" i="66" s="1"/>
  <c r="F1561" i="66" s="1"/>
  <c r="Q1569" i="66"/>
  <c r="R1569" i="66" s="1"/>
  <c r="F1569" i="66" s="1"/>
  <c r="R1629" i="66"/>
  <c r="F1629" i="66" s="1"/>
  <c r="R1637" i="66"/>
  <c r="F1637" i="66" s="1"/>
  <c r="R1645" i="66"/>
  <c r="F1645" i="66" s="1"/>
  <c r="F1741" i="66"/>
  <c r="R2112" i="66"/>
  <c r="F2112" i="66" s="1"/>
  <c r="R1809" i="66"/>
  <c r="R1817" i="66"/>
  <c r="F1817" i="66" s="1"/>
  <c r="R1825" i="66"/>
  <c r="F1825" i="66" s="1"/>
  <c r="R1833" i="66"/>
  <c r="R1887" i="66"/>
  <c r="F1887" i="66" s="1"/>
  <c r="R2116" i="66"/>
  <c r="F2116" i="66" s="1"/>
  <c r="R2164" i="66"/>
  <c r="F2164" i="66" s="1"/>
  <c r="Q1577" i="66"/>
  <c r="R1577" i="66" s="1"/>
  <c r="F1577" i="66" s="1"/>
  <c r="Q1593" i="66"/>
  <c r="R1593" i="66" s="1"/>
  <c r="F1593" i="66" s="1"/>
  <c r="Q1663" i="66"/>
  <c r="R1663" i="66" s="1"/>
  <c r="F1663" i="66" s="1"/>
  <c r="Q1685" i="66"/>
  <c r="R1685" i="66" s="1"/>
  <c r="Q1697" i="66"/>
  <c r="R1697" i="66" s="1"/>
  <c r="F1697" i="66" s="1"/>
  <c r="Q1709" i="66"/>
  <c r="R1709" i="66" s="1"/>
  <c r="Q1721" i="66"/>
  <c r="R1721" i="66" s="1"/>
  <c r="F1721" i="66" s="1"/>
  <c r="Q1733" i="66"/>
  <c r="R1733" i="66" s="1"/>
  <c r="F1733" i="66" s="1"/>
  <c r="Q1745" i="66"/>
  <c r="R1745" i="66" s="1"/>
  <c r="F1745" i="66" s="1"/>
  <c r="Q1757" i="66"/>
  <c r="R1757" i="66" s="1"/>
  <c r="F1757" i="66" s="1"/>
  <c r="F1771" i="66"/>
  <c r="R1841" i="66"/>
  <c r="F1841" i="66" s="1"/>
  <c r="R1867" i="66"/>
  <c r="F1875" i="66"/>
  <c r="R1909" i="66"/>
  <c r="F1909" i="66" s="1"/>
  <c r="Q1929" i="66"/>
  <c r="R1929" i="66" s="1"/>
  <c r="F1929" i="66" s="1"/>
  <c r="Q1679" i="66"/>
  <c r="R1679" i="66" s="1"/>
  <c r="F1855" i="66"/>
  <c r="R1895" i="66"/>
  <c r="F1895" i="66" s="1"/>
  <c r="F1976" i="66"/>
  <c r="R2044" i="66"/>
  <c r="F2044" i="66" s="1"/>
  <c r="F1693" i="66"/>
  <c r="R1875" i="66"/>
  <c r="R1917" i="66"/>
  <c r="F1917" i="66" s="1"/>
  <c r="R2104" i="66"/>
  <c r="F2104" i="66" s="1"/>
  <c r="R2152" i="66"/>
  <c r="F2152" i="66" s="1"/>
  <c r="R2601" i="66"/>
  <c r="F2601" i="66" s="1"/>
  <c r="F1767" i="66"/>
  <c r="F1779" i="66"/>
  <c r="F1791" i="66"/>
  <c r="R1883" i="66"/>
  <c r="F1883" i="66" s="1"/>
  <c r="R1925" i="66"/>
  <c r="F1925" i="66" s="1"/>
  <c r="Q1946" i="66"/>
  <c r="R1946" i="66" s="1"/>
  <c r="R2026" i="66"/>
  <c r="F2026" i="66" s="1"/>
  <c r="R1797" i="66"/>
  <c r="F1797" i="66" s="1"/>
  <c r="R1813" i="66"/>
  <c r="F1813" i="66" s="1"/>
  <c r="R1821" i="66"/>
  <c r="F1821" i="66" s="1"/>
  <c r="R1829" i="66"/>
  <c r="F1829" i="66" s="1"/>
  <c r="R1837" i="66"/>
  <c r="F1837" i="66" s="1"/>
  <c r="R1863" i="66"/>
  <c r="F1863" i="66" s="1"/>
  <c r="R1905" i="66"/>
  <c r="F1905" i="66" s="1"/>
  <c r="R2140" i="66"/>
  <c r="F2140" i="66" s="1"/>
  <c r="R2344" i="66"/>
  <c r="F2344" i="66" s="1"/>
  <c r="Q1585" i="66"/>
  <c r="R1585" i="66" s="1"/>
  <c r="F1585" i="66" s="1"/>
  <c r="Q1655" i="66"/>
  <c r="R1655" i="66" s="1"/>
  <c r="F1655" i="66" s="1"/>
  <c r="Q1671" i="66"/>
  <c r="R1671" i="66" s="1"/>
  <c r="F1671" i="66" s="1"/>
  <c r="F1713" i="66"/>
  <c r="R1891" i="66"/>
  <c r="F1891" i="66" s="1"/>
  <c r="R1934" i="66"/>
  <c r="F1934" i="66" s="1"/>
  <c r="R1851" i="66"/>
  <c r="F1851" i="66" s="1"/>
  <c r="P1851" i="66" s="1"/>
  <c r="R1871" i="66"/>
  <c r="F1871" i="66" s="1"/>
  <c r="R1913" i="66"/>
  <c r="F1913" i="66" s="1"/>
  <c r="R2078" i="66"/>
  <c r="Q1689" i="66"/>
  <c r="R1689" i="66" s="1"/>
  <c r="F1689" i="66" s="1"/>
  <c r="Q1701" i="66"/>
  <c r="R1701" i="66" s="1"/>
  <c r="F1701" i="66" s="1"/>
  <c r="Q1713" i="66"/>
  <c r="R1713" i="66" s="1"/>
  <c r="Q1725" i="66"/>
  <c r="R1725" i="66" s="1"/>
  <c r="F1725" i="66" s="1"/>
  <c r="Q1737" i="66"/>
  <c r="R1737" i="66" s="1"/>
  <c r="F1737" i="66" s="1"/>
  <c r="Q1749" i="66"/>
  <c r="R1749" i="66" s="1"/>
  <c r="F1749" i="66" s="1"/>
  <c r="F1763" i="66"/>
  <c r="F1775" i="66"/>
  <c r="F1787" i="66"/>
  <c r="R1899" i="66"/>
  <c r="F1899" i="66" s="1"/>
  <c r="R2094" i="66"/>
  <c r="F2094" i="66" s="1"/>
  <c r="R2128" i="66"/>
  <c r="F2128" i="66" s="1"/>
  <c r="Q1581" i="66"/>
  <c r="R1581" i="66" s="1"/>
  <c r="F1581" i="66" s="1"/>
  <c r="Q1667" i="66"/>
  <c r="R1667" i="66" s="1"/>
  <c r="F1667" i="66" s="1"/>
  <c r="F1801" i="66"/>
  <c r="F1809" i="66"/>
  <c r="F1833" i="66"/>
  <c r="R1879" i="66"/>
  <c r="F1879" i="66" s="1"/>
  <c r="R1921" i="66"/>
  <c r="F1921" i="66" s="1"/>
  <c r="Q1942" i="66"/>
  <c r="R1942" i="66" s="1"/>
  <c r="F1942" i="66" s="1"/>
  <c r="F1685" i="66"/>
  <c r="F1709" i="66"/>
  <c r="R1859" i="66"/>
  <c r="F1859" i="66" s="1"/>
  <c r="F1867" i="66"/>
  <c r="F1960" i="66"/>
  <c r="R2030" i="66"/>
  <c r="R2056" i="66"/>
  <c r="F2056" i="66" s="1"/>
  <c r="R2064" i="66"/>
  <c r="F2064" i="66" s="1"/>
  <c r="R2240" i="66"/>
  <c r="F2240" i="66" s="1"/>
  <c r="Q1960" i="66"/>
  <c r="R1960" i="66" s="1"/>
  <c r="R1976" i="66"/>
  <c r="R1992" i="66"/>
  <c r="F1992" i="66" s="1"/>
  <c r="R2008" i="66"/>
  <c r="F2008" i="66" s="1"/>
  <c r="R2086" i="66"/>
  <c r="F2086" i="66" s="1"/>
  <c r="R2270" i="66"/>
  <c r="R1845" i="66"/>
  <c r="F1845" i="66" s="1"/>
  <c r="R2210" i="66"/>
  <c r="F2210" i="66" s="1"/>
  <c r="P2220" i="66"/>
  <c r="S2220" i="66"/>
  <c r="T2220" i="66" s="1"/>
  <c r="R2353" i="66"/>
  <c r="R2361" i="66"/>
  <c r="F2361" i="66" s="1"/>
  <c r="R1938" i="66"/>
  <c r="F1938" i="66" s="1"/>
  <c r="R1956" i="66"/>
  <c r="F1956" i="66" s="1"/>
  <c r="R1972" i="66"/>
  <c r="F1972" i="66" s="1"/>
  <c r="R1988" i="66"/>
  <c r="F1988" i="66" s="1"/>
  <c r="R2004" i="66"/>
  <c r="F2004" i="66" s="1"/>
  <c r="R2048" i="66"/>
  <c r="F2048" i="66" s="1"/>
  <c r="R2060" i="66"/>
  <c r="F2060" i="66" s="1"/>
  <c r="R2074" i="66"/>
  <c r="F2074" i="66" s="1"/>
  <c r="R2371" i="66"/>
  <c r="F2371" i="66" s="1"/>
  <c r="R2395" i="66"/>
  <c r="F2395" i="66" s="1"/>
  <c r="R2419" i="66"/>
  <c r="F2419" i="66" s="1"/>
  <c r="R2555" i="66"/>
  <c r="R2659" i="66"/>
  <c r="R2667" i="66"/>
  <c r="R2190" i="66"/>
  <c r="F2190" i="66" s="1"/>
  <c r="Q2022" i="66"/>
  <c r="R2022" i="66" s="1"/>
  <c r="F2022" i="66" s="1"/>
  <c r="Q2038" i="66"/>
  <c r="R2038" i="66" s="1"/>
  <c r="F2038" i="66" s="1"/>
  <c r="Q2082" i="66"/>
  <c r="R2082" i="66" s="1"/>
  <c r="F2082" i="66" s="1"/>
  <c r="R2445" i="66"/>
  <c r="F2445" i="66" s="1"/>
  <c r="R2605" i="66"/>
  <c r="F2605" i="66" s="1"/>
  <c r="R2621" i="66"/>
  <c r="F2621" i="66" s="1"/>
  <c r="Q1952" i="66"/>
  <c r="R1952" i="66" s="1"/>
  <c r="F1952" i="66" s="1"/>
  <c r="Q1968" i="66"/>
  <c r="R1968" i="66" s="1"/>
  <c r="F1968" i="66" s="1"/>
  <c r="Q1984" i="66"/>
  <c r="R1984" i="66" s="1"/>
  <c r="F1984" i="66" s="1"/>
  <c r="Q2000" i="66"/>
  <c r="R2000" i="66" s="1"/>
  <c r="F2000" i="66" s="1"/>
  <c r="R2228" i="66"/>
  <c r="F2228" i="66" s="1"/>
  <c r="R2328" i="66"/>
  <c r="F2328" i="66" s="1"/>
  <c r="R2068" i="66"/>
  <c r="F2068" i="66" s="1"/>
  <c r="Q2090" i="66"/>
  <c r="R2090" i="66" s="1"/>
  <c r="F2090" i="66" s="1"/>
  <c r="R2357" i="66"/>
  <c r="R2719" i="66"/>
  <c r="F2719" i="66" s="1"/>
  <c r="Q2018" i="66"/>
  <c r="R2018" i="66" s="1"/>
  <c r="F2018" i="66" s="1"/>
  <c r="Q2034" i="66"/>
  <c r="R2034" i="66" s="1"/>
  <c r="F2034" i="66" s="1"/>
  <c r="F2078" i="66"/>
  <c r="Q2098" i="66"/>
  <c r="R2098" i="66" s="1"/>
  <c r="F2098" i="66" s="1"/>
  <c r="F2186" i="66"/>
  <c r="Q2236" i="66"/>
  <c r="R2236" i="66" s="1"/>
  <c r="F2236" i="66" s="1"/>
  <c r="R2274" i="66"/>
  <c r="F2274" i="66" s="1"/>
  <c r="F2591" i="66"/>
  <c r="Q1964" i="66"/>
  <c r="R1964" i="66" s="1"/>
  <c r="F1964" i="66" s="1"/>
  <c r="Q1980" i="66"/>
  <c r="R1980" i="66" s="1"/>
  <c r="F1980" i="66" s="1"/>
  <c r="R1996" i="66"/>
  <c r="F1996" i="66" s="1"/>
  <c r="F2030" i="66"/>
  <c r="R2176" i="66"/>
  <c r="F2176" i="66" s="1"/>
  <c r="R2216" i="66"/>
  <c r="F2216" i="66" s="1"/>
  <c r="P2224" i="66"/>
  <c r="S2224" i="66"/>
  <c r="T2224" i="66" s="1"/>
  <c r="R2244" i="66"/>
  <c r="F2244" i="66" s="1"/>
  <c r="R2383" i="66"/>
  <c r="F2383" i="66" s="1"/>
  <c r="R2407" i="66"/>
  <c r="F2407" i="66" s="1"/>
  <c r="P2431" i="66"/>
  <c r="S2431" i="66"/>
  <c r="T2431" i="66" s="1"/>
  <c r="R2655" i="66"/>
  <c r="F2655" i="66" s="1"/>
  <c r="Q2248" i="66"/>
  <c r="R2248" i="66" s="1"/>
  <c r="F2248" i="66" s="1"/>
  <c r="Q2264" i="66"/>
  <c r="R2264" i="66" s="1"/>
  <c r="F2264" i="66" s="1"/>
  <c r="Q2535" i="66"/>
  <c r="R2535" i="66" s="1"/>
  <c r="F2535" i="66" s="1"/>
  <c r="Q2583" i="66"/>
  <c r="R2583" i="66" s="1"/>
  <c r="R2701" i="66"/>
  <c r="F2701" i="66" s="1"/>
  <c r="R2286" i="66"/>
  <c r="F2286" i="66" s="1"/>
  <c r="R2298" i="66"/>
  <c r="F2298" i="66" s="1"/>
  <c r="R2310" i="66"/>
  <c r="F2310" i="66" s="1"/>
  <c r="R2453" i="66"/>
  <c r="F2453" i="66" s="1"/>
  <c r="R2497" i="66"/>
  <c r="F2497" i="66" s="1"/>
  <c r="R2509" i="66"/>
  <c r="F2509" i="66" s="1"/>
  <c r="Q2563" i="66"/>
  <c r="R2563" i="66" s="1"/>
  <c r="F2635" i="66"/>
  <c r="R2324" i="66"/>
  <c r="F2324" i="66" s="1"/>
  <c r="R2340" i="66"/>
  <c r="F2340" i="66" s="1"/>
  <c r="F2353" i="66"/>
  <c r="R2365" i="66"/>
  <c r="F2365" i="66" s="1"/>
  <c r="R2467" i="66"/>
  <c r="F2467" i="66" s="1"/>
  <c r="R2479" i="66"/>
  <c r="F2479" i="66" s="1"/>
  <c r="R2543" i="66"/>
  <c r="F2543" i="66" s="1"/>
  <c r="F2579" i="66"/>
  <c r="R2591" i="66"/>
  <c r="R2260" i="66"/>
  <c r="F2260" i="66" s="1"/>
  <c r="R2379" i="66"/>
  <c r="F2379" i="66" s="1"/>
  <c r="R2391" i="66"/>
  <c r="F2391" i="66" s="1"/>
  <c r="R2403" i="66"/>
  <c r="F2403" i="66" s="1"/>
  <c r="R2415" i="66"/>
  <c r="F2415" i="66" s="1"/>
  <c r="R2427" i="66"/>
  <c r="F2427" i="66" s="1"/>
  <c r="R2523" i="66"/>
  <c r="F2523" i="66" s="1"/>
  <c r="R2571" i="66"/>
  <c r="F2571" i="66" s="1"/>
  <c r="R2689" i="66"/>
  <c r="F2689" i="66" s="1"/>
  <c r="Q2206" i="66"/>
  <c r="R2206" i="66" s="1"/>
  <c r="F2206" i="66" s="1"/>
  <c r="Q2441" i="66"/>
  <c r="R2441" i="66" s="1"/>
  <c r="F2441" i="66" s="1"/>
  <c r="Q2517" i="66"/>
  <c r="R2517" i="66" s="1"/>
  <c r="F2517" i="66" s="1"/>
  <c r="R2551" i="66"/>
  <c r="F2551" i="66" s="1"/>
  <c r="Q2663" i="66"/>
  <c r="R2663" i="66" s="1"/>
  <c r="F2663" i="66" s="1"/>
  <c r="Q2202" i="66"/>
  <c r="R2202" i="66" s="1"/>
  <c r="F2202" i="66" s="1"/>
  <c r="R2282" i="66"/>
  <c r="F2282" i="66" s="1"/>
  <c r="R2294" i="66"/>
  <c r="F2294" i="66" s="1"/>
  <c r="R2306" i="66"/>
  <c r="F2306" i="66" s="1"/>
  <c r="R2318" i="66"/>
  <c r="F2318" i="66" s="1"/>
  <c r="R2336" i="66"/>
  <c r="F2336" i="66" s="1"/>
  <c r="R2493" i="66"/>
  <c r="F2493" i="66" s="1"/>
  <c r="R2505" i="66"/>
  <c r="F2505" i="66" s="1"/>
  <c r="Q2531" i="66"/>
  <c r="R2531" i="66" s="1"/>
  <c r="F2531" i="66" s="1"/>
  <c r="Q2579" i="66"/>
  <c r="R2579" i="66" s="1"/>
  <c r="Q2643" i="66"/>
  <c r="R2643" i="66" s="1"/>
  <c r="F2643" i="66" s="1"/>
  <c r="R2697" i="66"/>
  <c r="F2697" i="66" s="1"/>
  <c r="Q2727" i="66"/>
  <c r="R2727" i="66" s="1"/>
  <c r="F2727" i="66" s="1"/>
  <c r="Q2198" i="66"/>
  <c r="R2198" i="66" s="1"/>
  <c r="F2198" i="66" s="1"/>
  <c r="Q2256" i="66"/>
  <c r="R2256" i="66" s="1"/>
  <c r="F2256" i="66" s="1"/>
  <c r="Q2449" i="66"/>
  <c r="R2449" i="66" s="1"/>
  <c r="F2449" i="66" s="1"/>
  <c r="F2457" i="66"/>
  <c r="Q2463" i="66"/>
  <c r="R2463" i="66" s="1"/>
  <c r="F2463" i="66" s="1"/>
  <c r="Q2475" i="66"/>
  <c r="R2475" i="66" s="1"/>
  <c r="F2475" i="66" s="1"/>
  <c r="Q2487" i="66"/>
  <c r="R2487" i="66" s="1"/>
  <c r="F2487" i="66" s="1"/>
  <c r="R2559" i="66"/>
  <c r="F2559" i="66" s="1"/>
  <c r="Q2609" i="66"/>
  <c r="R2609" i="66" s="1"/>
  <c r="F2609" i="66" s="1"/>
  <c r="F2631" i="66"/>
  <c r="Q2671" i="66"/>
  <c r="R2671" i="66" s="1"/>
  <c r="F2671" i="66" s="1"/>
  <c r="F2679" i="66"/>
  <c r="Q2194" i="66"/>
  <c r="R2194" i="66" s="1"/>
  <c r="F2194" i="66" s="1"/>
  <c r="Q2348" i="66"/>
  <c r="R2348" i="66" s="1"/>
  <c r="F2348" i="66" s="1"/>
  <c r="R2375" i="66"/>
  <c r="F2375" i="66" s="1"/>
  <c r="R2387" i="66"/>
  <c r="F2387" i="66" s="1"/>
  <c r="R2399" i="66"/>
  <c r="F2399" i="66" s="1"/>
  <c r="R2411" i="66"/>
  <c r="F2411" i="66" s="1"/>
  <c r="R2423" i="66"/>
  <c r="F2423" i="66" s="1"/>
  <c r="Q2539" i="66"/>
  <c r="R2539" i="66" s="1"/>
  <c r="F2539" i="66" s="1"/>
  <c r="Q2587" i="66"/>
  <c r="R2587" i="66" s="1"/>
  <c r="F2587" i="66" s="1"/>
  <c r="Q2651" i="66"/>
  <c r="R2651" i="66" s="1"/>
  <c r="F2651" i="66" s="1"/>
  <c r="F2659" i="66"/>
  <c r="R2705" i="66"/>
  <c r="F2705" i="66" s="1"/>
  <c r="R2332" i="66"/>
  <c r="F2332" i="66" s="1"/>
  <c r="R2457" i="66"/>
  <c r="F2471" i="66"/>
  <c r="F2555" i="66"/>
  <c r="Q2567" i="66"/>
  <c r="R2567" i="66" s="1"/>
  <c r="F2567" i="66" s="1"/>
  <c r="Q2617" i="66"/>
  <c r="R2617" i="66" s="1"/>
  <c r="F2617" i="66" s="1"/>
  <c r="R2685" i="66"/>
  <c r="F2685" i="66" s="1"/>
  <c r="Q2715" i="66"/>
  <c r="R2715" i="66" s="1"/>
  <c r="F2715" i="66" s="1"/>
  <c r="R2232" i="66"/>
  <c r="F2232" i="66" s="1"/>
  <c r="R2252" i="66"/>
  <c r="F2252" i="66" s="1"/>
  <c r="F2270" i="66"/>
  <c r="P2270" i="66" s="1"/>
  <c r="R2278" i="66"/>
  <c r="F2278" i="66" s="1"/>
  <c r="R2290" i="66"/>
  <c r="F2290" i="66" s="1"/>
  <c r="R2302" i="66"/>
  <c r="F2302" i="66" s="1"/>
  <c r="R2314" i="66"/>
  <c r="F2314" i="66" s="1"/>
  <c r="F2357" i="66"/>
  <c r="R2437" i="66"/>
  <c r="F2437" i="66" s="1"/>
  <c r="R2501" i="66"/>
  <c r="F2501" i="66" s="1"/>
  <c r="Q2513" i="66"/>
  <c r="R2513" i="66" s="1"/>
  <c r="F2513" i="66" s="1"/>
  <c r="R2547" i="66"/>
  <c r="F2547" i="66" s="1"/>
  <c r="F2583" i="66"/>
  <c r="R2595" i="66"/>
  <c r="F2595" i="66" s="1"/>
  <c r="F2667" i="66"/>
  <c r="Q2182" i="66"/>
  <c r="R2182" i="66" s="1"/>
  <c r="F2182" i="66" s="1"/>
  <c r="R2471" i="66"/>
  <c r="R2483" i="66"/>
  <c r="F2483" i="66" s="1"/>
  <c r="Q2527" i="66"/>
  <c r="R2527" i="66" s="1"/>
  <c r="F2527" i="66" s="1"/>
  <c r="F2563" i="66"/>
  <c r="Q2575" i="66"/>
  <c r="R2575" i="66" s="1"/>
  <c r="F2575" i="66" s="1"/>
  <c r="Q2625" i="66"/>
  <c r="R2625" i="66" s="1"/>
  <c r="F2625" i="66" s="1"/>
  <c r="Q2639" i="66"/>
  <c r="R2639" i="66" s="1"/>
  <c r="F2639" i="66" s="1"/>
  <c r="F2647" i="66"/>
  <c r="R2693" i="66"/>
  <c r="F2693" i="66" s="1"/>
  <c r="Q2723" i="66"/>
  <c r="R2723" i="66" s="1"/>
  <c r="F2723" i="66" s="1"/>
  <c r="S174" i="66" l="1"/>
  <c r="T174" i="66" s="1"/>
  <c r="P2575" i="66"/>
  <c r="S2575" i="66"/>
  <c r="T2575" i="66" s="1"/>
  <c r="S2453" i="66"/>
  <c r="T2453" i="66" s="1"/>
  <c r="P2453" i="66"/>
  <c r="S1390" i="66"/>
  <c r="T1390" i="66" s="1"/>
  <c r="P1390" i="66"/>
  <c r="P2701" i="66"/>
  <c r="S2701" i="66"/>
  <c r="T2701" i="66" s="1"/>
  <c r="S1829" i="66"/>
  <c r="T1829" i="66" s="1"/>
  <c r="P1829" i="66"/>
  <c r="P1083" i="66"/>
  <c r="S1083" i="66"/>
  <c r="T1083" i="66" s="1"/>
  <c r="S1418" i="66"/>
  <c r="T1418" i="66" s="1"/>
  <c r="P1418" i="66"/>
  <c r="P971" i="66"/>
  <c r="S971" i="66"/>
  <c r="T971" i="66" s="1"/>
  <c r="S859" i="66"/>
  <c r="T859" i="66" s="1"/>
  <c r="P859" i="66"/>
  <c r="S352" i="66"/>
  <c r="T352" i="66" s="1"/>
  <c r="P352" i="66"/>
  <c r="P330" i="66"/>
  <c r="S330" i="66"/>
  <c r="T330" i="66" s="1"/>
  <c r="S214" i="66"/>
  <c r="T214" i="66" s="1"/>
  <c r="P214" i="66"/>
  <c r="P2705" i="66"/>
  <c r="S2705" i="66"/>
  <c r="T2705" i="66" s="1"/>
  <c r="P2190" i="66"/>
  <c r="S2190" i="66"/>
  <c r="T2190" i="66" s="1"/>
  <c r="P1988" i="66"/>
  <c r="S1988" i="66"/>
  <c r="T1988" i="66" s="1"/>
  <c r="S2086" i="66"/>
  <c r="T2086" i="66" s="1"/>
  <c r="P2086" i="66"/>
  <c r="P1737" i="66"/>
  <c r="S1737" i="66"/>
  <c r="T1737" i="66" s="1"/>
  <c r="S1821" i="66"/>
  <c r="T1821" i="66" s="1"/>
  <c r="P1821" i="66"/>
  <c r="S1663" i="66"/>
  <c r="T1663" i="66" s="1"/>
  <c r="P1663" i="66"/>
  <c r="P1364" i="66"/>
  <c r="S1364" i="66"/>
  <c r="T1364" i="66" s="1"/>
  <c r="P1071" i="66"/>
  <c r="S1071" i="66"/>
  <c r="T1071" i="66" s="1"/>
  <c r="P1075" i="66"/>
  <c r="S1075" i="66"/>
  <c r="T1075" i="66" s="1"/>
  <c r="S793" i="66"/>
  <c r="T793" i="66" s="1"/>
  <c r="P793" i="66"/>
  <c r="P933" i="66"/>
  <c r="S933" i="66"/>
  <c r="T933" i="66" s="1"/>
  <c r="P318" i="66"/>
  <c r="S318" i="66"/>
  <c r="T318" i="66" s="1"/>
  <c r="S372" i="66"/>
  <c r="T372" i="66" s="1"/>
  <c r="P372" i="66"/>
  <c r="S1891" i="66"/>
  <c r="T1891" i="66" s="1"/>
  <c r="P1891" i="66"/>
  <c r="P1972" i="66"/>
  <c r="S1972" i="66"/>
  <c r="T1972" i="66" s="1"/>
  <c r="S1859" i="66"/>
  <c r="T1859" i="66" s="1"/>
  <c r="P1859" i="66"/>
  <c r="P1725" i="66"/>
  <c r="S1725" i="66"/>
  <c r="T1725" i="66" s="1"/>
  <c r="S1813" i="66"/>
  <c r="T1813" i="66" s="1"/>
  <c r="P1813" i="66"/>
  <c r="S1593" i="66"/>
  <c r="T1593" i="66" s="1"/>
  <c r="P1593" i="66"/>
  <c r="P995" i="66"/>
  <c r="S995" i="66"/>
  <c r="T995" i="66" s="1"/>
  <c r="P967" i="66"/>
  <c r="S967" i="66"/>
  <c r="T967" i="66" s="1"/>
  <c r="S1100" i="66"/>
  <c r="T1100" i="66" s="1"/>
  <c r="P1100" i="66"/>
  <c r="S821" i="66"/>
  <c r="T821" i="66" s="1"/>
  <c r="P821" i="66"/>
  <c r="S833" i="66"/>
  <c r="T833" i="66" s="1"/>
  <c r="P833" i="66"/>
  <c r="P306" i="66"/>
  <c r="S306" i="66"/>
  <c r="T306" i="66" s="1"/>
  <c r="S2463" i="66"/>
  <c r="T2463" i="66" s="1"/>
  <c r="P2463" i="66"/>
  <c r="S1895" i="66"/>
  <c r="T1895" i="66" s="1"/>
  <c r="P1895" i="66"/>
  <c r="P2004" i="66"/>
  <c r="S2004" i="66"/>
  <c r="T2004" i="66" s="1"/>
  <c r="S1537" i="66"/>
  <c r="T1537" i="66" s="1"/>
  <c r="P1537" i="66"/>
  <c r="S1180" i="66"/>
  <c r="T1180" i="66" s="1"/>
  <c r="P1180" i="66"/>
  <c r="P2693" i="66"/>
  <c r="S2693" i="66"/>
  <c r="T2693" i="66" s="1"/>
  <c r="S2651" i="66"/>
  <c r="T2651" i="66" s="1"/>
  <c r="P2651" i="66"/>
  <c r="S2643" i="66"/>
  <c r="T2643" i="66" s="1"/>
  <c r="P2643" i="66"/>
  <c r="P1956" i="66"/>
  <c r="S1956" i="66"/>
  <c r="T1956" i="66" s="1"/>
  <c r="P2008" i="66"/>
  <c r="S2008" i="66"/>
  <c r="T2008" i="66" s="1"/>
  <c r="S1797" i="66"/>
  <c r="T1797" i="66" s="1"/>
  <c r="P1797" i="66"/>
  <c r="S1577" i="66"/>
  <c r="T1577" i="66" s="1"/>
  <c r="P1577" i="66"/>
  <c r="S1256" i="66"/>
  <c r="T1256" i="66" s="1"/>
  <c r="P1256" i="66"/>
  <c r="S1057" i="66"/>
  <c r="T1057" i="66" s="1"/>
  <c r="P1057" i="66"/>
  <c r="S406" i="66"/>
  <c r="T406" i="66" s="1"/>
  <c r="P406" i="66"/>
  <c r="P294" i="66"/>
  <c r="S294" i="66"/>
  <c r="T294" i="66" s="1"/>
  <c r="S2475" i="66"/>
  <c r="T2475" i="66" s="1"/>
  <c r="P2475" i="66"/>
  <c r="P2543" i="66"/>
  <c r="S2543" i="66"/>
  <c r="T2543" i="66" s="1"/>
  <c r="P1749" i="66"/>
  <c r="S1749" i="66"/>
  <c r="T1749" i="66" s="1"/>
  <c r="P1992" i="66"/>
  <c r="S1992" i="66"/>
  <c r="T1992" i="66" s="1"/>
  <c r="S1667" i="66"/>
  <c r="T1667" i="66" s="1"/>
  <c r="P1667" i="66"/>
  <c r="S1426" i="66"/>
  <c r="T1426" i="66" s="1"/>
  <c r="P1426" i="66"/>
  <c r="P983" i="66"/>
  <c r="S983" i="66"/>
  <c r="T983" i="66" s="1"/>
  <c r="S1318" i="66"/>
  <c r="T1318" i="66" s="1"/>
  <c r="P1318" i="66"/>
  <c r="S1282" i="66"/>
  <c r="T1282" i="66" s="1"/>
  <c r="P1282" i="66"/>
  <c r="S1045" i="66"/>
  <c r="T1045" i="66" s="1"/>
  <c r="P1045" i="66"/>
  <c r="S641" i="66"/>
  <c r="T641" i="66" s="1"/>
  <c r="P641" i="66"/>
  <c r="P282" i="66"/>
  <c r="S282" i="66"/>
  <c r="T282" i="66" s="1"/>
  <c r="S655" i="66"/>
  <c r="T655" i="66" s="1"/>
  <c r="P655" i="66"/>
  <c r="S348" i="66"/>
  <c r="T348" i="66" s="1"/>
  <c r="P348" i="66"/>
  <c r="S2441" i="66"/>
  <c r="T2441" i="66" s="1"/>
  <c r="P2441" i="66"/>
  <c r="S2437" i="66"/>
  <c r="T2437" i="66" s="1"/>
  <c r="P2437" i="66"/>
  <c r="S2022" i="66"/>
  <c r="T2022" i="66" s="1"/>
  <c r="P2022" i="66"/>
  <c r="P2595" i="66"/>
  <c r="S2595" i="66"/>
  <c r="T2595" i="66" s="1"/>
  <c r="S1565" i="66"/>
  <c r="T1565" i="66" s="1"/>
  <c r="P1565" i="66"/>
  <c r="S1226" i="66"/>
  <c r="T1226" i="66" s="1"/>
  <c r="P1226" i="66"/>
  <c r="P1003" i="66"/>
  <c r="S1003" i="66"/>
  <c r="T1003" i="66" s="1"/>
  <c r="S1406" i="66"/>
  <c r="T1406" i="66" s="1"/>
  <c r="P1406" i="66"/>
  <c r="S1033" i="66"/>
  <c r="T1033" i="66" s="1"/>
  <c r="P1033" i="66"/>
  <c r="S825" i="66"/>
  <c r="T825" i="66" s="1"/>
  <c r="P825" i="66"/>
  <c r="P619" i="66"/>
  <c r="S619" i="66"/>
  <c r="T619" i="66" s="1"/>
  <c r="S671" i="66"/>
  <c r="T671" i="66" s="1"/>
  <c r="P671" i="66"/>
  <c r="S2206" i="66"/>
  <c r="T2206" i="66" s="1"/>
  <c r="P2206" i="66"/>
  <c r="S2182" i="66"/>
  <c r="T2182" i="66" s="1"/>
  <c r="P2182" i="66"/>
  <c r="P1007" i="66"/>
  <c r="S1007" i="66"/>
  <c r="T1007" i="66" s="1"/>
  <c r="P2547" i="66"/>
  <c r="S2547" i="66"/>
  <c r="T2547" i="66" s="1"/>
  <c r="P2587" i="66"/>
  <c r="S2587" i="66"/>
  <c r="T2587" i="66" s="1"/>
  <c r="S2663" i="66"/>
  <c r="T2663" i="66" s="1"/>
  <c r="P2663" i="66"/>
  <c r="S2639" i="66"/>
  <c r="T2639" i="66" s="1"/>
  <c r="P2639" i="66"/>
  <c r="P2539" i="66"/>
  <c r="S2539" i="66"/>
  <c r="T2539" i="66" s="1"/>
  <c r="P2559" i="66"/>
  <c r="S2559" i="66"/>
  <c r="T2559" i="66" s="1"/>
  <c r="P2551" i="66"/>
  <c r="S2551" i="66"/>
  <c r="T2551" i="66" s="1"/>
  <c r="S2361" i="66"/>
  <c r="T2361" i="66" s="1"/>
  <c r="P2361" i="66"/>
  <c r="P2685" i="66"/>
  <c r="S2685" i="66"/>
  <c r="T2685" i="66" s="1"/>
  <c r="S2487" i="66"/>
  <c r="T2487" i="66" s="1"/>
  <c r="P2487" i="66"/>
  <c r="P2531" i="66"/>
  <c r="S2531" i="66"/>
  <c r="T2531" i="66" s="1"/>
  <c r="S2517" i="66"/>
  <c r="T2517" i="66" s="1"/>
  <c r="P2517" i="66"/>
  <c r="S2034" i="66"/>
  <c r="T2034" i="66" s="1"/>
  <c r="P2034" i="66"/>
  <c r="S1414" i="66"/>
  <c r="T1414" i="66" s="1"/>
  <c r="P1414" i="66"/>
  <c r="S1557" i="66"/>
  <c r="T1557" i="66" s="1"/>
  <c r="P1557" i="66"/>
  <c r="P1146" i="66"/>
  <c r="S1146" i="66"/>
  <c r="T1146" i="66" s="1"/>
  <c r="P1150" i="66"/>
  <c r="S1150" i="66"/>
  <c r="T1150" i="66" s="1"/>
  <c r="S1021" i="66"/>
  <c r="T1021" i="66" s="1"/>
  <c r="P1021" i="66"/>
  <c r="S679" i="66"/>
  <c r="T679" i="66" s="1"/>
  <c r="P679" i="66"/>
  <c r="S813" i="66"/>
  <c r="T813" i="66" s="1"/>
  <c r="P813" i="66"/>
  <c r="S649" i="66"/>
  <c r="T649" i="66" s="1"/>
  <c r="P649" i="66"/>
  <c r="P949" i="66"/>
  <c r="S949" i="66"/>
  <c r="T949" i="66" s="1"/>
  <c r="P440" i="66"/>
  <c r="S440" i="66"/>
  <c r="T440" i="66" s="1"/>
  <c r="P464" i="66"/>
  <c r="S464" i="66"/>
  <c r="T464" i="66" s="1"/>
  <c r="S426" i="66"/>
  <c r="T426" i="66" s="1"/>
  <c r="P426" i="66"/>
  <c r="S1883" i="66"/>
  <c r="T1883" i="66" s="1"/>
  <c r="P1883" i="66"/>
  <c r="S1402" i="66"/>
  <c r="T1402" i="66" s="1"/>
  <c r="P1402" i="66"/>
  <c r="S1549" i="66"/>
  <c r="T1549" i="66" s="1"/>
  <c r="P1549" i="66"/>
  <c r="S1210" i="66"/>
  <c r="T1210" i="66" s="1"/>
  <c r="P1210" i="66"/>
  <c r="S1290" i="66"/>
  <c r="T1290" i="66" s="1"/>
  <c r="P1290" i="66"/>
  <c r="S1260" i="66"/>
  <c r="T1260" i="66" s="1"/>
  <c r="P1260" i="66"/>
  <c r="S1230" i="66"/>
  <c r="T1230" i="66" s="1"/>
  <c r="P1230" i="66"/>
  <c r="S1196" i="66"/>
  <c r="T1196" i="66" s="1"/>
  <c r="P1196" i="66"/>
  <c r="P771" i="66"/>
  <c r="S771" i="66"/>
  <c r="T771" i="66" s="1"/>
  <c r="S633" i="66"/>
  <c r="T633" i="66" s="1"/>
  <c r="P633" i="66"/>
  <c r="P923" i="66"/>
  <c r="S923" i="66"/>
  <c r="T923" i="66" s="1"/>
  <c r="S390" i="66"/>
  <c r="T390" i="66" s="1"/>
  <c r="P390" i="66"/>
  <c r="S541" i="66"/>
  <c r="T541" i="66" s="1"/>
  <c r="P541" i="66"/>
  <c r="P286" i="66"/>
  <c r="S286" i="66"/>
  <c r="T286" i="66" s="1"/>
  <c r="S418" i="66"/>
  <c r="T418" i="66" s="1"/>
  <c r="P418" i="66"/>
  <c r="P452" i="66"/>
  <c r="S452" i="66"/>
  <c r="T452" i="66" s="1"/>
  <c r="S356" i="66"/>
  <c r="T356" i="66" s="1"/>
  <c r="P356" i="66"/>
  <c r="P274" i="66"/>
  <c r="S274" i="66"/>
  <c r="T274" i="66" s="1"/>
  <c r="S645" i="66"/>
  <c r="T645" i="66" s="1"/>
  <c r="P645" i="66"/>
  <c r="P2527" i="66"/>
  <c r="S2527" i="66"/>
  <c r="T2527" i="66" s="1"/>
  <c r="S2479" i="66"/>
  <c r="T2479" i="66" s="1"/>
  <c r="P2479" i="66"/>
  <c r="P1980" i="66"/>
  <c r="S1980" i="66"/>
  <c r="T1980" i="66" s="1"/>
  <c r="S2445" i="66"/>
  <c r="T2445" i="66" s="1"/>
  <c r="P2445" i="66"/>
  <c r="S2074" i="66"/>
  <c r="T2074" i="66" s="1"/>
  <c r="P2074" i="66"/>
  <c r="S1871" i="66"/>
  <c r="T1871" i="66" s="1"/>
  <c r="P1871" i="66"/>
  <c r="S1561" i="66"/>
  <c r="T1561" i="66" s="1"/>
  <c r="P1561" i="66"/>
  <c r="S1398" i="66"/>
  <c r="T1398" i="66" s="1"/>
  <c r="P1398" i="66"/>
  <c r="S1378" i="66"/>
  <c r="T1378" i="66" s="1"/>
  <c r="P1378" i="66"/>
  <c r="S1533" i="66"/>
  <c r="T1533" i="66" s="1"/>
  <c r="P1533" i="66"/>
  <c r="S1091" i="66"/>
  <c r="T1091" i="66" s="1"/>
  <c r="P1091" i="66"/>
  <c r="P1126" i="66"/>
  <c r="S1126" i="66"/>
  <c r="T1126" i="66" s="1"/>
  <c r="S629" i="66"/>
  <c r="T629" i="66" s="1"/>
  <c r="P629" i="66"/>
  <c r="P779" i="66"/>
  <c r="S779" i="66"/>
  <c r="T779" i="66" s="1"/>
  <c r="S523" i="66"/>
  <c r="T523" i="66" s="1"/>
  <c r="P523" i="66"/>
  <c r="P480" i="66"/>
  <c r="S480" i="66"/>
  <c r="T480" i="66" s="1"/>
  <c r="P436" i="66"/>
  <c r="S436" i="66"/>
  <c r="T436" i="66" s="1"/>
  <c r="S218" i="66"/>
  <c r="T218" i="66" s="1"/>
  <c r="P218" i="66"/>
  <c r="S1899" i="66"/>
  <c r="T1899" i="66" s="1"/>
  <c r="P1899" i="66"/>
  <c r="S1410" i="66"/>
  <c r="T1410" i="66" s="1"/>
  <c r="P1410" i="66"/>
  <c r="S1104" i="66"/>
  <c r="T1104" i="66" s="1"/>
  <c r="P1104" i="66"/>
  <c r="S2483" i="66"/>
  <c r="T2483" i="66" s="1"/>
  <c r="P2483" i="66"/>
  <c r="S2449" i="66"/>
  <c r="T2449" i="66" s="1"/>
  <c r="P2449" i="66"/>
  <c r="P1964" i="66"/>
  <c r="S1964" i="66"/>
  <c r="T1964" i="66" s="1"/>
  <c r="S2090" i="66"/>
  <c r="T2090" i="66" s="1"/>
  <c r="P2090" i="66"/>
  <c r="P1845" i="66"/>
  <c r="S1845" i="66"/>
  <c r="T1845" i="66" s="1"/>
  <c r="S1863" i="66"/>
  <c r="T1863" i="66" s="1"/>
  <c r="P1863" i="66"/>
  <c r="P1079" i="66"/>
  <c r="S1079" i="66"/>
  <c r="T1079" i="66" s="1"/>
  <c r="S883" i="66"/>
  <c r="T883" i="66" s="1"/>
  <c r="P883" i="66"/>
  <c r="S919" i="66"/>
  <c r="T919" i="66" s="1"/>
  <c r="P919" i="66"/>
  <c r="S368" i="66"/>
  <c r="T368" i="66" s="1"/>
  <c r="P368" i="66"/>
  <c r="P937" i="66"/>
  <c r="S937" i="66"/>
  <c r="T937" i="66" s="1"/>
  <c r="S1494" i="66"/>
  <c r="T1494" i="66" s="1"/>
  <c r="P1494" i="66"/>
  <c r="P1717" i="66"/>
  <c r="S1717" i="66"/>
  <c r="T1717" i="66" s="1"/>
  <c r="S2675" i="66"/>
  <c r="T2675" i="66" s="1"/>
  <c r="P2675" i="66"/>
  <c r="P1996" i="66"/>
  <c r="S1996" i="66"/>
  <c r="T1996" i="66" s="1"/>
  <c r="S1541" i="66"/>
  <c r="T1541" i="66" s="1"/>
  <c r="P1541" i="66"/>
  <c r="S1108" i="66"/>
  <c r="T1108" i="66" s="1"/>
  <c r="P1108" i="66"/>
  <c r="S2348" i="66"/>
  <c r="T2348" i="66" s="1"/>
  <c r="P2348" i="66"/>
  <c r="S2365" i="66"/>
  <c r="T2365" i="66" s="1"/>
  <c r="P2365" i="66"/>
  <c r="S2038" i="66"/>
  <c r="T2038" i="66" s="1"/>
  <c r="P2038" i="66"/>
  <c r="S1934" i="66"/>
  <c r="T1934" i="66" s="1"/>
  <c r="P1934" i="66"/>
  <c r="P1837" i="66"/>
  <c r="S1837" i="66"/>
  <c r="T1837" i="66" s="1"/>
  <c r="S1545" i="66"/>
  <c r="T1545" i="66" s="1"/>
  <c r="P1545" i="66"/>
  <c r="S1356" i="66"/>
  <c r="T1356" i="66" s="1"/>
  <c r="P1356" i="66"/>
  <c r="P1067" i="66"/>
  <c r="S1067" i="66"/>
  <c r="T1067" i="66" s="1"/>
  <c r="P1118" i="66"/>
  <c r="S1118" i="66"/>
  <c r="T1118" i="66" s="1"/>
  <c r="S841" i="66"/>
  <c r="T841" i="66" s="1"/>
  <c r="P841" i="66"/>
  <c r="S1298" i="66"/>
  <c r="T1298" i="66" s="1"/>
  <c r="P1298" i="66"/>
  <c r="S360" i="66"/>
  <c r="T360" i="66" s="1"/>
  <c r="P360" i="66"/>
  <c r="S1506" i="66"/>
  <c r="T1506" i="66" s="1"/>
  <c r="P1506" i="66"/>
  <c r="P1729" i="66"/>
  <c r="S1729" i="66"/>
  <c r="T1729" i="66" s="1"/>
  <c r="S364" i="66"/>
  <c r="T364" i="66" s="1"/>
  <c r="P364" i="66"/>
  <c r="P519" i="66"/>
  <c r="S519" i="66"/>
  <c r="T519" i="66" s="1"/>
  <c r="P2260" i="66"/>
  <c r="S2260" i="66"/>
  <c r="T2260" i="66" s="1"/>
  <c r="S1825" i="66"/>
  <c r="T1825" i="66" s="1"/>
  <c r="P1825" i="66"/>
  <c r="S1611" i="66"/>
  <c r="T1611" i="66" s="1"/>
  <c r="P1611" i="66"/>
  <c r="P775" i="66"/>
  <c r="S775" i="66"/>
  <c r="T775" i="66" s="1"/>
  <c r="P2407" i="66"/>
  <c r="S2407" i="66"/>
  <c r="T2407" i="66" s="1"/>
  <c r="S1490" i="66"/>
  <c r="T1490" i="66" s="1"/>
  <c r="P1490" i="66"/>
  <c r="S490" i="66"/>
  <c r="T490" i="66" s="1"/>
  <c r="P490" i="66"/>
  <c r="S2136" i="66"/>
  <c r="T2136" i="66" s="1"/>
  <c r="P2136" i="66"/>
  <c r="P2567" i="66"/>
  <c r="S2567" i="66"/>
  <c r="T2567" i="66" s="1"/>
  <c r="S1879" i="66"/>
  <c r="T1879" i="66" s="1"/>
  <c r="P1879" i="66"/>
  <c r="S1502" i="66"/>
  <c r="T1502" i="66" s="1"/>
  <c r="P1502" i="66"/>
  <c r="P987" i="66"/>
  <c r="S987" i="66"/>
  <c r="T987" i="66" s="1"/>
  <c r="S2068" i="66"/>
  <c r="T2068" i="66" s="1"/>
  <c r="P2068" i="66"/>
  <c r="P2689" i="66"/>
  <c r="S2689" i="66"/>
  <c r="T2689" i="66" s="1"/>
  <c r="P1753" i="66"/>
  <c r="S1753" i="66"/>
  <c r="T1753" i="66" s="1"/>
  <c r="P1158" i="66"/>
  <c r="S1158" i="66"/>
  <c r="T1158" i="66" s="1"/>
  <c r="P929" i="66"/>
  <c r="S929" i="66"/>
  <c r="T929" i="66" s="1"/>
  <c r="P448" i="66"/>
  <c r="S448" i="66"/>
  <c r="T448" i="66" s="1"/>
  <c r="S2711" i="66"/>
  <c r="T2711" i="66" s="1"/>
  <c r="P2711" i="66"/>
  <c r="S659" i="66"/>
  <c r="T659" i="66" s="1"/>
  <c r="P659" i="66"/>
  <c r="S907" i="66"/>
  <c r="T907" i="66" s="1"/>
  <c r="P907" i="66"/>
  <c r="S414" i="66"/>
  <c r="T414" i="66" s="1"/>
  <c r="P414" i="66"/>
  <c r="S2625" i="66"/>
  <c r="T2625" i="66" s="1"/>
  <c r="P2625" i="66"/>
  <c r="P2513" i="66"/>
  <c r="S2513" i="66"/>
  <c r="T2513" i="66" s="1"/>
  <c r="S2715" i="66"/>
  <c r="T2715" i="66" s="1"/>
  <c r="P2715" i="66"/>
  <c r="S2659" i="66"/>
  <c r="T2659" i="66" s="1"/>
  <c r="P2659" i="66"/>
  <c r="P2505" i="66"/>
  <c r="S2505" i="66"/>
  <c r="T2505" i="66" s="1"/>
  <c r="P2697" i="66"/>
  <c r="S2697" i="66"/>
  <c r="T2697" i="66" s="1"/>
  <c r="P2383" i="66"/>
  <c r="S2383" i="66"/>
  <c r="T2383" i="66" s="1"/>
  <c r="P2236" i="66"/>
  <c r="S2236" i="66"/>
  <c r="T2236" i="66" s="1"/>
  <c r="P2328" i="66"/>
  <c r="S2328" i="66"/>
  <c r="T2328" i="66" s="1"/>
  <c r="P2371" i="66"/>
  <c r="S2371" i="66"/>
  <c r="T2371" i="66" s="1"/>
  <c r="S2026" i="66"/>
  <c r="T2026" i="66" s="1"/>
  <c r="P2026" i="66"/>
  <c r="S1809" i="66"/>
  <c r="T1809" i="66" s="1"/>
  <c r="P1809" i="66"/>
  <c r="P1763" i="66"/>
  <c r="S1763" i="66"/>
  <c r="T1763" i="66" s="1"/>
  <c r="S1655" i="66"/>
  <c r="T1655" i="66" s="1"/>
  <c r="P1655" i="66"/>
  <c r="P1767" i="66"/>
  <c r="S1767" i="66"/>
  <c r="T1767" i="66" s="1"/>
  <c r="S2044" i="66"/>
  <c r="T2044" i="66" s="1"/>
  <c r="P2044" i="66"/>
  <c r="P1771" i="66"/>
  <c r="S1771" i="66"/>
  <c r="T1771" i="66" s="1"/>
  <c r="S2164" i="66"/>
  <c r="T2164" i="66" s="1"/>
  <c r="P2164" i="66"/>
  <c r="P1733" i="66"/>
  <c r="S1733" i="66"/>
  <c r="T1733" i="66" s="1"/>
  <c r="S1422" i="66"/>
  <c r="T1422" i="66" s="1"/>
  <c r="P1422" i="66"/>
  <c r="S1649" i="66"/>
  <c r="T1649" i="66" s="1"/>
  <c r="P1649" i="66"/>
  <c r="S1334" i="66"/>
  <c r="T1334" i="66" s="1"/>
  <c r="P1334" i="66"/>
  <c r="P1510" i="66"/>
  <c r="S1510" i="66"/>
  <c r="T1510" i="66" s="1"/>
  <c r="P1166" i="66"/>
  <c r="S1166" i="66"/>
  <c r="T1166" i="66" s="1"/>
  <c r="P1480" i="66"/>
  <c r="S1480" i="66"/>
  <c r="T1480" i="66" s="1"/>
  <c r="S1607" i="66"/>
  <c r="T1607" i="66" s="1"/>
  <c r="P1607" i="66"/>
  <c r="S1053" i="66"/>
  <c r="T1053" i="66" s="1"/>
  <c r="P1053" i="66"/>
  <c r="P717" i="66"/>
  <c r="S717" i="66"/>
  <c r="T717" i="66" s="1"/>
  <c r="S510" i="66"/>
  <c r="T510" i="66" s="1"/>
  <c r="P510" i="66"/>
  <c r="P745" i="66"/>
  <c r="S745" i="66"/>
  <c r="T745" i="66" s="1"/>
  <c r="P749" i="66"/>
  <c r="S749" i="66"/>
  <c r="T749" i="66" s="1"/>
  <c r="S911" i="66"/>
  <c r="T911" i="66" s="1"/>
  <c r="P911" i="66"/>
  <c r="S537" i="66"/>
  <c r="T537" i="66" s="1"/>
  <c r="P537" i="66"/>
  <c r="S200" i="66"/>
  <c r="T200" i="66" s="1"/>
  <c r="P200" i="66"/>
  <c r="S549" i="66"/>
  <c r="T549" i="66" s="1"/>
  <c r="P549" i="66"/>
  <c r="P1452" i="66"/>
  <c r="S1452" i="66"/>
  <c r="T1452" i="66" s="1"/>
  <c r="P314" i="66"/>
  <c r="S314" i="66"/>
  <c r="T314" i="66" s="1"/>
  <c r="P166" i="66"/>
  <c r="S166" i="66"/>
  <c r="T166" i="66" s="1"/>
  <c r="P1705" i="66"/>
  <c r="S1705" i="66"/>
  <c r="T1705" i="66" s="1"/>
  <c r="P270" i="66"/>
  <c r="S270" i="66"/>
  <c r="T270" i="66" s="1"/>
  <c r="S1867" i="66"/>
  <c r="T1867" i="66" s="1"/>
  <c r="P1867" i="66"/>
  <c r="P767" i="66"/>
  <c r="S767" i="66"/>
  <c r="T767" i="66" s="1"/>
  <c r="P2493" i="66"/>
  <c r="S2493" i="66"/>
  <c r="T2493" i="66" s="1"/>
  <c r="P2228" i="66"/>
  <c r="S2228" i="66"/>
  <c r="T2228" i="66" s="1"/>
  <c r="P1721" i="66"/>
  <c r="S1721" i="66"/>
  <c r="T1721" i="66" s="1"/>
  <c r="S2601" i="66"/>
  <c r="T2601" i="66" s="1"/>
  <c r="P2601" i="66"/>
  <c r="P1976" i="66"/>
  <c r="S1976" i="66"/>
  <c r="T1976" i="66" s="1"/>
  <c r="S2116" i="66"/>
  <c r="T2116" i="66" s="1"/>
  <c r="P2116" i="66"/>
  <c r="S2112" i="66"/>
  <c r="T2112" i="66" s="1"/>
  <c r="P2112" i="66"/>
  <c r="S1322" i="66"/>
  <c r="T1322" i="66" s="1"/>
  <c r="P1322" i="66"/>
  <c r="S1527" i="66"/>
  <c r="T1527" i="66" s="1"/>
  <c r="P1527" i="66"/>
  <c r="S1372" i="66"/>
  <c r="T1372" i="66" s="1"/>
  <c r="P1372" i="66"/>
  <c r="S1641" i="66"/>
  <c r="T1641" i="66" s="1"/>
  <c r="P1641" i="66"/>
  <c r="S1310" i="66"/>
  <c r="T1310" i="66" s="1"/>
  <c r="P1310" i="66"/>
  <c r="S1338" i="66"/>
  <c r="T1338" i="66" s="1"/>
  <c r="P1338" i="66"/>
  <c r="P1154" i="66"/>
  <c r="S1154" i="66"/>
  <c r="T1154" i="66" s="1"/>
  <c r="P1444" i="66"/>
  <c r="S1444" i="66"/>
  <c r="T1444" i="66" s="1"/>
  <c r="S1498" i="66"/>
  <c r="T1498" i="66" s="1"/>
  <c r="P1498" i="66"/>
  <c r="S1041" i="66"/>
  <c r="T1041" i="66" s="1"/>
  <c r="P1041" i="66"/>
  <c r="P979" i="66"/>
  <c r="S979" i="66"/>
  <c r="T979" i="66" s="1"/>
  <c r="P701" i="66"/>
  <c r="S701" i="66"/>
  <c r="T701" i="66" s="1"/>
  <c r="P733" i="66"/>
  <c r="S733" i="66"/>
  <c r="T733" i="66" s="1"/>
  <c r="S498" i="66"/>
  <c r="T498" i="66" s="1"/>
  <c r="P498" i="66"/>
  <c r="P737" i="66"/>
  <c r="S737" i="66"/>
  <c r="T737" i="66" s="1"/>
  <c r="S899" i="66"/>
  <c r="T899" i="66" s="1"/>
  <c r="P899" i="66"/>
  <c r="S1360" i="66"/>
  <c r="T1360" i="66" s="1"/>
  <c r="P1360" i="66"/>
  <c r="S502" i="66"/>
  <c r="T502" i="66" s="1"/>
  <c r="P502" i="66"/>
  <c r="S915" i="66"/>
  <c r="T915" i="66" s="1"/>
  <c r="P915" i="66"/>
  <c r="S895" i="66"/>
  <c r="T895" i="66" s="1"/>
  <c r="P895" i="66"/>
  <c r="S230" i="66"/>
  <c r="T230" i="66" s="1"/>
  <c r="P230" i="66"/>
  <c r="P697" i="66"/>
  <c r="S697" i="66"/>
  <c r="T697" i="66" s="1"/>
  <c r="S2120" i="66"/>
  <c r="T2120" i="66" s="1"/>
  <c r="P2120" i="66"/>
  <c r="P302" i="66"/>
  <c r="S302" i="66"/>
  <c r="T302" i="66" s="1"/>
  <c r="S573" i="66"/>
  <c r="T573" i="66" s="1"/>
  <c r="P573" i="66"/>
  <c r="P310" i="66"/>
  <c r="S310" i="66"/>
  <c r="T310" i="66" s="1"/>
  <c r="S398" i="66"/>
  <c r="T398" i="66" s="1"/>
  <c r="P398" i="66"/>
  <c r="S663" i="66"/>
  <c r="T663" i="66" s="1"/>
  <c r="P663" i="66"/>
  <c r="P142" i="66"/>
  <c r="S142" i="66"/>
  <c r="T142" i="66" s="1"/>
  <c r="P1791" i="66"/>
  <c r="S1791" i="66"/>
  <c r="T1791" i="66" s="1"/>
  <c r="S1188" i="66"/>
  <c r="T1188" i="66" s="1"/>
  <c r="P1188" i="66"/>
  <c r="P709" i="66"/>
  <c r="S709" i="66"/>
  <c r="T709" i="66" s="1"/>
  <c r="S2160" i="66"/>
  <c r="T2160" i="66" s="1"/>
  <c r="P2160" i="66"/>
  <c r="S2457" i="66"/>
  <c r="T2457" i="66" s="1"/>
  <c r="P2457" i="66"/>
  <c r="S2635" i="66"/>
  <c r="T2635" i="66" s="1"/>
  <c r="P2635" i="66"/>
  <c r="P2186" i="66"/>
  <c r="S2186" i="66"/>
  <c r="T2186" i="66" s="1"/>
  <c r="P1709" i="66"/>
  <c r="S1709" i="66"/>
  <c r="T1709" i="66" s="1"/>
  <c r="P2344" i="66"/>
  <c r="S2344" i="66"/>
  <c r="T2344" i="66" s="1"/>
  <c r="S2152" i="66"/>
  <c r="T2152" i="66" s="1"/>
  <c r="P2152" i="66"/>
  <c r="P1741" i="66"/>
  <c r="S1741" i="66"/>
  <c r="T1741" i="66" s="1"/>
  <c r="S1519" i="66"/>
  <c r="T1519" i="66" s="1"/>
  <c r="P1519" i="66"/>
  <c r="S1330" i="66"/>
  <c r="T1330" i="66" s="1"/>
  <c r="P1330" i="66"/>
  <c r="S1633" i="66"/>
  <c r="T1633" i="66" s="1"/>
  <c r="P1633" i="66"/>
  <c r="S2731" i="66"/>
  <c r="T2731" i="66" s="1"/>
  <c r="P2731" i="66"/>
  <c r="S1314" i="66"/>
  <c r="T1314" i="66" s="1"/>
  <c r="P1314" i="66"/>
  <c r="P999" i="66"/>
  <c r="S999" i="66"/>
  <c r="T999" i="66" s="1"/>
  <c r="P963" i="66"/>
  <c r="S963" i="66"/>
  <c r="T963" i="66" s="1"/>
  <c r="S1029" i="66"/>
  <c r="T1029" i="66" s="1"/>
  <c r="P1029" i="66"/>
  <c r="S1270" i="66"/>
  <c r="T1270" i="66" s="1"/>
  <c r="P1270" i="66"/>
  <c r="S1252" i="66"/>
  <c r="T1252" i="66" s="1"/>
  <c r="P1252" i="66"/>
  <c r="P1142" i="66"/>
  <c r="S1142" i="66"/>
  <c r="T1142" i="66" s="1"/>
  <c r="P685" i="66"/>
  <c r="S685" i="66"/>
  <c r="T685" i="66" s="1"/>
  <c r="S1192" i="66"/>
  <c r="T1192" i="66" s="1"/>
  <c r="P1192" i="66"/>
  <c r="P721" i="66"/>
  <c r="S721" i="66"/>
  <c r="T721" i="66" s="1"/>
  <c r="S801" i="66"/>
  <c r="T801" i="66" s="1"/>
  <c r="P801" i="66"/>
  <c r="P725" i="66"/>
  <c r="S725" i="66"/>
  <c r="T725" i="66" s="1"/>
  <c r="S887" i="66"/>
  <c r="T887" i="66" s="1"/>
  <c r="P887" i="66"/>
  <c r="P1087" i="66"/>
  <c r="S1087" i="66"/>
  <c r="T1087" i="66" s="1"/>
  <c r="S903" i="66"/>
  <c r="T903" i="66" s="1"/>
  <c r="P903" i="66"/>
  <c r="S871" i="66"/>
  <c r="T871" i="66" s="1"/>
  <c r="P871" i="66"/>
  <c r="P689" i="66"/>
  <c r="S689" i="66"/>
  <c r="T689" i="66" s="1"/>
  <c r="S2168" i="66"/>
  <c r="T2168" i="66" s="1"/>
  <c r="P2168" i="66"/>
  <c r="S2108" i="66"/>
  <c r="T2108" i="66" s="1"/>
  <c r="P2108" i="66"/>
  <c r="P322" i="66"/>
  <c r="S322" i="66"/>
  <c r="T322" i="66" s="1"/>
  <c r="P290" i="66"/>
  <c r="S290" i="66"/>
  <c r="T290" i="66" s="1"/>
  <c r="S264" i="66"/>
  <c r="T264" i="66" s="1"/>
  <c r="P264" i="66"/>
  <c r="P693" i="66"/>
  <c r="S693" i="66"/>
  <c r="T693" i="66" s="1"/>
  <c r="S196" i="66"/>
  <c r="T196" i="66" s="1"/>
  <c r="P196" i="66"/>
  <c r="S561" i="66"/>
  <c r="T561" i="66" s="1"/>
  <c r="P561" i="66"/>
  <c r="P334" i="66"/>
  <c r="S334" i="66"/>
  <c r="T334" i="66" s="1"/>
  <c r="P87" i="66"/>
  <c r="S87" i="66"/>
  <c r="T87" i="66" s="1"/>
  <c r="P2252" i="66"/>
  <c r="S2252" i="66"/>
  <c r="T2252" i="66" s="1"/>
  <c r="P2419" i="66"/>
  <c r="S2419" i="66"/>
  <c r="T2419" i="66" s="1"/>
  <c r="S809" i="66"/>
  <c r="T809" i="66" s="1"/>
  <c r="P809" i="66"/>
  <c r="S386" i="66"/>
  <c r="T386" i="66" s="1"/>
  <c r="P386" i="66"/>
  <c r="P298" i="66"/>
  <c r="S298" i="66"/>
  <c r="T298" i="66" s="1"/>
  <c r="S234" i="66"/>
  <c r="T234" i="66" s="1"/>
  <c r="P234" i="66"/>
  <c r="P2232" i="66"/>
  <c r="S2232" i="66"/>
  <c r="T2232" i="66" s="1"/>
  <c r="S1938" i="66"/>
  <c r="T1938" i="66" s="1"/>
  <c r="P1938" i="66"/>
  <c r="P1693" i="66"/>
  <c r="S1693" i="66"/>
  <c r="T1693" i="66" s="1"/>
  <c r="S1352" i="66"/>
  <c r="T1352" i="66" s="1"/>
  <c r="P1352" i="66"/>
  <c r="P1464" i="66"/>
  <c r="S1464" i="66"/>
  <c r="T1464" i="66" s="1"/>
  <c r="P2244" i="66"/>
  <c r="S2244" i="66"/>
  <c r="T2244" i="66" s="1"/>
  <c r="S2679" i="66"/>
  <c r="T2679" i="66" s="1"/>
  <c r="P2679" i="66"/>
  <c r="P2256" i="66"/>
  <c r="S2256" i="66"/>
  <c r="T2256" i="66" s="1"/>
  <c r="P2336" i="66"/>
  <c r="S2336" i="66"/>
  <c r="T2336" i="66" s="1"/>
  <c r="P2523" i="66"/>
  <c r="S2523" i="66"/>
  <c r="T2523" i="66" s="1"/>
  <c r="S2098" i="66"/>
  <c r="T2098" i="66" s="1"/>
  <c r="P2098" i="66"/>
  <c r="S2018" i="66"/>
  <c r="T2018" i="66" s="1"/>
  <c r="P2018" i="66"/>
  <c r="S2060" i="66"/>
  <c r="T2060" i="66" s="1"/>
  <c r="P2060" i="66"/>
  <c r="P1697" i="66"/>
  <c r="S1697" i="66"/>
  <c r="T1697" i="66" s="1"/>
  <c r="S1581" i="66"/>
  <c r="T1581" i="66" s="1"/>
  <c r="P1581" i="66"/>
  <c r="S2140" i="66"/>
  <c r="T2140" i="66" s="1"/>
  <c r="P2140" i="66"/>
  <c r="S2104" i="66"/>
  <c r="T2104" i="66" s="1"/>
  <c r="P2104" i="66"/>
  <c r="S1855" i="66"/>
  <c r="T1855" i="66" s="1"/>
  <c r="P1855" i="66"/>
  <c r="S1645" i="66"/>
  <c r="T1645" i="66" s="1"/>
  <c r="P1645" i="66"/>
  <c r="S1946" i="66"/>
  <c r="T1946" i="66" s="1"/>
  <c r="P1946" i="66"/>
  <c r="S1625" i="66"/>
  <c r="T1625" i="66" s="1"/>
  <c r="P1625" i="66"/>
  <c r="S2052" i="66"/>
  <c r="T2052" i="66" s="1"/>
  <c r="P2052" i="66"/>
  <c r="S1302" i="66"/>
  <c r="T1302" i="66" s="1"/>
  <c r="P1302" i="66"/>
  <c r="S1061" i="66"/>
  <c r="T1061" i="66" s="1"/>
  <c r="P1061" i="66"/>
  <c r="S1348" i="66"/>
  <c r="T1348" i="66" s="1"/>
  <c r="P1348" i="66"/>
  <c r="S1017" i="66"/>
  <c r="T1017" i="66" s="1"/>
  <c r="P1017" i="66"/>
  <c r="S1244" i="66"/>
  <c r="T1244" i="66" s="1"/>
  <c r="P1244" i="66"/>
  <c r="P1440" i="66"/>
  <c r="S1440" i="66"/>
  <c r="T1440" i="66" s="1"/>
  <c r="S637" i="66"/>
  <c r="T637" i="66" s="1"/>
  <c r="P637" i="66"/>
  <c r="P1122" i="66"/>
  <c r="S1122" i="66"/>
  <c r="T1122" i="66" s="1"/>
  <c r="P494" i="66"/>
  <c r="S494" i="66"/>
  <c r="T494" i="66" s="1"/>
  <c r="S875" i="66"/>
  <c r="T875" i="66" s="1"/>
  <c r="P875" i="66"/>
  <c r="S891" i="66"/>
  <c r="T891" i="66" s="1"/>
  <c r="P891" i="66"/>
  <c r="P599" i="66"/>
  <c r="S599" i="66"/>
  <c r="T599" i="66" s="1"/>
  <c r="S589" i="66"/>
  <c r="T589" i="66" s="1"/>
  <c r="P589" i="66"/>
  <c r="S2156" i="66"/>
  <c r="T2156" i="66" s="1"/>
  <c r="P2156" i="66"/>
  <c r="P278" i="66"/>
  <c r="S278" i="66"/>
  <c r="T278" i="66" s="1"/>
  <c r="P468" i="66"/>
  <c r="S468" i="66"/>
  <c r="T468" i="66" s="1"/>
  <c r="P240" i="66"/>
  <c r="S240" i="66"/>
  <c r="T240" i="66" s="1"/>
  <c r="S382" i="66"/>
  <c r="T382" i="66" s="1"/>
  <c r="P382" i="66"/>
  <c r="P29" i="66"/>
  <c r="S29" i="66"/>
  <c r="T29" i="66" s="1"/>
  <c r="T69" i="66" s="1"/>
  <c r="P2591" i="66"/>
  <c r="S2591" i="66"/>
  <c r="T2591" i="66" s="1"/>
  <c r="S1929" i="66"/>
  <c r="T1929" i="66" s="1"/>
  <c r="P1929" i="66"/>
  <c r="P1757" i="66"/>
  <c r="S1757" i="66"/>
  <c r="T1757" i="66" s="1"/>
  <c r="P1130" i="66"/>
  <c r="S1130" i="66"/>
  <c r="T1130" i="66" s="1"/>
  <c r="S569" i="66"/>
  <c r="T569" i="66" s="1"/>
  <c r="P569" i="66"/>
  <c r="P338" i="66"/>
  <c r="S338" i="66"/>
  <c r="T338" i="66" s="1"/>
  <c r="S2655" i="66"/>
  <c r="T2655" i="66" s="1"/>
  <c r="P2655" i="66"/>
  <c r="S1817" i="66"/>
  <c r="T1817" i="66" s="1"/>
  <c r="P1817" i="66"/>
  <c r="P757" i="66"/>
  <c r="S757" i="66"/>
  <c r="T757" i="66" s="1"/>
  <c r="S553" i="66"/>
  <c r="T553" i="66" s="1"/>
  <c r="P553" i="66"/>
  <c r="P326" i="66"/>
  <c r="S326" i="66"/>
  <c r="T326" i="66" s="1"/>
  <c r="P472" i="66"/>
  <c r="S472" i="66"/>
  <c r="T472" i="66" s="1"/>
  <c r="S2194" i="66"/>
  <c r="T2194" i="66" s="1"/>
  <c r="P2194" i="66"/>
  <c r="P2579" i="66"/>
  <c r="S2579" i="66"/>
  <c r="T2579" i="66" s="1"/>
  <c r="S2082" i="66"/>
  <c r="T2082" i="66" s="1"/>
  <c r="P2082" i="66"/>
  <c r="S1801" i="66"/>
  <c r="T1801" i="66" s="1"/>
  <c r="P1801" i="66"/>
  <c r="P2563" i="66"/>
  <c r="S2563" i="66"/>
  <c r="T2563" i="66" s="1"/>
  <c r="S2357" i="66"/>
  <c r="T2357" i="66" s="1"/>
  <c r="P2357" i="66"/>
  <c r="S2617" i="66"/>
  <c r="T2617" i="66" s="1"/>
  <c r="P2617" i="66"/>
  <c r="S2198" i="66"/>
  <c r="T2198" i="66" s="1"/>
  <c r="P2198" i="66"/>
  <c r="S2318" i="66"/>
  <c r="T2318" i="66" s="1"/>
  <c r="P2318" i="66"/>
  <c r="P2509" i="66"/>
  <c r="S2509" i="66"/>
  <c r="T2509" i="66" s="1"/>
  <c r="S2078" i="66"/>
  <c r="T2078" i="66" s="1"/>
  <c r="P2078" i="66"/>
  <c r="P2000" i="66"/>
  <c r="S2000" i="66"/>
  <c r="T2000" i="66" s="1"/>
  <c r="S2048" i="66"/>
  <c r="T2048" i="66" s="1"/>
  <c r="P2048" i="66"/>
  <c r="P1685" i="66"/>
  <c r="S1685" i="66"/>
  <c r="T1685" i="66" s="1"/>
  <c r="S2128" i="66"/>
  <c r="T2128" i="66" s="1"/>
  <c r="P2128" i="66"/>
  <c r="S1637" i="66"/>
  <c r="T1637" i="66" s="1"/>
  <c r="P1637" i="66"/>
  <c r="S1368" i="66"/>
  <c r="T1368" i="66" s="1"/>
  <c r="P1368" i="66"/>
  <c r="S1603" i="66"/>
  <c r="T1603" i="66" s="1"/>
  <c r="P1603" i="66"/>
  <c r="S1294" i="66"/>
  <c r="T1294" i="66" s="1"/>
  <c r="P1294" i="66"/>
  <c r="S1615" i="66"/>
  <c r="T1615" i="66" s="1"/>
  <c r="P1615" i="66"/>
  <c r="S1049" i="66"/>
  <c r="T1049" i="66" s="1"/>
  <c r="P1049" i="66"/>
  <c r="S1306" i="66"/>
  <c r="T1306" i="66" s="1"/>
  <c r="P1306" i="66"/>
  <c r="S863" i="66"/>
  <c r="T863" i="66" s="1"/>
  <c r="P863" i="66"/>
  <c r="P1162" i="66"/>
  <c r="S1162" i="66"/>
  <c r="T1162" i="66" s="1"/>
  <c r="S879" i="66"/>
  <c r="T879" i="66" s="1"/>
  <c r="P879" i="66"/>
  <c r="P713" i="66"/>
  <c r="S713" i="66"/>
  <c r="T713" i="66" s="1"/>
  <c r="S486" i="66"/>
  <c r="T486" i="66" s="1"/>
  <c r="P486" i="66"/>
  <c r="S565" i="66"/>
  <c r="T565" i="66" s="1"/>
  <c r="P565" i="66"/>
  <c r="P603" i="66"/>
  <c r="S603" i="66"/>
  <c r="T603" i="66" s="1"/>
  <c r="S184" i="66"/>
  <c r="T184" i="66" s="1"/>
  <c r="P184" i="66"/>
  <c r="P342" i="66"/>
  <c r="S342" i="66"/>
  <c r="T342" i="66" s="1"/>
  <c r="P2340" i="66"/>
  <c r="S2340" i="66"/>
  <c r="T2340" i="66" s="1"/>
  <c r="S1553" i="66"/>
  <c r="T1553" i="66" s="1"/>
  <c r="P1553" i="66"/>
  <c r="P975" i="66"/>
  <c r="S975" i="66"/>
  <c r="T975" i="66" s="1"/>
  <c r="S1206" i="66"/>
  <c r="T1206" i="66" s="1"/>
  <c r="P1206" i="66"/>
  <c r="S506" i="66"/>
  <c r="T506" i="66" s="1"/>
  <c r="P506" i="66"/>
  <c r="S422" i="66"/>
  <c r="T422" i="66" s="1"/>
  <c r="P422" i="66"/>
  <c r="P763" i="66"/>
  <c r="S763" i="66"/>
  <c r="T763" i="66" s="1"/>
  <c r="P2395" i="66"/>
  <c r="S2395" i="66"/>
  <c r="T2395" i="66" s="1"/>
  <c r="P1783" i="66"/>
  <c r="S1783" i="66"/>
  <c r="T1783" i="66" s="1"/>
  <c r="S1523" i="66"/>
  <c r="T1523" i="66" s="1"/>
  <c r="P1523" i="66"/>
  <c r="P226" i="66"/>
  <c r="S226" i="66"/>
  <c r="T226" i="66" s="1"/>
  <c r="P2501" i="66"/>
  <c r="S2501" i="66"/>
  <c r="T2501" i="66" s="1"/>
  <c r="P2571" i="66"/>
  <c r="S2571" i="66"/>
  <c r="T2571" i="66" s="1"/>
  <c r="S2314" i="66"/>
  <c r="T2314" i="66" s="1"/>
  <c r="P2314" i="66"/>
  <c r="S2631" i="66"/>
  <c r="T2631" i="66" s="1"/>
  <c r="P2631" i="66"/>
  <c r="S2727" i="66"/>
  <c r="T2727" i="66" s="1"/>
  <c r="P2727" i="66"/>
  <c r="S2306" i="66"/>
  <c r="T2306" i="66" s="1"/>
  <c r="P2306" i="66"/>
  <c r="P2427" i="66"/>
  <c r="S2427" i="66"/>
  <c r="T2427" i="66" s="1"/>
  <c r="P2497" i="66"/>
  <c r="S2497" i="66"/>
  <c r="T2497" i="66" s="1"/>
  <c r="S2467" i="66"/>
  <c r="T2467" i="66" s="1"/>
  <c r="T2491" i="66" s="1"/>
  <c r="P2467" i="66"/>
  <c r="S2176" i="66"/>
  <c r="T2176" i="66" s="1"/>
  <c r="P2176" i="66"/>
  <c r="P1984" i="66"/>
  <c r="S1984" i="66"/>
  <c r="T1984" i="66" s="1"/>
  <c r="S2210" i="66"/>
  <c r="T2210" i="66" s="1"/>
  <c r="P2210" i="66"/>
  <c r="P2240" i="66"/>
  <c r="S2240" i="66"/>
  <c r="T2240" i="66" s="1"/>
  <c r="S1942" i="66"/>
  <c r="T1942" i="66" s="1"/>
  <c r="P1942" i="66"/>
  <c r="S1917" i="66"/>
  <c r="T1917" i="66" s="1"/>
  <c r="P1917" i="66"/>
  <c r="S1629" i="66"/>
  <c r="T1629" i="66" s="1"/>
  <c r="P1629" i="66"/>
  <c r="S1675" i="66"/>
  <c r="T1675" i="66" s="1"/>
  <c r="P1675" i="66"/>
  <c r="S1344" i="66"/>
  <c r="T1344" i="66" s="1"/>
  <c r="P1344" i="66"/>
  <c r="S1573" i="66"/>
  <c r="T1573" i="66" s="1"/>
  <c r="P1573" i="66"/>
  <c r="S1037" i="66"/>
  <c r="T1037" i="66" s="1"/>
  <c r="P1037" i="66"/>
  <c r="P1456" i="66"/>
  <c r="S1456" i="66"/>
  <c r="T1456" i="66" s="1"/>
  <c r="P959" i="66"/>
  <c r="S959" i="66"/>
  <c r="T959" i="66" s="1"/>
  <c r="S625" i="66"/>
  <c r="T625" i="66" s="1"/>
  <c r="P625" i="66"/>
  <c r="P1476" i="66"/>
  <c r="S1476" i="66"/>
  <c r="T1476" i="66" s="1"/>
  <c r="S527" i="66"/>
  <c r="T527" i="66" s="1"/>
  <c r="P527" i="66"/>
  <c r="S851" i="66"/>
  <c r="T851" i="66" s="1"/>
  <c r="P851" i="66"/>
  <c r="S867" i="66"/>
  <c r="T867" i="66" s="1"/>
  <c r="P867" i="66"/>
  <c r="P705" i="66"/>
  <c r="S705" i="66"/>
  <c r="T705" i="66" s="1"/>
  <c r="P607" i="66"/>
  <c r="S607" i="66"/>
  <c r="T607" i="66" s="1"/>
  <c r="S2144" i="66"/>
  <c r="T2144" i="66" s="1"/>
  <c r="P2144" i="66"/>
  <c r="P252" i="66"/>
  <c r="S252" i="66"/>
  <c r="T252" i="66" s="1"/>
  <c r="P256" i="66"/>
  <c r="S256" i="66"/>
  <c r="T256" i="66" s="1"/>
  <c r="S577" i="66"/>
  <c r="T577" i="66" s="1"/>
  <c r="P577" i="66"/>
  <c r="P2332" i="66"/>
  <c r="S2332" i="66"/>
  <c r="T2332" i="66" s="1"/>
  <c r="P1787" i="66"/>
  <c r="S1787" i="66"/>
  <c r="T1787" i="66" s="1"/>
  <c r="P1138" i="66"/>
  <c r="S1138" i="66"/>
  <c r="T1138" i="66" s="1"/>
  <c r="P787" i="66"/>
  <c r="S787" i="66"/>
  <c r="T787" i="66" s="1"/>
  <c r="P2535" i="66"/>
  <c r="S2535" i="66"/>
  <c r="T2535" i="66" s="1"/>
  <c r="S2274" i="66"/>
  <c r="T2274" i="66" s="1"/>
  <c r="P2274" i="66"/>
  <c r="P1779" i="66"/>
  <c r="S1779" i="66"/>
  <c r="T1779" i="66" s="1"/>
  <c r="P941" i="66"/>
  <c r="S941" i="66"/>
  <c r="T941" i="66" s="1"/>
  <c r="S829" i="66"/>
  <c r="T829" i="66" s="1"/>
  <c r="P829" i="66"/>
  <c r="P615" i="66"/>
  <c r="S615" i="66"/>
  <c r="T615" i="66" s="1"/>
  <c r="S1585" i="66"/>
  <c r="T1585" i="66" s="1"/>
  <c r="P1585" i="66"/>
  <c r="S2302" i="66"/>
  <c r="T2302" i="66" s="1"/>
  <c r="P2302" i="66"/>
  <c r="P2555" i="66"/>
  <c r="S2555" i="66"/>
  <c r="T2555" i="66" s="1"/>
  <c r="S2609" i="66"/>
  <c r="T2609" i="66" s="1"/>
  <c r="P2609" i="66"/>
  <c r="S2294" i="66"/>
  <c r="T2294" i="66" s="1"/>
  <c r="P2294" i="66"/>
  <c r="P2415" i="66"/>
  <c r="S2415" i="66"/>
  <c r="T2415" i="66" s="1"/>
  <c r="P2264" i="66"/>
  <c r="S2264" i="66"/>
  <c r="T2264" i="66" s="1"/>
  <c r="S2030" i="66"/>
  <c r="T2030" i="66" s="1"/>
  <c r="P2030" i="66"/>
  <c r="P1968" i="66"/>
  <c r="S1968" i="66"/>
  <c r="T1968" i="66" s="1"/>
  <c r="S2064" i="66"/>
  <c r="T2064" i="66" s="1"/>
  <c r="P2064" i="66"/>
  <c r="S1921" i="66"/>
  <c r="T1921" i="66" s="1"/>
  <c r="P1921" i="66"/>
  <c r="S1925" i="66"/>
  <c r="T1925" i="66" s="1"/>
  <c r="P1925" i="66"/>
  <c r="S1619" i="66"/>
  <c r="T1619" i="66" s="1"/>
  <c r="P1619" i="66"/>
  <c r="S1326" i="66"/>
  <c r="T1326" i="66" s="1"/>
  <c r="P1326" i="66"/>
  <c r="P1240" i="66"/>
  <c r="S1240" i="66"/>
  <c r="T1240" i="66" s="1"/>
  <c r="S1025" i="66"/>
  <c r="T1025" i="66" s="1"/>
  <c r="P1025" i="66"/>
  <c r="P945" i="66"/>
  <c r="S945" i="66"/>
  <c r="T945" i="66" s="1"/>
  <c r="P1170" i="66"/>
  <c r="S1170" i="66"/>
  <c r="T1170" i="66" s="1"/>
  <c r="P953" i="66"/>
  <c r="S953" i="66"/>
  <c r="T953" i="66" s="1"/>
  <c r="P1236" i="66"/>
  <c r="S1236" i="66"/>
  <c r="T1236" i="66" s="1"/>
  <c r="S1274" i="66"/>
  <c r="T1274" i="66" s="1"/>
  <c r="P1274" i="66"/>
  <c r="S855" i="66"/>
  <c r="T855" i="66" s="1"/>
  <c r="P855" i="66"/>
  <c r="S667" i="66"/>
  <c r="T667" i="66" s="1"/>
  <c r="P667" i="66"/>
  <c r="P1448" i="66"/>
  <c r="S1448" i="66"/>
  <c r="T1448" i="66" s="1"/>
  <c r="S2132" i="66"/>
  <c r="T2132" i="66" s="1"/>
  <c r="P2132" i="66"/>
  <c r="S2124" i="66"/>
  <c r="T2124" i="66" s="1"/>
  <c r="P2124" i="66"/>
  <c r="P515" i="66"/>
  <c r="S515" i="66"/>
  <c r="T515" i="66" s="1"/>
  <c r="S204" i="66"/>
  <c r="T204" i="66" s="1"/>
  <c r="P204" i="66"/>
  <c r="S188" i="66"/>
  <c r="T188" i="66" s="1"/>
  <c r="P188" i="66"/>
  <c r="P2387" i="66"/>
  <c r="S2387" i="66"/>
  <c r="T2387" i="66" s="1"/>
  <c r="S2094" i="66"/>
  <c r="T2094" i="66" s="1"/>
  <c r="P2094" i="66"/>
  <c r="P460" i="66"/>
  <c r="S460" i="66"/>
  <c r="T460" i="66" s="1"/>
  <c r="P2324" i="66"/>
  <c r="S2324" i="66"/>
  <c r="T2324" i="66" s="1"/>
  <c r="S1671" i="66"/>
  <c r="T1671" i="66" s="1"/>
  <c r="P1671" i="66"/>
  <c r="S1589" i="66"/>
  <c r="T1589" i="66" s="1"/>
  <c r="P1589" i="66"/>
  <c r="P1114" i="66"/>
  <c r="S1114" i="66"/>
  <c r="T1114" i="66" s="1"/>
  <c r="S378" i="66"/>
  <c r="T378" i="66" s="1"/>
  <c r="P378" i="66"/>
  <c r="P2216" i="66"/>
  <c r="S2216" i="66"/>
  <c r="T2216" i="66" s="1"/>
  <c r="S2667" i="66"/>
  <c r="T2667" i="66" s="1"/>
  <c r="P2667" i="66"/>
  <c r="S2290" i="66"/>
  <c r="T2290" i="66" s="1"/>
  <c r="P2290" i="66"/>
  <c r="P2423" i="66"/>
  <c r="S2423" i="66"/>
  <c r="T2423" i="66" s="1"/>
  <c r="S2282" i="66"/>
  <c r="T2282" i="66" s="1"/>
  <c r="P2282" i="66"/>
  <c r="P2403" i="66"/>
  <c r="S2403" i="66"/>
  <c r="T2403" i="66" s="1"/>
  <c r="S2310" i="66"/>
  <c r="T2310" i="66" s="1"/>
  <c r="P2310" i="66"/>
  <c r="P2248" i="66"/>
  <c r="S2248" i="66"/>
  <c r="T2248" i="66" s="1"/>
  <c r="S2719" i="66"/>
  <c r="T2719" i="66" s="1"/>
  <c r="P2719" i="66"/>
  <c r="P1952" i="66"/>
  <c r="S1952" i="66"/>
  <c r="T1952" i="66" s="1"/>
  <c r="S2056" i="66"/>
  <c r="T2056" i="66" s="1"/>
  <c r="P2056" i="66"/>
  <c r="S1887" i="66"/>
  <c r="T1887" i="66" s="1"/>
  <c r="P1887" i="66"/>
  <c r="S1905" i="66"/>
  <c r="T1905" i="66" s="1"/>
  <c r="P1905" i="66"/>
  <c r="S1909" i="66"/>
  <c r="T1909" i="66" s="1"/>
  <c r="P1909" i="66"/>
  <c r="S1659" i="66"/>
  <c r="T1659" i="66" s="1"/>
  <c r="P1659" i="66"/>
  <c r="P1436" i="66"/>
  <c r="S1436" i="66"/>
  <c r="T1436" i="66" s="1"/>
  <c r="S1515" i="66"/>
  <c r="T1515" i="66" s="1"/>
  <c r="P1515" i="66"/>
  <c r="S1266" i="66"/>
  <c r="T1266" i="66" s="1"/>
  <c r="P1266" i="66"/>
  <c r="P753" i="66"/>
  <c r="S753" i="66"/>
  <c r="T753" i="66" s="1"/>
  <c r="S410" i="66"/>
  <c r="T410" i="66" s="1"/>
  <c r="P410" i="66"/>
  <c r="P1460" i="66"/>
  <c r="S1460" i="66"/>
  <c r="T1460" i="66" s="1"/>
  <c r="S2148" i="66"/>
  <c r="T2148" i="66" s="1"/>
  <c r="P2148" i="66"/>
  <c r="S2172" i="66"/>
  <c r="T2172" i="66" s="1"/>
  <c r="P2172" i="66"/>
  <c r="P611" i="66"/>
  <c r="S611" i="66"/>
  <c r="T611" i="66" s="1"/>
  <c r="S2671" i="66"/>
  <c r="T2671" i="66" s="1"/>
  <c r="P2671" i="66"/>
  <c r="P1689" i="66"/>
  <c r="S1689" i="66"/>
  <c r="T1689" i="66" s="1"/>
  <c r="P1679" i="66"/>
  <c r="S1679" i="66"/>
  <c r="T1679" i="66" s="1"/>
  <c r="S805" i="66"/>
  <c r="T805" i="66" s="1"/>
  <c r="P805" i="66"/>
  <c r="S2621" i="66"/>
  <c r="T2621" i="66" s="1"/>
  <c r="P2621" i="66"/>
  <c r="P1713" i="66"/>
  <c r="S1713" i="66"/>
  <c r="T1713" i="66" s="1"/>
  <c r="S1875" i="66"/>
  <c r="T1875" i="66" s="1"/>
  <c r="P1875" i="66"/>
  <c r="S1569" i="66"/>
  <c r="T1569" i="66" s="1"/>
  <c r="P1569" i="66"/>
  <c r="S1218" i="66"/>
  <c r="T1218" i="66" s="1"/>
  <c r="P1218" i="66"/>
  <c r="S1286" i="66"/>
  <c r="T1286" i="66" s="1"/>
  <c r="P1286" i="66"/>
  <c r="S1278" i="66"/>
  <c r="T1278" i="66" s="1"/>
  <c r="P1278" i="66"/>
  <c r="S1096" i="66"/>
  <c r="T1096" i="66" s="1"/>
  <c r="P1096" i="66"/>
  <c r="S1200" i="66"/>
  <c r="T1200" i="66" s="1"/>
  <c r="P1200" i="66"/>
  <c r="S1486" i="66"/>
  <c r="T1486" i="66" s="1"/>
  <c r="P1486" i="66"/>
  <c r="S817" i="66"/>
  <c r="T817" i="66" s="1"/>
  <c r="P817" i="66"/>
  <c r="S837" i="66"/>
  <c r="T837" i="66" s="1"/>
  <c r="P837" i="66"/>
  <c r="S1222" i="66"/>
  <c r="T1222" i="66" s="1"/>
  <c r="P1222" i="66"/>
  <c r="P741" i="66"/>
  <c r="S741" i="66"/>
  <c r="T741" i="66" s="1"/>
  <c r="S797" i="66"/>
  <c r="T797" i="66" s="1"/>
  <c r="P797" i="66"/>
  <c r="S581" i="66"/>
  <c r="T581" i="66" s="1"/>
  <c r="P581" i="66"/>
  <c r="S402" i="66"/>
  <c r="T402" i="66" s="1"/>
  <c r="P402" i="66"/>
  <c r="P1472" i="66"/>
  <c r="S1472" i="66"/>
  <c r="T1472" i="66" s="1"/>
  <c r="P476" i="66"/>
  <c r="S476" i="66"/>
  <c r="T476" i="66" s="1"/>
  <c r="S557" i="66"/>
  <c r="T557" i="66" s="1"/>
  <c r="P557" i="66"/>
  <c r="P444" i="66"/>
  <c r="S444" i="66"/>
  <c r="T444" i="66" s="1"/>
  <c r="P244" i="66"/>
  <c r="S244" i="66"/>
  <c r="T244" i="66" s="1"/>
  <c r="P456" i="66"/>
  <c r="S456" i="66"/>
  <c r="T456" i="66" s="1"/>
  <c r="S2647" i="66"/>
  <c r="T2647" i="66" s="1"/>
  <c r="P2647" i="66"/>
  <c r="P1841" i="66"/>
  <c r="S1841" i="66"/>
  <c r="T1841" i="66" s="1"/>
  <c r="S1386" i="66"/>
  <c r="T1386" i="66" s="1"/>
  <c r="P1386" i="66"/>
  <c r="P783" i="66"/>
  <c r="S783" i="66"/>
  <c r="T783" i="66" s="1"/>
  <c r="P2375" i="66"/>
  <c r="S2375" i="66"/>
  <c r="T2375" i="66" s="1"/>
  <c r="P1775" i="66"/>
  <c r="S1775" i="66"/>
  <c r="T1775" i="66" s="1"/>
  <c r="P1745" i="66"/>
  <c r="S1745" i="66"/>
  <c r="T1745" i="66" s="1"/>
  <c r="S192" i="66"/>
  <c r="T192" i="66" s="1"/>
  <c r="P192" i="66"/>
  <c r="S2723" i="66"/>
  <c r="T2723" i="66" s="1"/>
  <c r="P2723" i="66"/>
  <c r="S2278" i="66"/>
  <c r="T2278" i="66" s="1"/>
  <c r="P2278" i="66"/>
  <c r="S2471" i="66"/>
  <c r="T2471" i="66" s="1"/>
  <c r="P2471" i="66"/>
  <c r="P2411" i="66"/>
  <c r="S2411" i="66"/>
  <c r="T2411" i="66" s="1"/>
  <c r="S2202" i="66"/>
  <c r="T2202" i="66" s="1"/>
  <c r="P2202" i="66"/>
  <c r="P2391" i="66"/>
  <c r="S2391" i="66"/>
  <c r="T2391" i="66" s="1"/>
  <c r="S2298" i="66"/>
  <c r="T2298" i="66" s="1"/>
  <c r="P2298" i="66"/>
  <c r="P2583" i="66"/>
  <c r="S2583" i="66"/>
  <c r="T2583" i="66" s="1"/>
  <c r="P2399" i="66"/>
  <c r="S2399" i="66"/>
  <c r="T2399" i="66" s="1"/>
  <c r="P2379" i="66"/>
  <c r="S2379" i="66"/>
  <c r="T2379" i="66" s="1"/>
  <c r="S2353" i="66"/>
  <c r="T2353" i="66" s="1"/>
  <c r="P2353" i="66"/>
  <c r="S2286" i="66"/>
  <c r="T2286" i="66" s="1"/>
  <c r="P2286" i="66"/>
  <c r="S2605" i="66"/>
  <c r="T2605" i="66" s="1"/>
  <c r="P2605" i="66"/>
  <c r="P1960" i="66"/>
  <c r="S1960" i="66"/>
  <c r="T1960" i="66" s="1"/>
  <c r="S1833" i="66"/>
  <c r="T1833" i="66" s="1"/>
  <c r="P1833" i="66"/>
  <c r="S1913" i="66"/>
  <c r="T1913" i="66" s="1"/>
  <c r="P1913" i="66"/>
  <c r="P1701" i="66"/>
  <c r="S1701" i="66"/>
  <c r="T1701" i="66" s="1"/>
  <c r="S1599" i="66"/>
  <c r="T1599" i="66" s="1"/>
  <c r="P1599" i="66"/>
  <c r="S1394" i="66"/>
  <c r="T1394" i="66" s="1"/>
  <c r="P1394" i="66"/>
  <c r="P1134" i="66"/>
  <c r="S1134" i="66"/>
  <c r="T1134" i="66" s="1"/>
  <c r="P991" i="66"/>
  <c r="S991" i="66"/>
  <c r="T991" i="66" s="1"/>
  <c r="S1248" i="66"/>
  <c r="T1248" i="66" s="1"/>
  <c r="P1248" i="66"/>
  <c r="P1468" i="66"/>
  <c r="S1468" i="66"/>
  <c r="T1468" i="66" s="1"/>
  <c r="S1184" i="66"/>
  <c r="T1184" i="66" s="1"/>
  <c r="P1184" i="66"/>
  <c r="S1214" i="66"/>
  <c r="T1214" i="66" s="1"/>
  <c r="P1214" i="66"/>
  <c r="S585" i="66"/>
  <c r="T585" i="66" s="1"/>
  <c r="P585" i="66"/>
  <c r="P729" i="66"/>
  <c r="S729" i="66"/>
  <c r="T729" i="66" s="1"/>
  <c r="S394" i="66"/>
  <c r="T394" i="66" s="1"/>
  <c r="P394" i="66"/>
  <c r="S2613" i="66"/>
  <c r="T2613" i="66" s="1"/>
  <c r="P2613" i="66"/>
  <c r="S533" i="66"/>
  <c r="T533" i="66" s="1"/>
  <c r="P533" i="66"/>
  <c r="S112" i="66"/>
  <c r="T112" i="66" s="1"/>
  <c r="P112" i="66"/>
  <c r="T182" i="66" l="1"/>
  <c r="T1011" i="66"/>
  <c r="T1204" i="66"/>
  <c r="T1430" i="66"/>
  <c r="T1065" i="66"/>
  <c r="T1653" i="66"/>
  <c r="T2268" i="66"/>
  <c r="T346" i="66"/>
  <c r="T2072" i="66"/>
  <c r="T238" i="66"/>
  <c r="T1623" i="66"/>
  <c r="T2683" i="66"/>
  <c r="T376" i="66"/>
  <c r="T2042" i="66"/>
  <c r="T1683" i="66"/>
  <c r="T927" i="66"/>
  <c r="T2629" i="66"/>
  <c r="T623" i="66"/>
  <c r="T1795" i="66"/>
  <c r="T268" i="66"/>
  <c r="T1761" i="66"/>
  <c r="T1264" i="66"/>
  <c r="T2102" i="66"/>
  <c r="T430" i="66"/>
  <c r="T1903" i="66"/>
  <c r="T1234" i="66"/>
  <c r="T208" i="66"/>
  <c r="T2016" i="66"/>
  <c r="T957" i="66"/>
  <c r="T791" i="66"/>
  <c r="T1178" i="66"/>
  <c r="T484" i="66"/>
  <c r="T1849" i="66"/>
  <c r="T1376" i="66"/>
  <c r="T2180" i="66"/>
  <c r="T683" i="66"/>
  <c r="T2461" i="66"/>
  <c r="T1484" i="66"/>
  <c r="T2435" i="66"/>
  <c r="T2599" i="66"/>
  <c r="T2709" i="66"/>
  <c r="T2214" i="66"/>
  <c r="T2322" i="66"/>
  <c r="T845" i="66"/>
  <c r="T2735" i="66"/>
  <c r="T597" i="66"/>
  <c r="T653" i="66"/>
  <c r="T2521" i="66"/>
  <c r="T761" i="66"/>
  <c r="T1342" i="66"/>
  <c r="T1597" i="66"/>
  <c r="T2684" i="66" l="1"/>
  <c r="T1598" i="66"/>
  <c r="T1850" i="66"/>
  <c r="T846" i="66"/>
  <c r="T2323" i="66"/>
  <c r="T1343" i="66"/>
  <c r="T2737" i="66"/>
  <c r="T431" i="66" s="1"/>
  <c r="T1485" i="66"/>
  <c r="T485" i="66" l="1"/>
  <c r="T1624" i="66"/>
  <c r="T1377" i="66"/>
  <c r="T2436" i="66"/>
  <c r="T2181" i="66"/>
  <c r="T762" i="66"/>
  <c r="T598" i="66"/>
  <c r="T1265" i="66"/>
  <c r="T1684" i="66"/>
  <c r="T2103" i="66"/>
  <c r="T928" i="66"/>
  <c r="T654" i="66"/>
  <c r="T2522" i="66"/>
  <c r="T347" i="66"/>
  <c r="T209" i="66"/>
  <c r="T2462" i="66"/>
  <c r="T624" i="66"/>
  <c r="T1796" i="66"/>
  <c r="T1235" i="66"/>
  <c r="T958" i="66"/>
  <c r="T792" i="66"/>
  <c r="T377" i="66"/>
  <c r="T684" i="66"/>
  <c r="T2600" i="66"/>
  <c r="T2710" i="66"/>
  <c r="T2739" i="66"/>
  <c r="T183" i="66"/>
  <c r="T1066" i="66"/>
  <c r="T1012" i="66"/>
  <c r="T1205" i="66"/>
  <c r="T1431" i="66"/>
  <c r="T70" i="66"/>
  <c r="T1654" i="66"/>
  <c r="T2492" i="66"/>
  <c r="T2269" i="66"/>
  <c r="T2073" i="66"/>
  <c r="T269" i="66"/>
  <c r="T2736" i="66"/>
  <c r="T2630" i="66"/>
  <c r="T1179" i="66"/>
  <c r="T2215" i="66"/>
  <c r="T2043" i="66"/>
  <c r="T2017" i="66"/>
  <c r="T1762" i="66"/>
  <c r="T239" i="66"/>
  <c r="T1904" i="66"/>
  <c r="T2738" i="66" l="1"/>
  <c r="T2740" i="66"/>
  <c r="T2741" i="66"/>
  <c r="T2742" i="66" l="1"/>
  <c r="T2743" i="66" s="1"/>
  <c r="T2744" i="66" l="1"/>
  <c r="T2745" i="66" s="1"/>
  <c r="O377" i="57" l="1"/>
  <c r="O376" i="57"/>
  <c r="O2736" i="57"/>
  <c r="O2735" i="57"/>
  <c r="O2738" i="57"/>
  <c r="O2737" i="57"/>
  <c r="O2710" i="57"/>
  <c r="O2709" i="57"/>
  <c r="O2684" i="57"/>
  <c r="O2683" i="57"/>
  <c r="O2630" i="57"/>
  <c r="O2629" i="57"/>
  <c r="O2600" i="57"/>
  <c r="O2599" i="57"/>
  <c r="O2522" i="57"/>
  <c r="O2521" i="57"/>
  <c r="O2492" i="57"/>
  <c r="O2491" i="57"/>
  <c r="O2462" i="57"/>
  <c r="O2461" i="57"/>
  <c r="O2436" i="57"/>
  <c r="O2435" i="57"/>
  <c r="O2323" i="57"/>
  <c r="O2322" i="57"/>
  <c r="O2269" i="57"/>
  <c r="O2268" i="57"/>
  <c r="O2215" i="57"/>
  <c r="O2214" i="57"/>
  <c r="O2181" i="57"/>
  <c r="O2180" i="57"/>
  <c r="O2103" i="57"/>
  <c r="O2102" i="57"/>
  <c r="O2073" i="57"/>
  <c r="O2072" i="57"/>
  <c r="O2043" i="57"/>
  <c r="O2042" i="57"/>
  <c r="O2017" i="57"/>
  <c r="O2016" i="57"/>
  <c r="O1904" i="57"/>
  <c r="O1903" i="57"/>
  <c r="O1850" i="57"/>
  <c r="O1849" i="57"/>
  <c r="O1796" i="57"/>
  <c r="O1795" i="57"/>
  <c r="O1762" i="57"/>
  <c r="O1761" i="57"/>
  <c r="O1684" i="57"/>
  <c r="O1683" i="57"/>
  <c r="O1654" i="57"/>
  <c r="O1653" i="57"/>
  <c r="O1624" i="57"/>
  <c r="O1623" i="57"/>
  <c r="O1598" i="57"/>
  <c r="O1597" i="57"/>
  <c r="O1485" i="57"/>
  <c r="O1484" i="57"/>
  <c r="O1431" i="57"/>
  <c r="O1430" i="57"/>
  <c r="O1377" i="57"/>
  <c r="O1376" i="57"/>
  <c r="O1343" i="57"/>
  <c r="O1342" i="57"/>
  <c r="O1265" i="57"/>
  <c r="O1264" i="57"/>
  <c r="O1235" i="57"/>
  <c r="O1234" i="57"/>
  <c r="O1205" i="57"/>
  <c r="O1204" i="57"/>
  <c r="O1179" i="57"/>
  <c r="O1178" i="57"/>
  <c r="O1066" i="57"/>
  <c r="O1065" i="57"/>
  <c r="O1012" i="57"/>
  <c r="O1011" i="57"/>
  <c r="O958" i="57"/>
  <c r="O957" i="57"/>
  <c r="O928" i="57"/>
  <c r="O927" i="57"/>
  <c r="O846" i="57"/>
  <c r="O845" i="57"/>
  <c r="O792" i="57"/>
  <c r="O791" i="57"/>
  <c r="O762" i="57"/>
  <c r="O761" i="57"/>
  <c r="O684" i="57"/>
  <c r="O683" i="57"/>
  <c r="O654" i="57"/>
  <c r="O653" i="57"/>
  <c r="O624" i="57"/>
  <c r="O623" i="57"/>
  <c r="O598" i="57"/>
  <c r="O597" i="57"/>
  <c r="O485" i="57"/>
  <c r="O484" i="57"/>
  <c r="O431" i="57"/>
  <c r="O430" i="57"/>
  <c r="O347" i="57"/>
  <c r="O346" i="57"/>
  <c r="O269" i="57"/>
  <c r="O268" i="57"/>
  <c r="O239" i="57"/>
  <c r="O238" i="57"/>
  <c r="O209" i="57"/>
  <c r="O208" i="57"/>
  <c r="O183" i="57"/>
  <c r="O182" i="57"/>
  <c r="O69" i="57"/>
  <c r="O70" i="57"/>
  <c r="O2722" i="57" l="1"/>
  <c r="O2721" i="57"/>
  <c r="O2720" i="57"/>
  <c r="O2719" i="57"/>
  <c r="J2719" i="57"/>
  <c r="H2719" i="57"/>
  <c r="O2718" i="57"/>
  <c r="O2717" i="57"/>
  <c r="O2716" i="57"/>
  <c r="O2715" i="57"/>
  <c r="J2715" i="57"/>
  <c r="H2715" i="57"/>
  <c r="O2730" i="57"/>
  <c r="O2729" i="57"/>
  <c r="O2728" i="57"/>
  <c r="O2727" i="57"/>
  <c r="J2727" i="57"/>
  <c r="H2727" i="57"/>
  <c r="O2726" i="57"/>
  <c r="O2725" i="57"/>
  <c r="O2724" i="57"/>
  <c r="O2723" i="57"/>
  <c r="J2723" i="57"/>
  <c r="H2723" i="57"/>
  <c r="O2714" i="57"/>
  <c r="O2713" i="57"/>
  <c r="O2712" i="57"/>
  <c r="O2711" i="57"/>
  <c r="J2711" i="57"/>
  <c r="H2711" i="57"/>
  <c r="O2700" i="57"/>
  <c r="O2699" i="57"/>
  <c r="O2698" i="57"/>
  <c r="O2697" i="57"/>
  <c r="J2697" i="57"/>
  <c r="H2697" i="57"/>
  <c r="O2696" i="57"/>
  <c r="O2695" i="57"/>
  <c r="O2694" i="57"/>
  <c r="O2693" i="57"/>
  <c r="J2693" i="57"/>
  <c r="H2693" i="57"/>
  <c r="O2708" i="57"/>
  <c r="O2707" i="57"/>
  <c r="O2706" i="57"/>
  <c r="O2705" i="57"/>
  <c r="J2705" i="57"/>
  <c r="H2705" i="57"/>
  <c r="O2704" i="57"/>
  <c r="O2703" i="57"/>
  <c r="O2702" i="57"/>
  <c r="O2701" i="57"/>
  <c r="J2701" i="57"/>
  <c r="H2701" i="57"/>
  <c r="O2734" i="57"/>
  <c r="O2733" i="57"/>
  <c r="O2732" i="57"/>
  <c r="O2731" i="57"/>
  <c r="J2731" i="57"/>
  <c r="H2731" i="57"/>
  <c r="O2692" i="57"/>
  <c r="O2691" i="57"/>
  <c r="O2690" i="57"/>
  <c r="O2689" i="57"/>
  <c r="J2689" i="57"/>
  <c r="H2689" i="57"/>
  <c r="O2688" i="57"/>
  <c r="O2687" i="57"/>
  <c r="O2686" i="57"/>
  <c r="O2685" i="57"/>
  <c r="J2685" i="57"/>
  <c r="H2685" i="57"/>
  <c r="M2514" i="57"/>
  <c r="O2514" i="57" s="1"/>
  <c r="M2349" i="57"/>
  <c r="M2345" i="57"/>
  <c r="O2345" i="57" s="1"/>
  <c r="O2682" i="57"/>
  <c r="O2681" i="57"/>
  <c r="O2680" i="57"/>
  <c r="O2679" i="57"/>
  <c r="J2679" i="57"/>
  <c r="H2679" i="57"/>
  <c r="O2678" i="57"/>
  <c r="O2677" i="57"/>
  <c r="O2676" i="57"/>
  <c r="O2675" i="57"/>
  <c r="J2675" i="57"/>
  <c r="H2675" i="57"/>
  <c r="O2674" i="57"/>
  <c r="O2673" i="57"/>
  <c r="O2672" i="57"/>
  <c r="O2671" i="57"/>
  <c r="J2671" i="57"/>
  <c r="H2671" i="57"/>
  <c r="O2670" i="57"/>
  <c r="O2669" i="57"/>
  <c r="O2668" i="57"/>
  <c r="O2667" i="57"/>
  <c r="J2667" i="57"/>
  <c r="H2667" i="57"/>
  <c r="O2666" i="57"/>
  <c r="O2665" i="57"/>
  <c r="O2664" i="57"/>
  <c r="O2663" i="57"/>
  <c r="J2663" i="57"/>
  <c r="H2663" i="57"/>
  <c r="O2662" i="57"/>
  <c r="O2661" i="57"/>
  <c r="O2660" i="57"/>
  <c r="O2659" i="57"/>
  <c r="J2659" i="57"/>
  <c r="H2659" i="57"/>
  <c r="O2658" i="57"/>
  <c r="O2657" i="57"/>
  <c r="O2656" i="57"/>
  <c r="O2655" i="57"/>
  <c r="J2655" i="57"/>
  <c r="H2655" i="57"/>
  <c r="O2654" i="57"/>
  <c r="O2653" i="57"/>
  <c r="O2652" i="57"/>
  <c r="O2651" i="57"/>
  <c r="J2651" i="57"/>
  <c r="H2651" i="57"/>
  <c r="O2650" i="57"/>
  <c r="O2649" i="57"/>
  <c r="O2648" i="57"/>
  <c r="O2647" i="57"/>
  <c r="J2647" i="57"/>
  <c r="H2647" i="57"/>
  <c r="O2646" i="57"/>
  <c r="O2645" i="57"/>
  <c r="O2644" i="57"/>
  <c r="O2643" i="57"/>
  <c r="J2643" i="57"/>
  <c r="H2643" i="57"/>
  <c r="O2642" i="57"/>
  <c r="O2641" i="57"/>
  <c r="O2640" i="57"/>
  <c r="O2639" i="57"/>
  <c r="J2639" i="57"/>
  <c r="H2639" i="57"/>
  <c r="O2638" i="57"/>
  <c r="O2637" i="57"/>
  <c r="O2636" i="57"/>
  <c r="O2635" i="57"/>
  <c r="J2635" i="57"/>
  <c r="H2635" i="57"/>
  <c r="O2634" i="57"/>
  <c r="O2633" i="57"/>
  <c r="O2632" i="57"/>
  <c r="O2631" i="57"/>
  <c r="J2631" i="57"/>
  <c r="H2631" i="57"/>
  <c r="O2628" i="57"/>
  <c r="O2627" i="57"/>
  <c r="O2626" i="57"/>
  <c r="O2625" i="57"/>
  <c r="J2625" i="57"/>
  <c r="H2625" i="57"/>
  <c r="O2624" i="57"/>
  <c r="O2623" i="57"/>
  <c r="O2622" i="57"/>
  <c r="O2621" i="57"/>
  <c r="J2621" i="57"/>
  <c r="H2621" i="57"/>
  <c r="O2620" i="57"/>
  <c r="O2619" i="57"/>
  <c r="O2618" i="57"/>
  <c r="O2617" i="57"/>
  <c r="J2617" i="57"/>
  <c r="H2617" i="57"/>
  <c r="O2616" i="57"/>
  <c r="O2615" i="57"/>
  <c r="O2614" i="57"/>
  <c r="O2613" i="57"/>
  <c r="J2613" i="57"/>
  <c r="H2613" i="57"/>
  <c r="O2612" i="57"/>
  <c r="O2611" i="57"/>
  <c r="O2610" i="57"/>
  <c r="O2609" i="57"/>
  <c r="J2609" i="57"/>
  <c r="H2609" i="57"/>
  <c r="O2608" i="57"/>
  <c r="O2607" i="57"/>
  <c r="O2606" i="57"/>
  <c r="O2605" i="57"/>
  <c r="J2605" i="57"/>
  <c r="H2605" i="57"/>
  <c r="O2604" i="57"/>
  <c r="O2603" i="57"/>
  <c r="O2602" i="57"/>
  <c r="O2601" i="57"/>
  <c r="J2601" i="57"/>
  <c r="H2601" i="57"/>
  <c r="O2598" i="57"/>
  <c r="O2597" i="57"/>
  <c r="O2596" i="57"/>
  <c r="O2595" i="57"/>
  <c r="J2595" i="57"/>
  <c r="H2595" i="57"/>
  <c r="O2594" i="57"/>
  <c r="O2593" i="57"/>
  <c r="O2592" i="57"/>
  <c r="O2591" i="57"/>
  <c r="J2591" i="57"/>
  <c r="H2591" i="57"/>
  <c r="O2590" i="57"/>
  <c r="O2589" i="57"/>
  <c r="O2588" i="57"/>
  <c r="O2587" i="57"/>
  <c r="J2587" i="57"/>
  <c r="H2587" i="57"/>
  <c r="O2586" i="57"/>
  <c r="O2585" i="57"/>
  <c r="O2584" i="57"/>
  <c r="O2583" i="57"/>
  <c r="J2583" i="57"/>
  <c r="H2583" i="57"/>
  <c r="O2582" i="57"/>
  <c r="O2581" i="57"/>
  <c r="O2580" i="57"/>
  <c r="O2579" i="57"/>
  <c r="J2579" i="57"/>
  <c r="H2579" i="57"/>
  <c r="O2578" i="57"/>
  <c r="O2577" i="57"/>
  <c r="O2576" i="57"/>
  <c r="O2575" i="57"/>
  <c r="J2575" i="57"/>
  <c r="H2575" i="57"/>
  <c r="O2574" i="57"/>
  <c r="O2573" i="57"/>
  <c r="O2572" i="57"/>
  <c r="O2571" i="57"/>
  <c r="J2571" i="57"/>
  <c r="H2571" i="57"/>
  <c r="O2570" i="57"/>
  <c r="O2569" i="57"/>
  <c r="O2568" i="57"/>
  <c r="O2567" i="57"/>
  <c r="J2567" i="57"/>
  <c r="H2567" i="57"/>
  <c r="O2566" i="57"/>
  <c r="O2565" i="57"/>
  <c r="O2564" i="57"/>
  <c r="O2563" i="57"/>
  <c r="J2563" i="57"/>
  <c r="H2563" i="57"/>
  <c r="O2562" i="57"/>
  <c r="O2561" i="57"/>
  <c r="O2560" i="57"/>
  <c r="O2559" i="57"/>
  <c r="J2559" i="57"/>
  <c r="H2559" i="57"/>
  <c r="O2558" i="57"/>
  <c r="O2557" i="57"/>
  <c r="O2556" i="57"/>
  <c r="O2555" i="57"/>
  <c r="J2555" i="57"/>
  <c r="H2555" i="57"/>
  <c r="O2554" i="57"/>
  <c r="O2553" i="57"/>
  <c r="O2552" i="57"/>
  <c r="O2551" i="57"/>
  <c r="J2551" i="57"/>
  <c r="H2551" i="57"/>
  <c r="O2550" i="57"/>
  <c r="O2549" i="57"/>
  <c r="O2548" i="57"/>
  <c r="O2547" i="57"/>
  <c r="J2547" i="57"/>
  <c r="H2547" i="57"/>
  <c r="O2546" i="57"/>
  <c r="O2545" i="57"/>
  <c r="O2544" i="57"/>
  <c r="O2543" i="57"/>
  <c r="J2543" i="57"/>
  <c r="H2543" i="57"/>
  <c r="O2542" i="57"/>
  <c r="O2541" i="57"/>
  <c r="O2540" i="57"/>
  <c r="O2539" i="57"/>
  <c r="J2539" i="57"/>
  <c r="H2539" i="57"/>
  <c r="O2538" i="57"/>
  <c r="O2537" i="57"/>
  <c r="O2536" i="57"/>
  <c r="O2535" i="57"/>
  <c r="J2535" i="57"/>
  <c r="H2535" i="57"/>
  <c r="O2534" i="57"/>
  <c r="O2533" i="57"/>
  <c r="O2532" i="57"/>
  <c r="O2531" i="57"/>
  <c r="J2531" i="57"/>
  <c r="H2531" i="57"/>
  <c r="O2530" i="57"/>
  <c r="O2529" i="57"/>
  <c r="O2528" i="57"/>
  <c r="O2527" i="57"/>
  <c r="J2527" i="57"/>
  <c r="H2527" i="57"/>
  <c r="O2526" i="57"/>
  <c r="O2525" i="57"/>
  <c r="O2524" i="57"/>
  <c r="O2523" i="57"/>
  <c r="J2523" i="57"/>
  <c r="H2523" i="57"/>
  <c r="O2520" i="57"/>
  <c r="O2519" i="57"/>
  <c r="O2518" i="57"/>
  <c r="O2517" i="57"/>
  <c r="J2517" i="57"/>
  <c r="H2517" i="57"/>
  <c r="O2516" i="57"/>
  <c r="O2515" i="57"/>
  <c r="O2513" i="57"/>
  <c r="J2513" i="57"/>
  <c r="H2513" i="57"/>
  <c r="O2512" i="57"/>
  <c r="O2511" i="57"/>
  <c r="O2510" i="57"/>
  <c r="O2509" i="57"/>
  <c r="J2509" i="57"/>
  <c r="H2509" i="57"/>
  <c r="O2508" i="57"/>
  <c r="O2507" i="57"/>
  <c r="O2506" i="57"/>
  <c r="O2505" i="57"/>
  <c r="J2505" i="57"/>
  <c r="H2505" i="57"/>
  <c r="O2504" i="57"/>
  <c r="O2503" i="57"/>
  <c r="O2502" i="57"/>
  <c r="O2501" i="57"/>
  <c r="J2501" i="57"/>
  <c r="H2501" i="57"/>
  <c r="O2500" i="57"/>
  <c r="O2499" i="57"/>
  <c r="O2498" i="57"/>
  <c r="O2497" i="57"/>
  <c r="J2497" i="57"/>
  <c r="H2497" i="57"/>
  <c r="O2496" i="57"/>
  <c r="O2495" i="57"/>
  <c r="O2494" i="57"/>
  <c r="O2493" i="57"/>
  <c r="J2493" i="57"/>
  <c r="H2493" i="57"/>
  <c r="O2490" i="57"/>
  <c r="O2489" i="57"/>
  <c r="O2488" i="57"/>
  <c r="O2487" i="57"/>
  <c r="J2487" i="57"/>
  <c r="H2487" i="57"/>
  <c r="O2486" i="57"/>
  <c r="O2485" i="57"/>
  <c r="O2484" i="57"/>
  <c r="O2483" i="57"/>
  <c r="J2483" i="57"/>
  <c r="H2483" i="57"/>
  <c r="O2482" i="57"/>
  <c r="O2481" i="57"/>
  <c r="O2480" i="57"/>
  <c r="O2479" i="57"/>
  <c r="J2479" i="57"/>
  <c r="H2479" i="57"/>
  <c r="O2478" i="57"/>
  <c r="O2477" i="57"/>
  <c r="O2476" i="57"/>
  <c r="O2475" i="57"/>
  <c r="J2475" i="57"/>
  <c r="H2475" i="57"/>
  <c r="O2474" i="57"/>
  <c r="O2473" i="57"/>
  <c r="O2472" i="57"/>
  <c r="O2471" i="57"/>
  <c r="J2471" i="57"/>
  <c r="H2471" i="57"/>
  <c r="O2470" i="57"/>
  <c r="O2469" i="57"/>
  <c r="O2468" i="57"/>
  <c r="O2467" i="57"/>
  <c r="J2467" i="57"/>
  <c r="H2467" i="57"/>
  <c r="O2466" i="57"/>
  <c r="O2465" i="57"/>
  <c r="O2464" i="57"/>
  <c r="O2463" i="57"/>
  <c r="J2463" i="57"/>
  <c r="H2463" i="57"/>
  <c r="O2460" i="57"/>
  <c r="O2459" i="57"/>
  <c r="O2458" i="57"/>
  <c r="O2457" i="57"/>
  <c r="J2457" i="57"/>
  <c r="H2457" i="57"/>
  <c r="O2456" i="57"/>
  <c r="O2455" i="57"/>
  <c r="O2454" i="57"/>
  <c r="O2453" i="57"/>
  <c r="J2453" i="57"/>
  <c r="H2453" i="57"/>
  <c r="O2452" i="57"/>
  <c r="O2451" i="57"/>
  <c r="O2450" i="57"/>
  <c r="O2449" i="57"/>
  <c r="J2449" i="57"/>
  <c r="H2449" i="57"/>
  <c r="O2448" i="57"/>
  <c r="O2447" i="57"/>
  <c r="O2446" i="57"/>
  <c r="O2445" i="57"/>
  <c r="J2445" i="57"/>
  <c r="H2445" i="57"/>
  <c r="O2444" i="57"/>
  <c r="O2443" i="57"/>
  <c r="O2442" i="57"/>
  <c r="O2441" i="57"/>
  <c r="J2441" i="57"/>
  <c r="H2441" i="57"/>
  <c r="O2440" i="57"/>
  <c r="O2439" i="57"/>
  <c r="O2438" i="57"/>
  <c r="O2437" i="57"/>
  <c r="J2437" i="57"/>
  <c r="H2437" i="57"/>
  <c r="O2434" i="57"/>
  <c r="O2433" i="57"/>
  <c r="O2432" i="57"/>
  <c r="O2431" i="57"/>
  <c r="J2431" i="57"/>
  <c r="H2431" i="57"/>
  <c r="O2430" i="57"/>
  <c r="O2429" i="57"/>
  <c r="O2428" i="57"/>
  <c r="O2427" i="57"/>
  <c r="J2427" i="57"/>
  <c r="H2427" i="57"/>
  <c r="O2426" i="57"/>
  <c r="O2425" i="57"/>
  <c r="O2424" i="57"/>
  <c r="O2423" i="57"/>
  <c r="J2423" i="57"/>
  <c r="H2423" i="57"/>
  <c r="O2422" i="57"/>
  <c r="O2421" i="57"/>
  <c r="O2420" i="57"/>
  <c r="O2419" i="57"/>
  <c r="J2419" i="57"/>
  <c r="H2419" i="57"/>
  <c r="O2418" i="57"/>
  <c r="O2417" i="57"/>
  <c r="O2416" i="57"/>
  <c r="O2415" i="57"/>
  <c r="J2415" i="57"/>
  <c r="H2415" i="57"/>
  <c r="O2414" i="57"/>
  <c r="O2413" i="57"/>
  <c r="O2412" i="57"/>
  <c r="O2411" i="57"/>
  <c r="J2411" i="57"/>
  <c r="H2411" i="57"/>
  <c r="O2410" i="57"/>
  <c r="O2409" i="57"/>
  <c r="O2408" i="57"/>
  <c r="O2407" i="57"/>
  <c r="J2407" i="57"/>
  <c r="H2407" i="57"/>
  <c r="O2406" i="57"/>
  <c r="O2405" i="57"/>
  <c r="O2404" i="57"/>
  <c r="O2403" i="57"/>
  <c r="J2403" i="57"/>
  <c r="H2403" i="57"/>
  <c r="O2402" i="57"/>
  <c r="O2401" i="57"/>
  <c r="O2400" i="57"/>
  <c r="O2399" i="57"/>
  <c r="J2399" i="57"/>
  <c r="H2399" i="57"/>
  <c r="O2398" i="57"/>
  <c r="O2397" i="57"/>
  <c r="O2396" i="57"/>
  <c r="O2395" i="57"/>
  <c r="J2395" i="57"/>
  <c r="H2395" i="57"/>
  <c r="O2394" i="57"/>
  <c r="O2393" i="57"/>
  <c r="O2392" i="57"/>
  <c r="O2391" i="57"/>
  <c r="J2391" i="57"/>
  <c r="H2391" i="57"/>
  <c r="O2390" i="57"/>
  <c r="O2389" i="57"/>
  <c r="O2388" i="57"/>
  <c r="O2387" i="57"/>
  <c r="J2387" i="57"/>
  <c r="H2387" i="57"/>
  <c r="O2386" i="57"/>
  <c r="O2385" i="57"/>
  <c r="O2384" i="57"/>
  <c r="O2383" i="57"/>
  <c r="J2383" i="57"/>
  <c r="H2383" i="57"/>
  <c r="O2382" i="57"/>
  <c r="O2381" i="57"/>
  <c r="O2380" i="57"/>
  <c r="O2379" i="57"/>
  <c r="J2379" i="57"/>
  <c r="H2379" i="57"/>
  <c r="O2378" i="57"/>
  <c r="O2377" i="57"/>
  <c r="O2376" i="57"/>
  <c r="O2375" i="57"/>
  <c r="J2375" i="57"/>
  <c r="H2375" i="57"/>
  <c r="O2374" i="57"/>
  <c r="O2373" i="57"/>
  <c r="O2372" i="57"/>
  <c r="O2371" i="57"/>
  <c r="J2371" i="57"/>
  <c r="H2371" i="57"/>
  <c r="O2370" i="57"/>
  <c r="O2369" i="57"/>
  <c r="O2368" i="57"/>
  <c r="O2367" i="57"/>
  <c r="O2366" i="57"/>
  <c r="O2365" i="57"/>
  <c r="J2365" i="57"/>
  <c r="H2365" i="57"/>
  <c r="O2364" i="57"/>
  <c r="O2363" i="57"/>
  <c r="O2362" i="57"/>
  <c r="O2361" i="57"/>
  <c r="J2361" i="57"/>
  <c r="H2361" i="57"/>
  <c r="O2360" i="57"/>
  <c r="O2359" i="57"/>
  <c r="O2358" i="57"/>
  <c r="O2357" i="57"/>
  <c r="J2357" i="57"/>
  <c r="H2357" i="57"/>
  <c r="O2356" i="57"/>
  <c r="O2355" i="57"/>
  <c r="O2354" i="57"/>
  <c r="O2353" i="57"/>
  <c r="J2353" i="57"/>
  <c r="H2353" i="57"/>
  <c r="O2352" i="57"/>
  <c r="O2351" i="57"/>
  <c r="O2350" i="57"/>
  <c r="O2349" i="57"/>
  <c r="O2348" i="57"/>
  <c r="J2348" i="57"/>
  <c r="H2348" i="57"/>
  <c r="O2347" i="57"/>
  <c r="O2346" i="57"/>
  <c r="O2344" i="57"/>
  <c r="J2344" i="57"/>
  <c r="H2344" i="57"/>
  <c r="O2343" i="57"/>
  <c r="O2342" i="57"/>
  <c r="O2341" i="57"/>
  <c r="O2340" i="57"/>
  <c r="J2340" i="57"/>
  <c r="H2340" i="57"/>
  <c r="O2339" i="57"/>
  <c r="O2338" i="57"/>
  <c r="O2337" i="57"/>
  <c r="O2336" i="57"/>
  <c r="J2336" i="57"/>
  <c r="H2336" i="57"/>
  <c r="O2335" i="57"/>
  <c r="O2334" i="57"/>
  <c r="O2333" i="57"/>
  <c r="O2332" i="57"/>
  <c r="J2332" i="57"/>
  <c r="H2332" i="57"/>
  <c r="O2331" i="57"/>
  <c r="O2330" i="57"/>
  <c r="O2329" i="57"/>
  <c r="O2328" i="57"/>
  <c r="J2328" i="57"/>
  <c r="H2328" i="57"/>
  <c r="O2327" i="57"/>
  <c r="O2326" i="57"/>
  <c r="O2325" i="57"/>
  <c r="O2324" i="57"/>
  <c r="J2324" i="57"/>
  <c r="H2324" i="57"/>
  <c r="O2321" i="57"/>
  <c r="O2320" i="57"/>
  <c r="O2319" i="57"/>
  <c r="O2318" i="57"/>
  <c r="J2318" i="57"/>
  <c r="H2318" i="57"/>
  <c r="O2317" i="57"/>
  <c r="O2316" i="57"/>
  <c r="O2315" i="57"/>
  <c r="O2314" i="57"/>
  <c r="J2314" i="57"/>
  <c r="H2314" i="57"/>
  <c r="O2313" i="57"/>
  <c r="O2312" i="57"/>
  <c r="O2311" i="57"/>
  <c r="O2310" i="57"/>
  <c r="J2310" i="57"/>
  <c r="H2310" i="57"/>
  <c r="O2309" i="57"/>
  <c r="O2308" i="57"/>
  <c r="O2307" i="57"/>
  <c r="O2306" i="57"/>
  <c r="J2306" i="57"/>
  <c r="H2306" i="57"/>
  <c r="O2305" i="57"/>
  <c r="O2304" i="57"/>
  <c r="O2303" i="57"/>
  <c r="O2302" i="57"/>
  <c r="J2302" i="57"/>
  <c r="H2302" i="57"/>
  <c r="O2301" i="57"/>
  <c r="O2300" i="57"/>
  <c r="O2299" i="57"/>
  <c r="O2298" i="57"/>
  <c r="J2298" i="57"/>
  <c r="H2298" i="57"/>
  <c r="O2297" i="57"/>
  <c r="O2296" i="57"/>
  <c r="O2295" i="57"/>
  <c r="O2294" i="57"/>
  <c r="J2294" i="57"/>
  <c r="H2294" i="57"/>
  <c r="O2293" i="57"/>
  <c r="O2292" i="57"/>
  <c r="O2291" i="57"/>
  <c r="O2290" i="57"/>
  <c r="J2290" i="57"/>
  <c r="H2290" i="57"/>
  <c r="O2289" i="57"/>
  <c r="O2288" i="57"/>
  <c r="O2287" i="57"/>
  <c r="O2286" i="57"/>
  <c r="J2286" i="57"/>
  <c r="H2286" i="57"/>
  <c r="O2285" i="57"/>
  <c r="O2284" i="57"/>
  <c r="O2283" i="57"/>
  <c r="O2282" i="57"/>
  <c r="J2282" i="57"/>
  <c r="H2282" i="57"/>
  <c r="O2281" i="57"/>
  <c r="O2280" i="57"/>
  <c r="O2279" i="57"/>
  <c r="O2278" i="57"/>
  <c r="J2278" i="57"/>
  <c r="H2278" i="57"/>
  <c r="O2277" i="57"/>
  <c r="O2276" i="57"/>
  <c r="O2275" i="57"/>
  <c r="O2274" i="57"/>
  <c r="J2274" i="57"/>
  <c r="H2274" i="57"/>
  <c r="O2273" i="57"/>
  <c r="O2272" i="57"/>
  <c r="O2271" i="57"/>
  <c r="S2270" i="57"/>
  <c r="O2270" i="57"/>
  <c r="J2270" i="57"/>
  <c r="H2270" i="57"/>
  <c r="M2095" i="57"/>
  <c r="O2095" i="57" s="1"/>
  <c r="M1930" i="57"/>
  <c r="O1930" i="57" s="1"/>
  <c r="M1926" i="57"/>
  <c r="O1926" i="57" s="1"/>
  <c r="O2267" i="57"/>
  <c r="O2266" i="57"/>
  <c r="O2265" i="57"/>
  <c r="O2264" i="57"/>
  <c r="J2264" i="57"/>
  <c r="H2264" i="57"/>
  <c r="O2263" i="57"/>
  <c r="O2262" i="57"/>
  <c r="O2261" i="57"/>
  <c r="O2260" i="57"/>
  <c r="J2260" i="57"/>
  <c r="H2260" i="57"/>
  <c r="O2259" i="57"/>
  <c r="O2258" i="57"/>
  <c r="O2257" i="57"/>
  <c r="O2256" i="57"/>
  <c r="J2256" i="57"/>
  <c r="H2256" i="57"/>
  <c r="O2255" i="57"/>
  <c r="O2254" i="57"/>
  <c r="O2253" i="57"/>
  <c r="O2252" i="57"/>
  <c r="J2252" i="57"/>
  <c r="H2252" i="57"/>
  <c r="O2251" i="57"/>
  <c r="O2250" i="57"/>
  <c r="O2249" i="57"/>
  <c r="O2248" i="57"/>
  <c r="J2248" i="57"/>
  <c r="H2248" i="57"/>
  <c r="O2247" i="57"/>
  <c r="O2246" i="57"/>
  <c r="O2245" i="57"/>
  <c r="O2244" i="57"/>
  <c r="J2244" i="57"/>
  <c r="H2244" i="57"/>
  <c r="O2243" i="57"/>
  <c r="O2242" i="57"/>
  <c r="O2241" i="57"/>
  <c r="O2240" i="57"/>
  <c r="J2240" i="57"/>
  <c r="H2240" i="57"/>
  <c r="O2239" i="57"/>
  <c r="O2238" i="57"/>
  <c r="O2237" i="57"/>
  <c r="O2236" i="57"/>
  <c r="J2236" i="57"/>
  <c r="H2236" i="57"/>
  <c r="O2235" i="57"/>
  <c r="O2234" i="57"/>
  <c r="O2233" i="57"/>
  <c r="O2232" i="57"/>
  <c r="J2232" i="57"/>
  <c r="H2232" i="57"/>
  <c r="O2231" i="57"/>
  <c r="O2230" i="57"/>
  <c r="O2229" i="57"/>
  <c r="O2228" i="57"/>
  <c r="J2228" i="57"/>
  <c r="H2228" i="57"/>
  <c r="O2227" i="57"/>
  <c r="O2226" i="57"/>
  <c r="O2225" i="57"/>
  <c r="O2224" i="57"/>
  <c r="J2224" i="57"/>
  <c r="H2224" i="57"/>
  <c r="O2223" i="57"/>
  <c r="O2222" i="57"/>
  <c r="O2221" i="57"/>
  <c r="O2220" i="57"/>
  <c r="J2220" i="57"/>
  <c r="H2220" i="57"/>
  <c r="O2219" i="57"/>
  <c r="O2218" i="57"/>
  <c r="O2217" i="57"/>
  <c r="O2216" i="57"/>
  <c r="J2216" i="57"/>
  <c r="H2216" i="57"/>
  <c r="O2213" i="57"/>
  <c r="O2212" i="57"/>
  <c r="O2211" i="57"/>
  <c r="O2210" i="57"/>
  <c r="J2210" i="57"/>
  <c r="H2210" i="57"/>
  <c r="O2209" i="57"/>
  <c r="O2208" i="57"/>
  <c r="O2207" i="57"/>
  <c r="O2206" i="57"/>
  <c r="J2206" i="57"/>
  <c r="H2206" i="57"/>
  <c r="O2205" i="57"/>
  <c r="O2204" i="57"/>
  <c r="O2203" i="57"/>
  <c r="O2202" i="57"/>
  <c r="J2202" i="57"/>
  <c r="H2202" i="57"/>
  <c r="O2201" i="57"/>
  <c r="O2200" i="57"/>
  <c r="O2199" i="57"/>
  <c r="O2198" i="57"/>
  <c r="J2198" i="57"/>
  <c r="H2198" i="57"/>
  <c r="O2197" i="57"/>
  <c r="O2196" i="57"/>
  <c r="O2195" i="57"/>
  <c r="O2194" i="57"/>
  <c r="J2194" i="57"/>
  <c r="H2194" i="57"/>
  <c r="O2193" i="57"/>
  <c r="O2192" i="57"/>
  <c r="O2191" i="57"/>
  <c r="O2190" i="57"/>
  <c r="J2190" i="57"/>
  <c r="H2190" i="57"/>
  <c r="O2189" i="57"/>
  <c r="O2188" i="57"/>
  <c r="O2187" i="57"/>
  <c r="O2186" i="57"/>
  <c r="J2186" i="57"/>
  <c r="H2186" i="57"/>
  <c r="O2185" i="57"/>
  <c r="O2184" i="57"/>
  <c r="O2183" i="57"/>
  <c r="O2182" i="57"/>
  <c r="J2182" i="57"/>
  <c r="H2182" i="57"/>
  <c r="O2179" i="57"/>
  <c r="O2178" i="57"/>
  <c r="O2177" i="57"/>
  <c r="O2176" i="57"/>
  <c r="J2176" i="57"/>
  <c r="H2176" i="57"/>
  <c r="O2175" i="57"/>
  <c r="O2174" i="57"/>
  <c r="O2173" i="57"/>
  <c r="O2172" i="57"/>
  <c r="J2172" i="57"/>
  <c r="H2172" i="57"/>
  <c r="O2171" i="57"/>
  <c r="O2170" i="57"/>
  <c r="O2169" i="57"/>
  <c r="O2168" i="57"/>
  <c r="J2168" i="57"/>
  <c r="H2168" i="57"/>
  <c r="O2167" i="57"/>
  <c r="O2166" i="57"/>
  <c r="O2165" i="57"/>
  <c r="O2164" i="57"/>
  <c r="J2164" i="57"/>
  <c r="H2164" i="57"/>
  <c r="O2163" i="57"/>
  <c r="O2162" i="57"/>
  <c r="O2161" i="57"/>
  <c r="O2160" i="57"/>
  <c r="J2160" i="57"/>
  <c r="H2160" i="57"/>
  <c r="O2159" i="57"/>
  <c r="O2158" i="57"/>
  <c r="O2157" i="57"/>
  <c r="O2156" i="57"/>
  <c r="J2156" i="57"/>
  <c r="H2156" i="57"/>
  <c r="O2155" i="57"/>
  <c r="O2154" i="57"/>
  <c r="O2153" i="57"/>
  <c r="O2152" i="57"/>
  <c r="J2152" i="57"/>
  <c r="H2152" i="57"/>
  <c r="O2151" i="57"/>
  <c r="O2150" i="57"/>
  <c r="O2149" i="57"/>
  <c r="O2148" i="57"/>
  <c r="J2148" i="57"/>
  <c r="H2148" i="57"/>
  <c r="O2147" i="57"/>
  <c r="O2146" i="57"/>
  <c r="O2145" i="57"/>
  <c r="O2144" i="57"/>
  <c r="J2144" i="57"/>
  <c r="H2144" i="57"/>
  <c r="O2143" i="57"/>
  <c r="O2142" i="57"/>
  <c r="O2141" i="57"/>
  <c r="O2140" i="57"/>
  <c r="J2140" i="57"/>
  <c r="H2140" i="57"/>
  <c r="O2139" i="57"/>
  <c r="O2138" i="57"/>
  <c r="O2137" i="57"/>
  <c r="O2136" i="57"/>
  <c r="J2136" i="57"/>
  <c r="H2136" i="57"/>
  <c r="O2135" i="57"/>
  <c r="O2134" i="57"/>
  <c r="O2133" i="57"/>
  <c r="O2132" i="57"/>
  <c r="J2132" i="57"/>
  <c r="H2132" i="57"/>
  <c r="O2131" i="57"/>
  <c r="O2130" i="57"/>
  <c r="O2129" i="57"/>
  <c r="O2128" i="57"/>
  <c r="J2128" i="57"/>
  <c r="H2128" i="57"/>
  <c r="O2127" i="57"/>
  <c r="O2126" i="57"/>
  <c r="O2125" i="57"/>
  <c r="O2124" i="57"/>
  <c r="J2124" i="57"/>
  <c r="H2124" i="57"/>
  <c r="O2123" i="57"/>
  <c r="O2122" i="57"/>
  <c r="O2121" i="57"/>
  <c r="O2120" i="57"/>
  <c r="J2120" i="57"/>
  <c r="H2120" i="57"/>
  <c r="O2119" i="57"/>
  <c r="O2118" i="57"/>
  <c r="O2117" i="57"/>
  <c r="O2116" i="57"/>
  <c r="J2116" i="57"/>
  <c r="H2116" i="57"/>
  <c r="O2115" i="57"/>
  <c r="O2114" i="57"/>
  <c r="O2113" i="57"/>
  <c r="O2112" i="57"/>
  <c r="J2112" i="57"/>
  <c r="H2112" i="57"/>
  <c r="O2111" i="57"/>
  <c r="O2110" i="57"/>
  <c r="O2109" i="57"/>
  <c r="O2108" i="57"/>
  <c r="J2108" i="57"/>
  <c r="H2108" i="57"/>
  <c r="O2107" i="57"/>
  <c r="O2106" i="57"/>
  <c r="O2105" i="57"/>
  <c r="O2104" i="57"/>
  <c r="J2104" i="57"/>
  <c r="H2104" i="57"/>
  <c r="O2101" i="57"/>
  <c r="O2100" i="57"/>
  <c r="O2099" i="57"/>
  <c r="O2098" i="57"/>
  <c r="J2098" i="57"/>
  <c r="H2098" i="57"/>
  <c r="O2097" i="57"/>
  <c r="O2096" i="57"/>
  <c r="O2094" i="57"/>
  <c r="J2094" i="57"/>
  <c r="H2094" i="57"/>
  <c r="O2093" i="57"/>
  <c r="O2092" i="57"/>
  <c r="O2091" i="57"/>
  <c r="O2090" i="57"/>
  <c r="J2090" i="57"/>
  <c r="H2090" i="57"/>
  <c r="O2089" i="57"/>
  <c r="O2088" i="57"/>
  <c r="O2087" i="57"/>
  <c r="O2086" i="57"/>
  <c r="J2086" i="57"/>
  <c r="H2086" i="57"/>
  <c r="O2085" i="57"/>
  <c r="O2084" i="57"/>
  <c r="O2083" i="57"/>
  <c r="O2082" i="57"/>
  <c r="J2082" i="57"/>
  <c r="H2082" i="57"/>
  <c r="O2081" i="57"/>
  <c r="O2080" i="57"/>
  <c r="O2079" i="57"/>
  <c r="O2078" i="57"/>
  <c r="J2078" i="57"/>
  <c r="H2078" i="57"/>
  <c r="O2077" i="57"/>
  <c r="O2076" i="57"/>
  <c r="O2075" i="57"/>
  <c r="O2074" i="57"/>
  <c r="J2074" i="57"/>
  <c r="H2074" i="57"/>
  <c r="O2071" i="57"/>
  <c r="O2070" i="57"/>
  <c r="O2069" i="57"/>
  <c r="O2068" i="57"/>
  <c r="J2068" i="57"/>
  <c r="H2068" i="57"/>
  <c r="O2067" i="57"/>
  <c r="O2066" i="57"/>
  <c r="O2065" i="57"/>
  <c r="O2064" i="57"/>
  <c r="J2064" i="57"/>
  <c r="H2064" i="57"/>
  <c r="O2063" i="57"/>
  <c r="O2062" i="57"/>
  <c r="O2061" i="57"/>
  <c r="O2060" i="57"/>
  <c r="J2060" i="57"/>
  <c r="H2060" i="57"/>
  <c r="O2059" i="57"/>
  <c r="O2058" i="57"/>
  <c r="O2057" i="57"/>
  <c r="O2056" i="57"/>
  <c r="J2056" i="57"/>
  <c r="H2056" i="57"/>
  <c r="O2055" i="57"/>
  <c r="O2054" i="57"/>
  <c r="O2053" i="57"/>
  <c r="O2052" i="57"/>
  <c r="J2052" i="57"/>
  <c r="H2052" i="57"/>
  <c r="O2051" i="57"/>
  <c r="O2050" i="57"/>
  <c r="O2049" i="57"/>
  <c r="O2048" i="57"/>
  <c r="J2048" i="57"/>
  <c r="H2048" i="57"/>
  <c r="O2047" i="57"/>
  <c r="O2046" i="57"/>
  <c r="O2045" i="57"/>
  <c r="O2044" i="57"/>
  <c r="J2044" i="57"/>
  <c r="H2044" i="57"/>
  <c r="O2041" i="57"/>
  <c r="O2040" i="57"/>
  <c r="O2039" i="57"/>
  <c r="O2038" i="57"/>
  <c r="J2038" i="57"/>
  <c r="H2038" i="57"/>
  <c r="O2037" i="57"/>
  <c r="O2036" i="57"/>
  <c r="O2035" i="57"/>
  <c r="O2034" i="57"/>
  <c r="J2034" i="57"/>
  <c r="H2034" i="57"/>
  <c r="O2033" i="57"/>
  <c r="O2032" i="57"/>
  <c r="O2031" i="57"/>
  <c r="O2030" i="57"/>
  <c r="J2030" i="57"/>
  <c r="H2030" i="57"/>
  <c r="O2029" i="57"/>
  <c r="O2028" i="57"/>
  <c r="O2027" i="57"/>
  <c r="O2026" i="57"/>
  <c r="J2026" i="57"/>
  <c r="H2026" i="57"/>
  <c r="O2025" i="57"/>
  <c r="O2024" i="57"/>
  <c r="O2023" i="57"/>
  <c r="O2022" i="57"/>
  <c r="J2022" i="57"/>
  <c r="H2022" i="57"/>
  <c r="O2021" i="57"/>
  <c r="O2020" i="57"/>
  <c r="O2019" i="57"/>
  <c r="O2018" i="57"/>
  <c r="J2018" i="57"/>
  <c r="H2018" i="57"/>
  <c r="O2015" i="57"/>
  <c r="O2014" i="57"/>
  <c r="O2013" i="57"/>
  <c r="O2012" i="57"/>
  <c r="J2012" i="57"/>
  <c r="H2012" i="57"/>
  <c r="O2011" i="57"/>
  <c r="O2010" i="57"/>
  <c r="O2009" i="57"/>
  <c r="O2008" i="57"/>
  <c r="J2008" i="57"/>
  <c r="H2008" i="57"/>
  <c r="O2007" i="57"/>
  <c r="O2006" i="57"/>
  <c r="O2005" i="57"/>
  <c r="O2004" i="57"/>
  <c r="J2004" i="57"/>
  <c r="H2004" i="57"/>
  <c r="O2003" i="57"/>
  <c r="O2002" i="57"/>
  <c r="O2001" i="57"/>
  <c r="O2000" i="57"/>
  <c r="J2000" i="57"/>
  <c r="H2000" i="57"/>
  <c r="O1999" i="57"/>
  <c r="O1998" i="57"/>
  <c r="O1997" i="57"/>
  <c r="O1996" i="57"/>
  <c r="J1996" i="57"/>
  <c r="H1996" i="57"/>
  <c r="O1995" i="57"/>
  <c r="O1994" i="57"/>
  <c r="O1993" i="57"/>
  <c r="O1992" i="57"/>
  <c r="J1992" i="57"/>
  <c r="H1992" i="57"/>
  <c r="O1991" i="57"/>
  <c r="O1990" i="57"/>
  <c r="O1989" i="57"/>
  <c r="O1988" i="57"/>
  <c r="J1988" i="57"/>
  <c r="H1988" i="57"/>
  <c r="O1987" i="57"/>
  <c r="O1986" i="57"/>
  <c r="O1985" i="57"/>
  <c r="O1984" i="57"/>
  <c r="J1984" i="57"/>
  <c r="H1984" i="57"/>
  <c r="O1983" i="57"/>
  <c r="O1982" i="57"/>
  <c r="O1981" i="57"/>
  <c r="O1980" i="57"/>
  <c r="J1980" i="57"/>
  <c r="H1980" i="57"/>
  <c r="O1979" i="57"/>
  <c r="O1978" i="57"/>
  <c r="O1977" i="57"/>
  <c r="O1976" i="57"/>
  <c r="J1976" i="57"/>
  <c r="H1976" i="57"/>
  <c r="O1975" i="57"/>
  <c r="O1974" i="57"/>
  <c r="O1973" i="57"/>
  <c r="O1972" i="57"/>
  <c r="J1972" i="57"/>
  <c r="H1972" i="57"/>
  <c r="O1971" i="57"/>
  <c r="O1970" i="57"/>
  <c r="O1969" i="57"/>
  <c r="O1968" i="57"/>
  <c r="J1968" i="57"/>
  <c r="H1968" i="57"/>
  <c r="O1967" i="57"/>
  <c r="O1966" i="57"/>
  <c r="O1965" i="57"/>
  <c r="O1964" i="57"/>
  <c r="J1964" i="57"/>
  <c r="H1964" i="57"/>
  <c r="O1963" i="57"/>
  <c r="O1962" i="57"/>
  <c r="O1961" i="57"/>
  <c r="O1960" i="57"/>
  <c r="J1960" i="57"/>
  <c r="H1960" i="57"/>
  <c r="O1959" i="57"/>
  <c r="O1958" i="57"/>
  <c r="O1957" i="57"/>
  <c r="O1956" i="57"/>
  <c r="J1956" i="57"/>
  <c r="H1956" i="57"/>
  <c r="O1955" i="57"/>
  <c r="O1954" i="57"/>
  <c r="O1953" i="57"/>
  <c r="O1952" i="57"/>
  <c r="J1952" i="57"/>
  <c r="H1952" i="57"/>
  <c r="O1951" i="57"/>
  <c r="O1950" i="57"/>
  <c r="O1949" i="57"/>
  <c r="O1948" i="57"/>
  <c r="O1947" i="57"/>
  <c r="O1946" i="57"/>
  <c r="J1946" i="57"/>
  <c r="H1946" i="57"/>
  <c r="O1945" i="57"/>
  <c r="O1944" i="57"/>
  <c r="O1943" i="57"/>
  <c r="O1942" i="57"/>
  <c r="J1942" i="57"/>
  <c r="H1942" i="57"/>
  <c r="O1941" i="57"/>
  <c r="O1940" i="57"/>
  <c r="O1939" i="57"/>
  <c r="O1938" i="57"/>
  <c r="J1938" i="57"/>
  <c r="H1938" i="57"/>
  <c r="O1937" i="57"/>
  <c r="O1936" i="57"/>
  <c r="O1935" i="57"/>
  <c r="O1934" i="57"/>
  <c r="J1934" i="57"/>
  <c r="H1934" i="57"/>
  <c r="O1933" i="57"/>
  <c r="O1932" i="57"/>
  <c r="O1931" i="57"/>
  <c r="O1929" i="57"/>
  <c r="J1929" i="57"/>
  <c r="H1929" i="57"/>
  <c r="O1928" i="57"/>
  <c r="O1927" i="57"/>
  <c r="O1925" i="57"/>
  <c r="J1925" i="57"/>
  <c r="H1925" i="57"/>
  <c r="O1924" i="57"/>
  <c r="O1923" i="57"/>
  <c r="O1922" i="57"/>
  <c r="O1921" i="57"/>
  <c r="J1921" i="57"/>
  <c r="H1921" i="57"/>
  <c r="O1920" i="57"/>
  <c r="O1919" i="57"/>
  <c r="O1918" i="57"/>
  <c r="O1917" i="57"/>
  <c r="J1917" i="57"/>
  <c r="H1917" i="57"/>
  <c r="O1916" i="57"/>
  <c r="O1915" i="57"/>
  <c r="O1914" i="57"/>
  <c r="O1913" i="57"/>
  <c r="J1913" i="57"/>
  <c r="H1913" i="57"/>
  <c r="O1912" i="57"/>
  <c r="O1911" i="57"/>
  <c r="O1910" i="57"/>
  <c r="O1909" i="57"/>
  <c r="J1909" i="57"/>
  <c r="H1909" i="57"/>
  <c r="O1908" i="57"/>
  <c r="O1907" i="57"/>
  <c r="O1906" i="57"/>
  <c r="O1905" i="57"/>
  <c r="J1905" i="57"/>
  <c r="H1905" i="57"/>
  <c r="O1902" i="57"/>
  <c r="O1901" i="57"/>
  <c r="O1900" i="57"/>
  <c r="O1899" i="57"/>
  <c r="J1899" i="57"/>
  <c r="H1899" i="57"/>
  <c r="O1898" i="57"/>
  <c r="O1897" i="57"/>
  <c r="O1896" i="57"/>
  <c r="O1895" i="57"/>
  <c r="J1895" i="57"/>
  <c r="H1895" i="57"/>
  <c r="O1894" i="57"/>
  <c r="O1893" i="57"/>
  <c r="O1892" i="57"/>
  <c r="O1891" i="57"/>
  <c r="J1891" i="57"/>
  <c r="H1891" i="57"/>
  <c r="O1890" i="57"/>
  <c r="O1889" i="57"/>
  <c r="O1888" i="57"/>
  <c r="O1887" i="57"/>
  <c r="J1887" i="57"/>
  <c r="H1887" i="57"/>
  <c r="O1886" i="57"/>
  <c r="O1885" i="57"/>
  <c r="O1884" i="57"/>
  <c r="O1883" i="57"/>
  <c r="J1883" i="57"/>
  <c r="H1883" i="57"/>
  <c r="O1882" i="57"/>
  <c r="O1881" i="57"/>
  <c r="O1880" i="57"/>
  <c r="O1879" i="57"/>
  <c r="J1879" i="57"/>
  <c r="H1879" i="57"/>
  <c r="O1878" i="57"/>
  <c r="O1877" i="57"/>
  <c r="O1876" i="57"/>
  <c r="O1875" i="57"/>
  <c r="J1875" i="57"/>
  <c r="H1875" i="57"/>
  <c r="O1874" i="57"/>
  <c r="O1873" i="57"/>
  <c r="O1872" i="57"/>
  <c r="O1871" i="57"/>
  <c r="J1871" i="57"/>
  <c r="H1871" i="57"/>
  <c r="O1870" i="57"/>
  <c r="O1869" i="57"/>
  <c r="O1868" i="57"/>
  <c r="O1867" i="57"/>
  <c r="J1867" i="57"/>
  <c r="H1867" i="57"/>
  <c r="O1866" i="57"/>
  <c r="O1865" i="57"/>
  <c r="O1864" i="57"/>
  <c r="O1863" i="57"/>
  <c r="J1863" i="57"/>
  <c r="H1863" i="57"/>
  <c r="O1862" i="57"/>
  <c r="O1861" i="57"/>
  <c r="O1860" i="57"/>
  <c r="O1859" i="57"/>
  <c r="J1859" i="57"/>
  <c r="H1859" i="57"/>
  <c r="O1858" i="57"/>
  <c r="O1857" i="57"/>
  <c r="O1856" i="57"/>
  <c r="O1855" i="57"/>
  <c r="J1855" i="57"/>
  <c r="H1855" i="57"/>
  <c r="O1854" i="57"/>
  <c r="O1853" i="57"/>
  <c r="O1852" i="57"/>
  <c r="S1851" i="57"/>
  <c r="O1851" i="57"/>
  <c r="J1851" i="57"/>
  <c r="H1851" i="57"/>
  <c r="M1676" i="57"/>
  <c r="O1676" i="57" s="1"/>
  <c r="M1511" i="57"/>
  <c r="O1511" i="57" s="1"/>
  <c r="M1507" i="57"/>
  <c r="O1507" i="57" s="1"/>
  <c r="O1848" i="57"/>
  <c r="O1847" i="57"/>
  <c r="O1846" i="57"/>
  <c r="O1845" i="57"/>
  <c r="J1845" i="57"/>
  <c r="H1845" i="57"/>
  <c r="O1844" i="57"/>
  <c r="O1843" i="57"/>
  <c r="O1842" i="57"/>
  <c r="O1841" i="57"/>
  <c r="J1841" i="57"/>
  <c r="H1841" i="57"/>
  <c r="O1840" i="57"/>
  <c r="O1839" i="57"/>
  <c r="O1838" i="57"/>
  <c r="O1837" i="57"/>
  <c r="J1837" i="57"/>
  <c r="H1837" i="57"/>
  <c r="O1836" i="57"/>
  <c r="O1835" i="57"/>
  <c r="O1834" i="57"/>
  <c r="O1833" i="57"/>
  <c r="J1833" i="57"/>
  <c r="H1833" i="57"/>
  <c r="O1832" i="57"/>
  <c r="O1831" i="57"/>
  <c r="O1830" i="57"/>
  <c r="O1829" i="57"/>
  <c r="J1829" i="57"/>
  <c r="H1829" i="57"/>
  <c r="O1828" i="57"/>
  <c r="O1827" i="57"/>
  <c r="O1826" i="57"/>
  <c r="O1825" i="57"/>
  <c r="J1825" i="57"/>
  <c r="H1825" i="57"/>
  <c r="O1824" i="57"/>
  <c r="O1823" i="57"/>
  <c r="O1822" i="57"/>
  <c r="O1821" i="57"/>
  <c r="J1821" i="57"/>
  <c r="H1821" i="57"/>
  <c r="O1820" i="57"/>
  <c r="O1819" i="57"/>
  <c r="O1818" i="57"/>
  <c r="O1817" i="57"/>
  <c r="J1817" i="57"/>
  <c r="H1817" i="57"/>
  <c r="O1816" i="57"/>
  <c r="O1815" i="57"/>
  <c r="O1814" i="57"/>
  <c r="O1813" i="57"/>
  <c r="J1813" i="57"/>
  <c r="H1813" i="57"/>
  <c r="O1812" i="57"/>
  <c r="O1811" i="57"/>
  <c r="O1810" i="57"/>
  <c r="O1809" i="57"/>
  <c r="J1809" i="57"/>
  <c r="H1809" i="57"/>
  <c r="O1808" i="57"/>
  <c r="O1807" i="57"/>
  <c r="O1806" i="57"/>
  <c r="O1805" i="57"/>
  <c r="J1805" i="57"/>
  <c r="H1805" i="57"/>
  <c r="O1804" i="57"/>
  <c r="O1803" i="57"/>
  <c r="O1802" i="57"/>
  <c r="O1801" i="57"/>
  <c r="J1801" i="57"/>
  <c r="H1801" i="57"/>
  <c r="O1800" i="57"/>
  <c r="O1799" i="57"/>
  <c r="O1798" i="57"/>
  <c r="O1797" i="57"/>
  <c r="J1797" i="57"/>
  <c r="H1797" i="57"/>
  <c r="O1794" i="57"/>
  <c r="O1793" i="57"/>
  <c r="O1792" i="57"/>
  <c r="O1791" i="57"/>
  <c r="J1791" i="57"/>
  <c r="H1791" i="57"/>
  <c r="O1790" i="57"/>
  <c r="O1789" i="57"/>
  <c r="O1788" i="57"/>
  <c r="O1787" i="57"/>
  <c r="J1787" i="57"/>
  <c r="H1787" i="57"/>
  <c r="O1786" i="57"/>
  <c r="O1785" i="57"/>
  <c r="O1784" i="57"/>
  <c r="O1783" i="57"/>
  <c r="J1783" i="57"/>
  <c r="H1783" i="57"/>
  <c r="O1782" i="57"/>
  <c r="O1781" i="57"/>
  <c r="O1780" i="57"/>
  <c r="O1779" i="57"/>
  <c r="J1779" i="57"/>
  <c r="H1779" i="57"/>
  <c r="O1778" i="57"/>
  <c r="O1777" i="57"/>
  <c r="O1776" i="57"/>
  <c r="O1775" i="57"/>
  <c r="J1775" i="57"/>
  <c r="H1775" i="57"/>
  <c r="O1774" i="57"/>
  <c r="O1773" i="57"/>
  <c r="O1772" i="57"/>
  <c r="O1771" i="57"/>
  <c r="J1771" i="57"/>
  <c r="H1771" i="57"/>
  <c r="O1770" i="57"/>
  <c r="O1769" i="57"/>
  <c r="O1768" i="57"/>
  <c r="O1767" i="57"/>
  <c r="J1767" i="57"/>
  <c r="H1767" i="57"/>
  <c r="O1766" i="57"/>
  <c r="O1765" i="57"/>
  <c r="O1764" i="57"/>
  <c r="O1763" i="57"/>
  <c r="J1763" i="57"/>
  <c r="H1763" i="57"/>
  <c r="O1760" i="57"/>
  <c r="O1759" i="57"/>
  <c r="O1758" i="57"/>
  <c r="O1757" i="57"/>
  <c r="J1757" i="57"/>
  <c r="H1757" i="57"/>
  <c r="O1756" i="57"/>
  <c r="O1755" i="57"/>
  <c r="O1754" i="57"/>
  <c r="O1753" i="57"/>
  <c r="J1753" i="57"/>
  <c r="H1753" i="57"/>
  <c r="O1752" i="57"/>
  <c r="O1751" i="57"/>
  <c r="O1750" i="57"/>
  <c r="O1749" i="57"/>
  <c r="J1749" i="57"/>
  <c r="H1749" i="57"/>
  <c r="O1748" i="57"/>
  <c r="O1747" i="57"/>
  <c r="O1746" i="57"/>
  <c r="O1745" i="57"/>
  <c r="J1745" i="57"/>
  <c r="H1745" i="57"/>
  <c r="O1744" i="57"/>
  <c r="O1743" i="57"/>
  <c r="O1742" i="57"/>
  <c r="O1741" i="57"/>
  <c r="J1741" i="57"/>
  <c r="H1741" i="57"/>
  <c r="O1740" i="57"/>
  <c r="O1739" i="57"/>
  <c r="O1738" i="57"/>
  <c r="O1737" i="57"/>
  <c r="J1737" i="57"/>
  <c r="H1737" i="57"/>
  <c r="O1736" i="57"/>
  <c r="O1735" i="57"/>
  <c r="O1734" i="57"/>
  <c r="O1733" i="57"/>
  <c r="J1733" i="57"/>
  <c r="H1733" i="57"/>
  <c r="O1732" i="57"/>
  <c r="O1731" i="57"/>
  <c r="O1730" i="57"/>
  <c r="O1729" i="57"/>
  <c r="J1729" i="57"/>
  <c r="H1729" i="57"/>
  <c r="O1728" i="57"/>
  <c r="O1727" i="57"/>
  <c r="O1726" i="57"/>
  <c r="O1725" i="57"/>
  <c r="J1725" i="57"/>
  <c r="H1725" i="57"/>
  <c r="O1724" i="57"/>
  <c r="O1723" i="57"/>
  <c r="O1722" i="57"/>
  <c r="O1721" i="57"/>
  <c r="J1721" i="57"/>
  <c r="H1721" i="57"/>
  <c r="O1720" i="57"/>
  <c r="O1719" i="57"/>
  <c r="O1718" i="57"/>
  <c r="O1717" i="57"/>
  <c r="J1717" i="57"/>
  <c r="H1717" i="57"/>
  <c r="O1716" i="57"/>
  <c r="O1715" i="57"/>
  <c r="O1714" i="57"/>
  <c r="O1713" i="57"/>
  <c r="J1713" i="57"/>
  <c r="H1713" i="57"/>
  <c r="O1712" i="57"/>
  <c r="O1711" i="57"/>
  <c r="O1710" i="57"/>
  <c r="O1709" i="57"/>
  <c r="J1709" i="57"/>
  <c r="H1709" i="57"/>
  <c r="O1708" i="57"/>
  <c r="O1707" i="57"/>
  <c r="O1706" i="57"/>
  <c r="O1705" i="57"/>
  <c r="J1705" i="57"/>
  <c r="H1705" i="57"/>
  <c r="O1704" i="57"/>
  <c r="O1703" i="57"/>
  <c r="O1702" i="57"/>
  <c r="O1701" i="57"/>
  <c r="J1701" i="57"/>
  <c r="H1701" i="57"/>
  <c r="O1700" i="57"/>
  <c r="O1699" i="57"/>
  <c r="O1698" i="57"/>
  <c r="O1697" i="57"/>
  <c r="J1697" i="57"/>
  <c r="H1697" i="57"/>
  <c r="O1696" i="57"/>
  <c r="O1695" i="57"/>
  <c r="O1694" i="57"/>
  <c r="O1693" i="57"/>
  <c r="J1693" i="57"/>
  <c r="H1693" i="57"/>
  <c r="O1692" i="57"/>
  <c r="O1691" i="57"/>
  <c r="O1690" i="57"/>
  <c r="O1689" i="57"/>
  <c r="J1689" i="57"/>
  <c r="H1689" i="57"/>
  <c r="O1688" i="57"/>
  <c r="O1687" i="57"/>
  <c r="O1686" i="57"/>
  <c r="O1685" i="57"/>
  <c r="J1685" i="57"/>
  <c r="H1685" i="57"/>
  <c r="O1682" i="57"/>
  <c r="O1681" i="57"/>
  <c r="O1680" i="57"/>
  <c r="O1679" i="57"/>
  <c r="J1679" i="57"/>
  <c r="H1679" i="57"/>
  <c r="O1678" i="57"/>
  <c r="O1677" i="57"/>
  <c r="O1675" i="57"/>
  <c r="J1675" i="57"/>
  <c r="H1675" i="57"/>
  <c r="O1674" i="57"/>
  <c r="O1673" i="57"/>
  <c r="O1672" i="57"/>
  <c r="O1671" i="57"/>
  <c r="J1671" i="57"/>
  <c r="H1671" i="57"/>
  <c r="O1670" i="57"/>
  <c r="O1669" i="57"/>
  <c r="O1668" i="57"/>
  <c r="O1667" i="57"/>
  <c r="J1667" i="57"/>
  <c r="H1667" i="57"/>
  <c r="O1666" i="57"/>
  <c r="O1665" i="57"/>
  <c r="O1664" i="57"/>
  <c r="O1663" i="57"/>
  <c r="J1663" i="57"/>
  <c r="H1663" i="57"/>
  <c r="O1662" i="57"/>
  <c r="O1661" i="57"/>
  <c r="O1660" i="57"/>
  <c r="O1659" i="57"/>
  <c r="J1659" i="57"/>
  <c r="H1659" i="57"/>
  <c r="O1658" i="57"/>
  <c r="O1657" i="57"/>
  <c r="O1656" i="57"/>
  <c r="O1655" i="57"/>
  <c r="J1655" i="57"/>
  <c r="H1655" i="57"/>
  <c r="O1652" i="57"/>
  <c r="O1651" i="57"/>
  <c r="O1650" i="57"/>
  <c r="O1649" i="57"/>
  <c r="J1649" i="57"/>
  <c r="H1649" i="57"/>
  <c r="O1648" i="57"/>
  <c r="O1647" i="57"/>
  <c r="O1646" i="57"/>
  <c r="O1645" i="57"/>
  <c r="J1645" i="57"/>
  <c r="H1645" i="57"/>
  <c r="O1644" i="57"/>
  <c r="O1643" i="57"/>
  <c r="O1642" i="57"/>
  <c r="O1641" i="57"/>
  <c r="J1641" i="57"/>
  <c r="H1641" i="57"/>
  <c r="O1640" i="57"/>
  <c r="O1639" i="57"/>
  <c r="O1638" i="57"/>
  <c r="O1637" i="57"/>
  <c r="J1637" i="57"/>
  <c r="H1637" i="57"/>
  <c r="O1636" i="57"/>
  <c r="O1635" i="57"/>
  <c r="O1634" i="57"/>
  <c r="O1633" i="57"/>
  <c r="J1633" i="57"/>
  <c r="H1633" i="57"/>
  <c r="O1632" i="57"/>
  <c r="O1631" i="57"/>
  <c r="O1630" i="57"/>
  <c r="O1629" i="57"/>
  <c r="J1629" i="57"/>
  <c r="H1629" i="57"/>
  <c r="O1628" i="57"/>
  <c r="O1627" i="57"/>
  <c r="O1626" i="57"/>
  <c r="O1625" i="57"/>
  <c r="J1625" i="57"/>
  <c r="H1625" i="57"/>
  <c r="O1622" i="57"/>
  <c r="O1621" i="57"/>
  <c r="O1620" i="57"/>
  <c r="O1619" i="57"/>
  <c r="J1619" i="57"/>
  <c r="H1619" i="57"/>
  <c r="O1618" i="57"/>
  <c r="O1617" i="57"/>
  <c r="O1616" i="57"/>
  <c r="O1615" i="57"/>
  <c r="J1615" i="57"/>
  <c r="H1615" i="57"/>
  <c r="O1614" i="57"/>
  <c r="O1613" i="57"/>
  <c r="O1612" i="57"/>
  <c r="O1611" i="57"/>
  <c r="J1611" i="57"/>
  <c r="H1611" i="57"/>
  <c r="O1610" i="57"/>
  <c r="O1609" i="57"/>
  <c r="O1608" i="57"/>
  <c r="O1607" i="57"/>
  <c r="J1607" i="57"/>
  <c r="H1607" i="57"/>
  <c r="O1606" i="57"/>
  <c r="O1605" i="57"/>
  <c r="O1604" i="57"/>
  <c r="O1603" i="57"/>
  <c r="J1603" i="57"/>
  <c r="H1603" i="57"/>
  <c r="O1602" i="57"/>
  <c r="O1601" i="57"/>
  <c r="O1600" i="57"/>
  <c r="O1599" i="57"/>
  <c r="J1599" i="57"/>
  <c r="H1599" i="57"/>
  <c r="O1596" i="57"/>
  <c r="O1595" i="57"/>
  <c r="O1594" i="57"/>
  <c r="O1593" i="57"/>
  <c r="J1593" i="57"/>
  <c r="H1593" i="57"/>
  <c r="O1592" i="57"/>
  <c r="O1591" i="57"/>
  <c r="O1590" i="57"/>
  <c r="O1589" i="57"/>
  <c r="J1589" i="57"/>
  <c r="H1589" i="57"/>
  <c r="O1588" i="57"/>
  <c r="O1587" i="57"/>
  <c r="O1586" i="57"/>
  <c r="O1585" i="57"/>
  <c r="J1585" i="57"/>
  <c r="H1585" i="57"/>
  <c r="O1584" i="57"/>
  <c r="O1583" i="57"/>
  <c r="O1582" i="57"/>
  <c r="O1581" i="57"/>
  <c r="J1581" i="57"/>
  <c r="H1581" i="57"/>
  <c r="O1580" i="57"/>
  <c r="O1579" i="57"/>
  <c r="O1578" i="57"/>
  <c r="O1577" i="57"/>
  <c r="J1577" i="57"/>
  <c r="H1577" i="57"/>
  <c r="O1576" i="57"/>
  <c r="O1575" i="57"/>
  <c r="O1574" i="57"/>
  <c r="O1573" i="57"/>
  <c r="J1573" i="57"/>
  <c r="H1573" i="57"/>
  <c r="O1572" i="57"/>
  <c r="O1571" i="57"/>
  <c r="O1570" i="57"/>
  <c r="O1569" i="57"/>
  <c r="J1569" i="57"/>
  <c r="H1569" i="57"/>
  <c r="O1568" i="57"/>
  <c r="O1567" i="57"/>
  <c r="O1566" i="57"/>
  <c r="O1565" i="57"/>
  <c r="J1565" i="57"/>
  <c r="H1565" i="57"/>
  <c r="O1564" i="57"/>
  <c r="O1563" i="57"/>
  <c r="O1562" i="57"/>
  <c r="O1561" i="57"/>
  <c r="J1561" i="57"/>
  <c r="H1561" i="57"/>
  <c r="O1560" i="57"/>
  <c r="O1559" i="57"/>
  <c r="O1558" i="57"/>
  <c r="O1557" i="57"/>
  <c r="J1557" i="57"/>
  <c r="H1557" i="57"/>
  <c r="O1556" i="57"/>
  <c r="O1555" i="57"/>
  <c r="O1554" i="57"/>
  <c r="O1553" i="57"/>
  <c r="J1553" i="57"/>
  <c r="H1553" i="57"/>
  <c r="O1552" i="57"/>
  <c r="O1551" i="57"/>
  <c r="O1550" i="57"/>
  <c r="O1549" i="57"/>
  <c r="J1549" i="57"/>
  <c r="H1549" i="57"/>
  <c r="O1548" i="57"/>
  <c r="O1547" i="57"/>
  <c r="O1546" i="57"/>
  <c r="O1545" i="57"/>
  <c r="J1545" i="57"/>
  <c r="H1545" i="57"/>
  <c r="O1544" i="57"/>
  <c r="O1543" i="57"/>
  <c r="O1542" i="57"/>
  <c r="O1541" i="57"/>
  <c r="J1541" i="57"/>
  <c r="H1541" i="57"/>
  <c r="O1540" i="57"/>
  <c r="O1539" i="57"/>
  <c r="O1538" i="57"/>
  <c r="O1537" i="57"/>
  <c r="J1537" i="57"/>
  <c r="H1537" i="57"/>
  <c r="O1536" i="57"/>
  <c r="O1535" i="57"/>
  <c r="O1534" i="57"/>
  <c r="O1533" i="57"/>
  <c r="J1533" i="57"/>
  <c r="H1533" i="57"/>
  <c r="O1532" i="57"/>
  <c r="O1531" i="57"/>
  <c r="O1530" i="57"/>
  <c r="O1529" i="57"/>
  <c r="O1528" i="57"/>
  <c r="O1527" i="57"/>
  <c r="J1527" i="57"/>
  <c r="H1527" i="57"/>
  <c r="O1526" i="57"/>
  <c r="O1525" i="57"/>
  <c r="O1524" i="57"/>
  <c r="O1523" i="57"/>
  <c r="J1523" i="57"/>
  <c r="H1523" i="57"/>
  <c r="O1522" i="57"/>
  <c r="O1521" i="57"/>
  <c r="O1520" i="57"/>
  <c r="O1519" i="57"/>
  <c r="J1519" i="57"/>
  <c r="H1519" i="57"/>
  <c r="O1518" i="57"/>
  <c r="O1517" i="57"/>
  <c r="O1516" i="57"/>
  <c r="O1515" i="57"/>
  <c r="J1515" i="57"/>
  <c r="H1515" i="57"/>
  <c r="O1514" i="57"/>
  <c r="O1513" i="57"/>
  <c r="O1512" i="57"/>
  <c r="O1510" i="57"/>
  <c r="J1510" i="57"/>
  <c r="H1510" i="57"/>
  <c r="O1509" i="57"/>
  <c r="O1508" i="57"/>
  <c r="O1506" i="57"/>
  <c r="J1506" i="57"/>
  <c r="H1506" i="57"/>
  <c r="O1505" i="57"/>
  <c r="O1504" i="57"/>
  <c r="O1503" i="57"/>
  <c r="O1502" i="57"/>
  <c r="J1502" i="57"/>
  <c r="H1502" i="57"/>
  <c r="O1501" i="57"/>
  <c r="O1500" i="57"/>
  <c r="O1499" i="57"/>
  <c r="O1498" i="57"/>
  <c r="J1498" i="57"/>
  <c r="H1498" i="57"/>
  <c r="O1497" i="57"/>
  <c r="O1496" i="57"/>
  <c r="O1495" i="57"/>
  <c r="O1494" i="57"/>
  <c r="J1494" i="57"/>
  <c r="H1494" i="57"/>
  <c r="O1493" i="57"/>
  <c r="O1492" i="57"/>
  <c r="O1491" i="57"/>
  <c r="O1490" i="57"/>
  <c r="J1490" i="57"/>
  <c r="H1490" i="57"/>
  <c r="O1489" i="57"/>
  <c r="O1488" i="57"/>
  <c r="O1487" i="57"/>
  <c r="O1486" i="57"/>
  <c r="J1486" i="57"/>
  <c r="H1486" i="57"/>
  <c r="O1483" i="57"/>
  <c r="O1482" i="57"/>
  <c r="O1481" i="57"/>
  <c r="O1480" i="57"/>
  <c r="J1480" i="57"/>
  <c r="H1480" i="57"/>
  <c r="O1479" i="57"/>
  <c r="O1478" i="57"/>
  <c r="O1477" i="57"/>
  <c r="O1476" i="57"/>
  <c r="J1476" i="57"/>
  <c r="H1476" i="57"/>
  <c r="O1475" i="57"/>
  <c r="O1474" i="57"/>
  <c r="O1473" i="57"/>
  <c r="O1472" i="57"/>
  <c r="J1472" i="57"/>
  <c r="H1472" i="57"/>
  <c r="O1471" i="57"/>
  <c r="O1470" i="57"/>
  <c r="O1469" i="57"/>
  <c r="O1468" i="57"/>
  <c r="J1468" i="57"/>
  <c r="H1468" i="57"/>
  <c r="O1467" i="57"/>
  <c r="O1466" i="57"/>
  <c r="O1465" i="57"/>
  <c r="O1464" i="57"/>
  <c r="J1464" i="57"/>
  <c r="H1464" i="57"/>
  <c r="O1463" i="57"/>
  <c r="O1462" i="57"/>
  <c r="O1461" i="57"/>
  <c r="O1460" i="57"/>
  <c r="J1460" i="57"/>
  <c r="H1460" i="57"/>
  <c r="O1459" i="57"/>
  <c r="O1458" i="57"/>
  <c r="O1457" i="57"/>
  <c r="O1456" i="57"/>
  <c r="J1456" i="57"/>
  <c r="H1456" i="57"/>
  <c r="O1455" i="57"/>
  <c r="O1454" i="57"/>
  <c r="O1453" i="57"/>
  <c r="O1452" i="57"/>
  <c r="J1452" i="57"/>
  <c r="H1452" i="57"/>
  <c r="O1451" i="57"/>
  <c r="O1450" i="57"/>
  <c r="O1449" i="57"/>
  <c r="O1448" i="57"/>
  <c r="J1448" i="57"/>
  <c r="H1448" i="57"/>
  <c r="O1447" i="57"/>
  <c r="O1446" i="57"/>
  <c r="O1445" i="57"/>
  <c r="O1444" i="57"/>
  <c r="J1444" i="57"/>
  <c r="H1444" i="57"/>
  <c r="O1443" i="57"/>
  <c r="O1442" i="57"/>
  <c r="O1441" i="57"/>
  <c r="O1440" i="57"/>
  <c r="J1440" i="57"/>
  <c r="H1440" i="57"/>
  <c r="O1439" i="57"/>
  <c r="O1438" i="57"/>
  <c r="O1437" i="57"/>
  <c r="O1436" i="57"/>
  <c r="J1436" i="57"/>
  <c r="H1436" i="57"/>
  <c r="O1435" i="57"/>
  <c r="O1434" i="57"/>
  <c r="O1433" i="57"/>
  <c r="S1432" i="57"/>
  <c r="O1432" i="57"/>
  <c r="J1432" i="57"/>
  <c r="H1432" i="57"/>
  <c r="O1371" i="57"/>
  <c r="O1370" i="57"/>
  <c r="O1369" i="57"/>
  <c r="O1368" i="57"/>
  <c r="J1368" i="57"/>
  <c r="H1368" i="57"/>
  <c r="M1257" i="57"/>
  <c r="O1257" i="57" s="1"/>
  <c r="M1092" i="57"/>
  <c r="M1088" i="57"/>
  <c r="O1088" i="57" s="1"/>
  <c r="O1429" i="57"/>
  <c r="O1428" i="57"/>
  <c r="O1427" i="57"/>
  <c r="O1426" i="57"/>
  <c r="J1426" i="57"/>
  <c r="H1426" i="57"/>
  <c r="O1425" i="57"/>
  <c r="O1424" i="57"/>
  <c r="O1423" i="57"/>
  <c r="O1422" i="57"/>
  <c r="J1422" i="57"/>
  <c r="H1422" i="57"/>
  <c r="O1421" i="57"/>
  <c r="O1420" i="57"/>
  <c r="O1419" i="57"/>
  <c r="O1418" i="57"/>
  <c r="J1418" i="57"/>
  <c r="H1418" i="57"/>
  <c r="O1417" i="57"/>
  <c r="O1416" i="57"/>
  <c r="O1415" i="57"/>
  <c r="O1414" i="57"/>
  <c r="J1414" i="57"/>
  <c r="H1414" i="57"/>
  <c r="O1413" i="57"/>
  <c r="O1412" i="57"/>
  <c r="O1411" i="57"/>
  <c r="O1410" i="57"/>
  <c r="J1410" i="57"/>
  <c r="H1410" i="57"/>
  <c r="O1409" i="57"/>
  <c r="O1408" i="57"/>
  <c r="O1407" i="57"/>
  <c r="O1406" i="57"/>
  <c r="J1406" i="57"/>
  <c r="H1406" i="57"/>
  <c r="O1405" i="57"/>
  <c r="O1404" i="57"/>
  <c r="O1403" i="57"/>
  <c r="O1402" i="57"/>
  <c r="J1402" i="57"/>
  <c r="H1402" i="57"/>
  <c r="O1401" i="57"/>
  <c r="O1400" i="57"/>
  <c r="O1399" i="57"/>
  <c r="O1398" i="57"/>
  <c r="J1398" i="57"/>
  <c r="H1398" i="57"/>
  <c r="O1397" i="57"/>
  <c r="O1396" i="57"/>
  <c r="O1395" i="57"/>
  <c r="O1394" i="57"/>
  <c r="J1394" i="57"/>
  <c r="H1394" i="57"/>
  <c r="O1393" i="57"/>
  <c r="O1392" i="57"/>
  <c r="O1391" i="57"/>
  <c r="O1390" i="57"/>
  <c r="J1390" i="57"/>
  <c r="H1390" i="57"/>
  <c r="O1389" i="57"/>
  <c r="O1388" i="57"/>
  <c r="O1387" i="57"/>
  <c r="O1386" i="57"/>
  <c r="J1386" i="57"/>
  <c r="H1386" i="57"/>
  <c r="O1385" i="57"/>
  <c r="O1384" i="57"/>
  <c r="O1383" i="57"/>
  <c r="O1382" i="57"/>
  <c r="J1382" i="57"/>
  <c r="H1382" i="57"/>
  <c r="O1381" i="57"/>
  <c r="O1380" i="57"/>
  <c r="O1379" i="57"/>
  <c r="O1378" i="57"/>
  <c r="J1378" i="57"/>
  <c r="H1378" i="57"/>
  <c r="O1375" i="57"/>
  <c r="O1374" i="57"/>
  <c r="O1373" i="57"/>
  <c r="O1372" i="57"/>
  <c r="J1372" i="57"/>
  <c r="H1372" i="57"/>
  <c r="O1367" i="57"/>
  <c r="O1366" i="57"/>
  <c r="O1365" i="57"/>
  <c r="O1364" i="57"/>
  <c r="J1364" i="57"/>
  <c r="H1364" i="57"/>
  <c r="O1363" i="57"/>
  <c r="O1362" i="57"/>
  <c r="O1361" i="57"/>
  <c r="O1360" i="57"/>
  <c r="J1360" i="57"/>
  <c r="H1360" i="57"/>
  <c r="O1359" i="57"/>
  <c r="O1358" i="57"/>
  <c r="O1357" i="57"/>
  <c r="O1356" i="57"/>
  <c r="J1356" i="57"/>
  <c r="H1356" i="57"/>
  <c r="O1355" i="57"/>
  <c r="O1354" i="57"/>
  <c r="O1353" i="57"/>
  <c r="O1352" i="57"/>
  <c r="J1352" i="57"/>
  <c r="H1352" i="57"/>
  <c r="O1351" i="57"/>
  <c r="O1350" i="57"/>
  <c r="O1349" i="57"/>
  <c r="O1348" i="57"/>
  <c r="J1348" i="57"/>
  <c r="H1348" i="57"/>
  <c r="O1347" i="57"/>
  <c r="O1346" i="57"/>
  <c r="O1345" i="57"/>
  <c r="O1344" i="57"/>
  <c r="J1344" i="57"/>
  <c r="H1344" i="57"/>
  <c r="O1341" i="57"/>
  <c r="O1340" i="57"/>
  <c r="O1339" i="57"/>
  <c r="O1338" i="57"/>
  <c r="J1338" i="57"/>
  <c r="H1338" i="57"/>
  <c r="O1337" i="57"/>
  <c r="O1336" i="57"/>
  <c r="O1335" i="57"/>
  <c r="O1334" i="57"/>
  <c r="J1334" i="57"/>
  <c r="H1334" i="57"/>
  <c r="O1333" i="57"/>
  <c r="O1332" i="57"/>
  <c r="O1331" i="57"/>
  <c r="O1330" i="57"/>
  <c r="J1330" i="57"/>
  <c r="H1330" i="57"/>
  <c r="O1329" i="57"/>
  <c r="O1328" i="57"/>
  <c r="O1327" i="57"/>
  <c r="O1326" i="57"/>
  <c r="J1326" i="57"/>
  <c r="H1326" i="57"/>
  <c r="O1325" i="57"/>
  <c r="O1324" i="57"/>
  <c r="O1323" i="57"/>
  <c r="O1322" i="57"/>
  <c r="J1322" i="57"/>
  <c r="H1322" i="57"/>
  <c r="O1321" i="57"/>
  <c r="O1320" i="57"/>
  <c r="O1319" i="57"/>
  <c r="O1318" i="57"/>
  <c r="J1318" i="57"/>
  <c r="H1318" i="57"/>
  <c r="O1317" i="57"/>
  <c r="O1316" i="57"/>
  <c r="O1315" i="57"/>
  <c r="O1314" i="57"/>
  <c r="J1314" i="57"/>
  <c r="H1314" i="57"/>
  <c r="O1313" i="57"/>
  <c r="O1312" i="57"/>
  <c r="O1311" i="57"/>
  <c r="O1310" i="57"/>
  <c r="J1310" i="57"/>
  <c r="H1310" i="57"/>
  <c r="O1309" i="57"/>
  <c r="O1308" i="57"/>
  <c r="O1307" i="57"/>
  <c r="O1306" i="57"/>
  <c r="J1306" i="57"/>
  <c r="H1306" i="57"/>
  <c r="O1305" i="57"/>
  <c r="O1304" i="57"/>
  <c r="O1303" i="57"/>
  <c r="O1302" i="57"/>
  <c r="J1302" i="57"/>
  <c r="H1302" i="57"/>
  <c r="O1301" i="57"/>
  <c r="O1300" i="57"/>
  <c r="O1299" i="57"/>
  <c r="O1298" i="57"/>
  <c r="J1298" i="57"/>
  <c r="H1298" i="57"/>
  <c r="O1297" i="57"/>
  <c r="O1296" i="57"/>
  <c r="O1295" i="57"/>
  <c r="O1294" i="57"/>
  <c r="J1294" i="57"/>
  <c r="H1294" i="57"/>
  <c r="O1293" i="57"/>
  <c r="O1292" i="57"/>
  <c r="O1291" i="57"/>
  <c r="O1290" i="57"/>
  <c r="J1290" i="57"/>
  <c r="H1290" i="57"/>
  <c r="O1289" i="57"/>
  <c r="O1288" i="57"/>
  <c r="O1287" i="57"/>
  <c r="O1286" i="57"/>
  <c r="J1286" i="57"/>
  <c r="H1286" i="57"/>
  <c r="O1285" i="57"/>
  <c r="O1284" i="57"/>
  <c r="O1283" i="57"/>
  <c r="O1282" i="57"/>
  <c r="J1282" i="57"/>
  <c r="H1282" i="57"/>
  <c r="O1281" i="57"/>
  <c r="O1280" i="57"/>
  <c r="O1279" i="57"/>
  <c r="O1278" i="57"/>
  <c r="J1278" i="57"/>
  <c r="H1278" i="57"/>
  <c r="O1277" i="57"/>
  <c r="O1276" i="57"/>
  <c r="O1275" i="57"/>
  <c r="O1274" i="57"/>
  <c r="J1274" i="57"/>
  <c r="H1274" i="57"/>
  <c r="O1273" i="57"/>
  <c r="O1272" i="57"/>
  <c r="O1271" i="57"/>
  <c r="O1270" i="57"/>
  <c r="J1270" i="57"/>
  <c r="H1270" i="57"/>
  <c r="O1269" i="57"/>
  <c r="O1268" i="57"/>
  <c r="O1267" i="57"/>
  <c r="O1266" i="57"/>
  <c r="J1266" i="57"/>
  <c r="H1266" i="57"/>
  <c r="O1263" i="57"/>
  <c r="O1262" i="57"/>
  <c r="O1261" i="57"/>
  <c r="O1260" i="57"/>
  <c r="J1260" i="57"/>
  <c r="H1260" i="57"/>
  <c r="O1259" i="57"/>
  <c r="O1258" i="57"/>
  <c r="O1256" i="57"/>
  <c r="J1256" i="57"/>
  <c r="H1256" i="57"/>
  <c r="O1255" i="57"/>
  <c r="O1254" i="57"/>
  <c r="O1253" i="57"/>
  <c r="O1252" i="57"/>
  <c r="J1252" i="57"/>
  <c r="H1252" i="57"/>
  <c r="O1251" i="57"/>
  <c r="O1250" i="57"/>
  <c r="O1249" i="57"/>
  <c r="O1248" i="57"/>
  <c r="J1248" i="57"/>
  <c r="H1248" i="57"/>
  <c r="O1247" i="57"/>
  <c r="O1246" i="57"/>
  <c r="O1245" i="57"/>
  <c r="O1244" i="57"/>
  <c r="J1244" i="57"/>
  <c r="H1244" i="57"/>
  <c r="O1243" i="57"/>
  <c r="O1242" i="57"/>
  <c r="O1241" i="57"/>
  <c r="O1240" i="57"/>
  <c r="J1240" i="57"/>
  <c r="H1240" i="57"/>
  <c r="O1239" i="57"/>
  <c r="O1238" i="57"/>
  <c r="O1237" i="57"/>
  <c r="O1236" i="57"/>
  <c r="J1236" i="57"/>
  <c r="H1236" i="57"/>
  <c r="O1233" i="57"/>
  <c r="O1232" i="57"/>
  <c r="O1231" i="57"/>
  <c r="O1230" i="57"/>
  <c r="J1230" i="57"/>
  <c r="H1230" i="57"/>
  <c r="O1229" i="57"/>
  <c r="O1228" i="57"/>
  <c r="O1227" i="57"/>
  <c r="O1226" i="57"/>
  <c r="J1226" i="57"/>
  <c r="H1226" i="57"/>
  <c r="O1225" i="57"/>
  <c r="O1224" i="57"/>
  <c r="O1223" i="57"/>
  <c r="O1222" i="57"/>
  <c r="J1222" i="57"/>
  <c r="H1222" i="57"/>
  <c r="O1221" i="57"/>
  <c r="O1220" i="57"/>
  <c r="O1219" i="57"/>
  <c r="O1218" i="57"/>
  <c r="J1218" i="57"/>
  <c r="H1218" i="57"/>
  <c r="O1217" i="57"/>
  <c r="O1216" i="57"/>
  <c r="O1215" i="57"/>
  <c r="O1214" i="57"/>
  <c r="J1214" i="57"/>
  <c r="H1214" i="57"/>
  <c r="O1213" i="57"/>
  <c r="O1212" i="57"/>
  <c r="O1211" i="57"/>
  <c r="O1210" i="57"/>
  <c r="J1210" i="57"/>
  <c r="H1210" i="57"/>
  <c r="O1209" i="57"/>
  <c r="O1208" i="57"/>
  <c r="O1207" i="57"/>
  <c r="O1206" i="57"/>
  <c r="J1206" i="57"/>
  <c r="H1206" i="57"/>
  <c r="O1203" i="57"/>
  <c r="O1202" i="57"/>
  <c r="O1201" i="57"/>
  <c r="O1200" i="57"/>
  <c r="J1200" i="57"/>
  <c r="H1200" i="57"/>
  <c r="O1199" i="57"/>
  <c r="O1198" i="57"/>
  <c r="O1197" i="57"/>
  <c r="O1196" i="57"/>
  <c r="J1196" i="57"/>
  <c r="H1196" i="57"/>
  <c r="O1195" i="57"/>
  <c r="O1194" i="57"/>
  <c r="O1193" i="57"/>
  <c r="O1192" i="57"/>
  <c r="J1192" i="57"/>
  <c r="H1192" i="57"/>
  <c r="O1191" i="57"/>
  <c r="O1190" i="57"/>
  <c r="O1189" i="57"/>
  <c r="O1188" i="57"/>
  <c r="J1188" i="57"/>
  <c r="H1188" i="57"/>
  <c r="O1187" i="57"/>
  <c r="O1186" i="57"/>
  <c r="O1185" i="57"/>
  <c r="O1184" i="57"/>
  <c r="J1184" i="57"/>
  <c r="H1184" i="57"/>
  <c r="O1183" i="57"/>
  <c r="O1182" i="57"/>
  <c r="O1181" i="57"/>
  <c r="O1180" i="57"/>
  <c r="J1180" i="57"/>
  <c r="H1180" i="57"/>
  <c r="O1177" i="57"/>
  <c r="O1176" i="57"/>
  <c r="O1175" i="57"/>
  <c r="O1174" i="57"/>
  <c r="J1174" i="57"/>
  <c r="H1174" i="57"/>
  <c r="O1173" i="57"/>
  <c r="O1172" i="57"/>
  <c r="O1171" i="57"/>
  <c r="O1170" i="57"/>
  <c r="J1170" i="57"/>
  <c r="H1170" i="57"/>
  <c r="O1169" i="57"/>
  <c r="O1168" i="57"/>
  <c r="O1167" i="57"/>
  <c r="O1166" i="57"/>
  <c r="J1166" i="57"/>
  <c r="H1166" i="57"/>
  <c r="O1165" i="57"/>
  <c r="O1164" i="57"/>
  <c r="O1163" i="57"/>
  <c r="O1162" i="57"/>
  <c r="J1162" i="57"/>
  <c r="H1162" i="57"/>
  <c r="O1161" i="57"/>
  <c r="O1160" i="57"/>
  <c r="O1159" i="57"/>
  <c r="O1158" i="57"/>
  <c r="J1158" i="57"/>
  <c r="H1158" i="57"/>
  <c r="O1157" i="57"/>
  <c r="O1156" i="57"/>
  <c r="O1155" i="57"/>
  <c r="O1154" i="57"/>
  <c r="J1154" i="57"/>
  <c r="H1154" i="57"/>
  <c r="O1153" i="57"/>
  <c r="O1152" i="57"/>
  <c r="O1151" i="57"/>
  <c r="O1150" i="57"/>
  <c r="J1150" i="57"/>
  <c r="H1150" i="57"/>
  <c r="O1149" i="57"/>
  <c r="O1148" i="57"/>
  <c r="O1147" i="57"/>
  <c r="O1146" i="57"/>
  <c r="J1146" i="57"/>
  <c r="H1146" i="57"/>
  <c r="O1145" i="57"/>
  <c r="O1144" i="57"/>
  <c r="O1143" i="57"/>
  <c r="O1142" i="57"/>
  <c r="J1142" i="57"/>
  <c r="H1142" i="57"/>
  <c r="O1141" i="57"/>
  <c r="O1140" i="57"/>
  <c r="O1139" i="57"/>
  <c r="O1138" i="57"/>
  <c r="J1138" i="57"/>
  <c r="H1138" i="57"/>
  <c r="O1137" i="57"/>
  <c r="O1136" i="57"/>
  <c r="O1135" i="57"/>
  <c r="O1134" i="57"/>
  <c r="J1134" i="57"/>
  <c r="H1134" i="57"/>
  <c r="O1133" i="57"/>
  <c r="O1132" i="57"/>
  <c r="O1131" i="57"/>
  <c r="O1130" i="57"/>
  <c r="J1130" i="57"/>
  <c r="H1130" i="57"/>
  <c r="O1129" i="57"/>
  <c r="O1128" i="57"/>
  <c r="O1127" i="57"/>
  <c r="O1126" i="57"/>
  <c r="J1126" i="57"/>
  <c r="H1126" i="57"/>
  <c r="O1125" i="57"/>
  <c r="O1124" i="57"/>
  <c r="O1123" i="57"/>
  <c r="O1122" i="57"/>
  <c r="J1122" i="57"/>
  <c r="H1122" i="57"/>
  <c r="O1121" i="57"/>
  <c r="O1120" i="57"/>
  <c r="O1119" i="57"/>
  <c r="O1118" i="57"/>
  <c r="J1118" i="57"/>
  <c r="H1118" i="57"/>
  <c r="O1117" i="57"/>
  <c r="O1116" i="57"/>
  <c r="O1115" i="57"/>
  <c r="O1114" i="57"/>
  <c r="J1114" i="57"/>
  <c r="H1114" i="57"/>
  <c r="O1113" i="57"/>
  <c r="O1112" i="57"/>
  <c r="O1111" i="57"/>
  <c r="O1110" i="57"/>
  <c r="O1109" i="57"/>
  <c r="O1108" i="57"/>
  <c r="J1108" i="57"/>
  <c r="H1108" i="57"/>
  <c r="O1107" i="57"/>
  <c r="O1106" i="57"/>
  <c r="O1105" i="57"/>
  <c r="O1104" i="57"/>
  <c r="J1104" i="57"/>
  <c r="H1104" i="57"/>
  <c r="O1103" i="57"/>
  <c r="O1102" i="57"/>
  <c r="O1101" i="57"/>
  <c r="O1100" i="57"/>
  <c r="J1100" i="57"/>
  <c r="H1100" i="57"/>
  <c r="O1099" i="57"/>
  <c r="O1098" i="57"/>
  <c r="O1097" i="57"/>
  <c r="O1096" i="57"/>
  <c r="J1096" i="57"/>
  <c r="H1096" i="57"/>
  <c r="O1095" i="57"/>
  <c r="O1094" i="57"/>
  <c r="O1093" i="57"/>
  <c r="O1092" i="57"/>
  <c r="O1091" i="57"/>
  <c r="J1091" i="57"/>
  <c r="H1091" i="57"/>
  <c r="O1090" i="57"/>
  <c r="O1089" i="57"/>
  <c r="O1087" i="57"/>
  <c r="J1087" i="57"/>
  <c r="H1087" i="57"/>
  <c r="O1086" i="57"/>
  <c r="O1085" i="57"/>
  <c r="O1084" i="57"/>
  <c r="O1083" i="57"/>
  <c r="J1083" i="57"/>
  <c r="H1083" i="57"/>
  <c r="O1082" i="57"/>
  <c r="O1081" i="57"/>
  <c r="O1080" i="57"/>
  <c r="O1079" i="57"/>
  <c r="J1079" i="57"/>
  <c r="H1079" i="57"/>
  <c r="O1078" i="57"/>
  <c r="O1077" i="57"/>
  <c r="O1076" i="57"/>
  <c r="O1075" i="57"/>
  <c r="J1075" i="57"/>
  <c r="H1075" i="57"/>
  <c r="O1074" i="57"/>
  <c r="O1073" i="57"/>
  <c r="O1072" i="57"/>
  <c r="O1071" i="57"/>
  <c r="J1071" i="57"/>
  <c r="H1071" i="57"/>
  <c r="O1070" i="57"/>
  <c r="O1069" i="57"/>
  <c r="O1068" i="57"/>
  <c r="O1067" i="57"/>
  <c r="J1067" i="57"/>
  <c r="H1067" i="57"/>
  <c r="O1064" i="57"/>
  <c r="O1063" i="57"/>
  <c r="O1062" i="57"/>
  <c r="O1061" i="57"/>
  <c r="J1061" i="57"/>
  <c r="H1061" i="57"/>
  <c r="O1060" i="57"/>
  <c r="O1059" i="57"/>
  <c r="O1058" i="57"/>
  <c r="O1057" i="57"/>
  <c r="J1057" i="57"/>
  <c r="H1057" i="57"/>
  <c r="O1056" i="57"/>
  <c r="O1055" i="57"/>
  <c r="O1054" i="57"/>
  <c r="O1053" i="57"/>
  <c r="J1053" i="57"/>
  <c r="H1053" i="57"/>
  <c r="O1052" i="57"/>
  <c r="O1051" i="57"/>
  <c r="O1050" i="57"/>
  <c r="O1049" i="57"/>
  <c r="J1049" i="57"/>
  <c r="H1049" i="57"/>
  <c r="O1048" i="57"/>
  <c r="O1047" i="57"/>
  <c r="O1046" i="57"/>
  <c r="O1045" i="57"/>
  <c r="J1045" i="57"/>
  <c r="H1045" i="57"/>
  <c r="O1044" i="57"/>
  <c r="O1043" i="57"/>
  <c r="O1042" i="57"/>
  <c r="O1041" i="57"/>
  <c r="J1041" i="57"/>
  <c r="H1041" i="57"/>
  <c r="O1040" i="57"/>
  <c r="O1039" i="57"/>
  <c r="O1038" i="57"/>
  <c r="O1037" i="57"/>
  <c r="J1037" i="57"/>
  <c r="H1037" i="57"/>
  <c r="O1036" i="57"/>
  <c r="O1035" i="57"/>
  <c r="O1034" i="57"/>
  <c r="O1033" i="57"/>
  <c r="J1033" i="57"/>
  <c r="H1033" i="57"/>
  <c r="O1032" i="57"/>
  <c r="O1031" i="57"/>
  <c r="O1030" i="57"/>
  <c r="O1029" i="57"/>
  <c r="J1029" i="57"/>
  <c r="H1029" i="57"/>
  <c r="O1028" i="57"/>
  <c r="O1027" i="57"/>
  <c r="O1026" i="57"/>
  <c r="O1025" i="57"/>
  <c r="J1025" i="57"/>
  <c r="H1025" i="57"/>
  <c r="O1024" i="57"/>
  <c r="O1023" i="57"/>
  <c r="O1022" i="57"/>
  <c r="O1021" i="57"/>
  <c r="J1021" i="57"/>
  <c r="H1021" i="57"/>
  <c r="O1020" i="57"/>
  <c r="O1019" i="57"/>
  <c r="O1018" i="57"/>
  <c r="O1017" i="57"/>
  <c r="J1017" i="57"/>
  <c r="H1017" i="57"/>
  <c r="O1016" i="57"/>
  <c r="O1015" i="57"/>
  <c r="O1014" i="57"/>
  <c r="S1013" i="57"/>
  <c r="O1013" i="57"/>
  <c r="J1013" i="57"/>
  <c r="H1013" i="57"/>
  <c r="O850" i="57"/>
  <c r="O849" i="57"/>
  <c r="O848" i="57"/>
  <c r="S847" i="57"/>
  <c r="O847" i="57"/>
  <c r="J847" i="57"/>
  <c r="H847" i="57"/>
  <c r="O1010" i="57"/>
  <c r="O1009" i="57"/>
  <c r="O1008" i="57"/>
  <c r="O1007" i="57"/>
  <c r="J1007" i="57"/>
  <c r="H1007" i="57"/>
  <c r="O1006" i="57"/>
  <c r="O1005" i="57"/>
  <c r="O1004" i="57"/>
  <c r="O1003" i="57"/>
  <c r="J1003" i="57"/>
  <c r="H1003" i="57"/>
  <c r="O1002" i="57"/>
  <c r="O1001" i="57"/>
  <c r="O1000" i="57"/>
  <c r="O999" i="57"/>
  <c r="J999" i="57"/>
  <c r="H999" i="57"/>
  <c r="O998" i="57"/>
  <c r="O997" i="57"/>
  <c r="O996" i="57"/>
  <c r="O995" i="57"/>
  <c r="J995" i="57"/>
  <c r="H995" i="57"/>
  <c r="O994" i="57"/>
  <c r="O993" i="57"/>
  <c r="O992" i="57"/>
  <c r="O991" i="57"/>
  <c r="J991" i="57"/>
  <c r="H991" i="57"/>
  <c r="O990" i="57"/>
  <c r="O989" i="57"/>
  <c r="O988" i="57"/>
  <c r="O987" i="57"/>
  <c r="J987" i="57"/>
  <c r="H987" i="57"/>
  <c r="O986" i="57"/>
  <c r="O985" i="57"/>
  <c r="O984" i="57"/>
  <c r="O983" i="57"/>
  <c r="J983" i="57"/>
  <c r="H983" i="57"/>
  <c r="O982" i="57"/>
  <c r="O981" i="57"/>
  <c r="O980" i="57"/>
  <c r="O979" i="57"/>
  <c r="J979" i="57"/>
  <c r="H979" i="57"/>
  <c r="O978" i="57"/>
  <c r="O977" i="57"/>
  <c r="O976" i="57"/>
  <c r="O975" i="57"/>
  <c r="J975" i="57"/>
  <c r="H975" i="57"/>
  <c r="O974" i="57"/>
  <c r="O973" i="57"/>
  <c r="O972" i="57"/>
  <c r="O971" i="57"/>
  <c r="J971" i="57"/>
  <c r="H971" i="57"/>
  <c r="O970" i="57"/>
  <c r="O969" i="57"/>
  <c r="O968" i="57"/>
  <c r="O967" i="57"/>
  <c r="J967" i="57"/>
  <c r="H967" i="57"/>
  <c r="O966" i="57"/>
  <c r="O965" i="57"/>
  <c r="O964" i="57"/>
  <c r="O963" i="57"/>
  <c r="J963" i="57"/>
  <c r="H963" i="57"/>
  <c r="O962" i="57"/>
  <c r="O961" i="57"/>
  <c r="O960" i="57"/>
  <c r="O959" i="57"/>
  <c r="J959" i="57"/>
  <c r="H959" i="57"/>
  <c r="O956" i="57"/>
  <c r="O955" i="57"/>
  <c r="O954" i="57"/>
  <c r="O953" i="57"/>
  <c r="J953" i="57"/>
  <c r="H953" i="57"/>
  <c r="O952" i="57"/>
  <c r="O951" i="57"/>
  <c r="O950" i="57"/>
  <c r="O949" i="57"/>
  <c r="J949" i="57"/>
  <c r="H949" i="57"/>
  <c r="O948" i="57"/>
  <c r="O947" i="57"/>
  <c r="O946" i="57"/>
  <c r="O945" i="57"/>
  <c r="J945" i="57"/>
  <c r="H945" i="57"/>
  <c r="O944" i="57"/>
  <c r="O943" i="57"/>
  <c r="O942" i="57"/>
  <c r="O941" i="57"/>
  <c r="J941" i="57"/>
  <c r="H941" i="57"/>
  <c r="O940" i="57"/>
  <c r="O939" i="57"/>
  <c r="O938" i="57"/>
  <c r="O937" i="57"/>
  <c r="J937" i="57"/>
  <c r="H937" i="57"/>
  <c r="O936" i="57"/>
  <c r="O935" i="57"/>
  <c r="O934" i="57"/>
  <c r="O933" i="57"/>
  <c r="J933" i="57"/>
  <c r="H933" i="57"/>
  <c r="O932" i="57"/>
  <c r="O931" i="57"/>
  <c r="O930" i="57"/>
  <c r="O929" i="57"/>
  <c r="J929" i="57"/>
  <c r="H929" i="57"/>
  <c r="O926" i="57"/>
  <c r="O925" i="57"/>
  <c r="O924" i="57"/>
  <c r="O923" i="57"/>
  <c r="J923" i="57"/>
  <c r="H923" i="57"/>
  <c r="O922" i="57"/>
  <c r="O921" i="57"/>
  <c r="O920" i="57"/>
  <c r="O919" i="57"/>
  <c r="J919" i="57"/>
  <c r="H919" i="57"/>
  <c r="O918" i="57"/>
  <c r="O917" i="57"/>
  <c r="O916" i="57"/>
  <c r="O915" i="57"/>
  <c r="J915" i="57"/>
  <c r="H915" i="57"/>
  <c r="O914" i="57"/>
  <c r="O913" i="57"/>
  <c r="O912" i="57"/>
  <c r="O911" i="57"/>
  <c r="J911" i="57"/>
  <c r="H911" i="57"/>
  <c r="O910" i="57"/>
  <c r="O909" i="57"/>
  <c r="O908" i="57"/>
  <c r="O907" i="57"/>
  <c r="J907" i="57"/>
  <c r="H907" i="57"/>
  <c r="O906" i="57"/>
  <c r="O905" i="57"/>
  <c r="O904" i="57"/>
  <c r="O903" i="57"/>
  <c r="J903" i="57"/>
  <c r="H903" i="57"/>
  <c r="O902" i="57"/>
  <c r="O901" i="57"/>
  <c r="O900" i="57"/>
  <c r="O899" i="57"/>
  <c r="J899" i="57"/>
  <c r="H899" i="57"/>
  <c r="O898" i="57"/>
  <c r="O897" i="57"/>
  <c r="O896" i="57"/>
  <c r="O895" i="57"/>
  <c r="J895" i="57"/>
  <c r="H895" i="57"/>
  <c r="O894" i="57"/>
  <c r="O893" i="57"/>
  <c r="O892" i="57"/>
  <c r="O891" i="57"/>
  <c r="J891" i="57"/>
  <c r="H891" i="57"/>
  <c r="O890" i="57"/>
  <c r="O889" i="57"/>
  <c r="O888" i="57"/>
  <c r="O887" i="57"/>
  <c r="J887" i="57"/>
  <c r="H887" i="57"/>
  <c r="O886" i="57"/>
  <c r="O885" i="57"/>
  <c r="O884" i="57"/>
  <c r="O883" i="57"/>
  <c r="J883" i="57"/>
  <c r="H883" i="57"/>
  <c r="O882" i="57"/>
  <c r="O881" i="57"/>
  <c r="O880" i="57"/>
  <c r="O879" i="57"/>
  <c r="J879" i="57"/>
  <c r="H879" i="57"/>
  <c r="O878" i="57"/>
  <c r="O877" i="57"/>
  <c r="O876" i="57"/>
  <c r="O875" i="57"/>
  <c r="J875" i="57"/>
  <c r="H875" i="57"/>
  <c r="O874" i="57"/>
  <c r="O873" i="57"/>
  <c r="O872" i="57"/>
  <c r="O871" i="57"/>
  <c r="J871" i="57"/>
  <c r="H871" i="57"/>
  <c r="O870" i="57"/>
  <c r="O869" i="57"/>
  <c r="O868" i="57"/>
  <c r="O867" i="57"/>
  <c r="J867" i="57"/>
  <c r="H867" i="57"/>
  <c r="O866" i="57"/>
  <c r="O865" i="57"/>
  <c r="O864" i="57"/>
  <c r="O863" i="57"/>
  <c r="J863" i="57"/>
  <c r="H863" i="57"/>
  <c r="O862" i="57"/>
  <c r="O861" i="57"/>
  <c r="O860" i="57"/>
  <c r="O859" i="57"/>
  <c r="J859" i="57"/>
  <c r="H859" i="57"/>
  <c r="O858" i="57"/>
  <c r="O857" i="57"/>
  <c r="O856" i="57"/>
  <c r="O855" i="57"/>
  <c r="J855" i="57"/>
  <c r="H855" i="57"/>
  <c r="O854" i="57"/>
  <c r="O853" i="57"/>
  <c r="O852" i="57"/>
  <c r="O851" i="57"/>
  <c r="J851" i="57"/>
  <c r="H851" i="57"/>
  <c r="M676" i="57"/>
  <c r="O676" i="57" s="1"/>
  <c r="M511" i="57"/>
  <c r="O511" i="57" s="1"/>
  <c r="M507" i="57"/>
  <c r="O507" i="57" s="1"/>
  <c r="O844" i="57"/>
  <c r="O843" i="57"/>
  <c r="O842" i="57"/>
  <c r="O841" i="57"/>
  <c r="J841" i="57"/>
  <c r="H841" i="57"/>
  <c r="O840" i="57"/>
  <c r="O839" i="57"/>
  <c r="O838" i="57"/>
  <c r="O837" i="57"/>
  <c r="J837" i="57"/>
  <c r="H837" i="57"/>
  <c r="O836" i="57"/>
  <c r="O835" i="57"/>
  <c r="O834" i="57"/>
  <c r="O833" i="57"/>
  <c r="J833" i="57"/>
  <c r="H833" i="57"/>
  <c r="O832" i="57"/>
  <c r="O831" i="57"/>
  <c r="O830" i="57"/>
  <c r="O829" i="57"/>
  <c r="J829" i="57"/>
  <c r="H829" i="57"/>
  <c r="O828" i="57"/>
  <c r="O827" i="57"/>
  <c r="O826" i="57"/>
  <c r="O825" i="57"/>
  <c r="J825" i="57"/>
  <c r="H825" i="57"/>
  <c r="O824" i="57"/>
  <c r="O823" i="57"/>
  <c r="O822" i="57"/>
  <c r="O821" i="57"/>
  <c r="J821" i="57"/>
  <c r="H821" i="57"/>
  <c r="O820" i="57"/>
  <c r="O819" i="57"/>
  <c r="O818" i="57"/>
  <c r="O817" i="57"/>
  <c r="J817" i="57"/>
  <c r="H817" i="57"/>
  <c r="O816" i="57"/>
  <c r="O815" i="57"/>
  <c r="O814" i="57"/>
  <c r="O813" i="57"/>
  <c r="J813" i="57"/>
  <c r="H813" i="57"/>
  <c r="O812" i="57"/>
  <c r="O811" i="57"/>
  <c r="O810" i="57"/>
  <c r="O809" i="57"/>
  <c r="J809" i="57"/>
  <c r="H809" i="57"/>
  <c r="O808" i="57"/>
  <c r="O807" i="57"/>
  <c r="O806" i="57"/>
  <c r="O805" i="57"/>
  <c r="J805" i="57"/>
  <c r="H805" i="57"/>
  <c r="O804" i="57"/>
  <c r="O803" i="57"/>
  <c r="O802" i="57"/>
  <c r="O801" i="57"/>
  <c r="J801" i="57"/>
  <c r="H801" i="57"/>
  <c r="O800" i="57"/>
  <c r="O799" i="57"/>
  <c r="O798" i="57"/>
  <c r="O797" i="57"/>
  <c r="J797" i="57"/>
  <c r="H797" i="57"/>
  <c r="O796" i="57"/>
  <c r="O795" i="57"/>
  <c r="O794" i="57"/>
  <c r="O793" i="57"/>
  <c r="J793" i="57"/>
  <c r="H793" i="57"/>
  <c r="O790" i="57"/>
  <c r="O789" i="57"/>
  <c r="O788" i="57"/>
  <c r="O787" i="57"/>
  <c r="J787" i="57"/>
  <c r="H787" i="57"/>
  <c r="O786" i="57"/>
  <c r="O785" i="57"/>
  <c r="O784" i="57"/>
  <c r="O783" i="57"/>
  <c r="J783" i="57"/>
  <c r="H783" i="57"/>
  <c r="O782" i="57"/>
  <c r="O781" i="57"/>
  <c r="O780" i="57"/>
  <c r="O779" i="57"/>
  <c r="J779" i="57"/>
  <c r="H779" i="57"/>
  <c r="O778" i="57"/>
  <c r="O777" i="57"/>
  <c r="O776" i="57"/>
  <c r="O775" i="57"/>
  <c r="J775" i="57"/>
  <c r="H775" i="57"/>
  <c r="O774" i="57"/>
  <c r="O773" i="57"/>
  <c r="O772" i="57"/>
  <c r="O771" i="57"/>
  <c r="J771" i="57"/>
  <c r="H771" i="57"/>
  <c r="O770" i="57"/>
  <c r="O769" i="57"/>
  <c r="O768" i="57"/>
  <c r="O767" i="57"/>
  <c r="J767" i="57"/>
  <c r="H767" i="57"/>
  <c r="O766" i="57"/>
  <c r="O765" i="57"/>
  <c r="O764" i="57"/>
  <c r="O763" i="57"/>
  <c r="J763" i="57"/>
  <c r="H763" i="57"/>
  <c r="O760" i="57"/>
  <c r="O759" i="57"/>
  <c r="O758" i="57"/>
  <c r="O757" i="57"/>
  <c r="J757" i="57"/>
  <c r="H757" i="57"/>
  <c r="O756" i="57"/>
  <c r="O755" i="57"/>
  <c r="O754" i="57"/>
  <c r="O753" i="57"/>
  <c r="J753" i="57"/>
  <c r="H753" i="57"/>
  <c r="O752" i="57"/>
  <c r="O751" i="57"/>
  <c r="O750" i="57"/>
  <c r="O749" i="57"/>
  <c r="J749" i="57"/>
  <c r="H749" i="57"/>
  <c r="O748" i="57"/>
  <c r="O747" i="57"/>
  <c r="O746" i="57"/>
  <c r="O745" i="57"/>
  <c r="J745" i="57"/>
  <c r="H745" i="57"/>
  <c r="O744" i="57"/>
  <c r="O743" i="57"/>
  <c r="O742" i="57"/>
  <c r="O741" i="57"/>
  <c r="J741" i="57"/>
  <c r="H741" i="57"/>
  <c r="O740" i="57"/>
  <c r="O739" i="57"/>
  <c r="O738" i="57"/>
  <c r="O737" i="57"/>
  <c r="J737" i="57"/>
  <c r="H737" i="57"/>
  <c r="O736" i="57"/>
  <c r="O735" i="57"/>
  <c r="O734" i="57"/>
  <c r="O733" i="57"/>
  <c r="J733" i="57"/>
  <c r="H733" i="57"/>
  <c r="O732" i="57"/>
  <c r="O731" i="57"/>
  <c r="O730" i="57"/>
  <c r="O729" i="57"/>
  <c r="J729" i="57"/>
  <c r="H729" i="57"/>
  <c r="O728" i="57"/>
  <c r="O727" i="57"/>
  <c r="O726" i="57"/>
  <c r="O725" i="57"/>
  <c r="J725" i="57"/>
  <c r="H725" i="57"/>
  <c r="O724" i="57"/>
  <c r="O723" i="57"/>
  <c r="O722" i="57"/>
  <c r="O721" i="57"/>
  <c r="J721" i="57"/>
  <c r="H721" i="57"/>
  <c r="O720" i="57"/>
  <c r="O719" i="57"/>
  <c r="O718" i="57"/>
  <c r="O717" i="57"/>
  <c r="J717" i="57"/>
  <c r="H717" i="57"/>
  <c r="O716" i="57"/>
  <c r="O715" i="57"/>
  <c r="O714" i="57"/>
  <c r="O713" i="57"/>
  <c r="J713" i="57"/>
  <c r="H713" i="57"/>
  <c r="O712" i="57"/>
  <c r="O711" i="57"/>
  <c r="O710" i="57"/>
  <c r="O709" i="57"/>
  <c r="J709" i="57"/>
  <c r="H709" i="57"/>
  <c r="O708" i="57"/>
  <c r="O707" i="57"/>
  <c r="O706" i="57"/>
  <c r="O705" i="57"/>
  <c r="J705" i="57"/>
  <c r="H705" i="57"/>
  <c r="O704" i="57"/>
  <c r="O703" i="57"/>
  <c r="O702" i="57"/>
  <c r="O701" i="57"/>
  <c r="J701" i="57"/>
  <c r="H701" i="57"/>
  <c r="O700" i="57"/>
  <c r="O699" i="57"/>
  <c r="O698" i="57"/>
  <c r="O697" i="57"/>
  <c r="J697" i="57"/>
  <c r="H697" i="57"/>
  <c r="O696" i="57"/>
  <c r="O695" i="57"/>
  <c r="O694" i="57"/>
  <c r="O693" i="57"/>
  <c r="J693" i="57"/>
  <c r="H693" i="57"/>
  <c r="O692" i="57"/>
  <c r="O691" i="57"/>
  <c r="O690" i="57"/>
  <c r="O689" i="57"/>
  <c r="J689" i="57"/>
  <c r="H689" i="57"/>
  <c r="O688" i="57"/>
  <c r="O687" i="57"/>
  <c r="O686" i="57"/>
  <c r="O685" i="57"/>
  <c r="J685" i="57"/>
  <c r="H685" i="57"/>
  <c r="O682" i="57"/>
  <c r="O681" i="57"/>
  <c r="O680" i="57"/>
  <c r="O679" i="57"/>
  <c r="J679" i="57"/>
  <c r="H679" i="57"/>
  <c r="O678" i="57"/>
  <c r="O677" i="57"/>
  <c r="O675" i="57"/>
  <c r="J675" i="57"/>
  <c r="H675" i="57"/>
  <c r="O674" i="57"/>
  <c r="O673" i="57"/>
  <c r="O672" i="57"/>
  <c r="O671" i="57"/>
  <c r="J671" i="57"/>
  <c r="H671" i="57"/>
  <c r="O670" i="57"/>
  <c r="O669" i="57"/>
  <c r="O668" i="57"/>
  <c r="O667" i="57"/>
  <c r="J667" i="57"/>
  <c r="H667" i="57"/>
  <c r="O666" i="57"/>
  <c r="O665" i="57"/>
  <c r="O664" i="57"/>
  <c r="O663" i="57"/>
  <c r="J663" i="57"/>
  <c r="H663" i="57"/>
  <c r="O662" i="57"/>
  <c r="O661" i="57"/>
  <c r="O660" i="57"/>
  <c r="O659" i="57"/>
  <c r="J659" i="57"/>
  <c r="H659" i="57"/>
  <c r="O658" i="57"/>
  <c r="O657" i="57"/>
  <c r="O656" i="57"/>
  <c r="O655" i="57"/>
  <c r="J655" i="57"/>
  <c r="H655" i="57"/>
  <c r="O652" i="57"/>
  <c r="O651" i="57"/>
  <c r="O650" i="57"/>
  <c r="O649" i="57"/>
  <c r="J649" i="57"/>
  <c r="H649" i="57"/>
  <c r="O648" i="57"/>
  <c r="O647" i="57"/>
  <c r="O646" i="57"/>
  <c r="O645" i="57"/>
  <c r="J645" i="57"/>
  <c r="H645" i="57"/>
  <c r="O644" i="57"/>
  <c r="O643" i="57"/>
  <c r="O642" i="57"/>
  <c r="O641" i="57"/>
  <c r="J641" i="57"/>
  <c r="H641" i="57"/>
  <c r="O640" i="57"/>
  <c r="O639" i="57"/>
  <c r="O638" i="57"/>
  <c r="O637" i="57"/>
  <c r="J637" i="57"/>
  <c r="H637" i="57"/>
  <c r="O636" i="57"/>
  <c r="O635" i="57"/>
  <c r="O634" i="57"/>
  <c r="O633" i="57"/>
  <c r="J633" i="57"/>
  <c r="H633" i="57"/>
  <c r="O632" i="57"/>
  <c r="O631" i="57"/>
  <c r="O630" i="57"/>
  <c r="O629" i="57"/>
  <c r="J629" i="57"/>
  <c r="H629" i="57"/>
  <c r="O628" i="57"/>
  <c r="O627" i="57"/>
  <c r="O626" i="57"/>
  <c r="O625" i="57"/>
  <c r="J625" i="57"/>
  <c r="H625" i="57"/>
  <c r="O622" i="57"/>
  <c r="O621" i="57"/>
  <c r="O620" i="57"/>
  <c r="O619" i="57"/>
  <c r="J619" i="57"/>
  <c r="H619" i="57"/>
  <c r="O618" i="57"/>
  <c r="O617" i="57"/>
  <c r="O616" i="57"/>
  <c r="O615" i="57"/>
  <c r="J615" i="57"/>
  <c r="H615" i="57"/>
  <c r="O614" i="57"/>
  <c r="O613" i="57"/>
  <c r="O612" i="57"/>
  <c r="O611" i="57"/>
  <c r="J611" i="57"/>
  <c r="H611" i="57"/>
  <c r="O610" i="57"/>
  <c r="O609" i="57"/>
  <c r="O608" i="57"/>
  <c r="O607" i="57"/>
  <c r="J607" i="57"/>
  <c r="H607" i="57"/>
  <c r="O606" i="57"/>
  <c r="O605" i="57"/>
  <c r="O604" i="57"/>
  <c r="O603" i="57"/>
  <c r="J603" i="57"/>
  <c r="H603" i="57"/>
  <c r="O602" i="57"/>
  <c r="O601" i="57"/>
  <c r="O600" i="57"/>
  <c r="O599" i="57"/>
  <c r="J599" i="57"/>
  <c r="H599" i="57"/>
  <c r="O596" i="57"/>
  <c r="O595" i="57"/>
  <c r="O594" i="57"/>
  <c r="O593" i="57"/>
  <c r="J593" i="57"/>
  <c r="H593" i="57"/>
  <c r="O592" i="57"/>
  <c r="O591" i="57"/>
  <c r="O590" i="57"/>
  <c r="O589" i="57"/>
  <c r="J589" i="57"/>
  <c r="H589" i="57"/>
  <c r="O588" i="57"/>
  <c r="O587" i="57"/>
  <c r="O586" i="57"/>
  <c r="O585" i="57"/>
  <c r="J585" i="57"/>
  <c r="H585" i="57"/>
  <c r="O584" i="57"/>
  <c r="O583" i="57"/>
  <c r="O582" i="57"/>
  <c r="O581" i="57"/>
  <c r="J581" i="57"/>
  <c r="H581" i="57"/>
  <c r="O580" i="57"/>
  <c r="O579" i="57"/>
  <c r="O578" i="57"/>
  <c r="O577" i="57"/>
  <c r="J577" i="57"/>
  <c r="H577" i="57"/>
  <c r="O576" i="57"/>
  <c r="O575" i="57"/>
  <c r="O574" i="57"/>
  <c r="O573" i="57"/>
  <c r="J573" i="57"/>
  <c r="H573" i="57"/>
  <c r="O572" i="57"/>
  <c r="O571" i="57"/>
  <c r="O570" i="57"/>
  <c r="O569" i="57"/>
  <c r="J569" i="57"/>
  <c r="H569" i="57"/>
  <c r="O568" i="57"/>
  <c r="O567" i="57"/>
  <c r="O566" i="57"/>
  <c r="O565" i="57"/>
  <c r="J565" i="57"/>
  <c r="H565" i="57"/>
  <c r="O564" i="57"/>
  <c r="O563" i="57"/>
  <c r="O562" i="57"/>
  <c r="O561" i="57"/>
  <c r="J561" i="57"/>
  <c r="H561" i="57"/>
  <c r="O560" i="57"/>
  <c r="O559" i="57"/>
  <c r="O558" i="57"/>
  <c r="O557" i="57"/>
  <c r="J557" i="57"/>
  <c r="H557" i="57"/>
  <c r="O556" i="57"/>
  <c r="O555" i="57"/>
  <c r="O554" i="57"/>
  <c r="O553" i="57"/>
  <c r="J553" i="57"/>
  <c r="H553" i="57"/>
  <c r="O552" i="57"/>
  <c r="O551" i="57"/>
  <c r="O550" i="57"/>
  <c r="O549" i="57"/>
  <c r="J549" i="57"/>
  <c r="H549" i="57"/>
  <c r="O548" i="57"/>
  <c r="O547" i="57"/>
  <c r="O546" i="57"/>
  <c r="O545" i="57"/>
  <c r="J545" i="57"/>
  <c r="H545" i="57"/>
  <c r="O544" i="57"/>
  <c r="O543" i="57"/>
  <c r="O542" i="57"/>
  <c r="O541" i="57"/>
  <c r="J541" i="57"/>
  <c r="H541" i="57"/>
  <c r="O540" i="57"/>
  <c r="O539" i="57"/>
  <c r="O538" i="57"/>
  <c r="O537" i="57"/>
  <c r="J537" i="57"/>
  <c r="H537" i="57"/>
  <c r="O536" i="57"/>
  <c r="O535" i="57"/>
  <c r="O534" i="57"/>
  <c r="O533" i="57"/>
  <c r="J533" i="57"/>
  <c r="H533" i="57"/>
  <c r="O532" i="57"/>
  <c r="O531" i="57"/>
  <c r="O530" i="57"/>
  <c r="O529" i="57"/>
  <c r="O528" i="57"/>
  <c r="O527" i="57"/>
  <c r="J527" i="57"/>
  <c r="H527" i="57"/>
  <c r="O526" i="57"/>
  <c r="O525" i="57"/>
  <c r="O524" i="57"/>
  <c r="O523" i="57"/>
  <c r="J523" i="57"/>
  <c r="H523" i="57"/>
  <c r="O522" i="57"/>
  <c r="O521" i="57"/>
  <c r="O520" i="57"/>
  <c r="O519" i="57"/>
  <c r="J519" i="57"/>
  <c r="H519" i="57"/>
  <c r="O518" i="57"/>
  <c r="O517" i="57"/>
  <c r="O516" i="57"/>
  <c r="O515" i="57"/>
  <c r="J515" i="57"/>
  <c r="H515" i="57"/>
  <c r="O514" i="57"/>
  <c r="O513" i="57"/>
  <c r="O512" i="57"/>
  <c r="O510" i="57"/>
  <c r="J510" i="57"/>
  <c r="H510" i="57"/>
  <c r="O509" i="57"/>
  <c r="O508" i="57"/>
  <c r="O506" i="57"/>
  <c r="J506" i="57"/>
  <c r="H506" i="57"/>
  <c r="O505" i="57"/>
  <c r="O504" i="57"/>
  <c r="O503" i="57"/>
  <c r="O502" i="57"/>
  <c r="J502" i="57"/>
  <c r="H502" i="57"/>
  <c r="O501" i="57"/>
  <c r="O500" i="57"/>
  <c r="O499" i="57"/>
  <c r="O498" i="57"/>
  <c r="J498" i="57"/>
  <c r="H498" i="57"/>
  <c r="O497" i="57"/>
  <c r="O496" i="57"/>
  <c r="O495" i="57"/>
  <c r="O494" i="57"/>
  <c r="J494" i="57"/>
  <c r="H494" i="57"/>
  <c r="O493" i="57"/>
  <c r="O492" i="57"/>
  <c r="O491" i="57"/>
  <c r="O490" i="57"/>
  <c r="J490" i="57"/>
  <c r="H490" i="57"/>
  <c r="O489" i="57"/>
  <c r="O488" i="57"/>
  <c r="O487" i="57"/>
  <c r="O486" i="57"/>
  <c r="J486" i="57"/>
  <c r="H486" i="57"/>
  <c r="O483" i="57"/>
  <c r="O482" i="57"/>
  <c r="O481" i="57"/>
  <c r="O480" i="57"/>
  <c r="J480" i="57"/>
  <c r="H480" i="57"/>
  <c r="O479" i="57"/>
  <c r="O478" i="57"/>
  <c r="O477" i="57"/>
  <c r="O476" i="57"/>
  <c r="J476" i="57"/>
  <c r="H476" i="57"/>
  <c r="O475" i="57"/>
  <c r="O474" i="57"/>
  <c r="O473" i="57"/>
  <c r="O472" i="57"/>
  <c r="J472" i="57"/>
  <c r="H472" i="57"/>
  <c r="O471" i="57"/>
  <c r="O470" i="57"/>
  <c r="O469" i="57"/>
  <c r="O468" i="57"/>
  <c r="J468" i="57"/>
  <c r="H468" i="57"/>
  <c r="O467" i="57"/>
  <c r="O466" i="57"/>
  <c r="O465" i="57"/>
  <c r="O464" i="57"/>
  <c r="J464" i="57"/>
  <c r="H464" i="57"/>
  <c r="O463" i="57"/>
  <c r="O462" i="57"/>
  <c r="O461" i="57"/>
  <c r="O460" i="57"/>
  <c r="J460" i="57"/>
  <c r="H460" i="57"/>
  <c r="O459" i="57"/>
  <c r="O458" i="57"/>
  <c r="O457" i="57"/>
  <c r="O456" i="57"/>
  <c r="J456" i="57"/>
  <c r="H456" i="57"/>
  <c r="O455" i="57"/>
  <c r="O454" i="57"/>
  <c r="O453" i="57"/>
  <c r="O452" i="57"/>
  <c r="J452" i="57"/>
  <c r="H452" i="57"/>
  <c r="O451" i="57"/>
  <c r="O450" i="57"/>
  <c r="O449" i="57"/>
  <c r="O448" i="57"/>
  <c r="J448" i="57"/>
  <c r="H448" i="57"/>
  <c r="O447" i="57"/>
  <c r="O446" i="57"/>
  <c r="O445" i="57"/>
  <c r="O444" i="57"/>
  <c r="J444" i="57"/>
  <c r="H444" i="57"/>
  <c r="O443" i="57"/>
  <c r="O442" i="57"/>
  <c r="O441" i="57"/>
  <c r="O440" i="57"/>
  <c r="J440" i="57"/>
  <c r="H440" i="57"/>
  <c r="O439" i="57"/>
  <c r="O438" i="57"/>
  <c r="O437" i="57"/>
  <c r="O436" i="57"/>
  <c r="J436" i="57"/>
  <c r="H436" i="57"/>
  <c r="O435" i="57"/>
  <c r="O434" i="57"/>
  <c r="O433" i="57"/>
  <c r="S432" i="57"/>
  <c r="O432" i="57"/>
  <c r="J432" i="57"/>
  <c r="H432" i="57"/>
  <c r="O429" i="57"/>
  <c r="O428" i="57"/>
  <c r="O427" i="57"/>
  <c r="O426" i="57"/>
  <c r="J426" i="57"/>
  <c r="H426" i="57"/>
  <c r="S17" i="57"/>
  <c r="Q2715" i="57" l="1"/>
  <c r="Q2719" i="57"/>
  <c r="Q2723" i="57"/>
  <c r="Q2727" i="57"/>
  <c r="Q2711" i="57"/>
  <c r="Q2701" i="57"/>
  <c r="Q2693" i="57"/>
  <c r="Q2705" i="57"/>
  <c r="Q2697" i="57"/>
  <c r="Q2685" i="57"/>
  <c r="Q2731" i="57"/>
  <c r="Q2523" i="57"/>
  <c r="Q2605" i="57"/>
  <c r="Q2613" i="57"/>
  <c r="Q2621" i="57"/>
  <c r="Q2631" i="57"/>
  <c r="Q2639" i="57"/>
  <c r="R2639" i="57" s="1"/>
  <c r="F2639" i="57" s="1"/>
  <c r="Q2647" i="57"/>
  <c r="Q2655" i="57"/>
  <c r="Q2663" i="57"/>
  <c r="Q2671" i="57"/>
  <c r="Q2679" i="57"/>
  <c r="Q2689" i="57"/>
  <c r="Q2270" i="57"/>
  <c r="Q2278" i="57"/>
  <c r="Q2286" i="57"/>
  <c r="Q2294" i="57"/>
  <c r="Q2302" i="57"/>
  <c r="Q2310" i="57"/>
  <c r="Q2318" i="57"/>
  <c r="Q2328" i="57"/>
  <c r="Q1767" i="57"/>
  <c r="Q1956" i="57"/>
  <c r="Q1964" i="57"/>
  <c r="Q1972" i="57"/>
  <c r="Q1980" i="57"/>
  <c r="Q1988" i="57"/>
  <c r="Q1996" i="57"/>
  <c r="Q2004" i="57"/>
  <c r="Q2012" i="57"/>
  <c r="R2012" i="57" s="1"/>
  <c r="F2012" i="57" s="1"/>
  <c r="S2012" i="57" s="1"/>
  <c r="T2012" i="57" s="1"/>
  <c r="Q2022" i="57"/>
  <c r="Q2030" i="57"/>
  <c r="Q2038" i="57"/>
  <c r="Q2048" i="57"/>
  <c r="Q2056" i="57"/>
  <c r="Q2064" i="57"/>
  <c r="Q2074" i="57"/>
  <c r="Q2082" i="57"/>
  <c r="Q2090" i="57"/>
  <c r="Q2098" i="57"/>
  <c r="Q2108" i="57"/>
  <c r="Q2116" i="57"/>
  <c r="Q2124" i="57"/>
  <c r="Q2132" i="57"/>
  <c r="Q2140" i="57"/>
  <c r="Q2148" i="57"/>
  <c r="Q2156" i="57"/>
  <c r="Q2164" i="57"/>
  <c r="Q2172" i="57"/>
  <c r="Q2182" i="57"/>
  <c r="Q2190" i="57"/>
  <c r="Q2198" i="57"/>
  <c r="Q2206" i="57"/>
  <c r="Q2216" i="57"/>
  <c r="Q2224" i="57"/>
  <c r="R2224" i="57" s="1"/>
  <c r="F2224" i="57" s="1"/>
  <c r="S2224" i="57" s="1"/>
  <c r="T2224" i="57" s="1"/>
  <c r="Q2232" i="57"/>
  <c r="Q2240" i="57"/>
  <c r="Q2248" i="57"/>
  <c r="Q2256" i="57"/>
  <c r="Q2264" i="57"/>
  <c r="Q2437" i="57"/>
  <c r="Q2445" i="57"/>
  <c r="Q2453" i="57"/>
  <c r="Q2463" i="57"/>
  <c r="Q2353" i="57"/>
  <c r="Q1851" i="57"/>
  <c r="Q1476" i="57"/>
  <c r="Q1859" i="57"/>
  <c r="Q1867" i="57"/>
  <c r="Q1875" i="57"/>
  <c r="Q1899" i="57"/>
  <c r="Q2357" i="57"/>
  <c r="Q2365" i="57"/>
  <c r="Q2344" i="57"/>
  <c r="Q2274" i="57"/>
  <c r="Q2282" i="57"/>
  <c r="Q2290" i="57"/>
  <c r="Q2298" i="57"/>
  <c r="Q2306" i="57"/>
  <c r="Q2314" i="57"/>
  <c r="Q2324" i="57"/>
  <c r="Q2375" i="57"/>
  <c r="Q2383" i="57"/>
  <c r="Q2391" i="57"/>
  <c r="Q2399" i="57"/>
  <c r="Q2407" i="57"/>
  <c r="Q2415" i="57"/>
  <c r="Q2423" i="57"/>
  <c r="Q2431" i="57"/>
  <c r="R2431" i="57" s="1"/>
  <c r="F2431" i="57" s="1"/>
  <c r="Q2441" i="57"/>
  <c r="Q2449" i="57"/>
  <c r="Q2457" i="57"/>
  <c r="Q2467" i="57"/>
  <c r="Q2475" i="57"/>
  <c r="Q2483" i="57"/>
  <c r="Q2493" i="57"/>
  <c r="Q2501" i="57"/>
  <c r="Q2509" i="57"/>
  <c r="Q2517" i="57"/>
  <c r="Q2527" i="57"/>
  <c r="Q2535" i="57"/>
  <c r="Q2543" i="57"/>
  <c r="Q2551" i="57"/>
  <c r="Q2559" i="57"/>
  <c r="Q2567" i="57"/>
  <c r="Q2575" i="57"/>
  <c r="Q2583" i="57"/>
  <c r="Q2591" i="57"/>
  <c r="Q2601" i="57"/>
  <c r="Q2609" i="57"/>
  <c r="Q2617" i="57"/>
  <c r="Q2625" i="57"/>
  <c r="Q2635" i="57"/>
  <c r="R2635" i="57" s="1"/>
  <c r="F2635" i="57" s="1"/>
  <c r="Q2643" i="57"/>
  <c r="Q2651" i="57"/>
  <c r="Q2659" i="57"/>
  <c r="Q2667" i="57"/>
  <c r="Q2675" i="57"/>
  <c r="Q2531" i="57"/>
  <c r="Q2539" i="57"/>
  <c r="Q2547" i="57"/>
  <c r="Q2555" i="57"/>
  <c r="Q2563" i="57"/>
  <c r="Q2571" i="57"/>
  <c r="Q2579" i="57"/>
  <c r="Q2587" i="57"/>
  <c r="Q2595" i="57"/>
  <c r="Q2497" i="57"/>
  <c r="Q2505" i="57"/>
  <c r="Q2513" i="57"/>
  <c r="Q2471" i="57"/>
  <c r="Q2479" i="57"/>
  <c r="Q2487" i="57"/>
  <c r="Q2332" i="57"/>
  <c r="Q2340" i="57"/>
  <c r="Q2348" i="57"/>
  <c r="Q2336" i="57"/>
  <c r="Q2361" i="57"/>
  <c r="Q2371" i="57"/>
  <c r="Q2379" i="57"/>
  <c r="Q2387" i="57"/>
  <c r="Q2395" i="57"/>
  <c r="Q2403" i="57"/>
  <c r="Q2411" i="57"/>
  <c r="Q2419" i="57"/>
  <c r="Q2427" i="57"/>
  <c r="Q1599" i="57"/>
  <c r="Q1625" i="57"/>
  <c r="Q1633" i="57"/>
  <c r="Q1641" i="57"/>
  <c r="Q1649" i="57"/>
  <c r="Q1929" i="57"/>
  <c r="Q2018" i="57"/>
  <c r="Q2044" i="57"/>
  <c r="Q2104" i="57"/>
  <c r="Q2186" i="57"/>
  <c r="Q2194" i="57"/>
  <c r="Q2202" i="57"/>
  <c r="Q2210" i="57"/>
  <c r="Q1440" i="57"/>
  <c r="Q1448" i="57"/>
  <c r="Q1456" i="57"/>
  <c r="Q1464" i="57"/>
  <c r="Q1472" i="57"/>
  <c r="Q1017" i="57"/>
  <c r="Q1025" i="57"/>
  <c r="Q1033" i="57"/>
  <c r="Q1041" i="57"/>
  <c r="Q1049" i="57"/>
  <c r="Q1855" i="57"/>
  <c r="Q1863" i="57"/>
  <c r="Q1871" i="57"/>
  <c r="Q1879" i="57"/>
  <c r="Q1895" i="57"/>
  <c r="Q1905" i="57"/>
  <c r="Q1913" i="57"/>
  <c r="Q1921" i="57"/>
  <c r="Q1515" i="57"/>
  <c r="Q1938" i="57"/>
  <c r="Q2220" i="57"/>
  <c r="R2220" i="57" s="1"/>
  <c r="F2220" i="57" s="1"/>
  <c r="Q2228" i="57"/>
  <c r="Q2236" i="57"/>
  <c r="Q2244" i="57"/>
  <c r="Q2252" i="57"/>
  <c r="Q2260" i="57"/>
  <c r="Q2112" i="57"/>
  <c r="Q2120" i="57"/>
  <c r="Q2128" i="57"/>
  <c r="Q2136" i="57"/>
  <c r="Q2144" i="57"/>
  <c r="Q2152" i="57"/>
  <c r="Q2160" i="57"/>
  <c r="Q2168" i="57"/>
  <c r="Q2176" i="57"/>
  <c r="Q2078" i="57"/>
  <c r="Q2086" i="57"/>
  <c r="Q2094" i="57"/>
  <c r="Q2052" i="57"/>
  <c r="Q2060" i="57"/>
  <c r="Q2068" i="57"/>
  <c r="Q2026" i="57"/>
  <c r="Q2034" i="57"/>
  <c r="Q1946" i="57"/>
  <c r="Q1909" i="57"/>
  <c r="Q1917" i="57"/>
  <c r="Q1934" i="57"/>
  <c r="Q1942" i="57"/>
  <c r="Q1952" i="57"/>
  <c r="Q1960" i="57"/>
  <c r="Q1968" i="57"/>
  <c r="Q1976" i="57"/>
  <c r="Q1984" i="57"/>
  <c r="Q1992" i="57"/>
  <c r="Q2000" i="57"/>
  <c r="Q2008" i="57"/>
  <c r="Q1480" i="57"/>
  <c r="Q1067" i="57"/>
  <c r="Q1685" i="57"/>
  <c r="Q1775" i="57"/>
  <c r="Q1783" i="57"/>
  <c r="Q1791" i="57"/>
  <c r="Q1891" i="57"/>
  <c r="Q1436" i="57"/>
  <c r="Q1444" i="57"/>
  <c r="Q1452" i="57"/>
  <c r="Q1460" i="57"/>
  <c r="Q1468" i="57"/>
  <c r="Q1887" i="57"/>
  <c r="Q1883" i="57"/>
  <c r="Q1519" i="57"/>
  <c r="Q1925" i="57"/>
  <c r="Q1655" i="57"/>
  <c r="Q1663" i="57"/>
  <c r="Q1671" i="57"/>
  <c r="Q1679" i="57"/>
  <c r="Q1689" i="57"/>
  <c r="Q1697" i="57"/>
  <c r="Q1705" i="57"/>
  <c r="Q1713" i="57"/>
  <c r="Q1721" i="57"/>
  <c r="Q1729" i="57"/>
  <c r="Q1737" i="57"/>
  <c r="Q1745" i="57"/>
  <c r="Q1753" i="57"/>
  <c r="Q1763" i="57"/>
  <c r="Q1771" i="57"/>
  <c r="Q1779" i="57"/>
  <c r="Q1787" i="57"/>
  <c r="Q1797" i="57"/>
  <c r="Q1805" i="57"/>
  <c r="R1805" i="57" s="1"/>
  <c r="F1805" i="57" s="1"/>
  <c r="Q1813" i="57"/>
  <c r="Q1821" i="57"/>
  <c r="Q1829" i="57"/>
  <c r="Q1837" i="57"/>
  <c r="Q1845" i="57"/>
  <c r="Q1432" i="57"/>
  <c r="Q1801" i="57"/>
  <c r="R1801" i="57" s="1"/>
  <c r="F1801" i="57" s="1"/>
  <c r="Q1809" i="57"/>
  <c r="Q1817" i="57"/>
  <c r="Q1825" i="57"/>
  <c r="Q1833" i="57"/>
  <c r="Q1841" i="57"/>
  <c r="Q1693" i="57"/>
  <c r="Q1701" i="57"/>
  <c r="Q1709" i="57"/>
  <c r="Q1717" i="57"/>
  <c r="Q1725" i="57"/>
  <c r="Q1733" i="57"/>
  <c r="Q1741" i="57"/>
  <c r="Q1749" i="57"/>
  <c r="Q1757" i="57"/>
  <c r="Q1659" i="57"/>
  <c r="Q1667" i="57"/>
  <c r="Q1629" i="57"/>
  <c r="Q1637" i="57"/>
  <c r="Q1645" i="57"/>
  <c r="Q1615" i="57"/>
  <c r="Q1607" i="57"/>
  <c r="Q1603" i="57"/>
  <c r="Q1611" i="57"/>
  <c r="Q1619" i="57"/>
  <c r="Q1549" i="57"/>
  <c r="Q1581" i="57"/>
  <c r="Q1557" i="57"/>
  <c r="Q1573" i="57"/>
  <c r="Q1589" i="57"/>
  <c r="Q1494" i="57"/>
  <c r="Q1510" i="57"/>
  <c r="Q1527" i="57"/>
  <c r="Q1561" i="57"/>
  <c r="Q1569" i="57"/>
  <c r="Q1577" i="57"/>
  <c r="Q1585" i="57"/>
  <c r="Q1593" i="57"/>
  <c r="R1593" i="57" s="1"/>
  <c r="F1593" i="57" s="1"/>
  <c r="Q1498" i="57"/>
  <c r="Q1523" i="57"/>
  <c r="Q1541" i="57"/>
  <c r="Q1146" i="57"/>
  <c r="Q1162" i="57"/>
  <c r="Q1170" i="57"/>
  <c r="Q1188" i="57"/>
  <c r="Q1214" i="57"/>
  <c r="Q1240" i="57"/>
  <c r="Q1490" i="57"/>
  <c r="Q1506" i="57"/>
  <c r="Q1537" i="57"/>
  <c r="Q1083" i="57"/>
  <c r="Q1565" i="57"/>
  <c r="Q1545" i="57"/>
  <c r="Q1486" i="57"/>
  <c r="Q1502" i="57"/>
  <c r="Q1675" i="57"/>
  <c r="Q1166" i="57"/>
  <c r="Q1192" i="57"/>
  <c r="Q1226" i="57"/>
  <c r="Q1553" i="57"/>
  <c r="Q1013" i="57"/>
  <c r="Q1533" i="57"/>
  <c r="Q1021" i="57"/>
  <c r="Q1029" i="57"/>
  <c r="Q1037" i="57"/>
  <c r="Q1045" i="57"/>
  <c r="Q1368" i="57"/>
  <c r="Q1053" i="57"/>
  <c r="Q1061" i="57"/>
  <c r="Q1118" i="57"/>
  <c r="Q1142" i="57"/>
  <c r="Q1150" i="57"/>
  <c r="Q1266" i="57"/>
  <c r="Q1274" i="57"/>
  <c r="Q1282" i="57"/>
  <c r="Q1290" i="57"/>
  <c r="Q1298" i="57"/>
  <c r="Q1306" i="57"/>
  <c r="Q1314" i="57"/>
  <c r="Q1322" i="57"/>
  <c r="Q1330" i="57"/>
  <c r="Q1338" i="57"/>
  <c r="Q1348" i="57"/>
  <c r="Q1356" i="57"/>
  <c r="Q1364" i="57"/>
  <c r="Q1378" i="57"/>
  <c r="Q1386" i="57"/>
  <c r="R1386" i="57" s="1"/>
  <c r="F1386" i="57" s="1"/>
  <c r="Q1394" i="57"/>
  <c r="Q1402" i="57"/>
  <c r="Q1410" i="57"/>
  <c r="Q1418" i="57"/>
  <c r="Q1426" i="57"/>
  <c r="Q1057" i="57"/>
  <c r="Q1130" i="57"/>
  <c r="Q1180" i="57"/>
  <c r="Q1206" i="57"/>
  <c r="Q1100" i="57"/>
  <c r="Q1344" i="57"/>
  <c r="Q1352" i="57"/>
  <c r="Q1360" i="57"/>
  <c r="Q1372" i="57"/>
  <c r="Q1382" i="57"/>
  <c r="R1382" i="57" s="1"/>
  <c r="F1382" i="57" s="1"/>
  <c r="Q1390" i="57"/>
  <c r="Q1398" i="57"/>
  <c r="Q1406" i="57"/>
  <c r="Q1414" i="57"/>
  <c r="Q1422" i="57"/>
  <c r="Q1270" i="57"/>
  <c r="Q1278" i="57"/>
  <c r="Q1286" i="57"/>
  <c r="Q1294" i="57"/>
  <c r="Q1302" i="57"/>
  <c r="Q1310" i="57"/>
  <c r="Q1318" i="57"/>
  <c r="Q1326" i="57"/>
  <c r="Q1334" i="57"/>
  <c r="Q1260" i="57"/>
  <c r="Q1210" i="57"/>
  <c r="Q1200" i="57"/>
  <c r="Q1196" i="57"/>
  <c r="Q1184" i="57"/>
  <c r="Q1096" i="57"/>
  <c r="Q1114" i="57"/>
  <c r="Q1174" i="57"/>
  <c r="R1174" i="57" s="1"/>
  <c r="F1174" i="57" s="1"/>
  <c r="P1174" i="57" s="1"/>
  <c r="Q1075" i="57"/>
  <c r="Q1104" i="57"/>
  <c r="Q1122" i="57"/>
  <c r="Q1138" i="57"/>
  <c r="Q1154" i="57"/>
  <c r="Q1071" i="57"/>
  <c r="Q1079" i="57"/>
  <c r="Q1134" i="57"/>
  <c r="Q1158" i="57"/>
  <c r="Q1108" i="57"/>
  <c r="Q1126" i="57"/>
  <c r="Q1087" i="57"/>
  <c r="Q655" i="57"/>
  <c r="Q1222" i="57"/>
  <c r="Q1236" i="57"/>
  <c r="Q1248" i="57"/>
  <c r="Q693" i="57"/>
  <c r="Q1256" i="57"/>
  <c r="Q1091" i="57"/>
  <c r="Q847" i="57"/>
  <c r="Q1218" i="57"/>
  <c r="Q1230" i="57"/>
  <c r="Q1244" i="57"/>
  <c r="Q1252" i="57"/>
  <c r="Q855" i="57"/>
  <c r="Q863" i="57"/>
  <c r="Q871" i="57"/>
  <c r="Q879" i="57"/>
  <c r="Q436" i="57"/>
  <c r="Q444" i="57"/>
  <c r="Q452" i="57"/>
  <c r="Q460" i="57"/>
  <c r="Q468" i="57"/>
  <c r="Q476" i="57"/>
  <c r="Q486" i="57"/>
  <c r="Q519" i="57"/>
  <c r="Q887" i="57"/>
  <c r="Q895" i="57"/>
  <c r="Q903" i="57"/>
  <c r="Q911" i="57"/>
  <c r="Q919" i="57"/>
  <c r="Q929" i="57"/>
  <c r="Q937" i="57"/>
  <c r="Q945" i="57"/>
  <c r="Q953" i="57"/>
  <c r="Q963" i="57"/>
  <c r="R963" i="57" s="1"/>
  <c r="F963" i="57" s="1"/>
  <c r="Q971" i="57"/>
  <c r="Q979" i="57"/>
  <c r="Q987" i="57"/>
  <c r="Q995" i="57"/>
  <c r="Q1003" i="57"/>
  <c r="Q569" i="57"/>
  <c r="Q480" i="57"/>
  <c r="Q763" i="57"/>
  <c r="Q771" i="57"/>
  <c r="Q779" i="57"/>
  <c r="Q787" i="57"/>
  <c r="Q851" i="57"/>
  <c r="Q859" i="57"/>
  <c r="Q867" i="57"/>
  <c r="Q875" i="57"/>
  <c r="Q883" i="57"/>
  <c r="Q891" i="57"/>
  <c r="Q899" i="57"/>
  <c r="Q907" i="57"/>
  <c r="Q915" i="57"/>
  <c r="Q923" i="57"/>
  <c r="Q933" i="57"/>
  <c r="Q941" i="57"/>
  <c r="Q949" i="57"/>
  <c r="Q959" i="57"/>
  <c r="Q967" i="57"/>
  <c r="R967" i="57" s="1"/>
  <c r="F967" i="57" s="1"/>
  <c r="Q975" i="57"/>
  <c r="Q983" i="57"/>
  <c r="Q991" i="57"/>
  <c r="Q999" i="57"/>
  <c r="Q1007" i="57"/>
  <c r="Q599" i="57"/>
  <c r="Q615" i="57"/>
  <c r="Q472" i="57"/>
  <c r="Q679" i="57"/>
  <c r="Q573" i="57"/>
  <c r="Q625" i="57"/>
  <c r="Q527" i="57"/>
  <c r="Q685" i="57"/>
  <c r="Q502" i="57"/>
  <c r="Q767" i="57"/>
  <c r="Q775" i="57"/>
  <c r="Q783" i="57"/>
  <c r="Q793" i="57"/>
  <c r="Q432" i="57"/>
  <c r="Q537" i="57"/>
  <c r="Q553" i="57"/>
  <c r="Q440" i="57"/>
  <c r="Q448" i="57"/>
  <c r="Q456" i="57"/>
  <c r="Q464" i="57"/>
  <c r="Q577" i="57"/>
  <c r="Q585" i="57"/>
  <c r="Q603" i="57"/>
  <c r="Q611" i="57"/>
  <c r="Q619" i="57"/>
  <c r="Q498" i="57"/>
  <c r="Q637" i="57"/>
  <c r="Q671" i="57"/>
  <c r="Q689" i="57"/>
  <c r="Q797" i="57"/>
  <c r="R797" i="57" s="1"/>
  <c r="F797" i="57" s="1"/>
  <c r="Q805" i="57"/>
  <c r="Q813" i="57"/>
  <c r="Q821" i="57"/>
  <c r="Q829" i="57"/>
  <c r="Q837" i="57"/>
  <c r="Q801" i="57"/>
  <c r="R801" i="57" s="1"/>
  <c r="F801" i="57" s="1"/>
  <c r="P801" i="57" s="1"/>
  <c r="Q809" i="57"/>
  <c r="Q817" i="57"/>
  <c r="Q825" i="57"/>
  <c r="Q833" i="57"/>
  <c r="Q841" i="57"/>
  <c r="Q705" i="57"/>
  <c r="Q713" i="57"/>
  <c r="Q721" i="57"/>
  <c r="Q729" i="57"/>
  <c r="Q737" i="57"/>
  <c r="Q745" i="57"/>
  <c r="Q753" i="57"/>
  <c r="Q697" i="57"/>
  <c r="Q701" i="57"/>
  <c r="Q709" i="57"/>
  <c r="Q717" i="57"/>
  <c r="Q725" i="57"/>
  <c r="Q733" i="57"/>
  <c r="Q741" i="57"/>
  <c r="Q749" i="57"/>
  <c r="Q757" i="57"/>
  <c r="Q667" i="57"/>
  <c r="Q659" i="57"/>
  <c r="Q675" i="57"/>
  <c r="Q663" i="57"/>
  <c r="Q633" i="57"/>
  <c r="Q649" i="57"/>
  <c r="Q641" i="57"/>
  <c r="Q629" i="57"/>
  <c r="Q645" i="57"/>
  <c r="Q607" i="57"/>
  <c r="Q490" i="57"/>
  <c r="Q545" i="57"/>
  <c r="Q561" i="57"/>
  <c r="Q593" i="57"/>
  <c r="R593" i="57" s="1"/>
  <c r="F593" i="57" s="1"/>
  <c r="Q523" i="57"/>
  <c r="Q515" i="57"/>
  <c r="Q533" i="57"/>
  <c r="Q549" i="57"/>
  <c r="Q494" i="57"/>
  <c r="Q541" i="57"/>
  <c r="Q565" i="57"/>
  <c r="Q557" i="57"/>
  <c r="Q581" i="57"/>
  <c r="Q589" i="57"/>
  <c r="Q510" i="57"/>
  <c r="Q506" i="57"/>
  <c r="Q426" i="57"/>
  <c r="P1805" i="57" l="1"/>
  <c r="S1805" i="57"/>
  <c r="T1805" i="57" s="1"/>
  <c r="P1593" i="57"/>
  <c r="S1593" i="57"/>
  <c r="T1593" i="57" s="1"/>
  <c r="S2639" i="57"/>
  <c r="T2639" i="57" s="1"/>
  <c r="P2639" i="57"/>
  <c r="P2431" i="57"/>
  <c r="S2431" i="57"/>
  <c r="T2431" i="57" s="1"/>
  <c r="P2224" i="57"/>
  <c r="S2635" i="57"/>
  <c r="T2635" i="57" s="1"/>
  <c r="P2635" i="57"/>
  <c r="P2220" i="57"/>
  <c r="S2220" i="57"/>
  <c r="T2220" i="57" s="1"/>
  <c r="P2012" i="57"/>
  <c r="S1801" i="57"/>
  <c r="T1801" i="57" s="1"/>
  <c r="P1801" i="57"/>
  <c r="S1174" i="57"/>
  <c r="T1174" i="57" s="1"/>
  <c r="P1382" i="57"/>
  <c r="S1382" i="57"/>
  <c r="T1382" i="57" s="1"/>
  <c r="S1386" i="57"/>
  <c r="T1386" i="57" s="1"/>
  <c r="P1386" i="57"/>
  <c r="S963" i="57"/>
  <c r="T963" i="57" s="1"/>
  <c r="P963" i="57"/>
  <c r="S797" i="57"/>
  <c r="T797" i="57" s="1"/>
  <c r="P797" i="57"/>
  <c r="S967" i="57"/>
  <c r="T967" i="57" s="1"/>
  <c r="P967" i="57"/>
  <c r="S801" i="57"/>
  <c r="T801" i="57" s="1"/>
  <c r="S593" i="57"/>
  <c r="T593" i="57" s="1"/>
  <c r="P593" i="57"/>
  <c r="O405" i="57" l="1"/>
  <c r="O404" i="57"/>
  <c r="O403" i="57"/>
  <c r="O402" i="57"/>
  <c r="J402" i="57"/>
  <c r="H402" i="57"/>
  <c r="O401" i="57"/>
  <c r="O400" i="57"/>
  <c r="O399" i="57"/>
  <c r="O398" i="57"/>
  <c r="J398" i="57"/>
  <c r="H398" i="57"/>
  <c r="O397" i="57"/>
  <c r="O396" i="57"/>
  <c r="O395" i="57"/>
  <c r="O394" i="57"/>
  <c r="J394" i="57"/>
  <c r="H394" i="57"/>
  <c r="O393" i="57"/>
  <c r="O392" i="57"/>
  <c r="O391" i="57"/>
  <c r="O390" i="57"/>
  <c r="J390" i="57"/>
  <c r="H390" i="57"/>
  <c r="O389" i="57"/>
  <c r="O388" i="57"/>
  <c r="O387" i="57"/>
  <c r="O386" i="57"/>
  <c r="J386" i="57"/>
  <c r="H386" i="57"/>
  <c r="O381" i="57"/>
  <c r="O380" i="57"/>
  <c r="O379" i="57"/>
  <c r="O378" i="57"/>
  <c r="J378" i="57"/>
  <c r="H378" i="57"/>
  <c r="O385" i="57"/>
  <c r="O384" i="57"/>
  <c r="O383" i="57"/>
  <c r="O382" i="57"/>
  <c r="J382" i="57"/>
  <c r="H382" i="57"/>
  <c r="O375" i="57"/>
  <c r="O374" i="57"/>
  <c r="O373" i="57"/>
  <c r="O372" i="57"/>
  <c r="J372" i="57"/>
  <c r="H372" i="57"/>
  <c r="O371" i="57"/>
  <c r="O370" i="57"/>
  <c r="O369" i="57"/>
  <c r="O368" i="57"/>
  <c r="J368" i="57"/>
  <c r="H368" i="57"/>
  <c r="O367" i="57"/>
  <c r="O366" i="57"/>
  <c r="O365" i="57"/>
  <c r="O364" i="57"/>
  <c r="J364" i="57"/>
  <c r="H364" i="57"/>
  <c r="O363" i="57"/>
  <c r="O362" i="57"/>
  <c r="O361" i="57"/>
  <c r="O360" i="57"/>
  <c r="J360" i="57"/>
  <c r="H360" i="57"/>
  <c r="O359" i="57"/>
  <c r="O358" i="57"/>
  <c r="O357" i="57"/>
  <c r="O356" i="57"/>
  <c r="J356" i="57"/>
  <c r="H356" i="57"/>
  <c r="O351" i="57"/>
  <c r="O350" i="57"/>
  <c r="O349" i="57"/>
  <c r="O348" i="57"/>
  <c r="J348" i="57"/>
  <c r="H348" i="57"/>
  <c r="O355" i="57"/>
  <c r="O354" i="57"/>
  <c r="O353" i="57"/>
  <c r="O352" i="57"/>
  <c r="J352" i="57"/>
  <c r="H352" i="57"/>
  <c r="O297" i="57"/>
  <c r="O296" i="57"/>
  <c r="O295" i="57"/>
  <c r="O294" i="57"/>
  <c r="J294" i="57"/>
  <c r="H294" i="57"/>
  <c r="O293" i="57"/>
  <c r="O292" i="57"/>
  <c r="O291" i="57"/>
  <c r="O290" i="57"/>
  <c r="J290" i="57"/>
  <c r="H290" i="57"/>
  <c r="O289" i="57"/>
  <c r="O288" i="57"/>
  <c r="O287" i="57"/>
  <c r="O286" i="57"/>
  <c r="J286" i="57"/>
  <c r="H286" i="57"/>
  <c r="O285" i="57"/>
  <c r="O284" i="57"/>
  <c r="O283" i="57"/>
  <c r="O282" i="57"/>
  <c r="J282" i="57"/>
  <c r="H282" i="57"/>
  <c r="O281" i="57"/>
  <c r="O280" i="57"/>
  <c r="O279" i="57"/>
  <c r="O278" i="57"/>
  <c r="J278" i="57"/>
  <c r="H278" i="57"/>
  <c r="O277" i="57"/>
  <c r="O276" i="57"/>
  <c r="O275" i="57"/>
  <c r="O274" i="57"/>
  <c r="J274" i="57"/>
  <c r="H274" i="57"/>
  <c r="O321" i="57"/>
  <c r="O320" i="57"/>
  <c r="O319" i="57"/>
  <c r="O318" i="57"/>
  <c r="J318" i="57"/>
  <c r="H318" i="57"/>
  <c r="O317" i="57"/>
  <c r="O316" i="57"/>
  <c r="O315" i="57"/>
  <c r="O314" i="57"/>
  <c r="J314" i="57"/>
  <c r="H314" i="57"/>
  <c r="O313" i="57"/>
  <c r="O312" i="57"/>
  <c r="O311" i="57"/>
  <c r="O310" i="57"/>
  <c r="J310" i="57"/>
  <c r="H310" i="57"/>
  <c r="O309" i="57"/>
  <c r="O308" i="57"/>
  <c r="O307" i="57"/>
  <c r="O306" i="57"/>
  <c r="J306" i="57"/>
  <c r="H306" i="57"/>
  <c r="O305" i="57"/>
  <c r="O304" i="57"/>
  <c r="O303" i="57"/>
  <c r="O302" i="57"/>
  <c r="J302" i="57"/>
  <c r="H302" i="57"/>
  <c r="O301" i="57"/>
  <c r="O300" i="57"/>
  <c r="O299" i="57"/>
  <c r="O298" i="57"/>
  <c r="J298" i="57"/>
  <c r="H298" i="57"/>
  <c r="O345" i="57"/>
  <c r="O344" i="57"/>
  <c r="O343" i="57"/>
  <c r="O342" i="57"/>
  <c r="J342" i="57"/>
  <c r="H342" i="57"/>
  <c r="O341" i="57"/>
  <c r="O340" i="57"/>
  <c r="O339" i="57"/>
  <c r="O338" i="57"/>
  <c r="J338" i="57"/>
  <c r="H338" i="57"/>
  <c r="O337" i="57"/>
  <c r="O336" i="57"/>
  <c r="O335" i="57"/>
  <c r="O334" i="57"/>
  <c r="J334" i="57"/>
  <c r="H334" i="57"/>
  <c r="O333" i="57"/>
  <c r="O332" i="57"/>
  <c r="O331" i="57"/>
  <c r="O330" i="57"/>
  <c r="J330" i="57"/>
  <c r="H330" i="57"/>
  <c r="O329" i="57"/>
  <c r="O328" i="57"/>
  <c r="O327" i="57"/>
  <c r="O326" i="57"/>
  <c r="J326" i="57"/>
  <c r="H326" i="57"/>
  <c r="O325" i="57"/>
  <c r="O324" i="57"/>
  <c r="O323" i="57"/>
  <c r="O322" i="57"/>
  <c r="J322" i="57"/>
  <c r="H322" i="57"/>
  <c r="M261" i="57"/>
  <c r="O261" i="57" s="1"/>
  <c r="O273" i="57"/>
  <c r="O272" i="57"/>
  <c r="O271" i="57"/>
  <c r="O270" i="57"/>
  <c r="J270" i="57"/>
  <c r="H270" i="57"/>
  <c r="O267" i="57"/>
  <c r="O266" i="57"/>
  <c r="O265" i="57"/>
  <c r="O264" i="57"/>
  <c r="J264" i="57"/>
  <c r="H264" i="57"/>
  <c r="O263" i="57"/>
  <c r="O262" i="57"/>
  <c r="O260" i="57"/>
  <c r="J260" i="57"/>
  <c r="H260" i="57"/>
  <c r="O259" i="57"/>
  <c r="O258" i="57"/>
  <c r="O257" i="57"/>
  <c r="O256" i="57"/>
  <c r="J256" i="57"/>
  <c r="H256" i="57"/>
  <c r="O255" i="57"/>
  <c r="O254" i="57"/>
  <c r="O253" i="57"/>
  <c r="O252" i="57"/>
  <c r="J252" i="57"/>
  <c r="H252" i="57"/>
  <c r="O251" i="57"/>
  <c r="O250" i="57"/>
  <c r="O249" i="57"/>
  <c r="O248" i="57"/>
  <c r="J248" i="57"/>
  <c r="H248" i="57"/>
  <c r="O247" i="57"/>
  <c r="O246" i="57"/>
  <c r="O245" i="57"/>
  <c r="O244" i="57"/>
  <c r="J244" i="57"/>
  <c r="H244" i="57"/>
  <c r="O237" i="57"/>
  <c r="O236" i="57"/>
  <c r="O235" i="57"/>
  <c r="O234" i="57"/>
  <c r="J234" i="57"/>
  <c r="H234" i="57"/>
  <c r="O233" i="57"/>
  <c r="O232" i="57"/>
  <c r="O231" i="57"/>
  <c r="O230" i="57"/>
  <c r="J230" i="57"/>
  <c r="H230" i="57"/>
  <c r="O229" i="57"/>
  <c r="O228" i="57"/>
  <c r="O227" i="57"/>
  <c r="O226" i="57"/>
  <c r="J226" i="57"/>
  <c r="H226" i="57"/>
  <c r="O225" i="57"/>
  <c r="O224" i="57"/>
  <c r="O223" i="57"/>
  <c r="O222" i="57"/>
  <c r="J222" i="57"/>
  <c r="H222" i="57"/>
  <c r="O221" i="57"/>
  <c r="O220" i="57"/>
  <c r="O219" i="57"/>
  <c r="O218" i="57"/>
  <c r="J218" i="57"/>
  <c r="H218" i="57"/>
  <c r="O217" i="57"/>
  <c r="O216" i="57"/>
  <c r="O215" i="57"/>
  <c r="O214" i="57"/>
  <c r="J214" i="57"/>
  <c r="H214" i="57"/>
  <c r="O213" i="57"/>
  <c r="O212" i="57"/>
  <c r="O211" i="57"/>
  <c r="O210" i="57"/>
  <c r="J210" i="57"/>
  <c r="H210" i="57"/>
  <c r="O425" i="57"/>
  <c r="O424" i="57"/>
  <c r="O423" i="57"/>
  <c r="O422" i="57"/>
  <c r="J422" i="57"/>
  <c r="H422" i="57"/>
  <c r="O207" i="57"/>
  <c r="O206" i="57"/>
  <c r="O205" i="57"/>
  <c r="O204" i="57"/>
  <c r="J204" i="57"/>
  <c r="H204" i="57"/>
  <c r="O203" i="57"/>
  <c r="O202" i="57"/>
  <c r="O201" i="57"/>
  <c r="O200" i="57"/>
  <c r="J200" i="57"/>
  <c r="H200" i="57"/>
  <c r="O199" i="57"/>
  <c r="O198" i="57"/>
  <c r="O197" i="57"/>
  <c r="O196" i="57"/>
  <c r="J196" i="57"/>
  <c r="H196" i="57"/>
  <c r="O195" i="57"/>
  <c r="O194" i="57"/>
  <c r="O193" i="57"/>
  <c r="O192" i="57"/>
  <c r="J192" i="57"/>
  <c r="H192" i="57"/>
  <c r="O191" i="57"/>
  <c r="O190" i="57"/>
  <c r="O189" i="57"/>
  <c r="O188" i="57"/>
  <c r="J188" i="57"/>
  <c r="H188" i="57"/>
  <c r="O187" i="57"/>
  <c r="O186" i="57"/>
  <c r="O185" i="57"/>
  <c r="O184" i="57"/>
  <c r="J184" i="57"/>
  <c r="H184" i="57"/>
  <c r="M96" i="57"/>
  <c r="M92" i="57"/>
  <c r="Q348" i="57" l="1"/>
  <c r="Q368" i="57"/>
  <c r="Q360" i="57"/>
  <c r="Q390" i="57"/>
  <c r="Q398" i="57"/>
  <c r="Q382" i="57"/>
  <c r="R382" i="57" s="1"/>
  <c r="Q386" i="57"/>
  <c r="R386" i="57" s="1"/>
  <c r="Q394" i="57"/>
  <c r="Q402" i="57"/>
  <c r="Q378" i="57"/>
  <c r="Q372" i="57"/>
  <c r="Q364" i="57"/>
  <c r="Q356" i="57"/>
  <c r="Q352" i="57"/>
  <c r="Q278" i="57"/>
  <c r="Q286" i="57"/>
  <c r="Q294" i="57"/>
  <c r="Q322" i="57"/>
  <c r="Q330" i="57"/>
  <c r="Q338" i="57"/>
  <c r="Q298" i="57"/>
  <c r="Q306" i="57"/>
  <c r="Q314" i="57"/>
  <c r="Q274" i="57"/>
  <c r="Q282" i="57"/>
  <c r="Q290" i="57"/>
  <c r="Q302" i="57"/>
  <c r="Q310" i="57"/>
  <c r="Q318" i="57"/>
  <c r="Q270" i="57"/>
  <c r="Q326" i="57"/>
  <c r="Q334" i="57"/>
  <c r="Q342" i="57"/>
  <c r="Q260" i="57"/>
  <c r="Q252" i="57"/>
  <c r="Q264" i="57"/>
  <c r="Q244" i="57"/>
  <c r="Q248" i="57"/>
  <c r="Q256" i="57"/>
  <c r="Q184" i="57"/>
  <c r="Q192" i="57"/>
  <c r="Q214" i="57"/>
  <c r="Q222" i="57"/>
  <c r="Q230" i="57"/>
  <c r="Q210" i="57"/>
  <c r="Q218" i="57"/>
  <c r="Q226" i="57"/>
  <c r="Q234" i="57"/>
  <c r="Q422" i="57"/>
  <c r="Q200" i="57"/>
  <c r="Q188" i="57"/>
  <c r="Q196" i="57"/>
  <c r="Q204" i="57"/>
  <c r="O82" i="57" l="1"/>
  <c r="O81" i="57"/>
  <c r="O80" i="57"/>
  <c r="O79" i="57"/>
  <c r="J79" i="57"/>
  <c r="H79" i="57"/>
  <c r="O86" i="57"/>
  <c r="O85" i="57"/>
  <c r="O84" i="57"/>
  <c r="O83" i="57"/>
  <c r="J83" i="57"/>
  <c r="H83" i="57"/>
  <c r="O78" i="57"/>
  <c r="O77" i="57"/>
  <c r="O76" i="57"/>
  <c r="O75" i="57"/>
  <c r="J75" i="57"/>
  <c r="H75" i="57"/>
  <c r="O413" i="57"/>
  <c r="O412" i="57"/>
  <c r="O411" i="57"/>
  <c r="O410" i="57"/>
  <c r="J410" i="57"/>
  <c r="H410" i="57"/>
  <c r="O409" i="57"/>
  <c r="O408" i="57"/>
  <c r="O407" i="57"/>
  <c r="O406" i="57"/>
  <c r="J406" i="57"/>
  <c r="H406" i="57"/>
  <c r="O177" i="57"/>
  <c r="O176" i="57"/>
  <c r="O175" i="57"/>
  <c r="O174" i="57"/>
  <c r="J174" i="57"/>
  <c r="H174" i="57"/>
  <c r="O173" i="57"/>
  <c r="O172" i="57"/>
  <c r="O171" i="57"/>
  <c r="O170" i="57"/>
  <c r="J170" i="57"/>
  <c r="H170" i="57"/>
  <c r="O169" i="57"/>
  <c r="O168" i="57"/>
  <c r="O167" i="57"/>
  <c r="O166" i="57"/>
  <c r="J166" i="57"/>
  <c r="H166" i="57"/>
  <c r="O165" i="57"/>
  <c r="O164" i="57"/>
  <c r="O163" i="57"/>
  <c r="O162" i="57"/>
  <c r="J162" i="57"/>
  <c r="H162" i="57"/>
  <c r="O161" i="57"/>
  <c r="O160" i="57"/>
  <c r="O159" i="57"/>
  <c r="O158" i="57"/>
  <c r="J158" i="57"/>
  <c r="H158" i="57"/>
  <c r="O157" i="57"/>
  <c r="O156" i="57"/>
  <c r="O155" i="57"/>
  <c r="O154" i="57"/>
  <c r="J154" i="57"/>
  <c r="H154" i="57"/>
  <c r="O153" i="57"/>
  <c r="O152" i="57"/>
  <c r="O151" i="57"/>
  <c r="O150" i="57"/>
  <c r="J150" i="57"/>
  <c r="H150" i="57"/>
  <c r="O64" i="57"/>
  <c r="O63" i="57"/>
  <c r="O62" i="57"/>
  <c r="O61" i="57"/>
  <c r="J61" i="57"/>
  <c r="H61" i="57"/>
  <c r="Q75" i="57" l="1"/>
  <c r="Q79" i="57"/>
  <c r="Q410" i="57"/>
  <c r="Q83" i="57"/>
  <c r="Q61" i="57"/>
  <c r="Q406" i="57"/>
  <c r="Q150" i="57"/>
  <c r="Q166" i="57"/>
  <c r="Q158" i="57"/>
  <c r="Q174" i="57"/>
  <c r="Q154" i="57"/>
  <c r="Q170" i="57"/>
  <c r="Q162" i="57"/>
  <c r="O68" i="57" l="1"/>
  <c r="O67" i="57"/>
  <c r="O66" i="57"/>
  <c r="O65" i="57"/>
  <c r="J65" i="57"/>
  <c r="H65" i="57"/>
  <c r="Q65" i="57" l="1"/>
  <c r="O421" i="57" l="1"/>
  <c r="O420" i="57"/>
  <c r="O419" i="57"/>
  <c r="O418" i="57"/>
  <c r="J418" i="57"/>
  <c r="H418" i="57"/>
  <c r="O417" i="57"/>
  <c r="O416" i="57"/>
  <c r="O415" i="57"/>
  <c r="O414" i="57"/>
  <c r="J414" i="57"/>
  <c r="H414" i="57"/>
  <c r="O243" i="57"/>
  <c r="O242" i="57"/>
  <c r="O241" i="57"/>
  <c r="O240" i="57"/>
  <c r="J240" i="57"/>
  <c r="H240" i="57"/>
  <c r="O181" i="57"/>
  <c r="O180" i="57"/>
  <c r="O179" i="57"/>
  <c r="O178" i="57"/>
  <c r="J178" i="57"/>
  <c r="H178" i="57"/>
  <c r="O149" i="57"/>
  <c r="O148" i="57"/>
  <c r="O147" i="57"/>
  <c r="O146" i="57"/>
  <c r="J146" i="57"/>
  <c r="H146" i="57"/>
  <c r="O145" i="57"/>
  <c r="O144" i="57"/>
  <c r="O143" i="57"/>
  <c r="O142" i="57"/>
  <c r="J142" i="57"/>
  <c r="H142" i="57"/>
  <c r="O141" i="57"/>
  <c r="O140" i="57"/>
  <c r="O139" i="57"/>
  <c r="O138" i="57"/>
  <c r="J138" i="57"/>
  <c r="H138" i="57"/>
  <c r="Q142" i="57" l="1"/>
  <c r="Q178" i="57"/>
  <c r="R178" i="57" s="1"/>
  <c r="Q146" i="57"/>
  <c r="Q138" i="57"/>
  <c r="Q414" i="57"/>
  <c r="Q240" i="57"/>
  <c r="Q418" i="57"/>
  <c r="O96" i="57" l="1"/>
  <c r="O113" i="57"/>
  <c r="O114" i="57"/>
  <c r="O24" i="57"/>
  <c r="O23" i="57"/>
  <c r="O22" i="57"/>
  <c r="O21" i="57"/>
  <c r="J21" i="57"/>
  <c r="H21" i="57"/>
  <c r="Q21" i="57" l="1"/>
  <c r="O137" i="57" l="1"/>
  <c r="O136" i="57"/>
  <c r="O135" i="57"/>
  <c r="O134" i="57"/>
  <c r="J134" i="57"/>
  <c r="H134" i="57"/>
  <c r="O48" i="57"/>
  <c r="O47" i="57"/>
  <c r="O46" i="57"/>
  <c r="O45" i="57"/>
  <c r="J45" i="57"/>
  <c r="H4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Q33" i="57" l="1"/>
  <c r="Q41" i="57"/>
  <c r="Q37" i="57"/>
  <c r="Q45" i="57"/>
  <c r="Q134" i="57"/>
  <c r="O111" i="57" l="1"/>
  <c r="O110" i="57"/>
  <c r="O109" i="57"/>
  <c r="O108" i="57"/>
  <c r="J108" i="57"/>
  <c r="H108" i="57"/>
  <c r="O107" i="57"/>
  <c r="O106" i="57"/>
  <c r="O105" i="57"/>
  <c r="O104" i="57"/>
  <c r="J104" i="57"/>
  <c r="H104" i="57"/>
  <c r="O103" i="57"/>
  <c r="O102" i="57"/>
  <c r="O101" i="57"/>
  <c r="O100" i="57"/>
  <c r="J100" i="57"/>
  <c r="H100" i="57"/>
  <c r="O99" i="57"/>
  <c r="O98" i="57"/>
  <c r="O97" i="57"/>
  <c r="O95" i="57"/>
  <c r="J95" i="57"/>
  <c r="H95" i="57"/>
  <c r="O94" i="57"/>
  <c r="O93" i="57"/>
  <c r="O92" i="57"/>
  <c r="O91" i="57"/>
  <c r="J91" i="57"/>
  <c r="H91" i="57"/>
  <c r="O90" i="57"/>
  <c r="O89" i="57"/>
  <c r="O88" i="57"/>
  <c r="O87" i="57"/>
  <c r="J87" i="57"/>
  <c r="H87" i="57"/>
  <c r="O133" i="57"/>
  <c r="O132" i="57"/>
  <c r="O131" i="57"/>
  <c r="O130" i="57"/>
  <c r="J130" i="57"/>
  <c r="H130" i="57"/>
  <c r="O129" i="57"/>
  <c r="O128" i="57"/>
  <c r="O127" i="57"/>
  <c r="O126" i="57"/>
  <c r="J126" i="57"/>
  <c r="H126" i="57"/>
  <c r="O125" i="57"/>
  <c r="O124" i="57"/>
  <c r="O123" i="57"/>
  <c r="O122" i="57"/>
  <c r="J122" i="57"/>
  <c r="H122" i="57"/>
  <c r="O121" i="57"/>
  <c r="O120" i="57"/>
  <c r="O119" i="57"/>
  <c r="O118" i="57"/>
  <c r="J118" i="57"/>
  <c r="H118" i="57"/>
  <c r="O117" i="57"/>
  <c r="O116" i="57"/>
  <c r="O115" i="57"/>
  <c r="O112" i="57"/>
  <c r="J112" i="57"/>
  <c r="H112" i="57"/>
  <c r="O60" i="57"/>
  <c r="O59" i="57"/>
  <c r="O58" i="57"/>
  <c r="O57" i="57"/>
  <c r="J57" i="57"/>
  <c r="H57" i="57"/>
  <c r="O74" i="57"/>
  <c r="O73" i="57"/>
  <c r="O72" i="57"/>
  <c r="O71" i="57"/>
  <c r="J71" i="57"/>
  <c r="H71" i="57"/>
  <c r="Q130" i="57" l="1"/>
  <c r="Q112" i="57"/>
  <c r="Q122" i="57"/>
  <c r="Q57" i="57"/>
  <c r="Q71" i="57"/>
  <c r="Q91" i="57"/>
  <c r="Q100" i="57"/>
  <c r="Q108" i="57"/>
  <c r="Q118" i="57"/>
  <c r="Q126" i="57"/>
  <c r="Q87" i="57"/>
  <c r="Q95" i="57"/>
  <c r="Q104" i="57"/>
  <c r="O50" i="57" l="1"/>
  <c r="O32" i="57"/>
  <c r="O31" i="57"/>
  <c r="O30" i="57"/>
  <c r="O29" i="57"/>
  <c r="J29" i="57"/>
  <c r="H29" i="57"/>
  <c r="O52" i="57"/>
  <c r="O51" i="57"/>
  <c r="O49" i="57"/>
  <c r="J49" i="57"/>
  <c r="H49" i="57"/>
  <c r="Q49" i="57" l="1"/>
  <c r="Q29" i="57"/>
  <c r="O56" i="57" l="1"/>
  <c r="O55" i="57"/>
  <c r="O54" i="57"/>
  <c r="O53" i="57"/>
  <c r="J53" i="57"/>
  <c r="H53" i="57"/>
  <c r="O28" i="57"/>
  <c r="O27" i="57"/>
  <c r="O26" i="57"/>
  <c r="O25" i="57"/>
  <c r="J25" i="57"/>
  <c r="H25" i="57"/>
  <c r="Q53" i="57" l="1"/>
  <c r="Q25" i="57"/>
  <c r="O18" i="57" l="1"/>
  <c r="O19" i="57"/>
  <c r="O20" i="57"/>
  <c r="H17" i="57" l="1"/>
  <c r="J17" i="57"/>
  <c r="O17" i="57"/>
  <c r="R14" i="57"/>
  <c r="F9" i="57"/>
  <c r="R2715" i="57" l="1"/>
  <c r="F2715" i="57" s="1"/>
  <c r="R2719" i="57"/>
  <c r="F2719" i="57" s="1"/>
  <c r="R2711" i="57"/>
  <c r="F2711" i="57" s="1"/>
  <c r="S2711" i="57" s="1"/>
  <c r="T2711" i="57" s="1"/>
  <c r="R2723" i="57"/>
  <c r="F2723" i="57" s="1"/>
  <c r="R2727" i="57"/>
  <c r="F2727" i="57" s="1"/>
  <c r="P2711" i="57"/>
  <c r="R2701" i="57"/>
  <c r="F2701" i="57" s="1"/>
  <c r="R2693" i="57"/>
  <c r="F2693" i="57" s="1"/>
  <c r="R2705" i="57"/>
  <c r="F2705" i="57" s="1"/>
  <c r="R2697" i="57"/>
  <c r="F2697" i="57" s="1"/>
  <c r="R2731" i="57"/>
  <c r="F2731" i="57" s="1"/>
  <c r="S2731" i="57" s="1"/>
  <c r="T2731" i="57" s="1"/>
  <c r="R2685" i="57"/>
  <c r="F2685" i="57" s="1"/>
  <c r="R2689" i="57"/>
  <c r="F2689" i="57" s="1"/>
  <c r="R2340" i="57"/>
  <c r="F2340" i="57" s="1"/>
  <c r="R2328" i="57"/>
  <c r="F2328" i="57" s="1"/>
  <c r="R2314" i="57"/>
  <c r="F2314" i="57" s="1"/>
  <c r="R2302" i="57"/>
  <c r="F2302" i="57" s="1"/>
  <c r="R2290" i="57"/>
  <c r="F2290" i="57" s="1"/>
  <c r="R2278" i="57"/>
  <c r="F2278" i="57" s="1"/>
  <c r="R2274" i="57"/>
  <c r="F2274" i="57" s="1"/>
  <c r="R2318" i="57"/>
  <c r="F2318" i="57" s="1"/>
  <c r="R2427" i="57"/>
  <c r="F2427" i="57" s="1"/>
  <c r="R2579" i="57"/>
  <c r="F2579" i="57" s="1"/>
  <c r="R2547" i="57"/>
  <c r="F2547" i="57" s="1"/>
  <c r="R2621" i="57"/>
  <c r="F2621" i="57" s="1"/>
  <c r="R2501" i="57"/>
  <c r="F2501" i="57" s="1"/>
  <c r="R2527" i="57"/>
  <c r="F2527" i="57" s="1"/>
  <c r="R2625" i="57"/>
  <c r="F2625" i="57" s="1"/>
  <c r="R2344" i="57"/>
  <c r="F2344" i="57" s="1"/>
  <c r="R2282" i="57"/>
  <c r="F2282" i="57" s="1"/>
  <c r="R2336" i="57"/>
  <c r="F2336" i="57" s="1"/>
  <c r="R2437" i="57"/>
  <c r="F2437" i="57" s="1"/>
  <c r="R2605" i="57"/>
  <c r="F2605" i="57" s="1"/>
  <c r="R2571" i="57"/>
  <c r="F2571" i="57" s="1"/>
  <c r="R2643" i="57"/>
  <c r="F2643" i="57" s="1"/>
  <c r="R2399" i="57"/>
  <c r="F2399" i="57" s="1"/>
  <c r="R2509" i="57"/>
  <c r="F2509" i="57" s="1"/>
  <c r="R2535" i="57"/>
  <c r="F2535" i="57" s="1"/>
  <c r="R2631" i="57"/>
  <c r="F2631" i="57" s="1"/>
  <c r="R2298" i="57"/>
  <c r="F2298" i="57" s="1"/>
  <c r="R2445" i="57"/>
  <c r="F2445" i="57" s="1"/>
  <c r="R2595" i="57"/>
  <c r="F2595" i="57" s="1"/>
  <c r="R2651" i="57"/>
  <c r="F2651" i="57" s="1"/>
  <c r="R2407" i="57"/>
  <c r="F2407" i="57" s="1"/>
  <c r="R2543" i="57"/>
  <c r="F2543" i="57" s="1"/>
  <c r="R2647" i="57"/>
  <c r="F2647" i="57" s="1"/>
  <c r="R2563" i="57"/>
  <c r="F2563" i="57" s="1"/>
  <c r="R2306" i="57"/>
  <c r="F2306" i="57" s="1"/>
  <c r="R2353" i="57"/>
  <c r="F2353" i="57" s="1"/>
  <c r="R2453" i="57"/>
  <c r="F2453" i="57" s="1"/>
  <c r="R2659" i="57"/>
  <c r="F2659" i="57" s="1"/>
  <c r="R2675" i="57"/>
  <c r="F2675" i="57" s="1"/>
  <c r="R2667" i="57"/>
  <c r="F2667" i="57" s="1"/>
  <c r="R2415" i="57"/>
  <c r="F2415" i="57" s="1"/>
  <c r="R2551" i="57"/>
  <c r="F2551" i="57" s="1"/>
  <c r="R2655" i="57"/>
  <c r="F2655" i="57" s="1"/>
  <c r="R2324" i="57"/>
  <c r="F2324" i="57" s="1"/>
  <c r="R2361" i="57"/>
  <c r="F2361" i="57" s="1"/>
  <c r="R2463" i="57"/>
  <c r="F2463" i="57" s="1"/>
  <c r="R2423" i="57"/>
  <c r="F2423" i="57" s="1"/>
  <c r="R2559" i="57"/>
  <c r="F2559" i="57" s="1"/>
  <c r="R2663" i="57"/>
  <c r="F2663" i="57" s="1"/>
  <c r="R2497" i="57"/>
  <c r="F2497" i="57" s="1"/>
  <c r="R2332" i="57"/>
  <c r="F2332" i="57" s="1"/>
  <c r="R2387" i="57"/>
  <c r="F2387" i="57" s="1"/>
  <c r="R2471" i="57"/>
  <c r="F2471" i="57" s="1"/>
  <c r="R2441" i="57"/>
  <c r="F2441" i="57" s="1"/>
  <c r="R2567" i="57"/>
  <c r="F2567" i="57" s="1"/>
  <c r="R2671" i="57"/>
  <c r="F2671" i="57" s="1"/>
  <c r="R2505" i="57"/>
  <c r="F2505" i="57" s="1"/>
  <c r="R2391" i="57"/>
  <c r="F2391" i="57" s="1"/>
  <c r="R2371" i="57"/>
  <c r="F2371" i="57" s="1"/>
  <c r="R2357" i="57"/>
  <c r="F2357" i="57" s="1"/>
  <c r="R2348" i="57"/>
  <c r="F2348" i="57" s="1"/>
  <c r="R2479" i="57"/>
  <c r="F2479" i="57" s="1"/>
  <c r="R2375" i="57"/>
  <c r="F2375" i="57" s="1"/>
  <c r="R2449" i="57"/>
  <c r="F2449" i="57" s="1"/>
  <c r="R2575" i="57"/>
  <c r="F2575" i="57" s="1"/>
  <c r="R2679" i="57"/>
  <c r="F2679" i="57" s="1"/>
  <c r="R2395" i="57"/>
  <c r="F2395" i="57" s="1"/>
  <c r="R2383" i="57"/>
  <c r="F2383" i="57" s="1"/>
  <c r="R2591" i="57"/>
  <c r="F2591" i="57" s="1"/>
  <c r="R2403" i="57"/>
  <c r="F2403" i="57" s="1"/>
  <c r="R2475" i="57"/>
  <c r="F2475" i="57" s="1"/>
  <c r="R2601" i="57"/>
  <c r="F2601" i="57" s="1"/>
  <c r="R2365" i="57"/>
  <c r="F2365" i="57" s="1"/>
  <c r="R2487" i="57"/>
  <c r="F2487" i="57" s="1"/>
  <c r="R2457" i="57"/>
  <c r="F2457" i="57" s="1"/>
  <c r="R2583" i="57"/>
  <c r="F2583" i="57" s="1"/>
  <c r="R2379" i="57"/>
  <c r="F2379" i="57" s="1"/>
  <c r="R2270" i="57"/>
  <c r="F2270" i="57" s="1"/>
  <c r="P2270" i="57" s="1"/>
  <c r="R2539" i="57"/>
  <c r="F2539" i="57" s="1"/>
  <c r="R2467" i="57"/>
  <c r="F2467" i="57" s="1"/>
  <c r="R2286" i="57"/>
  <c r="F2286" i="57" s="1"/>
  <c r="R2294" i="57"/>
  <c r="F2294" i="57" s="1"/>
  <c r="R2411" i="57"/>
  <c r="F2411" i="57" s="1"/>
  <c r="R2513" i="57"/>
  <c r="F2513" i="57" s="1"/>
  <c r="R2531" i="57"/>
  <c r="F2531" i="57" s="1"/>
  <c r="R2587" i="57"/>
  <c r="F2587" i="57" s="1"/>
  <c r="R2483" i="57"/>
  <c r="F2483" i="57" s="1"/>
  <c r="R2609" i="57"/>
  <c r="F2609" i="57" s="1"/>
  <c r="R2310" i="57"/>
  <c r="F2310" i="57" s="1"/>
  <c r="R2419" i="57"/>
  <c r="F2419" i="57" s="1"/>
  <c r="R2555" i="57"/>
  <c r="F2555" i="57" s="1"/>
  <c r="R2523" i="57"/>
  <c r="F2523" i="57" s="1"/>
  <c r="R2613" i="57"/>
  <c r="F2613" i="57" s="1"/>
  <c r="R2493" i="57"/>
  <c r="F2493" i="57" s="1"/>
  <c r="R2517" i="57"/>
  <c r="F2517" i="57" s="1"/>
  <c r="R2617" i="57"/>
  <c r="F2617" i="57" s="1"/>
  <c r="R1905" i="57"/>
  <c r="F1905" i="57" s="1"/>
  <c r="R1913" i="57"/>
  <c r="F1913" i="57" s="1"/>
  <c r="R1855" i="57"/>
  <c r="F1855" i="57" s="1"/>
  <c r="R2112" i="57"/>
  <c r="F2112" i="57" s="1"/>
  <c r="R2004" i="57"/>
  <c r="F2004" i="57" s="1"/>
  <c r="R2176" i="57"/>
  <c r="F2176" i="57" s="1"/>
  <c r="R2044" i="57"/>
  <c r="F2044" i="57" s="1"/>
  <c r="R1895" i="57"/>
  <c r="F1895" i="57" s="1"/>
  <c r="R1851" i="57"/>
  <c r="F1851" i="57" s="1"/>
  <c r="P1851" i="57" s="1"/>
  <c r="R1942" i="57"/>
  <c r="F1942" i="57" s="1"/>
  <c r="R2160" i="57"/>
  <c r="F2160" i="57" s="1"/>
  <c r="R2022" i="57"/>
  <c r="F2022" i="57" s="1"/>
  <c r="R2228" i="57"/>
  <c r="F2228" i="57" s="1"/>
  <c r="R2256" i="57"/>
  <c r="F2256" i="57" s="1"/>
  <c r="R2236" i="57"/>
  <c r="F2236" i="57" s="1"/>
  <c r="R1952" i="57"/>
  <c r="F1952" i="57" s="1"/>
  <c r="R2052" i="57"/>
  <c r="F2052" i="57" s="1"/>
  <c r="R2124" i="57"/>
  <c r="F2124" i="57" s="1"/>
  <c r="R1929" i="57"/>
  <c r="F1929" i="57" s="1"/>
  <c r="R1863" i="57"/>
  <c r="F1863" i="57" s="1"/>
  <c r="R2232" i="57"/>
  <c r="F2232" i="57" s="1"/>
  <c r="R2210" i="57"/>
  <c r="F2210" i="57" s="1"/>
  <c r="R2030" i="57"/>
  <c r="F2030" i="57" s="1"/>
  <c r="R2240" i="57"/>
  <c r="F2240" i="57" s="1"/>
  <c r="R1960" i="57"/>
  <c r="F1960" i="57" s="1"/>
  <c r="R2060" i="57"/>
  <c r="F2060" i="57" s="1"/>
  <c r="R2172" i="57"/>
  <c r="F2172" i="57" s="1"/>
  <c r="R2128" i="57"/>
  <c r="F2128" i="57" s="1"/>
  <c r="R1921" i="57"/>
  <c r="F1921" i="57" s="1"/>
  <c r="R2260" i="57"/>
  <c r="F2260" i="57" s="1"/>
  <c r="R2038" i="57"/>
  <c r="F2038" i="57" s="1"/>
  <c r="R1968" i="57"/>
  <c r="F1968" i="57" s="1"/>
  <c r="R2068" i="57"/>
  <c r="F2068" i="57" s="1"/>
  <c r="R1980" i="57"/>
  <c r="F1980" i="57" s="1"/>
  <c r="R2132" i="57"/>
  <c r="F2132" i="57" s="1"/>
  <c r="R2108" i="57"/>
  <c r="F2108" i="57" s="1"/>
  <c r="R2140" i="57"/>
  <c r="F2140" i="57" s="1"/>
  <c r="R2190" i="57"/>
  <c r="F2190" i="57" s="1"/>
  <c r="R2206" i="57"/>
  <c r="F2206" i="57" s="1"/>
  <c r="R1879" i="57"/>
  <c r="F1879" i="57" s="1"/>
  <c r="R1859" i="57"/>
  <c r="F1859" i="57" s="1"/>
  <c r="R2048" i="57"/>
  <c r="F2048" i="57" s="1"/>
  <c r="R1976" i="57"/>
  <c r="F1976" i="57" s="1"/>
  <c r="R2078" i="57"/>
  <c r="F2078" i="57" s="1"/>
  <c r="R1988" i="57"/>
  <c r="F1988" i="57" s="1"/>
  <c r="R2168" i="57"/>
  <c r="F2168" i="57" s="1"/>
  <c r="R1946" i="57"/>
  <c r="F1946" i="57" s="1"/>
  <c r="R1867" i="57"/>
  <c r="F1867" i="57" s="1"/>
  <c r="R2056" i="57"/>
  <c r="F2056" i="57" s="1"/>
  <c r="R1984" i="57"/>
  <c r="F1984" i="57" s="1"/>
  <c r="R2086" i="57"/>
  <c r="F2086" i="57" s="1"/>
  <c r="R1938" i="57"/>
  <c r="F1938" i="57" s="1"/>
  <c r="R2090" i="57"/>
  <c r="F2090" i="57" s="1"/>
  <c r="R2198" i="57"/>
  <c r="F2198" i="57" s="1"/>
  <c r="R2136" i="57"/>
  <c r="F2136" i="57" s="1"/>
  <c r="R2264" i="57"/>
  <c r="F2264" i="57" s="1"/>
  <c r="R2244" i="57"/>
  <c r="F2244" i="57" s="1"/>
  <c r="R1934" i="57"/>
  <c r="F1934" i="57" s="1"/>
  <c r="R2156" i="57"/>
  <c r="F2156" i="57" s="1"/>
  <c r="R1875" i="57"/>
  <c r="F1875" i="57" s="1"/>
  <c r="R1956" i="57"/>
  <c r="F1956" i="57" s="1"/>
  <c r="R2064" i="57"/>
  <c r="F2064" i="57" s="1"/>
  <c r="R2116" i="57"/>
  <c r="F2116" i="57" s="1"/>
  <c r="R1992" i="57"/>
  <c r="F1992" i="57" s="1"/>
  <c r="R2094" i="57"/>
  <c r="F2094" i="57" s="1"/>
  <c r="R2104" i="57"/>
  <c r="F2104" i="57" s="1"/>
  <c r="R1917" i="57"/>
  <c r="F1917" i="57" s="1"/>
  <c r="R2252" i="57"/>
  <c r="F2252" i="57" s="1"/>
  <c r="R2026" i="57"/>
  <c r="F2026" i="57" s="1"/>
  <c r="R1996" i="57"/>
  <c r="F1996" i="57" s="1"/>
  <c r="R1899" i="57"/>
  <c r="F1899" i="57" s="1"/>
  <c r="R1964" i="57"/>
  <c r="F1964" i="57" s="1"/>
  <c r="R2074" i="57"/>
  <c r="F2074" i="57" s="1"/>
  <c r="R2098" i="57"/>
  <c r="F2098" i="57" s="1"/>
  <c r="R2164" i="57"/>
  <c r="F2164" i="57" s="1"/>
  <c r="R2000" i="57"/>
  <c r="F2000" i="57" s="1"/>
  <c r="R2144" i="57"/>
  <c r="F2144" i="57" s="1"/>
  <c r="R2152" i="57"/>
  <c r="F2152" i="57" s="1"/>
  <c r="R2018" i="57"/>
  <c r="F2018" i="57" s="1"/>
  <c r="R1871" i="57"/>
  <c r="F1871" i="57" s="1"/>
  <c r="R2248" i="57"/>
  <c r="F2248" i="57" s="1"/>
  <c r="R1909" i="57"/>
  <c r="F1909" i="57" s="1"/>
  <c r="R1972" i="57"/>
  <c r="F1972" i="57" s="1"/>
  <c r="R2082" i="57"/>
  <c r="F2082" i="57" s="1"/>
  <c r="R2148" i="57"/>
  <c r="F2148" i="57" s="1"/>
  <c r="R2216" i="57"/>
  <c r="F2216" i="57" s="1"/>
  <c r="R2008" i="57"/>
  <c r="F2008" i="57" s="1"/>
  <c r="R2194" i="57"/>
  <c r="F2194" i="57" s="1"/>
  <c r="R2202" i="57"/>
  <c r="F2202" i="57" s="1"/>
  <c r="R2120" i="57"/>
  <c r="F2120" i="57" s="1"/>
  <c r="R2186" i="57"/>
  <c r="F2186" i="57" s="1"/>
  <c r="R2182" i="57"/>
  <c r="F2182" i="57" s="1"/>
  <c r="R2034" i="57"/>
  <c r="F2034" i="57" s="1"/>
  <c r="R1887" i="57"/>
  <c r="F1887" i="57" s="1"/>
  <c r="R1925" i="57"/>
  <c r="F1925" i="57" s="1"/>
  <c r="R1891" i="57"/>
  <c r="F1891" i="57" s="1"/>
  <c r="R1883" i="57"/>
  <c r="F1883" i="57" s="1"/>
  <c r="R1368" i="57"/>
  <c r="F1368" i="57" s="1"/>
  <c r="R1519" i="57"/>
  <c r="F1519" i="57" s="1"/>
  <c r="R1476" i="57"/>
  <c r="F1476" i="57" s="1"/>
  <c r="R1523" i="57"/>
  <c r="F1523" i="57" s="1"/>
  <c r="R1436" i="57"/>
  <c r="F1436" i="57" s="1"/>
  <c r="R1464" i="57"/>
  <c r="F1464" i="57" s="1"/>
  <c r="R1641" i="57"/>
  <c r="F1641" i="57" s="1"/>
  <c r="R1693" i="57"/>
  <c r="F1693" i="57" s="1"/>
  <c r="R1659" i="57"/>
  <c r="F1659" i="57" s="1"/>
  <c r="R1573" i="57"/>
  <c r="F1573" i="57" s="1"/>
  <c r="R1685" i="57"/>
  <c r="F1685" i="57" s="1"/>
  <c r="R1444" i="57"/>
  <c r="F1444" i="57" s="1"/>
  <c r="R1472" i="57"/>
  <c r="F1472" i="57" s="1"/>
  <c r="R1741" i="57"/>
  <c r="F1741" i="57" s="1"/>
  <c r="R1637" i="57"/>
  <c r="F1637" i="57" s="1"/>
  <c r="R1733" i="57"/>
  <c r="F1733" i="57" s="1"/>
  <c r="R1452" i="57"/>
  <c r="F1452" i="57" s="1"/>
  <c r="R1480" i="57"/>
  <c r="F1480" i="57" s="1"/>
  <c r="R1713" i="57"/>
  <c r="F1713" i="57" s="1"/>
  <c r="R1791" i="57"/>
  <c r="F1791" i="57" s="1"/>
  <c r="R1577" i="57"/>
  <c r="F1577" i="57" s="1"/>
  <c r="R1679" i="57"/>
  <c r="F1679" i="57" s="1"/>
  <c r="R1615" i="57"/>
  <c r="F1615" i="57" s="1"/>
  <c r="R1645" i="57"/>
  <c r="F1645" i="57" s="1"/>
  <c r="R1783" i="57"/>
  <c r="F1783" i="57" s="1"/>
  <c r="R1845" i="57"/>
  <c r="F1845" i="57" s="1"/>
  <c r="R1460" i="57"/>
  <c r="F1460" i="57" s="1"/>
  <c r="R1498" i="57"/>
  <c r="F1498" i="57" s="1"/>
  <c r="R1763" i="57"/>
  <c r="F1763" i="57" s="1"/>
  <c r="R1841" i="57"/>
  <c r="F1841" i="57" s="1"/>
  <c r="R1729" i="57"/>
  <c r="F1729" i="57" s="1"/>
  <c r="R1709" i="57"/>
  <c r="F1709" i="57" s="1"/>
  <c r="R1625" i="57"/>
  <c r="F1625" i="57" s="1"/>
  <c r="R1833" i="57"/>
  <c r="F1833" i="57" s="1"/>
  <c r="R1468" i="57"/>
  <c r="F1468" i="57" s="1"/>
  <c r="R1515" i="57"/>
  <c r="F1515" i="57" s="1"/>
  <c r="R1813" i="57"/>
  <c r="F1813" i="57" s="1"/>
  <c r="R1721" i="57"/>
  <c r="F1721" i="57" s="1"/>
  <c r="R1629" i="57"/>
  <c r="F1629" i="57" s="1"/>
  <c r="R1779" i="57"/>
  <c r="F1779" i="57" s="1"/>
  <c r="R1757" i="57"/>
  <c r="F1757" i="57" s="1"/>
  <c r="R1667" i="57"/>
  <c r="F1667" i="57" s="1"/>
  <c r="R1717" i="57"/>
  <c r="F1717" i="57" s="1"/>
  <c r="R1440" i="57"/>
  <c r="F1440" i="57" s="1"/>
  <c r="R1494" i="57"/>
  <c r="F1494" i="57" s="1"/>
  <c r="R1549" i="57"/>
  <c r="F1549" i="57" s="1"/>
  <c r="R1829" i="57"/>
  <c r="F1829" i="57" s="1"/>
  <c r="R1809" i="57"/>
  <c r="F1809" i="57" s="1"/>
  <c r="R1767" i="57"/>
  <c r="F1767" i="57" s="1"/>
  <c r="R1603" i="57"/>
  <c r="F1603" i="57" s="1"/>
  <c r="R1581" i="57"/>
  <c r="F1581" i="57" s="1"/>
  <c r="R1619" i="57"/>
  <c r="F1619" i="57" s="1"/>
  <c r="R1705" i="57"/>
  <c r="F1705" i="57" s="1"/>
  <c r="R1510" i="57"/>
  <c r="F1510" i="57" s="1"/>
  <c r="R1701" i="57"/>
  <c r="F1701" i="57" s="1"/>
  <c r="R1771" i="57"/>
  <c r="F1771" i="57" s="1"/>
  <c r="R1689" i="57"/>
  <c r="F1689" i="57" s="1"/>
  <c r="R1817" i="57"/>
  <c r="F1817" i="57" s="1"/>
  <c r="R1697" i="57"/>
  <c r="F1697" i="57" s="1"/>
  <c r="R1561" i="57"/>
  <c r="F1561" i="57" s="1"/>
  <c r="R1569" i="57"/>
  <c r="F1569" i="57" s="1"/>
  <c r="R1749" i="57"/>
  <c r="F1749" i="57" s="1"/>
  <c r="R1649" i="57"/>
  <c r="F1649" i="57" s="1"/>
  <c r="R1737" i="57"/>
  <c r="F1737" i="57" s="1"/>
  <c r="R1599" i="57"/>
  <c r="F1599" i="57" s="1"/>
  <c r="R1745" i="57"/>
  <c r="F1745" i="57" s="1"/>
  <c r="R1655" i="57"/>
  <c r="F1655" i="57" s="1"/>
  <c r="R1633" i="57"/>
  <c r="F1633" i="57" s="1"/>
  <c r="R1725" i="57"/>
  <c r="F1725" i="57" s="1"/>
  <c r="R1527" i="57"/>
  <c r="F1527" i="57" s="1"/>
  <c r="R1432" i="57"/>
  <c r="F1432" i="57" s="1"/>
  <c r="P1432" i="57" s="1"/>
  <c r="R1557" i="57"/>
  <c r="F1557" i="57" s="1"/>
  <c r="R1787" i="57"/>
  <c r="F1787" i="57" s="1"/>
  <c r="R1821" i="57"/>
  <c r="F1821" i="57" s="1"/>
  <c r="R1797" i="57"/>
  <c r="F1797" i="57" s="1"/>
  <c r="R1611" i="57"/>
  <c r="F1611" i="57" s="1"/>
  <c r="R1837" i="57"/>
  <c r="F1837" i="57" s="1"/>
  <c r="R1448" i="57"/>
  <c r="F1448" i="57" s="1"/>
  <c r="R1589" i="57"/>
  <c r="F1589" i="57" s="1"/>
  <c r="R1607" i="57"/>
  <c r="F1607" i="57" s="1"/>
  <c r="R1775" i="57"/>
  <c r="F1775" i="57" s="1"/>
  <c r="R1753" i="57"/>
  <c r="F1753" i="57" s="1"/>
  <c r="R1663" i="57"/>
  <c r="F1663" i="57" s="1"/>
  <c r="R1456" i="57"/>
  <c r="F1456" i="57" s="1"/>
  <c r="R1671" i="57"/>
  <c r="F1671" i="57" s="1"/>
  <c r="R1585" i="57"/>
  <c r="F1585" i="57" s="1"/>
  <c r="R1825" i="57"/>
  <c r="F1825" i="57" s="1"/>
  <c r="R1545" i="57"/>
  <c r="F1545" i="57" s="1"/>
  <c r="R1502" i="57"/>
  <c r="F1502" i="57" s="1"/>
  <c r="R1553" i="57"/>
  <c r="F1553" i="57" s="1"/>
  <c r="R1506" i="57"/>
  <c r="F1506" i="57" s="1"/>
  <c r="R1541" i="57"/>
  <c r="F1541" i="57" s="1"/>
  <c r="R1537" i="57"/>
  <c r="F1537" i="57" s="1"/>
  <c r="R1490" i="57"/>
  <c r="F1490" i="57" s="1"/>
  <c r="R1486" i="57"/>
  <c r="F1486" i="57" s="1"/>
  <c r="R1533" i="57"/>
  <c r="F1533" i="57" s="1"/>
  <c r="R1675" i="57"/>
  <c r="F1675" i="57" s="1"/>
  <c r="R1565" i="57"/>
  <c r="F1565" i="57" s="1"/>
  <c r="S1368" i="57"/>
  <c r="T1368" i="57" s="1"/>
  <c r="P1368" i="57"/>
  <c r="R847" i="57"/>
  <c r="F847" i="57" s="1"/>
  <c r="P847" i="57" s="1"/>
  <c r="R1100" i="57"/>
  <c r="F1100" i="57" s="1"/>
  <c r="R1108" i="57"/>
  <c r="F1108" i="57" s="1"/>
  <c r="R1114" i="57"/>
  <c r="F1114" i="57" s="1"/>
  <c r="R1146" i="57"/>
  <c r="F1146" i="57" s="1"/>
  <c r="R1045" i="57"/>
  <c r="F1045" i="57" s="1"/>
  <c r="R1049" i="57"/>
  <c r="F1049" i="57" s="1"/>
  <c r="R1318" i="57"/>
  <c r="F1318" i="57" s="1"/>
  <c r="R1226" i="57"/>
  <c r="F1226" i="57" s="1"/>
  <c r="R1314" i="57"/>
  <c r="F1314" i="57" s="1"/>
  <c r="R1426" i="57"/>
  <c r="F1426" i="57" s="1"/>
  <c r="R1122" i="57"/>
  <c r="F1122" i="57" s="1"/>
  <c r="R1184" i="57"/>
  <c r="F1184" i="57" s="1"/>
  <c r="R1162" i="57"/>
  <c r="F1162" i="57" s="1"/>
  <c r="R1206" i="57"/>
  <c r="F1206" i="57" s="1"/>
  <c r="R1067" i="57"/>
  <c r="F1067" i="57" s="1"/>
  <c r="R1326" i="57"/>
  <c r="F1326" i="57" s="1"/>
  <c r="R1322" i="57"/>
  <c r="F1322" i="57" s="1"/>
  <c r="R1180" i="57"/>
  <c r="F1180" i="57" s="1"/>
  <c r="R1306" i="57"/>
  <c r="F1306" i="57" s="1"/>
  <c r="R1126" i="57"/>
  <c r="F1126" i="57" s="1"/>
  <c r="R1061" i="57"/>
  <c r="F1061" i="57" s="1"/>
  <c r="R1083" i="57"/>
  <c r="F1083" i="57" s="1"/>
  <c r="R1334" i="57"/>
  <c r="F1334" i="57" s="1"/>
  <c r="R1192" i="57"/>
  <c r="F1192" i="57" s="1"/>
  <c r="R1330" i="57"/>
  <c r="F1330" i="57" s="1"/>
  <c r="R1278" i="57"/>
  <c r="F1278" i="57" s="1"/>
  <c r="R1210" i="57"/>
  <c r="F1210" i="57" s="1"/>
  <c r="R1154" i="57"/>
  <c r="F1154" i="57" s="1"/>
  <c r="R1071" i="57"/>
  <c r="F1071" i="57" s="1"/>
  <c r="R1214" i="57"/>
  <c r="F1214" i="57" s="1"/>
  <c r="R1344" i="57"/>
  <c r="F1344" i="57" s="1"/>
  <c r="R1338" i="57"/>
  <c r="F1338" i="57" s="1"/>
  <c r="R1390" i="57"/>
  <c r="F1390" i="57" s="1"/>
  <c r="R1274" i="57"/>
  <c r="F1274" i="57" s="1"/>
  <c r="R1017" i="57"/>
  <c r="F1017" i="57" s="1"/>
  <c r="R1075" i="57"/>
  <c r="F1075" i="57" s="1"/>
  <c r="R1170" i="57"/>
  <c r="F1170" i="57" s="1"/>
  <c r="R1079" i="57"/>
  <c r="F1079" i="57" s="1"/>
  <c r="R1352" i="57"/>
  <c r="F1352" i="57" s="1"/>
  <c r="R1142" i="57"/>
  <c r="F1142" i="57" s="1"/>
  <c r="R1348" i="57"/>
  <c r="F1348" i="57" s="1"/>
  <c r="R1025" i="57"/>
  <c r="F1025" i="57" s="1"/>
  <c r="R1188" i="57"/>
  <c r="F1188" i="57" s="1"/>
  <c r="R1134" i="57"/>
  <c r="F1134" i="57" s="1"/>
  <c r="R1260" i="57"/>
  <c r="F1260" i="57" s="1"/>
  <c r="R1360" i="57"/>
  <c r="F1360" i="57" s="1"/>
  <c r="R1240" i="57"/>
  <c r="F1240" i="57" s="1"/>
  <c r="R1356" i="57"/>
  <c r="F1356" i="57" s="1"/>
  <c r="R1378" i="57"/>
  <c r="F1378" i="57" s="1"/>
  <c r="R1033" i="57"/>
  <c r="F1033" i="57" s="1"/>
  <c r="R1104" i="57"/>
  <c r="F1104" i="57" s="1"/>
  <c r="R1013" i="57"/>
  <c r="F1013" i="57" s="1"/>
  <c r="P1013" i="57" s="1"/>
  <c r="R1053" i="57"/>
  <c r="F1053" i="57" s="1"/>
  <c r="R1270" i="57"/>
  <c r="F1270" i="57" s="1"/>
  <c r="R1372" i="57"/>
  <c r="F1372" i="57" s="1"/>
  <c r="R1266" i="57"/>
  <c r="F1266" i="57" s="1"/>
  <c r="R1364" i="57"/>
  <c r="F1364" i="57" s="1"/>
  <c r="R1041" i="57"/>
  <c r="F1041" i="57" s="1"/>
  <c r="R1118" i="57"/>
  <c r="F1118" i="57" s="1"/>
  <c r="R1150" i="57"/>
  <c r="F1150" i="57" s="1"/>
  <c r="R1138" i="57"/>
  <c r="F1138" i="57" s="1"/>
  <c r="R1196" i="57"/>
  <c r="F1196" i="57" s="1"/>
  <c r="R1286" i="57"/>
  <c r="F1286" i="57" s="1"/>
  <c r="R1398" i="57"/>
  <c r="F1398" i="57" s="1"/>
  <c r="R1282" i="57"/>
  <c r="F1282" i="57" s="1"/>
  <c r="R1394" i="57"/>
  <c r="F1394" i="57" s="1"/>
  <c r="R1057" i="57"/>
  <c r="F1057" i="57" s="1"/>
  <c r="R1200" i="57"/>
  <c r="F1200" i="57" s="1"/>
  <c r="R1021" i="57"/>
  <c r="F1021" i="57" s="1"/>
  <c r="R1158" i="57"/>
  <c r="F1158" i="57" s="1"/>
  <c r="R1294" i="57"/>
  <c r="F1294" i="57" s="1"/>
  <c r="R1406" i="57"/>
  <c r="F1406" i="57" s="1"/>
  <c r="R1290" i="57"/>
  <c r="F1290" i="57" s="1"/>
  <c r="R1402" i="57"/>
  <c r="F1402" i="57" s="1"/>
  <c r="R1166" i="57"/>
  <c r="F1166" i="57" s="1"/>
  <c r="R1029" i="57"/>
  <c r="F1029" i="57" s="1"/>
  <c r="R1302" i="57"/>
  <c r="F1302" i="57" s="1"/>
  <c r="R1414" i="57"/>
  <c r="F1414" i="57" s="1"/>
  <c r="R1298" i="57"/>
  <c r="F1298" i="57" s="1"/>
  <c r="R1410" i="57"/>
  <c r="F1410" i="57" s="1"/>
  <c r="R1096" i="57"/>
  <c r="F1096" i="57" s="1"/>
  <c r="R1130" i="57"/>
  <c r="F1130" i="57" s="1"/>
  <c r="R1037" i="57"/>
  <c r="F1037" i="57" s="1"/>
  <c r="R1310" i="57"/>
  <c r="F1310" i="57" s="1"/>
  <c r="R1422" i="57"/>
  <c r="F1422" i="57" s="1"/>
  <c r="R1418" i="57"/>
  <c r="F1418" i="57" s="1"/>
  <c r="R1248" i="57"/>
  <c r="F1248" i="57" s="1"/>
  <c r="R1236" i="57"/>
  <c r="F1236" i="57" s="1"/>
  <c r="R1087" i="57"/>
  <c r="F1087" i="57" s="1"/>
  <c r="R1244" i="57"/>
  <c r="F1244" i="57" s="1"/>
  <c r="R1256" i="57"/>
  <c r="F1256" i="57" s="1"/>
  <c r="R1222" i="57"/>
  <c r="F1222" i="57" s="1"/>
  <c r="R1252" i="57"/>
  <c r="F1252" i="57" s="1"/>
  <c r="R1230" i="57"/>
  <c r="F1230" i="57" s="1"/>
  <c r="R1091" i="57"/>
  <c r="F1091" i="57" s="1"/>
  <c r="R1218" i="57"/>
  <c r="F1218" i="57" s="1"/>
  <c r="R871" i="57"/>
  <c r="F871" i="57" s="1"/>
  <c r="R1003" i="57"/>
  <c r="F1003" i="57" s="1"/>
  <c r="R915" i="57"/>
  <c r="F915" i="57" s="1"/>
  <c r="R907" i="57"/>
  <c r="F907" i="57" s="1"/>
  <c r="R879" i="57"/>
  <c r="F879" i="57" s="1"/>
  <c r="R923" i="57"/>
  <c r="F923" i="57" s="1"/>
  <c r="R887" i="57"/>
  <c r="F887" i="57" s="1"/>
  <c r="R933" i="57"/>
  <c r="F933" i="57" s="1"/>
  <c r="R899" i="57"/>
  <c r="F899" i="57" s="1"/>
  <c r="R979" i="57"/>
  <c r="F979" i="57" s="1"/>
  <c r="R895" i="57"/>
  <c r="F895" i="57" s="1"/>
  <c r="R919" i="57"/>
  <c r="F919" i="57" s="1"/>
  <c r="R941" i="57"/>
  <c r="F941" i="57" s="1"/>
  <c r="R929" i="57"/>
  <c r="F929" i="57" s="1"/>
  <c r="R949" i="57"/>
  <c r="F949" i="57" s="1"/>
  <c r="R891" i="57"/>
  <c r="F891" i="57" s="1"/>
  <c r="R937" i="57"/>
  <c r="F937" i="57" s="1"/>
  <c r="R911" i="57"/>
  <c r="F911" i="57" s="1"/>
  <c r="R959" i="57"/>
  <c r="F959" i="57" s="1"/>
  <c r="R999" i="57"/>
  <c r="F999" i="57" s="1"/>
  <c r="R945" i="57"/>
  <c r="F945" i="57" s="1"/>
  <c r="R975" i="57"/>
  <c r="F975" i="57" s="1"/>
  <c r="R867" i="57"/>
  <c r="F867" i="57" s="1"/>
  <c r="R953" i="57"/>
  <c r="F953" i="57" s="1"/>
  <c r="R903" i="57"/>
  <c r="F903" i="57" s="1"/>
  <c r="R851" i="57"/>
  <c r="F851" i="57" s="1"/>
  <c r="R983" i="57"/>
  <c r="F983" i="57" s="1"/>
  <c r="R971" i="57"/>
  <c r="F971" i="57" s="1"/>
  <c r="R859" i="57"/>
  <c r="F859" i="57" s="1"/>
  <c r="R991" i="57"/>
  <c r="F991" i="57" s="1"/>
  <c r="R855" i="57"/>
  <c r="F855" i="57" s="1"/>
  <c r="R987" i="57"/>
  <c r="F987" i="57" s="1"/>
  <c r="R875" i="57"/>
  <c r="F875" i="57" s="1"/>
  <c r="R1007" i="57"/>
  <c r="F1007" i="57" s="1"/>
  <c r="R863" i="57"/>
  <c r="F863" i="57" s="1"/>
  <c r="R995" i="57"/>
  <c r="F995" i="57" s="1"/>
  <c r="R883" i="57"/>
  <c r="F883" i="57" s="1"/>
  <c r="R426" i="57"/>
  <c r="F426" i="57" s="1"/>
  <c r="S426" i="57" s="1"/>
  <c r="T426" i="57" s="1"/>
  <c r="R480" i="57"/>
  <c r="F480" i="57" s="1"/>
  <c r="R527" i="57"/>
  <c r="F527" i="57" s="1"/>
  <c r="R498" i="57"/>
  <c r="F498" i="57" s="1"/>
  <c r="R641" i="57"/>
  <c r="F641" i="57" s="1"/>
  <c r="R577" i="57"/>
  <c r="F577" i="57" s="1"/>
  <c r="R629" i="57"/>
  <c r="F629" i="57" s="1"/>
  <c r="R515" i="57"/>
  <c r="F515" i="57" s="1"/>
  <c r="R787" i="57"/>
  <c r="F787" i="57" s="1"/>
  <c r="R833" i="57"/>
  <c r="F833" i="57" s="1"/>
  <c r="R793" i="57"/>
  <c r="F793" i="57" s="1"/>
  <c r="R494" i="57"/>
  <c r="F494" i="57" s="1"/>
  <c r="R440" i="57"/>
  <c r="F440" i="57" s="1"/>
  <c r="R771" i="57"/>
  <c r="F771" i="57" s="1"/>
  <c r="R821" i="57"/>
  <c r="F821" i="57" s="1"/>
  <c r="R829" i="57"/>
  <c r="F829" i="57" s="1"/>
  <c r="R553" i="57"/>
  <c r="F553" i="57" s="1"/>
  <c r="R817" i="57"/>
  <c r="F817" i="57" s="1"/>
  <c r="R490" i="57"/>
  <c r="F490" i="57" s="1"/>
  <c r="R537" i="57"/>
  <c r="F537" i="57" s="1"/>
  <c r="R667" i="57"/>
  <c r="F667" i="57" s="1"/>
  <c r="R472" i="57"/>
  <c r="F472" i="57" s="1"/>
  <c r="R809" i="57"/>
  <c r="F809" i="57" s="1"/>
  <c r="R519" i="57"/>
  <c r="F519" i="57" s="1"/>
  <c r="R841" i="57"/>
  <c r="F841" i="57" s="1"/>
  <c r="R675" i="57"/>
  <c r="F675" i="57" s="1"/>
  <c r="R502" i="57"/>
  <c r="F502" i="57" s="1"/>
  <c r="R689" i="57"/>
  <c r="F689" i="57" s="1"/>
  <c r="R813" i="57"/>
  <c r="F813" i="57" s="1"/>
  <c r="R733" i="57"/>
  <c r="F733" i="57" s="1"/>
  <c r="R737" i="57"/>
  <c r="F737" i="57" s="1"/>
  <c r="R573" i="57"/>
  <c r="F573" i="57" s="1"/>
  <c r="R545" i="57"/>
  <c r="F545" i="57" s="1"/>
  <c r="R510" i="57"/>
  <c r="F510" i="57" s="1"/>
  <c r="R659" i="57"/>
  <c r="F659" i="57" s="1"/>
  <c r="R486" i="57"/>
  <c r="F486" i="57" s="1"/>
  <c r="R432" i="57"/>
  <c r="F432" i="57" s="1"/>
  <c r="P432" i="57" s="1"/>
  <c r="R619" i="57"/>
  <c r="F619" i="57" s="1"/>
  <c r="R693" i="57"/>
  <c r="F693" i="57" s="1"/>
  <c r="R599" i="57"/>
  <c r="F599" i="57" s="1"/>
  <c r="R589" i="57"/>
  <c r="F589" i="57" s="1"/>
  <c r="R697" i="57"/>
  <c r="F697" i="57" s="1"/>
  <c r="R581" i="57"/>
  <c r="F581" i="57" s="1"/>
  <c r="R615" i="57"/>
  <c r="F615" i="57" s="1"/>
  <c r="R625" i="57"/>
  <c r="F625" i="57" s="1"/>
  <c r="R476" i="57"/>
  <c r="F476" i="57" s="1"/>
  <c r="R448" i="57"/>
  <c r="F448" i="57" s="1"/>
  <c r="R713" i="57"/>
  <c r="F713" i="57" s="1"/>
  <c r="R837" i="57"/>
  <c r="F837" i="57" s="1"/>
  <c r="R783" i="57"/>
  <c r="F783" i="57" s="1"/>
  <c r="R741" i="57"/>
  <c r="F741" i="57" s="1"/>
  <c r="R649" i="57"/>
  <c r="F649" i="57" s="1"/>
  <c r="R436" i="57"/>
  <c r="F436" i="57" s="1"/>
  <c r="R523" i="57"/>
  <c r="F523" i="57" s="1"/>
  <c r="R603" i="57"/>
  <c r="F603" i="57" s="1"/>
  <c r="R541" i="57"/>
  <c r="F541" i="57" s="1"/>
  <c r="R456" i="57"/>
  <c r="F456" i="57" s="1"/>
  <c r="R729" i="57"/>
  <c r="F729" i="57" s="1"/>
  <c r="R825" i="57"/>
  <c r="F825" i="57" s="1"/>
  <c r="R637" i="57"/>
  <c r="F637" i="57" s="1"/>
  <c r="R749" i="57"/>
  <c r="F749" i="57" s="1"/>
  <c r="R767" i="57"/>
  <c r="F767" i="57" s="1"/>
  <c r="R633" i="57"/>
  <c r="F633" i="57" s="1"/>
  <c r="R444" i="57"/>
  <c r="F444" i="57" s="1"/>
  <c r="R611" i="57"/>
  <c r="F611" i="57" s="1"/>
  <c r="R549" i="57"/>
  <c r="F549" i="57" s="1"/>
  <c r="R565" i="57"/>
  <c r="F565" i="57" s="1"/>
  <c r="R464" i="57"/>
  <c r="F464" i="57" s="1"/>
  <c r="R745" i="57"/>
  <c r="F745" i="57" s="1"/>
  <c r="R709" i="57"/>
  <c r="F709" i="57" s="1"/>
  <c r="R701" i="57"/>
  <c r="F701" i="57" s="1"/>
  <c r="R763" i="57"/>
  <c r="F763" i="57" s="1"/>
  <c r="R705" i="57"/>
  <c r="F705" i="57" s="1"/>
  <c r="R655" i="57"/>
  <c r="F655" i="57" s="1"/>
  <c r="R679" i="57"/>
  <c r="F679" i="57" s="1"/>
  <c r="R452" i="57"/>
  <c r="F452" i="57" s="1"/>
  <c r="R585" i="57"/>
  <c r="F585" i="57" s="1"/>
  <c r="R557" i="57"/>
  <c r="F557" i="57" s="1"/>
  <c r="R725" i="57"/>
  <c r="F725" i="57" s="1"/>
  <c r="R717" i="57"/>
  <c r="F717" i="57" s="1"/>
  <c r="R685" i="57"/>
  <c r="F685" i="57" s="1"/>
  <c r="R721" i="57"/>
  <c r="F721" i="57" s="1"/>
  <c r="R757" i="57"/>
  <c r="F757" i="57" s="1"/>
  <c r="R607" i="57"/>
  <c r="F607" i="57" s="1"/>
  <c r="R460" i="57"/>
  <c r="F460" i="57" s="1"/>
  <c r="R468" i="57"/>
  <c r="F468" i="57" s="1"/>
  <c r="R753" i="57"/>
  <c r="F753" i="57" s="1"/>
  <c r="R561" i="57"/>
  <c r="F561" i="57" s="1"/>
  <c r="R506" i="57"/>
  <c r="F506" i="57" s="1"/>
  <c r="R645" i="57"/>
  <c r="F645" i="57" s="1"/>
  <c r="R569" i="57"/>
  <c r="F569" i="57" s="1"/>
  <c r="R533" i="57"/>
  <c r="F533" i="57" s="1"/>
  <c r="R663" i="57"/>
  <c r="F663" i="57" s="1"/>
  <c r="R671" i="57"/>
  <c r="F671" i="57" s="1"/>
  <c r="R775" i="57"/>
  <c r="F775" i="57" s="1"/>
  <c r="R805" i="57"/>
  <c r="F805" i="57" s="1"/>
  <c r="R779" i="57"/>
  <c r="F779" i="57" s="1"/>
  <c r="R378" i="57"/>
  <c r="F378" i="57" s="1"/>
  <c r="S378" i="57" s="1"/>
  <c r="T378" i="57" s="1"/>
  <c r="R390" i="57"/>
  <c r="F390" i="57" s="1"/>
  <c r="R398" i="57"/>
  <c r="F398" i="57" s="1"/>
  <c r="R402" i="57"/>
  <c r="F402" i="57" s="1"/>
  <c r="F386" i="57"/>
  <c r="R394" i="57"/>
  <c r="F394" i="57" s="1"/>
  <c r="R356" i="57"/>
  <c r="F356" i="57" s="1"/>
  <c r="R364" i="57"/>
  <c r="F364" i="57" s="1"/>
  <c r="R360" i="57"/>
  <c r="F360" i="57" s="1"/>
  <c r="R368" i="57"/>
  <c r="F368" i="57" s="1"/>
  <c r="F382" i="57"/>
  <c r="R372" i="57"/>
  <c r="F372" i="57" s="1"/>
  <c r="R352" i="57"/>
  <c r="F352" i="57" s="1"/>
  <c r="P352" i="57" s="1"/>
  <c r="R348" i="57"/>
  <c r="F348" i="57" s="1"/>
  <c r="R294" i="57"/>
  <c r="F294" i="57" s="1"/>
  <c r="R290" i="57"/>
  <c r="F290" i="57" s="1"/>
  <c r="R274" i="57"/>
  <c r="F274" i="57" s="1"/>
  <c r="R278" i="57"/>
  <c r="F278" i="57" s="1"/>
  <c r="R282" i="57"/>
  <c r="F282" i="57" s="1"/>
  <c r="R286" i="57"/>
  <c r="F286" i="57" s="1"/>
  <c r="R314" i="57"/>
  <c r="F314" i="57" s="1"/>
  <c r="R298" i="57"/>
  <c r="F298" i="57" s="1"/>
  <c r="R306" i="57"/>
  <c r="F306" i="57" s="1"/>
  <c r="R302" i="57"/>
  <c r="F302" i="57" s="1"/>
  <c r="R318" i="57"/>
  <c r="F318" i="57" s="1"/>
  <c r="R310" i="57"/>
  <c r="F310" i="57" s="1"/>
  <c r="R270" i="57"/>
  <c r="F270" i="57" s="1"/>
  <c r="S270" i="57" s="1"/>
  <c r="T270" i="57" s="1"/>
  <c r="R338" i="57"/>
  <c r="F338" i="57" s="1"/>
  <c r="R330" i="57"/>
  <c r="F330" i="57" s="1"/>
  <c r="R334" i="57"/>
  <c r="F334" i="57" s="1"/>
  <c r="R322" i="57"/>
  <c r="F322" i="57" s="1"/>
  <c r="R326" i="57"/>
  <c r="F326" i="57" s="1"/>
  <c r="R342" i="57"/>
  <c r="F342" i="57" s="1"/>
  <c r="R248" i="57"/>
  <c r="F248" i="57" s="1"/>
  <c r="R244" i="57"/>
  <c r="F244" i="57" s="1"/>
  <c r="R252" i="57"/>
  <c r="F252" i="57" s="1"/>
  <c r="R264" i="57"/>
  <c r="F264" i="57" s="1"/>
  <c r="R260" i="57"/>
  <c r="F260" i="57" s="1"/>
  <c r="R256" i="57"/>
  <c r="F256" i="57" s="1"/>
  <c r="R422" i="57"/>
  <c r="F422" i="57" s="1"/>
  <c r="S422" i="57" s="1"/>
  <c r="T422" i="57" s="1"/>
  <c r="R222" i="57"/>
  <c r="F222" i="57" s="1"/>
  <c r="R226" i="57"/>
  <c r="F226" i="57" s="1"/>
  <c r="R214" i="57"/>
  <c r="F214" i="57" s="1"/>
  <c r="R234" i="57"/>
  <c r="F234" i="57" s="1"/>
  <c r="R230" i="57"/>
  <c r="F230" i="57" s="1"/>
  <c r="R210" i="57"/>
  <c r="F210" i="57" s="1"/>
  <c r="R218" i="57"/>
  <c r="F218" i="57" s="1"/>
  <c r="R192" i="57"/>
  <c r="F192" i="57" s="1"/>
  <c r="R200" i="57"/>
  <c r="F200" i="57" s="1"/>
  <c r="R184" i="57"/>
  <c r="F184" i="57" s="1"/>
  <c r="R188" i="57"/>
  <c r="F188" i="57" s="1"/>
  <c r="R204" i="57"/>
  <c r="F204" i="57" s="1"/>
  <c r="R196" i="57"/>
  <c r="F196" i="57" s="1"/>
  <c r="R79" i="57"/>
  <c r="F79" i="57" s="1"/>
  <c r="S79" i="57" s="1"/>
  <c r="T79" i="57" s="1"/>
  <c r="R170" i="57"/>
  <c r="F170" i="57" s="1"/>
  <c r="R75" i="57"/>
  <c r="F75" i="57" s="1"/>
  <c r="R83" i="57"/>
  <c r="F83" i="57" s="1"/>
  <c r="R410" i="57"/>
  <c r="F410" i="57" s="1"/>
  <c r="R406" i="57"/>
  <c r="F406" i="57" s="1"/>
  <c r="R61" i="57"/>
  <c r="F61" i="57" s="1"/>
  <c r="S61" i="57" s="1"/>
  <c r="T61" i="57" s="1"/>
  <c r="R158" i="57"/>
  <c r="F158" i="57" s="1"/>
  <c r="R154" i="57"/>
  <c r="F154" i="57" s="1"/>
  <c r="R162" i="57"/>
  <c r="F162" i="57" s="1"/>
  <c r="R174" i="57"/>
  <c r="F174" i="57" s="1"/>
  <c r="R166" i="57"/>
  <c r="F166" i="57" s="1"/>
  <c r="R150" i="57"/>
  <c r="F150" i="57" s="1"/>
  <c r="R65" i="57"/>
  <c r="F65" i="57" s="1"/>
  <c r="R142" i="57"/>
  <c r="F142" i="57" s="1"/>
  <c r="R138" i="57"/>
  <c r="F138" i="57" s="1"/>
  <c r="F178" i="57"/>
  <c r="R414" i="57"/>
  <c r="F414" i="57" s="1"/>
  <c r="R146" i="57"/>
  <c r="F146" i="57" s="1"/>
  <c r="R240" i="57"/>
  <c r="F240" i="57" s="1"/>
  <c r="R418" i="57"/>
  <c r="F418" i="57" s="1"/>
  <c r="R21" i="57"/>
  <c r="F21" i="57" s="1"/>
  <c r="S21" i="57" s="1"/>
  <c r="T21" i="57" s="1"/>
  <c r="R95" i="57"/>
  <c r="F95" i="57" s="1"/>
  <c r="R87" i="57"/>
  <c r="F87" i="57" s="1"/>
  <c r="R91" i="57"/>
  <c r="F91" i="57" s="1"/>
  <c r="R41" i="57"/>
  <c r="F41" i="57" s="1"/>
  <c r="R33" i="57"/>
  <c r="F33" i="57" s="1"/>
  <c r="R134" i="57"/>
  <c r="F134" i="57" s="1"/>
  <c r="R37" i="57"/>
  <c r="F37" i="57" s="1"/>
  <c r="R45" i="57"/>
  <c r="F45" i="57" s="1"/>
  <c r="R122" i="57"/>
  <c r="F122" i="57" s="1"/>
  <c r="R130" i="57"/>
  <c r="F130" i="57" s="1"/>
  <c r="R57" i="57"/>
  <c r="F57" i="57" s="1"/>
  <c r="R112" i="57"/>
  <c r="F112" i="57" s="1"/>
  <c r="R104" i="57"/>
  <c r="F104" i="57" s="1"/>
  <c r="R118" i="57"/>
  <c r="F118" i="57" s="1"/>
  <c r="R108" i="57"/>
  <c r="F108" i="57" s="1"/>
  <c r="R71" i="57"/>
  <c r="F71" i="57" s="1"/>
  <c r="R126" i="57"/>
  <c r="F126" i="57" s="1"/>
  <c r="R100" i="57"/>
  <c r="F100" i="57" s="1"/>
  <c r="R49" i="57"/>
  <c r="F49" i="57" s="1"/>
  <c r="R29" i="57"/>
  <c r="F29" i="57" s="1"/>
  <c r="R53" i="57"/>
  <c r="F53" i="57" s="1"/>
  <c r="P53" i="57" s="1"/>
  <c r="R25" i="57"/>
  <c r="F25" i="57" s="1"/>
  <c r="P25" i="57" s="1"/>
  <c r="Q17" i="57"/>
  <c r="R17" i="57" s="1"/>
  <c r="F17" i="57" s="1"/>
  <c r="P17" i="57" s="1"/>
  <c r="S2719" i="57" l="1"/>
  <c r="T2719" i="57" s="1"/>
  <c r="P2719" i="57"/>
  <c r="P2731" i="57"/>
  <c r="S2715" i="57"/>
  <c r="T2715" i="57" s="1"/>
  <c r="P2715" i="57"/>
  <c r="S2727" i="57"/>
  <c r="T2727" i="57" s="1"/>
  <c r="P2727" i="57"/>
  <c r="S2723" i="57"/>
  <c r="T2723" i="57" s="1"/>
  <c r="P2723" i="57"/>
  <c r="S2697" i="57"/>
  <c r="T2697" i="57" s="1"/>
  <c r="P2697" i="57"/>
  <c r="S2705" i="57"/>
  <c r="T2705" i="57" s="1"/>
  <c r="P2705" i="57"/>
  <c r="S2693" i="57"/>
  <c r="T2693" i="57" s="1"/>
  <c r="P2693" i="57"/>
  <c r="S2701" i="57"/>
  <c r="T2701" i="57" s="1"/>
  <c r="P2701" i="57"/>
  <c r="P426" i="57"/>
  <c r="S2689" i="57"/>
  <c r="T2689" i="57" s="1"/>
  <c r="P2689" i="57"/>
  <c r="S2685" i="57"/>
  <c r="T2685" i="57" s="1"/>
  <c r="P2685" i="57"/>
  <c r="S2517" i="57"/>
  <c r="T2517" i="57" s="1"/>
  <c r="P2517" i="57"/>
  <c r="P2411" i="57"/>
  <c r="S2411" i="57"/>
  <c r="T2411" i="57" s="1"/>
  <c r="S2475" i="57"/>
  <c r="T2475" i="57" s="1"/>
  <c r="P2475" i="57"/>
  <c r="S2371" i="57"/>
  <c r="T2371" i="57" s="1"/>
  <c r="P2371" i="57"/>
  <c r="S2423" i="57"/>
  <c r="T2423" i="57" s="1"/>
  <c r="P2423" i="57"/>
  <c r="P2306" i="57"/>
  <c r="S2306" i="57"/>
  <c r="T2306" i="57" s="1"/>
  <c r="P2509" i="57"/>
  <c r="S2509" i="57"/>
  <c r="T2509" i="57" s="1"/>
  <c r="S2621" i="57"/>
  <c r="T2621" i="57" s="1"/>
  <c r="P2621" i="57"/>
  <c r="S2493" i="57"/>
  <c r="T2493" i="57" s="1"/>
  <c r="P2493" i="57"/>
  <c r="P2294" i="57"/>
  <c r="S2294" i="57"/>
  <c r="T2294" i="57" s="1"/>
  <c r="S2403" i="57"/>
  <c r="T2403" i="57" s="1"/>
  <c r="P2403" i="57"/>
  <c r="S2391" i="57"/>
  <c r="T2391" i="57" s="1"/>
  <c r="P2391" i="57"/>
  <c r="P2463" i="57"/>
  <c r="S2463" i="57"/>
  <c r="T2463" i="57" s="1"/>
  <c r="S2563" i="57"/>
  <c r="T2563" i="57" s="1"/>
  <c r="P2563" i="57"/>
  <c r="S2399" i="57"/>
  <c r="T2399" i="57" s="1"/>
  <c r="P2399" i="57"/>
  <c r="S2547" i="57"/>
  <c r="T2547" i="57" s="1"/>
  <c r="P2547" i="57"/>
  <c r="S2643" i="57"/>
  <c r="T2643" i="57" s="1"/>
  <c r="P2643" i="57"/>
  <c r="S2523" i="57"/>
  <c r="T2523" i="57" s="1"/>
  <c r="P2523" i="57"/>
  <c r="P2467" i="57"/>
  <c r="S2467" i="57"/>
  <c r="T2467" i="57" s="1"/>
  <c r="P2383" i="57"/>
  <c r="S2383" i="57"/>
  <c r="T2383" i="57" s="1"/>
  <c r="S2671" i="57"/>
  <c r="T2671" i="57" s="1"/>
  <c r="P2671" i="57"/>
  <c r="P2324" i="57"/>
  <c r="S2324" i="57"/>
  <c r="T2324" i="57" s="1"/>
  <c r="S2543" i="57"/>
  <c r="T2543" i="57" s="1"/>
  <c r="P2543" i="57"/>
  <c r="S2571" i="57"/>
  <c r="T2571" i="57" s="1"/>
  <c r="P2571" i="57"/>
  <c r="P2427" i="57"/>
  <c r="S2427" i="57"/>
  <c r="T2427" i="57" s="1"/>
  <c r="S2579" i="57"/>
  <c r="T2579" i="57" s="1"/>
  <c r="P2579" i="57"/>
  <c r="S2555" i="57"/>
  <c r="T2555" i="57" s="1"/>
  <c r="P2555" i="57"/>
  <c r="S2539" i="57"/>
  <c r="T2539" i="57" s="1"/>
  <c r="P2539" i="57"/>
  <c r="P2395" i="57"/>
  <c r="S2395" i="57"/>
  <c r="T2395" i="57" s="1"/>
  <c r="S2567" i="57"/>
  <c r="T2567" i="57" s="1"/>
  <c r="P2567" i="57"/>
  <c r="S2655" i="57"/>
  <c r="T2655" i="57" s="1"/>
  <c r="P2655" i="57"/>
  <c r="P2407" i="57"/>
  <c r="S2407" i="57"/>
  <c r="T2407" i="57" s="1"/>
  <c r="S2605" i="57"/>
  <c r="T2605" i="57" s="1"/>
  <c r="P2605" i="57"/>
  <c r="P2318" i="57"/>
  <c r="S2318" i="57"/>
  <c r="T2318" i="57" s="1"/>
  <c r="S2591" i="57"/>
  <c r="T2591" i="57" s="1"/>
  <c r="P2591" i="57"/>
  <c r="P2419" i="57"/>
  <c r="S2419" i="57"/>
  <c r="T2419" i="57" s="1"/>
  <c r="S2679" i="57"/>
  <c r="T2679" i="57" s="1"/>
  <c r="P2679" i="57"/>
  <c r="P2441" i="57"/>
  <c r="S2441" i="57"/>
  <c r="T2441" i="57" s="1"/>
  <c r="S2551" i="57"/>
  <c r="T2551" i="57" s="1"/>
  <c r="P2551" i="57"/>
  <c r="S2651" i="57"/>
  <c r="T2651" i="57" s="1"/>
  <c r="P2651" i="57"/>
  <c r="S2437" i="57"/>
  <c r="T2437" i="57" s="1"/>
  <c r="P2437" i="57"/>
  <c r="P2274" i="57"/>
  <c r="S2274" i="57"/>
  <c r="T2274" i="57" s="1"/>
  <c r="S2361" i="57"/>
  <c r="T2361" i="57" s="1"/>
  <c r="P2361" i="57"/>
  <c r="P2310" i="57"/>
  <c r="S2310" i="57"/>
  <c r="T2310" i="57" s="1"/>
  <c r="S2379" i="57"/>
  <c r="T2379" i="57" s="1"/>
  <c r="P2379" i="57"/>
  <c r="S2575" i="57"/>
  <c r="T2575" i="57" s="1"/>
  <c r="P2575" i="57"/>
  <c r="P2471" i="57"/>
  <c r="S2471" i="57"/>
  <c r="T2471" i="57" s="1"/>
  <c r="P2415" i="57"/>
  <c r="S2415" i="57"/>
  <c r="T2415" i="57" s="1"/>
  <c r="S2595" i="57"/>
  <c r="T2595" i="57" s="1"/>
  <c r="P2595" i="57"/>
  <c r="P2336" i="57"/>
  <c r="S2336" i="57"/>
  <c r="T2336" i="57" s="1"/>
  <c r="P2278" i="57"/>
  <c r="S2278" i="57"/>
  <c r="T2278" i="57" s="1"/>
  <c r="S2613" i="57"/>
  <c r="T2613" i="57" s="1"/>
  <c r="P2613" i="57"/>
  <c r="S2609" i="57"/>
  <c r="T2609" i="57" s="1"/>
  <c r="T2629" i="57" s="1"/>
  <c r="P2609" i="57"/>
  <c r="S2583" i="57"/>
  <c r="T2583" i="57" s="1"/>
  <c r="P2583" i="57"/>
  <c r="P2449" i="57"/>
  <c r="S2449" i="57"/>
  <c r="T2449" i="57" s="1"/>
  <c r="P2387" i="57"/>
  <c r="S2387" i="57"/>
  <c r="T2387" i="57" s="1"/>
  <c r="S2667" i="57"/>
  <c r="T2667" i="57" s="1"/>
  <c r="P2667" i="57"/>
  <c r="P2282" i="57"/>
  <c r="S2282" i="57"/>
  <c r="T2282" i="57" s="1"/>
  <c r="P2290" i="57"/>
  <c r="S2290" i="57"/>
  <c r="T2290" i="57" s="1"/>
  <c r="P2505" i="57"/>
  <c r="S2505" i="57"/>
  <c r="T2505" i="57" s="1"/>
  <c r="P2483" i="57"/>
  <c r="S2483" i="57"/>
  <c r="T2483" i="57" s="1"/>
  <c r="S2457" i="57"/>
  <c r="T2457" i="57" s="1"/>
  <c r="P2457" i="57"/>
  <c r="S2375" i="57"/>
  <c r="T2375" i="57" s="1"/>
  <c r="P2375" i="57"/>
  <c r="P2332" i="57"/>
  <c r="S2332" i="57"/>
  <c r="T2332" i="57" s="1"/>
  <c r="S2675" i="57"/>
  <c r="T2675" i="57" s="1"/>
  <c r="P2675" i="57"/>
  <c r="S2445" i="57"/>
  <c r="T2445" i="57" s="1"/>
  <c r="P2445" i="57"/>
  <c r="P2344" i="57"/>
  <c r="S2344" i="57"/>
  <c r="T2344" i="57" s="1"/>
  <c r="P2302" i="57"/>
  <c r="S2302" i="57"/>
  <c r="T2302" i="57" s="1"/>
  <c r="S2587" i="57"/>
  <c r="T2587" i="57" s="1"/>
  <c r="P2587" i="57"/>
  <c r="P2487" i="57"/>
  <c r="S2487" i="57"/>
  <c r="T2487" i="57" s="1"/>
  <c r="P2479" i="57"/>
  <c r="S2479" i="57"/>
  <c r="T2479" i="57" s="1"/>
  <c r="P2497" i="57"/>
  <c r="S2497" i="57"/>
  <c r="T2497" i="57" s="1"/>
  <c r="S2659" i="57"/>
  <c r="T2659" i="57" s="1"/>
  <c r="P2659" i="57"/>
  <c r="P2298" i="57"/>
  <c r="S2298" i="57"/>
  <c r="T2298" i="57" s="1"/>
  <c r="S2625" i="57"/>
  <c r="T2625" i="57" s="1"/>
  <c r="P2625" i="57"/>
  <c r="P2314" i="57"/>
  <c r="S2314" i="57"/>
  <c r="T2314" i="57" s="1"/>
  <c r="S2647" i="57"/>
  <c r="T2647" i="57" s="1"/>
  <c r="P2647" i="57"/>
  <c r="S2531" i="57"/>
  <c r="T2531" i="57" s="1"/>
  <c r="P2531" i="57"/>
  <c r="S2365" i="57"/>
  <c r="T2365" i="57" s="1"/>
  <c r="P2365" i="57"/>
  <c r="P2348" i="57"/>
  <c r="S2348" i="57"/>
  <c r="T2348" i="57" s="1"/>
  <c r="S2663" i="57"/>
  <c r="T2663" i="57" s="1"/>
  <c r="P2663" i="57"/>
  <c r="P2453" i="57"/>
  <c r="S2453" i="57"/>
  <c r="T2453" i="57" s="1"/>
  <c r="S2631" i="57"/>
  <c r="T2631" i="57" s="1"/>
  <c r="P2631" i="57"/>
  <c r="S2527" i="57"/>
  <c r="T2527" i="57" s="1"/>
  <c r="P2527" i="57"/>
  <c r="P2328" i="57"/>
  <c r="S2328" i="57"/>
  <c r="T2328" i="57" s="1"/>
  <c r="T2435" i="57" s="1"/>
  <c r="P2286" i="57"/>
  <c r="S2286" i="57"/>
  <c r="T2286" i="57" s="1"/>
  <c r="S2617" i="57"/>
  <c r="T2617" i="57" s="1"/>
  <c r="P2617" i="57"/>
  <c r="S2513" i="57"/>
  <c r="T2513" i="57" s="1"/>
  <c r="P2513" i="57"/>
  <c r="S2601" i="57"/>
  <c r="T2601" i="57" s="1"/>
  <c r="P2601" i="57"/>
  <c r="S2357" i="57"/>
  <c r="T2357" i="57" s="1"/>
  <c r="P2357" i="57"/>
  <c r="S2559" i="57"/>
  <c r="T2559" i="57" s="1"/>
  <c r="P2559" i="57"/>
  <c r="S2353" i="57"/>
  <c r="T2353" i="57" s="1"/>
  <c r="P2353" i="57"/>
  <c r="S2535" i="57"/>
  <c r="T2535" i="57" s="1"/>
  <c r="P2535" i="57"/>
  <c r="S2501" i="57"/>
  <c r="T2501" i="57" s="1"/>
  <c r="P2501" i="57"/>
  <c r="P2340" i="57"/>
  <c r="S2340" i="57"/>
  <c r="T2340" i="57" s="1"/>
  <c r="S1891" i="57"/>
  <c r="T1891" i="57" s="1"/>
  <c r="P1891" i="57"/>
  <c r="S2082" i="57"/>
  <c r="T2082" i="57" s="1"/>
  <c r="P2082" i="57"/>
  <c r="S1964" i="57"/>
  <c r="T1964" i="57" s="1"/>
  <c r="P1964" i="57"/>
  <c r="S1875" i="57"/>
  <c r="T1875" i="57" s="1"/>
  <c r="P1875" i="57"/>
  <c r="S1867" i="57"/>
  <c r="T1867" i="57" s="1"/>
  <c r="P1867" i="57"/>
  <c r="S2108" i="57"/>
  <c r="T2108" i="57" s="1"/>
  <c r="P2108" i="57"/>
  <c r="S2240" i="57"/>
  <c r="T2240" i="57" s="1"/>
  <c r="P2240" i="57"/>
  <c r="S2022" i="57"/>
  <c r="T2022" i="57" s="1"/>
  <c r="P2022" i="57"/>
  <c r="S1925" i="57"/>
  <c r="T1925" i="57" s="1"/>
  <c r="P1925" i="57"/>
  <c r="S1972" i="57"/>
  <c r="T1972" i="57" s="1"/>
  <c r="P1972" i="57"/>
  <c r="S1899" i="57"/>
  <c r="T1899" i="57" s="1"/>
  <c r="P1899" i="57"/>
  <c r="S2156" i="57"/>
  <c r="T2156" i="57" s="1"/>
  <c r="P2156" i="57"/>
  <c r="S1946" i="57"/>
  <c r="T1946" i="57" s="1"/>
  <c r="P1946" i="57"/>
  <c r="S2132" i="57"/>
  <c r="T2132" i="57" s="1"/>
  <c r="P2132" i="57"/>
  <c r="S2030" i="57"/>
  <c r="T2030" i="57" s="1"/>
  <c r="P2030" i="57"/>
  <c r="S2160" i="57"/>
  <c r="T2160" i="57" s="1"/>
  <c r="P2160" i="57"/>
  <c r="S1887" i="57"/>
  <c r="T1887" i="57" s="1"/>
  <c r="P1887" i="57"/>
  <c r="S1909" i="57"/>
  <c r="T1909" i="57" s="1"/>
  <c r="P1909" i="57"/>
  <c r="S1996" i="57"/>
  <c r="T1996" i="57" s="1"/>
  <c r="P1996" i="57"/>
  <c r="S1934" i="57"/>
  <c r="T1934" i="57" s="1"/>
  <c r="P1934" i="57"/>
  <c r="S2168" i="57"/>
  <c r="T2168" i="57" s="1"/>
  <c r="P2168" i="57"/>
  <c r="S1980" i="57"/>
  <c r="T1980" i="57" s="1"/>
  <c r="P1980" i="57"/>
  <c r="S2210" i="57"/>
  <c r="T2210" i="57" s="1"/>
  <c r="P2210" i="57"/>
  <c r="S1942" i="57"/>
  <c r="T1942" i="57" s="1"/>
  <c r="P1942" i="57"/>
  <c r="S2034" i="57"/>
  <c r="T2034" i="57" s="1"/>
  <c r="P2034" i="57"/>
  <c r="S2248" i="57"/>
  <c r="T2248" i="57" s="1"/>
  <c r="P2248" i="57"/>
  <c r="S2026" i="57"/>
  <c r="T2026" i="57" s="1"/>
  <c r="P2026" i="57"/>
  <c r="S2244" i="57"/>
  <c r="T2244" i="57" s="1"/>
  <c r="P2244" i="57"/>
  <c r="S1988" i="57"/>
  <c r="T1988" i="57" s="1"/>
  <c r="P1988" i="57"/>
  <c r="S2068" i="57"/>
  <c r="T2068" i="57" s="1"/>
  <c r="P2068" i="57"/>
  <c r="S2232" i="57"/>
  <c r="T2232" i="57" s="1"/>
  <c r="P2232" i="57"/>
  <c r="S2182" i="57"/>
  <c r="T2182" i="57" s="1"/>
  <c r="P2182" i="57"/>
  <c r="S1871" i="57"/>
  <c r="T1871" i="57" s="1"/>
  <c r="P1871" i="57"/>
  <c r="S2252" i="57"/>
  <c r="T2252" i="57" s="1"/>
  <c r="P2252" i="57"/>
  <c r="S2264" i="57"/>
  <c r="T2264" i="57" s="1"/>
  <c r="P2264" i="57"/>
  <c r="S2078" i="57"/>
  <c r="T2078" i="57" s="1"/>
  <c r="P2078" i="57"/>
  <c r="S1968" i="57"/>
  <c r="T1968" i="57" s="1"/>
  <c r="P1968" i="57"/>
  <c r="S1863" i="57"/>
  <c r="T1863" i="57" s="1"/>
  <c r="P1863" i="57"/>
  <c r="S1895" i="57"/>
  <c r="T1895" i="57" s="1"/>
  <c r="P1895" i="57"/>
  <c r="S2186" i="57"/>
  <c r="T2186" i="57" s="1"/>
  <c r="P2186" i="57"/>
  <c r="S2018" i="57"/>
  <c r="T2018" i="57" s="1"/>
  <c r="P2018" i="57"/>
  <c r="S1917" i="57"/>
  <c r="T1917" i="57" s="1"/>
  <c r="P1917" i="57"/>
  <c r="S2136" i="57"/>
  <c r="T2136" i="57" s="1"/>
  <c r="P2136" i="57"/>
  <c r="S1976" i="57"/>
  <c r="T1976" i="57" s="1"/>
  <c r="P1976" i="57"/>
  <c r="S2038" i="57"/>
  <c r="T2038" i="57" s="1"/>
  <c r="P2038" i="57"/>
  <c r="P1929" i="57"/>
  <c r="S1929" i="57"/>
  <c r="T1929" i="57" s="1"/>
  <c r="S2044" i="57"/>
  <c r="T2044" i="57" s="1"/>
  <c r="P2044" i="57"/>
  <c r="S2120" i="57"/>
  <c r="T2120" i="57" s="1"/>
  <c r="P2120" i="57"/>
  <c r="S2152" i="57"/>
  <c r="T2152" i="57" s="1"/>
  <c r="P2152" i="57"/>
  <c r="S2104" i="57"/>
  <c r="T2104" i="57" s="1"/>
  <c r="P2104" i="57"/>
  <c r="S2198" i="57"/>
  <c r="T2198" i="57" s="1"/>
  <c r="P2198" i="57"/>
  <c r="S2048" i="57"/>
  <c r="T2048" i="57" s="1"/>
  <c r="P2048" i="57"/>
  <c r="S2260" i="57"/>
  <c r="T2260" i="57" s="1"/>
  <c r="P2260" i="57"/>
  <c r="S2124" i="57"/>
  <c r="T2124" i="57" s="1"/>
  <c r="P2124" i="57"/>
  <c r="S2176" i="57"/>
  <c r="T2176" i="57" s="1"/>
  <c r="P2176" i="57"/>
  <c r="S2202" i="57"/>
  <c r="T2202" i="57" s="1"/>
  <c r="P2202" i="57"/>
  <c r="S2144" i="57"/>
  <c r="T2144" i="57" s="1"/>
  <c r="P2144" i="57"/>
  <c r="S2094" i="57"/>
  <c r="T2094" i="57" s="1"/>
  <c r="P2094" i="57"/>
  <c r="S2090" i="57"/>
  <c r="T2090" i="57" s="1"/>
  <c r="P2090" i="57"/>
  <c r="S1859" i="57"/>
  <c r="T1859" i="57" s="1"/>
  <c r="P1859" i="57"/>
  <c r="S1921" i="57"/>
  <c r="T1921" i="57" s="1"/>
  <c r="P1921" i="57"/>
  <c r="S2052" i="57"/>
  <c r="T2052" i="57" s="1"/>
  <c r="P2052" i="57"/>
  <c r="S2004" i="57"/>
  <c r="T2004" i="57" s="1"/>
  <c r="P2004" i="57"/>
  <c r="S2194" i="57"/>
  <c r="T2194" i="57" s="1"/>
  <c r="P2194" i="57"/>
  <c r="S2000" i="57"/>
  <c r="T2000" i="57" s="1"/>
  <c r="P2000" i="57"/>
  <c r="S1992" i="57"/>
  <c r="T1992" i="57" s="1"/>
  <c r="P1992" i="57"/>
  <c r="S1938" i="57"/>
  <c r="T1938" i="57" s="1"/>
  <c r="P1938" i="57"/>
  <c r="S1879" i="57"/>
  <c r="T1879" i="57" s="1"/>
  <c r="P1879" i="57"/>
  <c r="S2128" i="57"/>
  <c r="T2128" i="57" s="1"/>
  <c r="P2128" i="57"/>
  <c r="S1952" i="57"/>
  <c r="T1952" i="57" s="1"/>
  <c r="P1952" i="57"/>
  <c r="S2112" i="57"/>
  <c r="T2112" i="57" s="1"/>
  <c r="P2112" i="57"/>
  <c r="S2008" i="57"/>
  <c r="T2008" i="57" s="1"/>
  <c r="P2008" i="57"/>
  <c r="S2164" i="57"/>
  <c r="T2164" i="57" s="1"/>
  <c r="P2164" i="57"/>
  <c r="S2116" i="57"/>
  <c r="T2116" i="57" s="1"/>
  <c r="P2116" i="57"/>
  <c r="S2086" i="57"/>
  <c r="T2086" i="57" s="1"/>
  <c r="P2086" i="57"/>
  <c r="S2206" i="57"/>
  <c r="T2206" i="57" s="1"/>
  <c r="P2206" i="57"/>
  <c r="S2172" i="57"/>
  <c r="T2172" i="57" s="1"/>
  <c r="P2172" i="57"/>
  <c r="S2236" i="57"/>
  <c r="T2236" i="57" s="1"/>
  <c r="P2236" i="57"/>
  <c r="S1855" i="57"/>
  <c r="T1855" i="57" s="1"/>
  <c r="P1855" i="57"/>
  <c r="S2216" i="57"/>
  <c r="T2216" i="57" s="1"/>
  <c r="P2216" i="57"/>
  <c r="S2098" i="57"/>
  <c r="T2098" i="57" s="1"/>
  <c r="P2098" i="57"/>
  <c r="S2064" i="57"/>
  <c r="T2064" i="57" s="1"/>
  <c r="P2064" i="57"/>
  <c r="S1984" i="57"/>
  <c r="T1984" i="57" s="1"/>
  <c r="P1984" i="57"/>
  <c r="S2190" i="57"/>
  <c r="T2190" i="57" s="1"/>
  <c r="T2214" i="57" s="1"/>
  <c r="P2190" i="57"/>
  <c r="S2060" i="57"/>
  <c r="T2060" i="57" s="1"/>
  <c r="P2060" i="57"/>
  <c r="S2256" i="57"/>
  <c r="T2256" i="57" s="1"/>
  <c r="P2256" i="57"/>
  <c r="S1913" i="57"/>
  <c r="T1913" i="57" s="1"/>
  <c r="P1913" i="57"/>
  <c r="S1883" i="57"/>
  <c r="T1883" i="57" s="1"/>
  <c r="P1883" i="57"/>
  <c r="S2148" i="57"/>
  <c r="T2148" i="57" s="1"/>
  <c r="P2148" i="57"/>
  <c r="S2074" i="57"/>
  <c r="T2074" i="57" s="1"/>
  <c r="P2074" i="57"/>
  <c r="S1956" i="57"/>
  <c r="T1956" i="57" s="1"/>
  <c r="P1956" i="57"/>
  <c r="S2056" i="57"/>
  <c r="T2056" i="57" s="1"/>
  <c r="P2056" i="57"/>
  <c r="S2140" i="57"/>
  <c r="T2140" i="57" s="1"/>
  <c r="P2140" i="57"/>
  <c r="S1960" i="57"/>
  <c r="T1960" i="57" s="1"/>
  <c r="P1960" i="57"/>
  <c r="S2228" i="57"/>
  <c r="T2228" i="57" s="1"/>
  <c r="P2228" i="57"/>
  <c r="P1905" i="57"/>
  <c r="S1905" i="57"/>
  <c r="T1905" i="57" s="1"/>
  <c r="S1557" i="57"/>
  <c r="T1557" i="57" s="1"/>
  <c r="P1557" i="57"/>
  <c r="S1561" i="57"/>
  <c r="T1561" i="57" s="1"/>
  <c r="P1561" i="57"/>
  <c r="S1809" i="57"/>
  <c r="T1809" i="57" s="1"/>
  <c r="P1809" i="57"/>
  <c r="S1515" i="57"/>
  <c r="T1515" i="57" s="1"/>
  <c r="P1515" i="57"/>
  <c r="S1645" i="57"/>
  <c r="T1645" i="57" s="1"/>
  <c r="P1645" i="57"/>
  <c r="S1444" i="57"/>
  <c r="T1444" i="57" s="1"/>
  <c r="P1444" i="57"/>
  <c r="S1486" i="57"/>
  <c r="T1486" i="57" s="1"/>
  <c r="P1486" i="57"/>
  <c r="S1663" i="57"/>
  <c r="T1663" i="57" s="1"/>
  <c r="P1663" i="57"/>
  <c r="S1697" i="57"/>
  <c r="T1697" i="57" s="1"/>
  <c r="P1697" i="57"/>
  <c r="S1829" i="57"/>
  <c r="T1829" i="57" s="1"/>
  <c r="P1829" i="57"/>
  <c r="S1468" i="57"/>
  <c r="T1468" i="57" s="1"/>
  <c r="P1468" i="57"/>
  <c r="S1615" i="57"/>
  <c r="T1615" i="57" s="1"/>
  <c r="P1615" i="57"/>
  <c r="S1685" i="57"/>
  <c r="T1685" i="57" s="1"/>
  <c r="P1685" i="57"/>
  <c r="S1679" i="57"/>
  <c r="T1679" i="57" s="1"/>
  <c r="P1679" i="57"/>
  <c r="S1537" i="57"/>
  <c r="T1537" i="57" s="1"/>
  <c r="P1537" i="57"/>
  <c r="S1775" i="57"/>
  <c r="T1775" i="57" s="1"/>
  <c r="P1775" i="57"/>
  <c r="S1725" i="57"/>
  <c r="T1725" i="57" s="1"/>
  <c r="P1725" i="57"/>
  <c r="S1689" i="57"/>
  <c r="T1689" i="57" s="1"/>
  <c r="P1689" i="57"/>
  <c r="S1494" i="57"/>
  <c r="T1494" i="57" s="1"/>
  <c r="P1494" i="57"/>
  <c r="S1625" i="57"/>
  <c r="T1625" i="57" s="1"/>
  <c r="P1625" i="57"/>
  <c r="S1577" i="57"/>
  <c r="T1577" i="57" s="1"/>
  <c r="P1577" i="57"/>
  <c r="S1659" i="57"/>
  <c r="T1659" i="57" s="1"/>
  <c r="P1659" i="57"/>
  <c r="S1573" i="57"/>
  <c r="T1573" i="57" s="1"/>
  <c r="P1573" i="57"/>
  <c r="S1541" i="57"/>
  <c r="T1541" i="57" s="1"/>
  <c r="P1541" i="57"/>
  <c r="S1607" i="57"/>
  <c r="T1607" i="57" s="1"/>
  <c r="P1607" i="57"/>
  <c r="S1633" i="57"/>
  <c r="T1633" i="57" s="1"/>
  <c r="P1633" i="57"/>
  <c r="S1771" i="57"/>
  <c r="T1771" i="57" s="1"/>
  <c r="P1771" i="57"/>
  <c r="S1440" i="57"/>
  <c r="T1440" i="57" s="1"/>
  <c r="P1440" i="57"/>
  <c r="S1709" i="57"/>
  <c r="T1709" i="57" s="1"/>
  <c r="P1709" i="57"/>
  <c r="S1791" i="57"/>
  <c r="T1791" i="57" s="1"/>
  <c r="P1791" i="57"/>
  <c r="S1693" i="57"/>
  <c r="T1693" i="57" s="1"/>
  <c r="P1693" i="57"/>
  <c r="S1490" i="57"/>
  <c r="T1490" i="57" s="1"/>
  <c r="P1490" i="57"/>
  <c r="S1506" i="57"/>
  <c r="T1506" i="57" s="1"/>
  <c r="P1506" i="57"/>
  <c r="S1589" i="57"/>
  <c r="T1589" i="57" s="1"/>
  <c r="P1589" i="57"/>
  <c r="S1655" i="57"/>
  <c r="T1655" i="57" s="1"/>
  <c r="P1655" i="57"/>
  <c r="S1701" i="57"/>
  <c r="T1701" i="57" s="1"/>
  <c r="P1701" i="57"/>
  <c r="S1717" i="57"/>
  <c r="T1717" i="57" s="1"/>
  <c r="P1717" i="57"/>
  <c r="S1729" i="57"/>
  <c r="T1729" i="57" s="1"/>
  <c r="P1729" i="57"/>
  <c r="S1713" i="57"/>
  <c r="T1713" i="57" s="1"/>
  <c r="P1713" i="57"/>
  <c r="S1641" i="57"/>
  <c r="T1641" i="57" s="1"/>
  <c r="P1641" i="57"/>
  <c r="S1527" i="57"/>
  <c r="T1527" i="57" s="1"/>
  <c r="P1527" i="57"/>
  <c r="S1553" i="57"/>
  <c r="T1553" i="57" s="1"/>
  <c r="P1553" i="57"/>
  <c r="S1448" i="57"/>
  <c r="T1448" i="57" s="1"/>
  <c r="P1448" i="57"/>
  <c r="S1745" i="57"/>
  <c r="T1745" i="57" s="1"/>
  <c r="P1745" i="57"/>
  <c r="P1510" i="57"/>
  <c r="S1510" i="57"/>
  <c r="T1510" i="57" s="1"/>
  <c r="S1667" i="57"/>
  <c r="T1667" i="57" s="1"/>
  <c r="P1667" i="57"/>
  <c r="S1841" i="57"/>
  <c r="T1841" i="57" s="1"/>
  <c r="P1841" i="57"/>
  <c r="S1480" i="57"/>
  <c r="T1480" i="57" s="1"/>
  <c r="P1480" i="57"/>
  <c r="S1464" i="57"/>
  <c r="T1464" i="57" s="1"/>
  <c r="P1464" i="57"/>
  <c r="S1502" i="57"/>
  <c r="T1502" i="57" s="1"/>
  <c r="P1502" i="57"/>
  <c r="S1837" i="57"/>
  <c r="T1837" i="57" s="1"/>
  <c r="P1837" i="57"/>
  <c r="S1599" i="57"/>
  <c r="T1599" i="57" s="1"/>
  <c r="P1599" i="57"/>
  <c r="S1705" i="57"/>
  <c r="T1705" i="57" s="1"/>
  <c r="P1705" i="57"/>
  <c r="S1757" i="57"/>
  <c r="T1757" i="57" s="1"/>
  <c r="P1757" i="57"/>
  <c r="S1763" i="57"/>
  <c r="T1763" i="57" s="1"/>
  <c r="P1763" i="57"/>
  <c r="S1452" i="57"/>
  <c r="T1452" i="57" s="1"/>
  <c r="P1452" i="57"/>
  <c r="S1436" i="57"/>
  <c r="T1436" i="57" s="1"/>
  <c r="P1436" i="57"/>
  <c r="S1833" i="57"/>
  <c r="T1833" i="57" s="1"/>
  <c r="P1833" i="57"/>
  <c r="S1545" i="57"/>
  <c r="T1545" i="57" s="1"/>
  <c r="P1545" i="57"/>
  <c r="S1611" i="57"/>
  <c r="T1611" i="57" s="1"/>
  <c r="P1611" i="57"/>
  <c r="S1737" i="57"/>
  <c r="T1737" i="57" s="1"/>
  <c r="P1737" i="57"/>
  <c r="S1619" i="57"/>
  <c r="T1619" i="57" s="1"/>
  <c r="P1619" i="57"/>
  <c r="S1779" i="57"/>
  <c r="T1779" i="57" s="1"/>
  <c r="P1779" i="57"/>
  <c r="S1498" i="57"/>
  <c r="T1498" i="57" s="1"/>
  <c r="P1498" i="57"/>
  <c r="S1733" i="57"/>
  <c r="T1733" i="57" s="1"/>
  <c r="P1733" i="57"/>
  <c r="S1523" i="57"/>
  <c r="T1523" i="57" s="1"/>
  <c r="P1523" i="57"/>
  <c r="S1533" i="57"/>
  <c r="T1533" i="57" s="1"/>
  <c r="P1533" i="57"/>
  <c r="S1817" i="57"/>
  <c r="T1817" i="57" s="1"/>
  <c r="P1817" i="57"/>
  <c r="S1825" i="57"/>
  <c r="T1825" i="57" s="1"/>
  <c r="P1825" i="57"/>
  <c r="S1797" i="57"/>
  <c r="T1797" i="57" s="1"/>
  <c r="P1797" i="57"/>
  <c r="S1649" i="57"/>
  <c r="T1649" i="57" s="1"/>
  <c r="P1649" i="57"/>
  <c r="S1581" i="57"/>
  <c r="T1581" i="57" s="1"/>
  <c r="P1581" i="57"/>
  <c r="S1629" i="57"/>
  <c r="T1629" i="57" s="1"/>
  <c r="T1653" i="57" s="1"/>
  <c r="P1629" i="57"/>
  <c r="S1460" i="57"/>
  <c r="T1460" i="57" s="1"/>
  <c r="P1460" i="57"/>
  <c r="S1637" i="57"/>
  <c r="T1637" i="57" s="1"/>
  <c r="P1637" i="57"/>
  <c r="S1476" i="57"/>
  <c r="T1476" i="57" s="1"/>
  <c r="P1476" i="57"/>
  <c r="S1753" i="57"/>
  <c r="T1753" i="57" s="1"/>
  <c r="P1753" i="57"/>
  <c r="S1565" i="57"/>
  <c r="T1565" i="57" s="1"/>
  <c r="P1565" i="57"/>
  <c r="S1585" i="57"/>
  <c r="T1585" i="57" s="1"/>
  <c r="P1585" i="57"/>
  <c r="S1821" i="57"/>
  <c r="T1821" i="57" s="1"/>
  <c r="P1821" i="57"/>
  <c r="S1749" i="57"/>
  <c r="T1749" i="57" s="1"/>
  <c r="P1749" i="57"/>
  <c r="S1603" i="57"/>
  <c r="T1603" i="57" s="1"/>
  <c r="P1603" i="57"/>
  <c r="S1721" i="57"/>
  <c r="T1721" i="57" s="1"/>
  <c r="P1721" i="57"/>
  <c r="S1845" i="57"/>
  <c r="T1845" i="57" s="1"/>
  <c r="P1845" i="57"/>
  <c r="S1741" i="57"/>
  <c r="T1741" i="57" s="1"/>
  <c r="P1741" i="57"/>
  <c r="S1519" i="57"/>
  <c r="T1519" i="57" s="1"/>
  <c r="P1519" i="57"/>
  <c r="S1456" i="57"/>
  <c r="T1456" i="57" s="1"/>
  <c r="P1456" i="57"/>
  <c r="S1549" i="57"/>
  <c r="T1549" i="57" s="1"/>
  <c r="P1549" i="57"/>
  <c r="S1675" i="57"/>
  <c r="T1675" i="57" s="1"/>
  <c r="P1675" i="57"/>
  <c r="S1671" i="57"/>
  <c r="T1671" i="57" s="1"/>
  <c r="P1671" i="57"/>
  <c r="S1787" i="57"/>
  <c r="T1787" i="57" s="1"/>
  <c r="P1787" i="57"/>
  <c r="S1569" i="57"/>
  <c r="T1569" i="57" s="1"/>
  <c r="P1569" i="57"/>
  <c r="S1767" i="57"/>
  <c r="T1767" i="57" s="1"/>
  <c r="P1767" i="57"/>
  <c r="S1813" i="57"/>
  <c r="T1813" i="57" s="1"/>
  <c r="P1813" i="57"/>
  <c r="S1783" i="57"/>
  <c r="T1783" i="57" s="1"/>
  <c r="P1783" i="57"/>
  <c r="S1472" i="57"/>
  <c r="T1472" i="57" s="1"/>
  <c r="P1472" i="57"/>
  <c r="S1091" i="57"/>
  <c r="T1091" i="57" s="1"/>
  <c r="P1091" i="57"/>
  <c r="S1037" i="57"/>
  <c r="T1037" i="57" s="1"/>
  <c r="P1037" i="57"/>
  <c r="S1294" i="57"/>
  <c r="T1294" i="57" s="1"/>
  <c r="P1294" i="57"/>
  <c r="S1118" i="57"/>
  <c r="T1118" i="57" s="1"/>
  <c r="P1118" i="57"/>
  <c r="S1240" i="57"/>
  <c r="T1240" i="57" s="1"/>
  <c r="P1240" i="57"/>
  <c r="S1017" i="57"/>
  <c r="T1017" i="57" s="1"/>
  <c r="P1017" i="57"/>
  <c r="S1334" i="57"/>
  <c r="T1334" i="57" s="1"/>
  <c r="P1334" i="57"/>
  <c r="S1122" i="57"/>
  <c r="T1122" i="57" s="1"/>
  <c r="P1122" i="57"/>
  <c r="S1230" i="57"/>
  <c r="T1230" i="57" s="1"/>
  <c r="P1230" i="57"/>
  <c r="S1130" i="57"/>
  <c r="T1130" i="57" s="1"/>
  <c r="P1130" i="57"/>
  <c r="S1158" i="57"/>
  <c r="T1158" i="57" s="1"/>
  <c r="P1158" i="57"/>
  <c r="S1041" i="57"/>
  <c r="T1041" i="57" s="1"/>
  <c r="P1041" i="57"/>
  <c r="S1360" i="57"/>
  <c r="T1360" i="57" s="1"/>
  <c r="P1360" i="57"/>
  <c r="S1274" i="57"/>
  <c r="T1274" i="57" s="1"/>
  <c r="P1274" i="57"/>
  <c r="S1083" i="57"/>
  <c r="T1083" i="57" s="1"/>
  <c r="P1083" i="57"/>
  <c r="S1426" i="57"/>
  <c r="T1426" i="57" s="1"/>
  <c r="P1426" i="57"/>
  <c r="S352" i="57"/>
  <c r="T352" i="57" s="1"/>
  <c r="S1252" i="57"/>
  <c r="T1252" i="57" s="1"/>
  <c r="P1252" i="57"/>
  <c r="P1096" i="57"/>
  <c r="S1096" i="57"/>
  <c r="T1096" i="57" s="1"/>
  <c r="S1021" i="57"/>
  <c r="T1021" i="57" s="1"/>
  <c r="P1021" i="57"/>
  <c r="S1364" i="57"/>
  <c r="T1364" i="57" s="1"/>
  <c r="P1364" i="57"/>
  <c r="S1260" i="57"/>
  <c r="T1260" i="57" s="1"/>
  <c r="P1260" i="57"/>
  <c r="S1390" i="57"/>
  <c r="T1390" i="57" s="1"/>
  <c r="P1390" i="57"/>
  <c r="S1061" i="57"/>
  <c r="T1061" i="57" s="1"/>
  <c r="P1061" i="57"/>
  <c r="S1314" i="57"/>
  <c r="T1314" i="57" s="1"/>
  <c r="P1314" i="57"/>
  <c r="S1222" i="57"/>
  <c r="T1222" i="57" s="1"/>
  <c r="P1222" i="57"/>
  <c r="S1410" i="57"/>
  <c r="T1410" i="57" s="1"/>
  <c r="P1410" i="57"/>
  <c r="S1200" i="57"/>
  <c r="T1200" i="57" s="1"/>
  <c r="P1200" i="57"/>
  <c r="S1266" i="57"/>
  <c r="T1266" i="57" s="1"/>
  <c r="P1266" i="57"/>
  <c r="S1134" i="57"/>
  <c r="T1134" i="57" s="1"/>
  <c r="P1134" i="57"/>
  <c r="S1338" i="57"/>
  <c r="T1338" i="57" s="1"/>
  <c r="P1338" i="57"/>
  <c r="S1126" i="57"/>
  <c r="T1126" i="57" s="1"/>
  <c r="P1126" i="57"/>
  <c r="S1226" i="57"/>
  <c r="T1226" i="57" s="1"/>
  <c r="P1226" i="57"/>
  <c r="S1256" i="57"/>
  <c r="T1256" i="57" s="1"/>
  <c r="P1256" i="57"/>
  <c r="S1298" i="57"/>
  <c r="T1298" i="57" s="1"/>
  <c r="P1298" i="57"/>
  <c r="S1057" i="57"/>
  <c r="T1057" i="57" s="1"/>
  <c r="P1057" i="57"/>
  <c r="S1372" i="57"/>
  <c r="T1372" i="57" s="1"/>
  <c r="P1372" i="57"/>
  <c r="S1188" i="57"/>
  <c r="T1188" i="57" s="1"/>
  <c r="P1188" i="57"/>
  <c r="S1344" i="57"/>
  <c r="T1344" i="57" s="1"/>
  <c r="P1344" i="57"/>
  <c r="S1306" i="57"/>
  <c r="T1306" i="57" s="1"/>
  <c r="P1306" i="57"/>
  <c r="S1318" i="57"/>
  <c r="T1318" i="57" s="1"/>
  <c r="P1318" i="57"/>
  <c r="S1244" i="57"/>
  <c r="T1244" i="57" s="1"/>
  <c r="P1244" i="57"/>
  <c r="S1414" i="57"/>
  <c r="T1414" i="57" s="1"/>
  <c r="P1414" i="57"/>
  <c r="S1394" i="57"/>
  <c r="T1394" i="57" s="1"/>
  <c r="P1394" i="57"/>
  <c r="S1270" i="57"/>
  <c r="T1270" i="57" s="1"/>
  <c r="P1270" i="57"/>
  <c r="S1025" i="57"/>
  <c r="T1025" i="57" s="1"/>
  <c r="P1025" i="57"/>
  <c r="S1214" i="57"/>
  <c r="T1214" i="57" s="1"/>
  <c r="P1214" i="57"/>
  <c r="S1180" i="57"/>
  <c r="T1180" i="57" s="1"/>
  <c r="P1180" i="57"/>
  <c r="S1049" i="57"/>
  <c r="T1049" i="57" s="1"/>
  <c r="P1049" i="57"/>
  <c r="S1087" i="57"/>
  <c r="T1087" i="57" s="1"/>
  <c r="P1087" i="57"/>
  <c r="S1302" i="57"/>
  <c r="T1302" i="57" s="1"/>
  <c r="P1302" i="57"/>
  <c r="S1282" i="57"/>
  <c r="T1282" i="57" s="1"/>
  <c r="P1282" i="57"/>
  <c r="S1053" i="57"/>
  <c r="T1053" i="57" s="1"/>
  <c r="P1053" i="57"/>
  <c r="S1348" i="57"/>
  <c r="T1348" i="57" s="1"/>
  <c r="P1348" i="57"/>
  <c r="S1071" i="57"/>
  <c r="T1071" i="57" s="1"/>
  <c r="P1071" i="57"/>
  <c r="S1322" i="57"/>
  <c r="T1322" i="57" s="1"/>
  <c r="P1322" i="57"/>
  <c r="S1045" i="57"/>
  <c r="T1045" i="57" s="1"/>
  <c r="P1045" i="57"/>
  <c r="S1236" i="57"/>
  <c r="T1236" i="57" s="1"/>
  <c r="P1236" i="57"/>
  <c r="S1029" i="57"/>
  <c r="T1029" i="57" s="1"/>
  <c r="P1029" i="57"/>
  <c r="S1398" i="57"/>
  <c r="T1398" i="57" s="1"/>
  <c r="P1398" i="57"/>
  <c r="S1142" i="57"/>
  <c r="T1142" i="57" s="1"/>
  <c r="P1142" i="57"/>
  <c r="S1154" i="57"/>
  <c r="T1154" i="57" s="1"/>
  <c r="P1154" i="57"/>
  <c r="S1326" i="57"/>
  <c r="T1326" i="57" s="1"/>
  <c r="P1326" i="57"/>
  <c r="S1146" i="57"/>
  <c r="T1146" i="57" s="1"/>
  <c r="P1146" i="57"/>
  <c r="S1248" i="57"/>
  <c r="T1248" i="57" s="1"/>
  <c r="P1248" i="57"/>
  <c r="S1166" i="57"/>
  <c r="T1166" i="57" s="1"/>
  <c r="P1166" i="57"/>
  <c r="S1286" i="57"/>
  <c r="T1286" i="57" s="1"/>
  <c r="P1286" i="57"/>
  <c r="P1104" i="57"/>
  <c r="S1104" i="57"/>
  <c r="T1104" i="57" s="1"/>
  <c r="S1352" i="57"/>
  <c r="T1352" i="57" s="1"/>
  <c r="P1352" i="57"/>
  <c r="S1210" i="57"/>
  <c r="T1210" i="57" s="1"/>
  <c r="P1210" i="57"/>
  <c r="S1067" i="57"/>
  <c r="T1067" i="57" s="1"/>
  <c r="P1067" i="57"/>
  <c r="S1114" i="57"/>
  <c r="T1114" i="57" s="1"/>
  <c r="P1114" i="57"/>
  <c r="S1418" i="57"/>
  <c r="T1418" i="57" s="1"/>
  <c r="P1418" i="57"/>
  <c r="S1402" i="57"/>
  <c r="T1402" i="57" s="1"/>
  <c r="P1402" i="57"/>
  <c r="S1196" i="57"/>
  <c r="T1196" i="57" s="1"/>
  <c r="P1196" i="57"/>
  <c r="S1033" i="57"/>
  <c r="T1033" i="57" s="1"/>
  <c r="P1033" i="57"/>
  <c r="S1079" i="57"/>
  <c r="T1079" i="57" s="1"/>
  <c r="P1079" i="57"/>
  <c r="S1278" i="57"/>
  <c r="T1278" i="57" s="1"/>
  <c r="P1278" i="57"/>
  <c r="S1206" i="57"/>
  <c r="T1206" i="57" s="1"/>
  <c r="P1206" i="57"/>
  <c r="P1108" i="57"/>
  <c r="S1108" i="57"/>
  <c r="T1108" i="57" s="1"/>
  <c r="S1422" i="57"/>
  <c r="T1422" i="57" s="1"/>
  <c r="P1422" i="57"/>
  <c r="S1290" i="57"/>
  <c r="T1290" i="57" s="1"/>
  <c r="P1290" i="57"/>
  <c r="S1138" i="57"/>
  <c r="T1138" i="57" s="1"/>
  <c r="P1138" i="57"/>
  <c r="S1378" i="57"/>
  <c r="T1378" i="57" s="1"/>
  <c r="P1378" i="57"/>
  <c r="S1170" i="57"/>
  <c r="T1170" i="57" s="1"/>
  <c r="P1170" i="57"/>
  <c r="S1330" i="57"/>
  <c r="T1330" i="57" s="1"/>
  <c r="P1330" i="57"/>
  <c r="S1162" i="57"/>
  <c r="T1162" i="57" s="1"/>
  <c r="P1162" i="57"/>
  <c r="P1100" i="57"/>
  <c r="S1100" i="57"/>
  <c r="T1100" i="57" s="1"/>
  <c r="S1218" i="57"/>
  <c r="T1218" i="57" s="1"/>
  <c r="P1218" i="57"/>
  <c r="S1310" i="57"/>
  <c r="T1310" i="57" s="1"/>
  <c r="P1310" i="57"/>
  <c r="S1406" i="57"/>
  <c r="T1406" i="57" s="1"/>
  <c r="P1406" i="57"/>
  <c r="S1150" i="57"/>
  <c r="T1150" i="57" s="1"/>
  <c r="P1150" i="57"/>
  <c r="S1356" i="57"/>
  <c r="T1356" i="57" s="1"/>
  <c r="P1356" i="57"/>
  <c r="S1075" i="57"/>
  <c r="T1075" i="57" s="1"/>
  <c r="P1075" i="57"/>
  <c r="S1192" i="57"/>
  <c r="T1192" i="57" s="1"/>
  <c r="P1192" i="57"/>
  <c r="S1184" i="57"/>
  <c r="T1184" i="57" s="1"/>
  <c r="P1184" i="57"/>
  <c r="S919" i="57"/>
  <c r="T919" i="57" s="1"/>
  <c r="P919" i="57"/>
  <c r="S863" i="57"/>
  <c r="T863" i="57" s="1"/>
  <c r="P863" i="57"/>
  <c r="S867" i="57"/>
  <c r="T867" i="57" s="1"/>
  <c r="P867" i="57"/>
  <c r="S895" i="57"/>
  <c r="T895" i="57" s="1"/>
  <c r="P895" i="57"/>
  <c r="S875" i="57"/>
  <c r="T875" i="57" s="1"/>
  <c r="P875" i="57"/>
  <c r="S945" i="57"/>
  <c r="T945" i="57" s="1"/>
  <c r="P945" i="57"/>
  <c r="S899" i="57"/>
  <c r="T899" i="57" s="1"/>
  <c r="P899" i="57"/>
  <c r="S979" i="57"/>
  <c r="T979" i="57" s="1"/>
  <c r="P979" i="57"/>
  <c r="S987" i="57"/>
  <c r="T987" i="57" s="1"/>
  <c r="P987" i="57"/>
  <c r="S999" i="57"/>
  <c r="T999" i="57" s="1"/>
  <c r="P999" i="57"/>
  <c r="S933" i="57"/>
  <c r="T933" i="57" s="1"/>
  <c r="P933" i="57"/>
  <c r="S855" i="57"/>
  <c r="T855" i="57" s="1"/>
  <c r="P855" i="57"/>
  <c r="S959" i="57"/>
  <c r="T959" i="57" s="1"/>
  <c r="P959" i="57"/>
  <c r="S887" i="57"/>
  <c r="T887" i="57" s="1"/>
  <c r="P887" i="57"/>
  <c r="S1007" i="57"/>
  <c r="T1007" i="57" s="1"/>
  <c r="P1007" i="57"/>
  <c r="S991" i="57"/>
  <c r="T991" i="57" s="1"/>
  <c r="P991" i="57"/>
  <c r="S911" i="57"/>
  <c r="T911" i="57" s="1"/>
  <c r="P911" i="57"/>
  <c r="S923" i="57"/>
  <c r="T923" i="57" s="1"/>
  <c r="P923" i="57"/>
  <c r="S995" i="57"/>
  <c r="T995" i="57" s="1"/>
  <c r="P995" i="57"/>
  <c r="S859" i="57"/>
  <c r="T859" i="57" s="1"/>
  <c r="P859" i="57"/>
  <c r="S937" i="57"/>
  <c r="T937" i="57" s="1"/>
  <c r="T957" i="57" s="1"/>
  <c r="P937" i="57"/>
  <c r="S879" i="57"/>
  <c r="T879" i="57" s="1"/>
  <c r="P879" i="57"/>
  <c r="S971" i="57"/>
  <c r="T971" i="57" s="1"/>
  <c r="P971" i="57"/>
  <c r="S891" i="57"/>
  <c r="T891" i="57" s="1"/>
  <c r="P891" i="57"/>
  <c r="S907" i="57"/>
  <c r="T907" i="57" s="1"/>
  <c r="P907" i="57"/>
  <c r="S953" i="57"/>
  <c r="T953" i="57" s="1"/>
  <c r="P953" i="57"/>
  <c r="S983" i="57"/>
  <c r="T983" i="57" s="1"/>
  <c r="P983" i="57"/>
  <c r="S949" i="57"/>
  <c r="T949" i="57" s="1"/>
  <c r="P949" i="57"/>
  <c r="S915" i="57"/>
  <c r="T915" i="57" s="1"/>
  <c r="P915" i="57"/>
  <c r="S851" i="57"/>
  <c r="T851" i="57" s="1"/>
  <c r="P851" i="57"/>
  <c r="S929" i="57"/>
  <c r="T929" i="57" s="1"/>
  <c r="P929" i="57"/>
  <c r="S1003" i="57"/>
  <c r="T1003" i="57" s="1"/>
  <c r="P1003" i="57"/>
  <c r="S975" i="57"/>
  <c r="T975" i="57" s="1"/>
  <c r="P975" i="57"/>
  <c r="P378" i="57"/>
  <c r="S883" i="57"/>
  <c r="T883" i="57" s="1"/>
  <c r="P883" i="57"/>
  <c r="S903" i="57"/>
  <c r="T903" i="57" s="1"/>
  <c r="P903" i="57"/>
  <c r="S941" i="57"/>
  <c r="T941" i="57" s="1"/>
  <c r="P941" i="57"/>
  <c r="S871" i="57"/>
  <c r="T871" i="57" s="1"/>
  <c r="P871" i="57"/>
  <c r="S805" i="57"/>
  <c r="T805" i="57" s="1"/>
  <c r="P805" i="57"/>
  <c r="S607" i="57"/>
  <c r="T607" i="57" s="1"/>
  <c r="P607" i="57"/>
  <c r="S763" i="57"/>
  <c r="T763" i="57" s="1"/>
  <c r="P763" i="57"/>
  <c r="S637" i="57"/>
  <c r="T637" i="57" s="1"/>
  <c r="P637" i="57"/>
  <c r="S713" i="57"/>
  <c r="T713" i="57" s="1"/>
  <c r="P713" i="57"/>
  <c r="P486" i="57"/>
  <c r="S486" i="57"/>
  <c r="T486" i="57" s="1"/>
  <c r="S519" i="57"/>
  <c r="T519" i="57" s="1"/>
  <c r="P519" i="57"/>
  <c r="S494" i="57"/>
  <c r="T494" i="57" s="1"/>
  <c r="P494" i="57"/>
  <c r="S775" i="57"/>
  <c r="T775" i="57" s="1"/>
  <c r="P775" i="57"/>
  <c r="S757" i="57"/>
  <c r="T757" i="57" s="1"/>
  <c r="P757" i="57"/>
  <c r="S701" i="57"/>
  <c r="T701" i="57" s="1"/>
  <c r="P701" i="57"/>
  <c r="S825" i="57"/>
  <c r="T825" i="57" s="1"/>
  <c r="P825" i="57"/>
  <c r="S448" i="57"/>
  <c r="T448" i="57" s="1"/>
  <c r="P448" i="57"/>
  <c r="S659" i="57"/>
  <c r="T659" i="57" s="1"/>
  <c r="P659" i="57"/>
  <c r="S809" i="57"/>
  <c r="T809" i="57" s="1"/>
  <c r="P809" i="57"/>
  <c r="S793" i="57"/>
  <c r="T793" i="57" s="1"/>
  <c r="P793" i="57"/>
  <c r="S671" i="57"/>
  <c r="T671" i="57" s="1"/>
  <c r="P671" i="57"/>
  <c r="S721" i="57"/>
  <c r="T721" i="57" s="1"/>
  <c r="P721" i="57"/>
  <c r="S709" i="57"/>
  <c r="T709" i="57" s="1"/>
  <c r="P709" i="57"/>
  <c r="S729" i="57"/>
  <c r="T729" i="57" s="1"/>
  <c r="P729" i="57"/>
  <c r="S476" i="57"/>
  <c r="T476" i="57" s="1"/>
  <c r="P476" i="57"/>
  <c r="S510" i="57"/>
  <c r="T510" i="57" s="1"/>
  <c r="P510" i="57"/>
  <c r="S472" i="57"/>
  <c r="T472" i="57" s="1"/>
  <c r="P472" i="57"/>
  <c r="S833" i="57"/>
  <c r="T833" i="57" s="1"/>
  <c r="P833" i="57"/>
  <c r="S663" i="57"/>
  <c r="T663" i="57" s="1"/>
  <c r="P663" i="57"/>
  <c r="S685" i="57"/>
  <c r="T685" i="57" s="1"/>
  <c r="P685" i="57"/>
  <c r="S745" i="57"/>
  <c r="T745" i="57" s="1"/>
  <c r="P745" i="57"/>
  <c r="S456" i="57"/>
  <c r="T456" i="57" s="1"/>
  <c r="P456" i="57"/>
  <c r="S625" i="57"/>
  <c r="T625" i="57" s="1"/>
  <c r="P625" i="57"/>
  <c r="S545" i="57"/>
  <c r="T545" i="57" s="1"/>
  <c r="P545" i="57"/>
  <c r="S667" i="57"/>
  <c r="T667" i="57" s="1"/>
  <c r="P667" i="57"/>
  <c r="S787" i="57"/>
  <c r="T787" i="57" s="1"/>
  <c r="P787" i="57"/>
  <c r="S533" i="57"/>
  <c r="T533" i="57" s="1"/>
  <c r="P533" i="57"/>
  <c r="S717" i="57"/>
  <c r="T717" i="57" s="1"/>
  <c r="P717" i="57"/>
  <c r="S464" i="57"/>
  <c r="T464" i="57" s="1"/>
  <c r="P464" i="57"/>
  <c r="S541" i="57"/>
  <c r="T541" i="57" s="1"/>
  <c r="P541" i="57"/>
  <c r="S615" i="57"/>
  <c r="T615" i="57" s="1"/>
  <c r="P615" i="57"/>
  <c r="S573" i="57"/>
  <c r="T573" i="57" s="1"/>
  <c r="P573" i="57"/>
  <c r="S537" i="57"/>
  <c r="T537" i="57" s="1"/>
  <c r="P537" i="57"/>
  <c r="S515" i="57"/>
  <c r="T515" i="57" s="1"/>
  <c r="P515" i="57"/>
  <c r="S569" i="57"/>
  <c r="T569" i="57" s="1"/>
  <c r="P569" i="57"/>
  <c r="S725" i="57"/>
  <c r="T725" i="57" s="1"/>
  <c r="P725" i="57"/>
  <c r="S565" i="57"/>
  <c r="T565" i="57" s="1"/>
  <c r="P565" i="57"/>
  <c r="S603" i="57"/>
  <c r="T603" i="57" s="1"/>
  <c r="P603" i="57"/>
  <c r="S581" i="57"/>
  <c r="T581" i="57" s="1"/>
  <c r="P581" i="57"/>
  <c r="S737" i="57"/>
  <c r="T737" i="57" s="1"/>
  <c r="P737" i="57"/>
  <c r="P490" i="57"/>
  <c r="S490" i="57"/>
  <c r="T490" i="57" s="1"/>
  <c r="S629" i="57"/>
  <c r="T629" i="57" s="1"/>
  <c r="T653" i="57" s="1"/>
  <c r="P629" i="57"/>
  <c r="S645" i="57"/>
  <c r="T645" i="57" s="1"/>
  <c r="P645" i="57"/>
  <c r="S557" i="57"/>
  <c r="T557" i="57" s="1"/>
  <c r="P557" i="57"/>
  <c r="S549" i="57"/>
  <c r="T549" i="57" s="1"/>
  <c r="P549" i="57"/>
  <c r="S523" i="57"/>
  <c r="T523" i="57" s="1"/>
  <c r="P523" i="57"/>
  <c r="S697" i="57"/>
  <c r="T697" i="57" s="1"/>
  <c r="P697" i="57"/>
  <c r="S733" i="57"/>
  <c r="T733" i="57" s="1"/>
  <c r="P733" i="57"/>
  <c r="S817" i="57"/>
  <c r="T817" i="57" s="1"/>
  <c r="P817" i="57"/>
  <c r="S577" i="57"/>
  <c r="T577" i="57" s="1"/>
  <c r="P577" i="57"/>
  <c r="S506" i="57"/>
  <c r="T506" i="57" s="1"/>
  <c r="P506" i="57"/>
  <c r="S585" i="57"/>
  <c r="T585" i="57" s="1"/>
  <c r="P585" i="57"/>
  <c r="S611" i="57"/>
  <c r="T611" i="57" s="1"/>
  <c r="P611" i="57"/>
  <c r="S436" i="57"/>
  <c r="T436" i="57" s="1"/>
  <c r="P436" i="57"/>
  <c r="S589" i="57"/>
  <c r="T589" i="57" s="1"/>
  <c r="P589" i="57"/>
  <c r="S813" i="57"/>
  <c r="T813" i="57" s="1"/>
  <c r="P813" i="57"/>
  <c r="S553" i="57"/>
  <c r="T553" i="57" s="1"/>
  <c r="P553" i="57"/>
  <c r="S641" i="57"/>
  <c r="T641" i="57" s="1"/>
  <c r="P641" i="57"/>
  <c r="S561" i="57"/>
  <c r="T561" i="57" s="1"/>
  <c r="P561" i="57"/>
  <c r="S452" i="57"/>
  <c r="T452" i="57" s="1"/>
  <c r="P452" i="57"/>
  <c r="S444" i="57"/>
  <c r="T444" i="57" s="1"/>
  <c r="P444" i="57"/>
  <c r="S649" i="57"/>
  <c r="T649" i="57" s="1"/>
  <c r="P649" i="57"/>
  <c r="S599" i="57"/>
  <c r="T599" i="57" s="1"/>
  <c r="P599" i="57"/>
  <c r="S689" i="57"/>
  <c r="T689" i="57" s="1"/>
  <c r="P689" i="57"/>
  <c r="S829" i="57"/>
  <c r="T829" i="57" s="1"/>
  <c r="P829" i="57"/>
  <c r="S498" i="57"/>
  <c r="T498" i="57" s="1"/>
  <c r="P498" i="57"/>
  <c r="S753" i="57"/>
  <c r="T753" i="57" s="1"/>
  <c r="P753" i="57"/>
  <c r="S679" i="57"/>
  <c r="T679" i="57" s="1"/>
  <c r="P679" i="57"/>
  <c r="S633" i="57"/>
  <c r="T633" i="57" s="1"/>
  <c r="P633" i="57"/>
  <c r="S741" i="57"/>
  <c r="T741" i="57" s="1"/>
  <c r="P741" i="57"/>
  <c r="S693" i="57"/>
  <c r="T693" i="57" s="1"/>
  <c r="P693" i="57"/>
  <c r="S502" i="57"/>
  <c r="T502" i="57" s="1"/>
  <c r="P502" i="57"/>
  <c r="S821" i="57"/>
  <c r="T821" i="57" s="1"/>
  <c r="P821" i="57"/>
  <c r="S527" i="57"/>
  <c r="T527" i="57" s="1"/>
  <c r="P527" i="57"/>
  <c r="S468" i="57"/>
  <c r="T468" i="57" s="1"/>
  <c r="P468" i="57"/>
  <c r="S655" i="57"/>
  <c r="T655" i="57" s="1"/>
  <c r="P655" i="57"/>
  <c r="S767" i="57"/>
  <c r="T767" i="57" s="1"/>
  <c r="P767" i="57"/>
  <c r="S783" i="57"/>
  <c r="T783" i="57" s="1"/>
  <c r="P783" i="57"/>
  <c r="S619" i="57"/>
  <c r="T619" i="57" s="1"/>
  <c r="P619" i="57"/>
  <c r="S675" i="57"/>
  <c r="T675" i="57" s="1"/>
  <c r="P675" i="57"/>
  <c r="S771" i="57"/>
  <c r="T771" i="57" s="1"/>
  <c r="P771" i="57"/>
  <c r="P480" i="57"/>
  <c r="S480" i="57"/>
  <c r="T480" i="57" s="1"/>
  <c r="S779" i="57"/>
  <c r="T779" i="57" s="1"/>
  <c r="P779" i="57"/>
  <c r="S460" i="57"/>
  <c r="T460" i="57" s="1"/>
  <c r="P460" i="57"/>
  <c r="S705" i="57"/>
  <c r="T705" i="57" s="1"/>
  <c r="P705" i="57"/>
  <c r="S749" i="57"/>
  <c r="T749" i="57" s="1"/>
  <c r="P749" i="57"/>
  <c r="S837" i="57"/>
  <c r="T837" i="57" s="1"/>
  <c r="P837" i="57"/>
  <c r="S841" i="57"/>
  <c r="T841" i="57" s="1"/>
  <c r="P841" i="57"/>
  <c r="S440" i="57"/>
  <c r="T440" i="57" s="1"/>
  <c r="P440" i="57"/>
  <c r="S394" i="57"/>
  <c r="T394" i="57" s="1"/>
  <c r="P394" i="57"/>
  <c r="S386" i="57"/>
  <c r="T386" i="57" s="1"/>
  <c r="P386" i="57"/>
  <c r="P402" i="57"/>
  <c r="S402" i="57"/>
  <c r="T402" i="57" s="1"/>
  <c r="P398" i="57"/>
  <c r="S398" i="57"/>
  <c r="T398" i="57" s="1"/>
  <c r="S390" i="57"/>
  <c r="T390" i="57" s="1"/>
  <c r="P390" i="57"/>
  <c r="S372" i="57"/>
  <c r="T372" i="57" s="1"/>
  <c r="P372" i="57"/>
  <c r="S382" i="57"/>
  <c r="T382" i="57" s="1"/>
  <c r="T430" i="57" s="1"/>
  <c r="P382" i="57"/>
  <c r="S368" i="57"/>
  <c r="T368" i="57" s="1"/>
  <c r="P368" i="57"/>
  <c r="S360" i="57"/>
  <c r="T360" i="57" s="1"/>
  <c r="P360" i="57"/>
  <c r="S364" i="57"/>
  <c r="T364" i="57" s="1"/>
  <c r="P364" i="57"/>
  <c r="S356" i="57"/>
  <c r="T356" i="57" s="1"/>
  <c r="P356" i="57"/>
  <c r="S348" i="57"/>
  <c r="T348" i="57" s="1"/>
  <c r="P348" i="57"/>
  <c r="S286" i="57"/>
  <c r="T286" i="57" s="1"/>
  <c r="P286" i="57"/>
  <c r="S282" i="57"/>
  <c r="T282" i="57" s="1"/>
  <c r="P282" i="57"/>
  <c r="S278" i="57"/>
  <c r="T278" i="57" s="1"/>
  <c r="P278" i="57"/>
  <c r="S274" i="57"/>
  <c r="T274" i="57" s="1"/>
  <c r="P274" i="57"/>
  <c r="S290" i="57"/>
  <c r="T290" i="57" s="1"/>
  <c r="P290" i="57"/>
  <c r="S294" i="57"/>
  <c r="T294" i="57" s="1"/>
  <c r="P294" i="57"/>
  <c r="S310" i="57"/>
  <c r="T310" i="57" s="1"/>
  <c r="P310" i="57"/>
  <c r="S318" i="57"/>
  <c r="T318" i="57" s="1"/>
  <c r="P318" i="57"/>
  <c r="S302" i="57"/>
  <c r="T302" i="57" s="1"/>
  <c r="P302" i="57"/>
  <c r="P270" i="57"/>
  <c r="S306" i="57"/>
  <c r="T306" i="57" s="1"/>
  <c r="P306" i="57"/>
  <c r="S298" i="57"/>
  <c r="T298" i="57" s="1"/>
  <c r="P298" i="57"/>
  <c r="P314" i="57"/>
  <c r="S314" i="57"/>
  <c r="T314" i="57" s="1"/>
  <c r="S326" i="57"/>
  <c r="T326" i="57" s="1"/>
  <c r="P326" i="57"/>
  <c r="P342" i="57"/>
  <c r="S342" i="57"/>
  <c r="T342" i="57" s="1"/>
  <c r="P322" i="57"/>
  <c r="S322" i="57"/>
  <c r="T322" i="57" s="1"/>
  <c r="P334" i="57"/>
  <c r="S334" i="57"/>
  <c r="T334" i="57" s="1"/>
  <c r="S330" i="57"/>
  <c r="T330" i="57" s="1"/>
  <c r="P330" i="57"/>
  <c r="P338" i="57"/>
  <c r="S338" i="57"/>
  <c r="T338" i="57" s="1"/>
  <c r="S256" i="57"/>
  <c r="T256" i="57" s="1"/>
  <c r="P256" i="57"/>
  <c r="S260" i="57"/>
  <c r="T260" i="57" s="1"/>
  <c r="P260" i="57"/>
  <c r="P422" i="57"/>
  <c r="S264" i="57"/>
  <c r="T264" i="57" s="1"/>
  <c r="P264" i="57"/>
  <c r="P252" i="57"/>
  <c r="S252" i="57"/>
  <c r="T252" i="57" s="1"/>
  <c r="S244" i="57"/>
  <c r="T244" i="57" s="1"/>
  <c r="P244" i="57"/>
  <c r="S248" i="57"/>
  <c r="T248" i="57" s="1"/>
  <c r="P248" i="57"/>
  <c r="P218" i="57"/>
  <c r="S218" i="57"/>
  <c r="T218" i="57" s="1"/>
  <c r="P210" i="57"/>
  <c r="S210" i="57"/>
  <c r="T210" i="57" s="1"/>
  <c r="P230" i="57"/>
  <c r="S230" i="57"/>
  <c r="T230" i="57" s="1"/>
  <c r="S234" i="57"/>
  <c r="T234" i="57" s="1"/>
  <c r="P234" i="57"/>
  <c r="P214" i="57"/>
  <c r="S214" i="57"/>
  <c r="T214" i="57" s="1"/>
  <c r="P226" i="57"/>
  <c r="S226" i="57"/>
  <c r="T226" i="57" s="1"/>
  <c r="P222" i="57"/>
  <c r="S222" i="57"/>
  <c r="T222" i="57" s="1"/>
  <c r="P196" i="57"/>
  <c r="S196" i="57"/>
  <c r="T196" i="57" s="1"/>
  <c r="P204" i="57"/>
  <c r="S204" i="57"/>
  <c r="T204" i="57" s="1"/>
  <c r="S188" i="57"/>
  <c r="T188" i="57" s="1"/>
  <c r="P188" i="57"/>
  <c r="P184" i="57"/>
  <c r="S184" i="57"/>
  <c r="T184" i="57" s="1"/>
  <c r="P200" i="57"/>
  <c r="S200" i="57"/>
  <c r="T200" i="57" s="1"/>
  <c r="P192" i="57"/>
  <c r="S192" i="57"/>
  <c r="T192" i="57" s="1"/>
  <c r="P79" i="57"/>
  <c r="S170" i="57"/>
  <c r="T170" i="57" s="1"/>
  <c r="P170" i="57"/>
  <c r="P61" i="57"/>
  <c r="S83" i="57"/>
  <c r="T83" i="57" s="1"/>
  <c r="P83" i="57"/>
  <c r="S75" i="57"/>
  <c r="T75" i="57" s="1"/>
  <c r="P75" i="57"/>
  <c r="P406" i="57"/>
  <c r="S406" i="57"/>
  <c r="T406" i="57" s="1"/>
  <c r="P410" i="57"/>
  <c r="S410" i="57"/>
  <c r="T410" i="57" s="1"/>
  <c r="S150" i="57"/>
  <c r="T150" i="57" s="1"/>
  <c r="P150" i="57"/>
  <c r="S166" i="57"/>
  <c r="T166" i="57" s="1"/>
  <c r="P166" i="57"/>
  <c r="S174" i="57"/>
  <c r="T174" i="57" s="1"/>
  <c r="P174" i="57"/>
  <c r="S162" i="57"/>
  <c r="T162" i="57" s="1"/>
  <c r="P162" i="57"/>
  <c r="S154" i="57"/>
  <c r="T154" i="57" s="1"/>
  <c r="P154" i="57"/>
  <c r="S158" i="57"/>
  <c r="T158" i="57" s="1"/>
  <c r="P158" i="57"/>
  <c r="S65" i="57"/>
  <c r="T65" i="57" s="1"/>
  <c r="P65" i="57"/>
  <c r="P178" i="57"/>
  <c r="S178" i="57"/>
  <c r="T178" i="57" s="1"/>
  <c r="P418" i="57"/>
  <c r="S418" i="57"/>
  <c r="T418" i="57" s="1"/>
  <c r="P138" i="57"/>
  <c r="S138" i="57"/>
  <c r="T138" i="57" s="1"/>
  <c r="P240" i="57"/>
  <c r="S240" i="57"/>
  <c r="T240" i="57" s="1"/>
  <c r="S142" i="57"/>
  <c r="T142" i="57" s="1"/>
  <c r="P142" i="57"/>
  <c r="P146" i="57"/>
  <c r="S146" i="57"/>
  <c r="T146" i="57" s="1"/>
  <c r="S414" i="57"/>
  <c r="T414" i="57" s="1"/>
  <c r="P414" i="57"/>
  <c r="P21" i="57"/>
  <c r="P87" i="57"/>
  <c r="S87" i="57"/>
  <c r="T87" i="57" s="1"/>
  <c r="P45" i="57"/>
  <c r="S45" i="57"/>
  <c r="T45" i="57" s="1"/>
  <c r="P37" i="57"/>
  <c r="S37" i="57"/>
  <c r="T37" i="57" s="1"/>
  <c r="P33" i="57"/>
  <c r="S33" i="57"/>
  <c r="T33" i="57" s="1"/>
  <c r="S134" i="57"/>
  <c r="T134" i="57" s="1"/>
  <c r="P134" i="57"/>
  <c r="P41" i="57"/>
  <c r="S41" i="57"/>
  <c r="T41" i="57" s="1"/>
  <c r="P91" i="57"/>
  <c r="S91" i="57"/>
  <c r="T91" i="57" s="1"/>
  <c r="S122" i="57"/>
  <c r="T122" i="57" s="1"/>
  <c r="P122" i="57"/>
  <c r="S71" i="57"/>
  <c r="T71" i="57" s="1"/>
  <c r="P71" i="57"/>
  <c r="S100" i="57"/>
  <c r="T100" i="57" s="1"/>
  <c r="P100" i="57"/>
  <c r="S126" i="57"/>
  <c r="T126" i="57" s="1"/>
  <c r="P126" i="57"/>
  <c r="S108" i="57"/>
  <c r="T108" i="57" s="1"/>
  <c r="P108" i="57"/>
  <c r="P112" i="57"/>
  <c r="S112" i="57"/>
  <c r="T112" i="57" s="1"/>
  <c r="P95" i="57"/>
  <c r="S95" i="57"/>
  <c r="T95" i="57" s="1"/>
  <c r="S118" i="57"/>
  <c r="T118" i="57" s="1"/>
  <c r="P118" i="57"/>
  <c r="P57" i="57"/>
  <c r="S57" i="57"/>
  <c r="T57" i="57" s="1"/>
  <c r="S104" i="57"/>
  <c r="T104" i="57" s="1"/>
  <c r="P104" i="57"/>
  <c r="S130" i="57"/>
  <c r="T130" i="57" s="1"/>
  <c r="P130" i="57"/>
  <c r="S29" i="57"/>
  <c r="T29" i="57" s="1"/>
  <c r="P29" i="57"/>
  <c r="S49" i="57"/>
  <c r="T49" i="57" s="1"/>
  <c r="P49" i="57"/>
  <c r="S25" i="57"/>
  <c r="T25" i="57" s="1"/>
  <c r="S53" i="57"/>
  <c r="T53" i="57" s="1"/>
  <c r="T2599" i="57" l="1"/>
  <c r="T2102" i="57"/>
  <c r="T1376" i="57"/>
  <c r="T1342" i="57"/>
  <c r="T2491" i="57"/>
  <c r="T69" i="57"/>
  <c r="T484" i="57"/>
  <c r="T845" i="57"/>
  <c r="T1597" i="57"/>
  <c r="T1903" i="57"/>
  <c r="T2042" i="57"/>
  <c r="T2521" i="57"/>
  <c r="T182" i="57"/>
  <c r="T238" i="57"/>
  <c r="T597" i="57"/>
  <c r="T1178" i="57"/>
  <c r="T268" i="57"/>
  <c r="T1761" i="57"/>
  <c r="T1484" i="57"/>
  <c r="T2016" i="57"/>
  <c r="T2180" i="57"/>
  <c r="T2683" i="57"/>
  <c r="T927" i="57"/>
  <c r="T1204" i="57"/>
  <c r="T2322" i="57"/>
  <c r="T208" i="57"/>
  <c r="T376" i="57"/>
  <c r="T761" i="57"/>
  <c r="T1264" i="57"/>
  <c r="T2268" i="57"/>
  <c r="T1011" i="57"/>
  <c r="T1430" i="57"/>
  <c r="T2735" i="57"/>
  <c r="T346" i="57"/>
  <c r="T791" i="57"/>
  <c r="T1623" i="57"/>
  <c r="T1683" i="57"/>
  <c r="T2072" i="57"/>
  <c r="T1234" i="57"/>
  <c r="T1065" i="57"/>
  <c r="T2461" i="57"/>
  <c r="T2709" i="57"/>
  <c r="T623" i="57"/>
  <c r="T683" i="57"/>
  <c r="T1795" i="57"/>
  <c r="T1849" i="57"/>
  <c r="T2737" i="57" l="1"/>
  <c r="T1684" i="57" s="1"/>
  <c r="T1179" i="57" l="1"/>
  <c r="T2739" i="57"/>
  <c r="T2740" i="57" s="1"/>
  <c r="T2741" i="57" s="1"/>
  <c r="T654" i="57"/>
  <c r="T2103" i="57"/>
  <c r="T1654" i="57"/>
  <c r="T2436" i="57"/>
  <c r="T2600" i="57"/>
  <c r="T2630" i="57"/>
  <c r="T958" i="57"/>
  <c r="T431" i="57"/>
  <c r="T2215" i="57"/>
  <c r="T1377" i="57"/>
  <c r="T377" i="57"/>
  <c r="T1343" i="57"/>
  <c r="T1624" i="57"/>
  <c r="T1235" i="57"/>
  <c r="T1598" i="57"/>
  <c r="T2323" i="57"/>
  <c r="T1431" i="57"/>
  <c r="T2269" i="57"/>
  <c r="T762" i="57"/>
  <c r="T1904" i="57"/>
  <c r="T2492" i="57"/>
  <c r="T1066" i="57"/>
  <c r="T1762" i="57"/>
  <c r="T792" i="57"/>
  <c r="T209" i="57"/>
  <c r="T2181" i="57"/>
  <c r="T70" i="57"/>
  <c r="T684" i="57"/>
  <c r="T2710" i="57"/>
  <c r="T2684" i="57"/>
  <c r="T1485" i="57"/>
  <c r="T183" i="57"/>
  <c r="T485" i="57"/>
  <c r="T2736" i="57"/>
  <c r="T2043" i="57"/>
  <c r="T347" i="57"/>
  <c r="T2073" i="57"/>
  <c r="T2522" i="57"/>
  <c r="T239" i="57"/>
  <c r="T1205" i="57"/>
  <c r="T269" i="57"/>
  <c r="T2462" i="57"/>
  <c r="T598" i="57"/>
  <c r="T2017" i="57"/>
  <c r="T1796" i="57"/>
  <c r="T928" i="57"/>
  <c r="T1012" i="57"/>
  <c r="T624" i="57"/>
  <c r="T1850" i="57"/>
  <c r="T846" i="57"/>
  <c r="T1265" i="57"/>
  <c r="T2742" i="57"/>
  <c r="T2743" i="57" s="1"/>
  <c r="T2738" i="57" l="1"/>
  <c r="T2744" i="57"/>
  <c r="T2745" i="57" s="1"/>
</calcChain>
</file>

<file path=xl/sharedStrings.xml><?xml version="1.0" encoding="utf-8"?>
<sst xmlns="http://schemas.openxmlformats.org/spreadsheetml/2006/main" count="7354" uniqueCount="437">
  <si>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</si>
  <si>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</si>
  <si>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</si>
  <si>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</si>
  <si>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</si>
  <si>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</si>
  <si>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</si>
  <si>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</si>
  <si>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</si>
  <si>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</si>
  <si>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</si>
  <si>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</si>
  <si>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</si>
  <si>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</si>
  <si>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</si>
  <si>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</si>
  <si>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</si>
  <si>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</si>
  <si>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</si>
  <si>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</si>
  <si>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</si>
  <si>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</si>
  <si>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</si>
  <si>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t>Ü³Ë³Ñ³ßÇí N1-1 ÞÇÝ³ñ³ñ³Ï³Ý ³ßË³ï³ÝùÝ»ñ</t>
  </si>
  <si>
    <t>Ñ³ï</t>
  </si>
  <si>
    <t>ï</t>
  </si>
  <si>
    <t>Î³éáõóáÕ³Ï³Ý ³ßË³ï³ÝùÝ»ñ</t>
  </si>
  <si>
    <t>Ï·</t>
  </si>
  <si>
    <t>·Ù</t>
  </si>
  <si>
    <t>Ð³½. ¹ñ³Ù</t>
  </si>
  <si>
    <t>²ñÅ»ùÁ</t>
  </si>
  <si>
    <t>â³÷Ù³Ý
 ÙÇ³íáñÁ</t>
  </si>
  <si>
    <t>¶áñÍáÕ ·Ý»ñáí</t>
  </si>
  <si>
    <t>Àëï ÝáñÙ»ñÇ</t>
  </si>
  <si>
    <t>Þ³ÑáõÛÃ, 11%</t>
  </si>
  <si>
    <t>²²Ð, 20%</t>
  </si>
  <si>
    <t>ØÇ³íáñÇ ÁÝ¹Ñ³Ýáõñ ³ñÅ»ùÁ</t>
  </si>
  <si>
    <t>Ì³í³É³Ã»ñÃ - Ý³Ë³Ñ³ßÇí</t>
  </si>
  <si>
    <t>ßáõÏ³</t>
  </si>
  <si>
    <t>âÝ³Ë³ï»ëí³Í Í³Ëë»ñ 1.5%</t>
  </si>
  <si>
    <t xml:space="preserve">ÀÝ¹³Ù»ÝÁ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</si>
  <si>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</si>
  <si>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</si>
  <si>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>Ñ»ÕÛáõë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</si>
  <si>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</si>
  <si>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</si>
  <si>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³Ùñ³Ý</t>
  </si>
  <si>
    <t>հաï</t>
  </si>
  <si>
    <t>ÆÝý. ï»Õ.</t>
  </si>
  <si>
    <t>²å³ÙáÝï³ÅÙ³Ý ³ßË³ï³ÝùÝ»ñ</t>
  </si>
  <si>
    <t>E46-98</t>
  </si>
  <si>
    <t>E10-71 K=0.8</t>
  </si>
  <si>
    <t>P8-191
K=0.5</t>
  </si>
  <si>
    <t>կետ</t>
  </si>
  <si>
    <t>P8-186</t>
  </si>
  <si>
    <t>P8-277
K=0.5</t>
  </si>
  <si>
    <t>P23-77</t>
  </si>
  <si>
    <t>²å³ÙáÝï³Åí³Í ÝÛáõÃ»ñÇ Ñ³í³ùáõÙ, Çç»óáõÙ ï³ÝÇùÇó ¨ ¹áõñë µ»ñáõÙ ß»ÝùÇó /Ñ³ÝÓÝáõÙ å³ïíÇñ³ïáõÇÝ/</t>
  </si>
  <si>
    <t>E10-70</t>
  </si>
  <si>
    <t>E12-267</t>
  </si>
  <si>
    <t>E12-278</t>
  </si>
  <si>
    <t>E9-116</t>
  </si>
  <si>
    <r>
      <t xml:space="preserve">Ìå»ÕÝ³áïù»ñÇ Ï³åáõÙ Ù»ï³Õ³É³ñáí </t>
    </r>
    <r>
      <rPr>
        <sz val="8"/>
        <rFont val="Georgia"/>
        <family val="1"/>
      </rPr>
      <t>Ø</t>
    </r>
    <r>
      <rPr>
        <sz val="8"/>
        <rFont val="Arial Armenian"/>
        <family val="2"/>
      </rPr>
      <t>2x4ÙÙ</t>
    </r>
  </si>
  <si>
    <t>E12-280</t>
  </si>
  <si>
    <t>P8-191</t>
  </si>
  <si>
    <t>öß³Ù»Ë</t>
  </si>
  <si>
    <t xml:space="preserve">²Ùñ³Ý³ÓáÕ D=12ÙÙ
</t>
  </si>
  <si>
    <t>կգ</t>
  </si>
  <si>
    <t>äáÕå³ï³Ã»ñÃ δ=3ÙÙ</t>
  </si>
  <si>
    <t>E12-283</t>
  </si>
  <si>
    <t>E10-71</t>
  </si>
  <si>
    <t>Ò»ÕÝ³Éáõë³ÙáõïÝ»ñÇ Çñ³Ï³Ý³óáõÙ ß»ñï³÷»ÕÏ»ñÇ ¨ ÷³Ûï» »É³ñ³ÝÝ»ñÇ Ñ»ï ÙÇ³ëÇÝ</t>
  </si>
  <si>
    <t>E10-201</t>
  </si>
  <si>
    <t>ö³Ûï» Ï³éáõóí³ÍùÝ»ñÇ Ññ³å³ßïå³ÝáõÙ</t>
  </si>
  <si>
    <t>E10-203</t>
  </si>
  <si>
    <t>Î³í³ñ³Ù³ÍÇ »õ ï³Ëï³Ï³Ù³ÍÇ Ññ³å³ßïå³ÝáõÙ</t>
  </si>
  <si>
    <t>E10-209</t>
  </si>
  <si>
    <t>Î³í³ñ³Ù³ÍÇ »õ ï³Ëï³Ï³Ù³ÍÇ Ùß³ÏáõÙ Ñ³Ï³Ý»ËÇã ÝÛáõÃáí</t>
  </si>
  <si>
    <t>ãáñëáõ, ï³Ëï³Ï</t>
  </si>
  <si>
    <t>Ñ³Ï³Ý»ËÇã Ù³Í.</t>
  </si>
  <si>
    <t>Ù»ï³Õ³É³ñ</t>
  </si>
  <si>
    <t>Ù»Ë ßÇÝ³ñ³ñ³Ï.</t>
  </si>
  <si>
    <t>÷³Ûï³ÝÛáõÃ</t>
  </si>
  <si>
    <t>Ïéí³Íù</t>
  </si>
  <si>
    <t>Ù»Ë ßÇÝ³ñ³ñ.</t>
  </si>
  <si>
    <t>ËáÕáí³ÏÝ»ñ</t>
  </si>
  <si>
    <t>ÍáõÝÏ</t>
  </si>
  <si>
    <t>çñí³Ý</t>
  </si>
  <si>
    <t>Ïéí³ÍùÝ»ñ</t>
  </si>
  <si>
    <t>÷ß³Ù»Ë</t>
  </si>
  <si>
    <t>åáÕå³ï</t>
  </si>
  <si>
    <t>ï³Ëï³ÏÝ»ñ</t>
  </si>
  <si>
    <t>ß»ñï³÷»ÕÏ»ñ</t>
  </si>
  <si>
    <t>µéÝ³Ï-÷³ÏÇã</t>
  </si>
  <si>
    <t>ÍËÝÇ</t>
  </si>
  <si>
    <t>½áõÛ·</t>
  </si>
  <si>
    <t>³ÙáÝÇáõÙÇ ýáëý</t>
  </si>
  <si>
    <t>³ÙáÝ. ëáõÉý³ï</t>
  </si>
  <si>
    <t>Ý³íÃÇ Ñå³Ï</t>
  </si>
  <si>
    <t>î³ÝÇùÇ ßÇÝ³ñ³ñ³Ï³Ý ³ßË³ï³ÝùÝ»ñ</t>
  </si>
  <si>
    <t>Ò»ÕÝ³Ñ³ñÏÇ å³ïáõÑ³ÝÝ»ñÇ ³å³ÙáÝï³ÅáõÙ /Ñ³ÝÓÝáõÙ å³ïíÇñ³ïáõÇÝ/</t>
  </si>
  <si>
    <t>æñÑáñ¹³ÝÝ»ñÇ ù³Ý¹áõÙ (b=700ÙÙ) /Ñ³ÝÓÝáõÙ å³ïíÇñ³ïáõÇÝ/</t>
  </si>
  <si>
    <t>Ò³·³ñÝ»ñÇ ¨ çñÑ³í³ùÝ»ñÇ ³å³ÙáÝï³ÅáõÙ /Ñ³ÝÓÝáõÙ å³ïíÇñ³ïáõÇÝ/</t>
  </si>
  <si>
    <t>î³ÝÇùÇ çñ³Ñ»é³óÙ³Ý ËáÕáí³ÏÝ»ñÇ ³å³ÙáÝï³ÅáõÙ /Ñ³ÝÓÝáõÙ å³ïíÇñ³ïáõÇÝ/</t>
  </si>
  <si>
    <t>ú¹³ï³ñ µÉáÏÝ»ñ</t>
  </si>
  <si>
    <t>Þ»ñï³åáÕå³ï -40x4</t>
  </si>
  <si>
    <t>P8-282
K=0.6</t>
  </si>
  <si>
    <t>E15-614</t>
  </si>
  <si>
    <t>Ø»ï³Õ³Ï³Ý ×³Õ³ß³ñÇ »ñÏß»ñï ÛáõÕ³Ý»ñÏáõÙ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</si>
  <si>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</si>
  <si>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ÛáõÕ³Ý»ñÏ</t>
  </si>
  <si>
    <t>ïñáñí³Í Ý»ñÏ</t>
  </si>
  <si>
    <t>ûÉÇý</t>
  </si>
  <si>
    <t>î³ÝÇùÇ Ù»ï³Õ³Ï³Ý ×³Õ³ß³ñÇ ³å³ÙáÝï³ÅáõÙ /Ñ³ÝÓÝáõÙ å³ïíÇñ³ïáõÇÝ/</t>
  </si>
  <si>
    <t>î³ÝÇùÇ Ù»ï³Õ³Ï³Ý ×³Õ³ß³ñÇ ï»Õ³¹ñáõÙ</t>
  </si>
  <si>
    <t>ËáÕáí³Ï</t>
  </si>
  <si>
    <t>Ø»ï. ³ÝÏÛáõÝ³Ï 30x30x3</t>
  </si>
  <si>
    <t>Ø»ï. ËáÕáí³Ï 20x20x2</t>
  </si>
  <si>
    <t>³ÝÏÛáõÝ³Ï</t>
  </si>
  <si>
    <t>äáÕå³ï³Ã»ñÃ -3x50x120</t>
  </si>
  <si>
    <t>Ù/å ¹áõé</t>
  </si>
  <si>
    <t>î³ÝÇùÇ ÙïáóÇ Ù»ï³Õ³åÉ³ëï» ¹éÝ³ÏÇ ï»Õ³¹ñáõÙ</t>
  </si>
  <si>
    <t xml:space="preserve">î³ÝÇùÇ ³ëµáßÇý»ñÛ³ Í³ÍÏáõÛÃÇ ù³Ý¹áõÙ ·³·³ÃÇ ÃÇÃ»ÕÇ Ñ»ï ÙÇ³ëÇÝ </t>
  </si>
  <si>
    <t>P8-300
K=0.8</t>
  </si>
  <si>
    <t>ö³Ûï» ÏáÝëïñáõÏóÇ³Ý»ñÇ ³å³ÙáÝï³ÅáõÙ (Ï³Ý·Ý³Ï, Íå»ÕÝ³áïù, Ù³ñ¹³Ï) /Ñ³ÝÓÝáõÙ å³ïíÇñ³ïáõÇÝ/</t>
  </si>
  <si>
    <t>î³ÝÇùÇ ÷³Ûï» ÏáÝëïñáõÏóÇ³Ý»ñÇ Çñ³Ï³Ý³óáõÙ (ï³å³ëï, áñÙÝ³÷³Ûï)</t>
  </si>
  <si>
    <t>E12-289</t>
  </si>
  <si>
    <t>èáõµ»ñáÇ¹ ï³å³ëïÝ»ñÇ ¨  áñÙÝ³÷³ÛïÇ ï³Ï</t>
  </si>
  <si>
    <t xml:space="preserve">¸Ûáõµ»É M12 L=500ÙÙ
</t>
  </si>
  <si>
    <t>éáõµ»ñáÇ¹</t>
  </si>
  <si>
    <t>µÇïáõÙ</t>
  </si>
  <si>
    <t>¹Ûáõµ»É</t>
  </si>
  <si>
    <t>î³ÝÇùÇ ÷³Ûï» ÏáÝëïñáõÏóÇ³Ý»ñÇ Çñ³Ï³Ý³óáõÙ (Íå»ÕÝ³áïù, Ù³ñ¹³Ï, Ï³Ý·Ý³Ï)</t>
  </si>
  <si>
    <r>
      <t xml:space="preserve">Ê³ñÇëË </t>
    </r>
    <r>
      <rPr>
        <sz val="8"/>
        <rFont val="Georgia"/>
        <family val="1"/>
      </rPr>
      <t>Ø</t>
    </r>
    <r>
      <rPr>
        <sz val="8"/>
        <rFont val="Arial Armenian"/>
        <family val="2"/>
      </rPr>
      <t>12A500c L=300ÙÙ</t>
    </r>
  </si>
  <si>
    <t>E11-55 E11-56</t>
  </si>
  <si>
    <t xml:space="preserve">ò»Ù»Ýï³í³½» Ñ³ñÃ»óÝáÕ ß»ñïÇ Çñ³Ï³Ý³óáõÙ  (h=50ÙÙ) </t>
  </si>
  <si>
    <t>E6-1
ÏÇñ.</t>
  </si>
  <si>
    <t xml:space="preserve">´»ïáÝ» ß»ñïÇ Çñ³Ï³Ý³óáõÙ B15 ¹³ëÇ µ»ïáÝáí  (h=100ÙÙ) </t>
  </si>
  <si>
    <t>ß³Õ³Ë</t>
  </si>
  <si>
    <t>µ»ïáÝ B15</t>
  </si>
  <si>
    <t xml:space="preserve">´»ïáÝ» ß»ñïÇ Çñ³Ï³Ý³óáõÙ B15 ¹³ëÇ µ»ïáÝáí  </t>
  </si>
  <si>
    <t>ó³Ýó</t>
  </si>
  <si>
    <t>E12-405 K=0.8</t>
  </si>
  <si>
    <t>ó/å  ·áõÝ. ÃÇÃ»Õ</t>
  </si>
  <si>
    <t>Ó³·³ñ /óÇÝÏ. ·./</t>
  </si>
  <si>
    <t>ä³ÛÙ³Ý³·Çñ № ÐÐ-²ØìÐ-¶ÐÊÌÒ´-23/24</t>
  </si>
  <si>
    <t>§ÐÐ ²ð²ð²îÆ Ø²ð¼Æ ìº¸Æ Ð²Ø²ÚÜøÆ ìº¸Æ ø²Ô²ø²ÚÆÜ ´Ü²Î²ì²ÚðÆ ê.Î²êÚ²Ü öàÔàòÆ 26/2, 26/4, 26/7, 26/10, 26/11, 26/12, 26/14, 26/15 Ð²êòºÜºðàôØ ´²¼Ø²´Ü²Î²ð²Ü ÞºÜøºðÆ î²ÜÆøÜºðÆ Üàðà¶Ø²Ü ºì ¾Üºð¶²ÊÜ²ÚàÔ ØÆæàò²èàôØÜºðÆ ÎÆð²èØ²Ü ²ÞÊ²î²ÜøÜºð¦</t>
  </si>
  <si>
    <t>Î³í³ñ³Ù³ÍÇ ³å³ÙáÝï³ÅáõÙ (ï³Ëï³Ï h=30ÙÙ) /Ñ³ÝÓÝáõÙ å³ïíÇñ³ïáõÇÝ/</t>
  </si>
  <si>
    <t>C310-15
ï.Ù.Ï 29</t>
  </si>
  <si>
    <t>ÞÇÝ. ³ÕµÇ µ³ñÓáõÙ ÇÝùÝ³Ã³÷ Ù»ù»Ý³Ý»ñÇ íñ³ »õ ï»Õ³÷áËáõÙ ÙÇÝã¨ 15ÏÙ</t>
  </si>
  <si>
    <t>î³ÝÇù³Í³ÍÏáõÛÃÇ å³ïñ³ëïáõÙ 0.55ÙÙ Ñ³ëïáõÃÛ³Ùµ åñáýÇÉ³íáñ óÇÝÏ³å³ï ·áõÝ³íáñ ÃÇÃ»ÕÇó КП-25, Ý»ñ³éÛ³É Ï³í³ñ³Ù³ÍÁ 2.8ËÙ</t>
  </si>
  <si>
    <t xml:space="preserve">æñÑáñ¹³ÝÝ»ñÇ Çñ³Ï³Ý³óáõÙ  óÇÝÏ³å³ï ·áõÝ³íáñ ÃÇÃ»Õáí t=0.55ÙÙ,(ÃÇÃ»ÕÇ É³ÛÝáõÃÛáõÝÁ Áëï Ý³Ë³·ÍÇ b=1300ÙÙ)
</t>
  </si>
  <si>
    <t xml:space="preserve">¶³·³ÃÇ Çñ³Ï³Ý³óáõÙ Ñ³ñÃ óÇÝÏ³å³ï ·áõÝ³íáñ ÃÇÃ»Õáí (δ=0.55ÙÙ  B=400ÙÙ) </t>
  </si>
  <si>
    <t>æñ³Ñ»é³óÙ³Ý ËáÕáí³ÏÝ»ñÇ D=150ÙÙ ï»Õ³¹ñáõÙ Ñ³ñÃ óÇÝÏ³å³ï ·áõÝ³íáñ ÃÇÃ»ÕÇó, L=16.4·Ù Ý»ñ³éÛ³É çñÑáë Ó³·³ñÝ»ñÁ</t>
  </si>
  <si>
    <t xml:space="preserve">Ò»ÕÝ³Éáõë³ÙáõïÝ»ñÇ »ñ»ë³å³ïáõÙ Ñ³ñÃ óÇÝÏ³å³ï ·áõÝ³íáñ ÃÇÃ»Õáí (δ=0.55ÙÙ)  
</t>
  </si>
  <si>
    <t>î³ÝÇùÇ ç»ñÙ³Ù»Ïáõë³óáõÙ</t>
  </si>
  <si>
    <t>E15-298
E15-304</t>
  </si>
  <si>
    <t>ä³ï»ñÇ ëí³ÕáõÙ ó/³í³½» ß³Õ³Ëáí</t>
  </si>
  <si>
    <t>ËÍáõÍ</t>
  </si>
  <si>
    <t>Ø»ï³Õ³Ï³Ý ó³Ýó d=2ÙÙ« µçÇçÁ 50x50ÙÙ</t>
  </si>
  <si>
    <t>E12-284</t>
  </si>
  <si>
    <t>î³ÝÇùÇ ·áÉáñßÇ³Ù»ÏáõëÇã 
Ç½áëå³Ù A Ù³ÏÝÇßÇ</t>
  </si>
  <si>
    <t>E26-41</t>
  </si>
  <si>
    <t>öù³Í å»éÉÇï, ³í³½Ç ÷áßÇ, ÉóáÝ³Í áõÕÕ³ÝÏÛáõÝ å³ñÏ»ñáí, 200ÙÙ Ñ³ëï.</t>
  </si>
  <si>
    <t>Ñ³Ýù³µ³Ùµ³Ï</t>
  </si>
  <si>
    <t>ëáëÇÝÓ</t>
  </si>
  <si>
    <t>å»éÉÇï</t>
  </si>
  <si>
    <t>E12-289 ÏÇñ.</t>
  </si>
  <si>
    <t>Ç½áëå³Ý</t>
  </si>
  <si>
    <t>æ»ñÙ³Ù»ÏáõëÇã ß»ñïÇ å³ïñ³ëïáõÙ Ñ³Ýù³µ³Ùµ³ÏÇó, 100-120Ï·/Ù3 
150ÙÙ Ñ³ëïáõÃÛ³Ùµ</t>
  </si>
  <si>
    <t xml:space="preserve">Ø»ï³Õ³Ï³Ý ó³Ýó </t>
  </si>
  <si>
    <t xml:space="preserve">ú¹³ï³ñ µÉáÏÝ»ñÇ ·ÉË³¹ÇñÇ Çñ³Ï³Ý³óáõÙ Ñ³ñÃ óÇÝÏ³å³ï ·áõÝ³íáñ ÃÇÃ»Õáí (δ=0.55ÙÙ  B=700ÙÙ) </t>
  </si>
  <si>
    <t xml:space="preserve">æñÑáëª Ñ³ñÃ óÇÝÏ³å³ï ·áõÝ³íáñ ÃÇÃ»Õ (δ=0.55ÙÙ  B=700ÙÙ) </t>
  </si>
  <si>
    <t>Ì³ÍÏ³ñ³Ý</t>
  </si>
  <si>
    <t xml:space="preserve">ÎáÕ³ÛÇÝ Ñ³ïí³ÍÝ»ñÇ Çñ³Ï³Ý³óáõÙ Ñ³ñÃ óÇÝÏ³å³ï ·áõÝ³íáñ ÃÇÃ»Õáí (δ=0.55ÙÙ)  
</t>
  </si>
  <si>
    <t>î³ÝÇùÇ ÷³Ûï» ÏáÝëïñáõÏóÇ³Ý»ñÇ Çñ³Ï³Ý³óáõÙ (ï³å³ëï)</t>
  </si>
  <si>
    <t>èáõµ»ñáÇ¹ ï³å³ëïÝ»ñÇ ï³Ï</t>
  </si>
  <si>
    <t>î³ÝÇù³Í³ÍÏáõÛÃÇ å³ïñ³ëïáõÙ 0.55ÙÙ Ñ³ëïáõÃÛ³Ùµ åñáýÇÉ³íáñ óÇÝÏ³å³ï ·áõÝ³íáñ ÃÇÃ»ÕÇó КП-25, Ý»ñ³éÛ³É Ï³í³ñ³Ù³ÍÁ 0.21ËÙ</t>
  </si>
  <si>
    <t>æ»ñÙ³Ù»Ïáõë³óÙ³Ý ³ßË³ï³ÝùÝ»ñ</t>
  </si>
  <si>
    <t>Þù³Ùáõïù»ñÇ ßÇÝ³ñ³ñ³Ï³Ý ³ßË³ï³ÝùÝ»ñ</t>
  </si>
  <si>
    <t>P11-80</t>
  </si>
  <si>
    <t>êáëÝÓ³Ý»ñÏÇ Ù³ùñáõÙ å³ï»ñÇó</t>
  </si>
  <si>
    <t>ÚáõÕ³Ý»ñÏÇ Ù³ùñáõÙ å³ï»ñÇó</t>
  </si>
  <si>
    <t>E46-123</t>
  </si>
  <si>
    <t>ö³Ûï» å³ïáõÑ³ÝÝ»ñÇ ³å³ÙáÝï³ÅáõÙ</t>
  </si>
  <si>
    <t>êáëÝÓ³Ý»ñÏÇ Ù³ùñáõÙ ³é³ëï³ÕÝ»ñÇó</t>
  </si>
  <si>
    <t>ø³Ý¹Ù³Ý ³ßË³ï³ÝùÝ»ñ</t>
  </si>
  <si>
    <t>Ø»ï³Õ³åÉ³ëï» å³ïáõÑ³ÝÝ»ñÇ ï»Õ³¹ñáõÙ, ëåÇï³Ï, ³ñï»ñÏñÛ³ åñáýÇÉÝ»ñáí, 60ÙÙ Ñ³ëï., 4+4ÙÙ ³å³Ï»÷³Ã»Ãáí, µ³óíáÕ</t>
  </si>
  <si>
    <t>Ø»ï³Õ³åÉ³ëï» å³ïáõÑ³ÝÝ»ñÇ ï»Õ³¹ñáõÙ, ëåÇï³Ï, ³ñï»ñÏñÛ³ åñáýÇÉÝ»ñáí, 60ÙÙ Ñ³ëï., 4+4ÙÙ ³å³Ï»÷³Ã»Ãáí, ãµ³óíáÕ</t>
  </si>
  <si>
    <t>µ³óíáÕ</t>
  </si>
  <si>
    <t>ãµ³óíáÕ</t>
  </si>
  <si>
    <t>E15-250-1</t>
  </si>
  <si>
    <t>E15-277-1</t>
  </si>
  <si>
    <t>Р14-380</t>
  </si>
  <si>
    <t xml:space="preserve">ä³ï»ñÇ ¨ ß»å»ñÇ ùë³Ñ³ñÃáõÙ ·ÇåëáÝÇïáí </t>
  </si>
  <si>
    <t>·³ç</t>
  </si>
  <si>
    <t>çáõñ</t>
  </si>
  <si>
    <t>·ÇåëáÝÇï</t>
  </si>
  <si>
    <t>E15-664</t>
  </si>
  <si>
    <t>ä³ï»ñÇ ¨ ß»å»ñÇ Ý»ñÏáõÙ É³ï»ùë³ÛÇÝ Ý»ñÏáí µ³ñÓñ áñ³ÏÇ` Í»÷³Ù³ÍÇÏÙ³Ùµ</t>
  </si>
  <si>
    <t>Р14-363</t>
  </si>
  <si>
    <t xml:space="preserve">ä³ï»ñÇ Ý»ñÏáõÙ ÛáõÕ³Ý»ñÏáí µ³ñ»É³í³Í áñ³Ïáí </t>
  </si>
  <si>
    <t>É³ï»ùë. Ý»ñÏ</t>
  </si>
  <si>
    <t>Í»÷³Ù³ÍÇÏ</t>
  </si>
  <si>
    <t>Ý³Ë³Ý»ñÏ</t>
  </si>
  <si>
    <t>Ù³ÍÇÏ</t>
  </si>
  <si>
    <t>Ø»ï³Õ³Ï³Ý µ³½ñÇùÇ »ñÏß»ñï ÛáõÕ³Ý»ñÏáõÙ</t>
  </si>
  <si>
    <t>Р11-187</t>
  </si>
  <si>
    <t xml:space="preserve">²é³ëï³ÕÝ»ñÇ ùë³Ñ³ñÃáõÙ ·ÇåëáÝÇïáí </t>
  </si>
  <si>
    <t>E15-665</t>
  </si>
  <si>
    <t>²é³ëï³ÕÇ Ý»ñÏáõÙ É³ï»ùë³ÛÇÝ Ý»ñÏáí µ³ñÓñ áñ³ÏÇ` Í»÷³Ù³ÍÇÏÙ³Ùµ</t>
  </si>
  <si>
    <t>ä³ï»ñÇ Ù³ëÝ³ÏÇ ·³ç» ëí³ÕáõÙ µ³ñÓñ áñ³ÏÇ</t>
  </si>
  <si>
    <t>ä³ï»ñÇ ß»å»ñÇ Ù³ëÝ³ÏÇ ·³ç» ëí³ÕáõÙ</t>
  </si>
  <si>
    <t>Р9-22</t>
  </si>
  <si>
    <t>´³½ñÇùÝ»ñÇ ÷³Ûï» µéÝ³ÏÝ»ñÇ ï»Õ³¹ñáõÙ</t>
  </si>
  <si>
    <t>÷³Ûï</t>
  </si>
  <si>
    <t>åïáõï³Ï</t>
  </si>
  <si>
    <t>E15-585</t>
  </si>
  <si>
    <t>ÜÏáõÕÇ ÙáõïùÇ ¹éÝ»ñÇ ÛáõÕ³Ý»ñÏáõÙ</t>
  </si>
  <si>
    <t>E8-191</t>
  </si>
  <si>
    <t>²ñï³ùÇÝ ³ßË³ï³ÝùÝ»ñÇ Çñ³Ï³Ý³óÙ³Ý Ñ³Ù³ñ ·áõÛù³ÛÇÝ ï³Ëï³Ï³Ù³ÍÇ Ñ³í³ùáõÙ ¨ ù³Ý¹áõÙ ÙÇÝã¨ 16Ù µ³ñÓñáõÃÛ³Ý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</si>
  <si>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 åñá»Ï.</t>
    </r>
  </si>
  <si>
    <t>Ù»ï³Õ. ï³ññ»ñ</t>
  </si>
  <si>
    <t>í³Ñ³Ý</t>
  </si>
  <si>
    <t>²ñï³ùÇÝ å³ïáõÑ³Ý³·á·»ñÇ Çñ³Ï³Ý³óáõÙ µ³½³Éï» ë³É»ñÇó 30ÙÙ</t>
  </si>
  <si>
    <t>µ³½³Éï» ë³É</t>
  </si>
  <si>
    <t>30ÙÙ</t>
  </si>
  <si>
    <t>óÇÝÏ. ÃÇÃ»Õ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</si>
  <si>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</si>
  <si>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E26-38</t>
  </si>
  <si>
    <t>²ñï³ùÇÝ å³ï»ñÇ ç»ñÙ³Ù»Ïáõë³óáõÙ Ñ³Ýù³µ³Ùµ³Ïáí 50ÙÙ Ñ³ëï« 100Ï·/ËÙ</t>
  </si>
  <si>
    <t xml:space="preserve">Ð³Ýù³µ³Ùµ³Ï 50ÙÙ Ñ³ëï« 100Ï·/ËÙ ³ñÅ»ùÁ 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</si>
  <si>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</t>
    </r>
  </si>
  <si>
    <t>¾ùëïñáõ¹³óí³Í ÷ñ÷ñ³åáÉÇëïÇñáÉÇ ³ñÅ»ùÁ</t>
  </si>
  <si>
    <t>²å³Ï» ó³Ýó d=3ÙÙ« µçÇçÁ 50x50ÙÙ</t>
  </si>
  <si>
    <t>P11-186
ÏÇñ.</t>
  </si>
  <si>
    <t>²ñï³ùÇÝ å³ï»ñÇ ¿ùëïñáõ¹³óí³Í ÷ñ÷ñ³åáÉÇëïÇñáÉÇ ß»ñïÇ íñ³ ëáëÝÓáí ùë³Ñ³ñÃáõÙ</t>
  </si>
  <si>
    <t>E15-523
K=2</t>
  </si>
  <si>
    <t>äÉ³ëïÙ³ë» ³åë»³Ó¨ Ñ»ÕáõÛë /Ëó³µáõÃ³Ï/</t>
  </si>
  <si>
    <t>50ÙÙ Ñ³ëï.</t>
  </si>
  <si>
    <t>÷ñ÷ñ³åáÉÇëï.</t>
  </si>
  <si>
    <t>50ÙÙ</t>
  </si>
  <si>
    <t>³ÝÏÛáõÝ. ¹»ï³É</t>
  </si>
  <si>
    <t>ÉáõÍÇã</t>
  </si>
  <si>
    <t>åÉ³ëï. Ñ»ÕáõÛë</t>
  </si>
  <si>
    <r>
      <t xml:space="preserve">²ñï³ùÇÝ å³ï»ñÇ Ý»ñÏáõÙ ×³Ï³ï³ÛÇÝ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</si>
  <si>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E9-122</t>
  </si>
  <si>
    <t>ÜÏáõÕÇ å³ïáõÑ³ÝÝ»ñÇ ×³Õ³í³Ý¹³ÏÝ»ñÇ ÙáÝï³ÅáõÙ</t>
  </si>
  <si>
    <t>¿É»Ïïñá¹</t>
  </si>
  <si>
    <t>äáÕå³ï³Ã»ñÃ -3x30</t>
  </si>
  <si>
    <t>Ø»ï. ³ÝÏÛáõÝ³Ï 40x40x3</t>
  </si>
  <si>
    <t>Ø»ï³Õ³Ï³Ý ×³Õ³í³Ý¹³ÏÝ»ñÇ »ñÏß»ñï ÛáõÕ³Ý»ñÏáõÙ</t>
  </si>
  <si>
    <t>ä³ï»ñÇ ³ÝÑ³ñÃáõÃÛáõÝÝ»ñÇ ëí³ÕáõÙ ó/³í³½» ß³Õ³Ëáí 30ÙÙ Ñ³ëï.</t>
  </si>
  <si>
    <t xml:space="preserve">ä³ï»ñÇ ëí³ÕáõÙ ó/³í³½» ß³Õ³Ëáí 25ÙÙ Ñ³ëï. µ³ñ»É³íí³Í áñ³ÏÇ, Ù»ï³Õ³ó³ÝóÇ íñ³ </t>
  </si>
  <si>
    <t xml:space="preserve">²ÝÏÛáõÝ³ÛÇÝ ¹»ï³É </t>
  </si>
  <si>
    <t>×³Ï³ï. Ý»ñÏ</t>
  </si>
  <si>
    <t>ê.Î²êÚ²Ü 26/2 ´²¼Ø²´Ü²Î²ð²Ü ÞºÜø</t>
  </si>
  <si>
    <t>î³ÝÇù³Í³ÍÏáõÛÃÇ å³ïñ³ëïáõÙ 0.55ÙÙ Ñ³ëïáõÃÛ³Ùµ åñáýÇÉ³íáñ óÇÝÏ³å³ï ·áõÝ³íáñ ÃÇÃ»ÕÇó КП-25, Ý»ñ³éÛ³É Ï³í³ñ³Ù³ÍÁ 1.9ËÙ</t>
  </si>
  <si>
    <t>æñ³Ñ»é³óÙ³Ý ËáÕáí³ÏÝ»ñÇ D=150ÙÙ ï»Õ³¹ñáõÙ Ñ³ñÃ óÇÝÏ³å³ï ·áõÝ³íáñ ÃÇÃ»ÕÇó, L=16.2·Ù Ý»ñ³éÛ³É çñÑáë Ó³·³ñÝ»ñÁ</t>
  </si>
  <si>
    <t>î³ÝÇù³Í³ÍÏáõÛÃÇ å³ïñ³ëïáõÙ 0.55ÙÙ Ñ³ëïáõÃÛ³Ùµ åñáýÇÉ³íáñ óÇÝÏ³å³ï ·áõÝ³íáñ ÃÇÃ»ÕÇó КП-25, Ý»ñ³éÛ³É Ï³í³ñ³Ù³ÍÁ 0.14ËÙ</t>
  </si>
  <si>
    <t>î³ÝÇù³Í³ÍÏáõÛÃÇ å³ïñ³ëïáõÙ 0.55ÙÙ Ñ³ëïáõÃÛ³Ùµ åñáýÇÉ³íáñ óÇÝÏ³å³ï ·áõÝ³íáñ ÃÇÃ»ÕÇó КП-25, Ý»ñ³éÛ³É Ï³í³ñ³Ù³ÍÁ 2.0ËÙ</t>
  </si>
  <si>
    <t>E46-40</t>
  </si>
  <si>
    <t>ä³ïáõÑ³ÝÝ»ñÇ µ³óí³ÍùÝ»ñÇ Çñ³Ï³Ý³óáõÙ (³å³Ï» µÉáÏÝ»ñ)</t>
  </si>
  <si>
    <t>æñ³Ñ»é³óÙ³Ý ËáÕáí³ÏÝ»ñÇ D=150ÙÙ ï»Õ³¹ñáõÙ Ñ³ñÃ óÇÝÏ³å³ï ·áõÝ³íáñ ÃÇÃ»ÕÇó, L=16.7·Ù Ý»ñ³éÛ³É çñÑáë Ó³·³ñÝ»ñÁ</t>
  </si>
  <si>
    <t>æñ³Ñ»é³óÙ³Ý ËáÕáí³ÏÝ»ñÇ D=150ÙÙ ï»Õ³¹ñáõÙ Ñ³ñÃ óÇÝÏ³å³ï ·áõÝ³íáñ ÃÇÃ»ÕÇó, L=16.6·Ù Ý»ñ³éÛ³É çñÑáë Ó³·³ñÝ»ñÁ</t>
  </si>
  <si>
    <t>ê³Éí³Íù</t>
  </si>
  <si>
    <t>E1-1594</t>
  </si>
  <si>
    <t>IV Ï³ñ·Ç ·ñáõÝïÇ Ùß³ÏáõÙ ¿ùëÏ³í³ïáñáí, µ³ñÓ»Éáí ³/Ù</t>
  </si>
  <si>
    <t>E1-962</t>
  </si>
  <si>
    <t>IV Ï³ñ·Ç ·ñáõÝïÇ Ùß³ÏáõÙ Ó»éùáí, ÏáÕ³ÉÇóùáí</t>
  </si>
  <si>
    <t>C310-15
ï.Ù.Ï. 29</t>
  </si>
  <si>
    <t>¶ñáõÝïÇ ï»Õ³÷áËáõÙ ÙÇÝã¨ 15ÏÙ</t>
  </si>
  <si>
    <t>¶ñáõÝïÇ µ³ñÓáõÙ ÇÝùÝ³Ã³÷ Ù»ù»Ý³Ý»ñÇ íñ³ »õ ï»Õ³÷áËáõÙ ÙÇÝã¨ 15ÏÙ</t>
  </si>
  <si>
    <t>E27-22-1</t>
  </si>
  <si>
    <t>Ê×Ç Ý³Ë³å³ïñ³ëï³Ï³Ý ß»ñïÇ Çñ³Ï³Ý³óáõÙ 10ëÙ Ñ³ëïáõÃÛ³Ùµ</t>
  </si>
  <si>
    <t xml:space="preserve">ËÇ× </t>
  </si>
  <si>
    <t>´»ïáÝ» ë³Éí³ÍùÇ Çñ³Ï³Ý³óáõÙ B15 ¹³ëÇ µ»ïáÝáí 10ëÙ Ñ³ëïáõÃÛ³Ùµ</t>
  </si>
  <si>
    <r>
      <t xml:space="preserve">´»ïáÝ» ß»ñïÇ ³Ùñ³Ý³ó³Ýó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4BpI 150x150</t>
    </r>
  </si>
  <si>
    <t>E27-169</t>
  </si>
  <si>
    <t>Ø³Ýñ³Ñ³ïÇÏ ³ëý³Éïµ»ïáÝ» Í³ÍÏáõÛÃÇ Çñ³Ï³Ý³óáõÙ 3ëÙ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</si>
  <si>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</si>
  <si>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Ù³Ýñ³Ñ³ï. ³/µ</t>
  </si>
  <si>
    <t>E27-86-1</t>
  </si>
  <si>
    <t>´³½³Éï» »½ñ³ù³ñ»ñÇ ï»Õ³¹ñáõÙ 300x150ÙÙ ã³÷»ñÇ</t>
  </si>
  <si>
    <t>µ³½© »½ñ³ù³ñ</t>
  </si>
  <si>
    <t>ê.Î²êÚ²Ü 26/4 ´²¼Ø²´Ü²Î²ð²Ü ÞºÜø</t>
  </si>
  <si>
    <t>ê.Î²êÚ²Ü 26/7 ´²¼Ø²´Ü²Î²ð²Ü ÞºÜø</t>
  </si>
  <si>
    <t>ê.Î²êÚ²Ü 26/10 ´²¼Ø²´Ü²Î²ð²Ü ÞºÜø</t>
  </si>
  <si>
    <t>ê.Î²êÚ²Ü 26/11 ´²¼Ø²´Ü²Î²ð²Ü ÞºÜø</t>
  </si>
  <si>
    <t>ê.Î²êÚ²Ü 26/12 ´²¼Ø²´Ü²Î²ð²Ü ÞºÜø</t>
  </si>
  <si>
    <t>ê.Î²êÚ²Ü 26/14 ´²¼Ø²´Ü²Î²ð²Ü ÞºÜø</t>
  </si>
  <si>
    <t>ÀÝ¹³Ù»ÝÁ,%</t>
  </si>
  <si>
    <t>Объемная ведомость - смета</t>
  </si>
  <si>
    <t>Договор № ÐÐ-²ØìÐ-¶ÐÊÌÒ´-23/24</t>
  </si>
  <si>
    <t>§Работы по ремонту крыш многоквартирных домов и внедрению энергосберегающих мероприятий по адресам: Республика Армения, Араратская область, община Веди, город Веди, улица С. Касьяна, дома 26/2, 26/4, 26/7, 26/10, 26/11, 26/12, 26/14, 26/15¦</t>
  </si>
  <si>
    <t>Обоснование</t>
  </si>
  <si>
    <t>Название Работы</t>
  </si>
  <si>
    <t>Единица измерения</t>
  </si>
  <si>
    <t>Объем</t>
  </si>
  <si>
    <t>Общая стоимость единицы</t>
  </si>
  <si>
    <t xml:space="preserve">Общая стоимость </t>
  </si>
  <si>
    <t>тыс. драм</t>
  </si>
  <si>
    <t>тыс драм</t>
  </si>
  <si>
    <t>Многоквартирный жилой дом по адресу ул. С. Касьяна, 26/2</t>
  </si>
  <si>
    <t>Многоквартирный жилой дом по адресу ул. С. Касьяна, 26/4</t>
  </si>
  <si>
    <t>Многоквартирный жилой дом по адресу ул. С. Касьяна, 26/7</t>
  </si>
  <si>
    <t>Многоквартирный жилой дом по адресу ул. С. Касьяна, 26/10</t>
  </si>
  <si>
    <t>Многоквартирный жилой дом по адресу ул. С. Касьяна, 26/11</t>
  </si>
  <si>
    <t>Многоквартирный жилой дом по адресу ул. С. Касьяна, 26/12</t>
  </si>
  <si>
    <t>Многоквартирный жилой дом по адресу ул. С. Касьяна, 26/14</t>
  </si>
  <si>
    <t>Строительные работы крыш</t>
  </si>
  <si>
    <t>Демонтажные работы</t>
  </si>
  <si>
    <t>рынок</t>
  </si>
  <si>
    <t>Инф. спр.</t>
  </si>
  <si>
    <t>E6-1
прим.</t>
  </si>
  <si>
    <t>E12-289 прим.</t>
  </si>
  <si>
    <t>P11-186
прим.</t>
  </si>
  <si>
    <r>
      <t>м</t>
    </r>
    <r>
      <rPr>
        <vertAlign val="superscript"/>
        <sz val="10"/>
        <rFont val="Arial LatArm"/>
        <family val="2"/>
      </rPr>
      <t>2</t>
    </r>
  </si>
  <si>
    <t>шт.</t>
  </si>
  <si>
    <t>п.м</t>
  </si>
  <si>
    <t>пункт</t>
  </si>
  <si>
    <r>
      <t>м</t>
    </r>
    <r>
      <rPr>
        <vertAlign val="superscript"/>
        <sz val="10"/>
        <rFont val="Arial LatArm"/>
        <family val="2"/>
      </rPr>
      <t>3</t>
    </r>
  </si>
  <si>
    <t>т</t>
  </si>
  <si>
    <t>кг</t>
  </si>
  <si>
    <t>м2 гориз. проекц.</t>
  </si>
  <si>
    <t>Для реализации наружных работ сборка и снос материальной площадки высотой до 16 м</t>
  </si>
  <si>
    <t>Строительные работы</t>
  </si>
  <si>
    <t>Теплоизоляция крыши</t>
  </si>
  <si>
    <t>Вентиляционные блоки</t>
  </si>
  <si>
    <t>Кровля</t>
  </si>
  <si>
    <t>Теплоизоляционные работы</t>
  </si>
  <si>
    <t>Входные строительные работы</t>
  </si>
  <si>
    <t>Сносительные работы</t>
  </si>
  <si>
    <t>Отмоска</t>
  </si>
  <si>
    <t>Всего</t>
  </si>
  <si>
    <t xml:space="preserve">Всего, % </t>
  </si>
  <si>
    <t xml:space="preserve">Прыбылц 11% </t>
  </si>
  <si>
    <t>Непредусмотренные расходы 1.5%</t>
  </si>
  <si>
    <t xml:space="preserve">НДС 20% </t>
  </si>
  <si>
    <t>Снос асбошиферного покрытия крыш вместе с верхней кровлей</t>
  </si>
  <si>
    <t>Демонтаж мансардных окон /сдача заказчику/</t>
  </si>
  <si>
    <t>Снос водостоков (b= 700мм) /сдача заказчику/</t>
  </si>
  <si>
    <t>Демонтаж воронок и водосборов /сдача заказчику/</t>
  </si>
  <si>
    <t>Демонтаж водосточных труб крыш /сдача заказчику/</t>
  </si>
  <si>
    <t>Демонтаж обрешетки (доска h=30мм) /сдача заказчику/</t>
  </si>
  <si>
    <t>Демонтаж деревянных конструкций (стойка, стропила, балка) /сдача заказчику/</t>
  </si>
  <si>
    <t>Демонтаж металлической решетки крыши /сдача заказчику/</t>
  </si>
  <si>
    <t>Сбор демонтажных материалов, спуск с крыш и вынос из здания /сдача заказчику/</t>
  </si>
  <si>
    <t>Погрузка строительного мусора на самосвалы и транспортировка до 15 км.</t>
  </si>
  <si>
    <t>Реализация деревянных конструкций крыш /ложень, мауэрлат/</t>
  </si>
  <si>
    <t>Рубероид ложени и под мауэрлат</t>
  </si>
  <si>
    <t xml:space="preserve">Дюбель M12 L=500мм
</t>
  </si>
  <si>
    <t>Реализация деревянных конструкций крыш /стропила, балка, стойка/</t>
  </si>
  <si>
    <t>Изготовление кровли толщиной 0,55мм профильным оцинкованного цветного листом КП-25, включая обрешеткуª2.8м3</t>
  </si>
  <si>
    <t xml:space="preserve">Реализация желобов из цветного оцинкованного листа t=0.55мм, (ширина листа по проекту b=1300мм)
</t>
  </si>
  <si>
    <r>
      <t xml:space="preserve">Завязка стропилы со стальным проводом  </t>
    </r>
    <r>
      <rPr>
        <sz val="10"/>
        <rFont val="Georgia"/>
        <family val="1"/>
      </rPr>
      <t>Ø</t>
    </r>
    <r>
      <rPr>
        <sz val="10"/>
        <rFont val="Arial Armenian"/>
        <family val="2"/>
      </rPr>
      <t>2x4мм</t>
    </r>
  </si>
  <si>
    <r>
      <t xml:space="preserve">Анкер </t>
    </r>
    <r>
      <rPr>
        <sz val="10"/>
        <rFont val="Georgia"/>
        <family val="1"/>
      </rPr>
      <t>Ø</t>
    </r>
    <r>
      <rPr>
        <sz val="10"/>
        <rFont val="Arial Armenian"/>
        <family val="2"/>
      </rPr>
      <t>12A500c L=300мм</t>
    </r>
  </si>
  <si>
    <t xml:space="preserve">Реализация вершины с плоским оцинкованным цветным листом (δ=0.55мм  B=400мм) </t>
  </si>
  <si>
    <t>Монтаж водоотводных труб D=150мм из плоского оцинкованного цветного листа, L=16.2пм включая водосточные воронки</t>
  </si>
  <si>
    <t>Монтаж водоотводных труб D=150мм из плоского оцинкованного цветного листа, L=16.4пм включая водосточные воронки</t>
  </si>
  <si>
    <t>Дюбель гвоздь</t>
  </si>
  <si>
    <t xml:space="preserve">Арматура D=12мм
</t>
  </si>
  <si>
    <t>Стальной лист δ=3мм</t>
  </si>
  <si>
    <t>Монтаж металлических решеток на крышу</t>
  </si>
  <si>
    <t>Металл. уголок 30x30x3</t>
  </si>
  <si>
    <t>Металл. труба 20x20x2</t>
  </si>
  <si>
    <t>Стальной лист -3x50x120</t>
  </si>
  <si>
    <t>Двухслойная масляная окраска металлической решётки</t>
  </si>
  <si>
    <t>Реализация мансардных окон с жалюзами и деревянными выходами</t>
  </si>
  <si>
    <t xml:space="preserve">Облицовка мансардных окон с плоским оцинкованным цветным листом (δ=0.55мм)  
</t>
  </si>
  <si>
    <t>Огнезащита деревянных конструкций</t>
  </si>
  <si>
    <t>Огнезащита обрешетки и палубы</t>
  </si>
  <si>
    <t>Обработка обрешетки и палубы  антисептическим материалом</t>
  </si>
  <si>
    <t xml:space="preserve">Реализация сглаживания цементно- песочного слое (h=50мм) </t>
  </si>
  <si>
    <t xml:space="preserve">Реализация бетонного слоя бетонном класса В15 (h=100мм) </t>
  </si>
  <si>
    <t>Монтаж металлопластиковой двери мансардного входа</t>
  </si>
  <si>
    <t>Реализация  бетонного слоя бетоном класса B15</t>
  </si>
  <si>
    <t>Штукутурка стен цементнопесочным раствором</t>
  </si>
  <si>
    <t>Реализация воронок вентиляционноко блока плоским оцинкованным цветным листом (δ=0.55мм  B=700мм)</t>
  </si>
  <si>
    <t>Полоса -40x4</t>
  </si>
  <si>
    <t>Водосток плоский оцинкованный цветной лист (δ=0.55мм  B=700мм)</t>
  </si>
  <si>
    <t xml:space="preserve">Металлическая сетка </t>
  </si>
  <si>
    <t>Стальной лист -3x30</t>
  </si>
  <si>
    <t>Оштукатуривание неровностей стен цементно-песчаным раствором толщиной 30 мм</t>
  </si>
  <si>
    <t>Металлическая сетка d=2мм« клетка 50x50мм</t>
  </si>
  <si>
    <t>Изготовление теплоизоляционного слоя из минеральной ваты 100-120 кг/м3, толщиной 150 мм</t>
  </si>
  <si>
    <t>Пароизоляция для кровли изоспам А марка</t>
  </si>
  <si>
    <t>Вспученный перлит, песчаный порошок, расфасованный в прямоугольные мешки, толщина 200 мм</t>
  </si>
  <si>
    <t>Реализация деревянных конструкций крыш /мауэрлат/</t>
  </si>
  <si>
    <t>Рубероид под мауэрлат</t>
  </si>
  <si>
    <t>Изготовление кровли толщиной 0,55мм профильным оцинкованного цветного листом КП-25, включая обрешетку 0.21м3</t>
  </si>
  <si>
    <t xml:space="preserve">Выполнение боковых секций из плоского оцинкованного цветного листового металла (δ=0.55мм)  
</t>
  </si>
  <si>
    <t>Стеклянная сетка d=3мм« клетка 50x50мм</t>
  </si>
  <si>
    <t>Деталь угла</t>
  </si>
  <si>
    <t xml:space="preserve">Штукатурка стен цементно-песчаным раствором толщиной 25 мм улучшенного качества, по металлической сетке </t>
  </si>
  <si>
    <t>Утепление наружных стен минеральной ватой толщиной 50мм, 100кг/м3</t>
  </si>
  <si>
    <t xml:space="preserve">Минеральная вата толщиной 50мм, 100кг/м3, цена </t>
  </si>
  <si>
    <r>
      <t xml:space="preserve">Утепление наружных стен экструдированным пенополистиролом толщиной 50 мм, включая угловые детали 100-140 кг/м3, </t>
    </r>
    <r>
      <rPr>
        <sz val="10"/>
        <rFont val="Calibri"/>
        <family val="2"/>
        <charset val="204"/>
      </rPr>
      <t>≤</t>
    </r>
    <r>
      <rPr>
        <sz val="10"/>
        <rFont val="Arial Armenian"/>
        <family val="2"/>
      </rPr>
      <t xml:space="preserve"> 0.04 вт/Ù0С</t>
    </r>
  </si>
  <si>
    <t>Стоимость экструдированного пенополистирола</t>
  </si>
  <si>
    <t>Нанесение клея на слой экструдированного пенополистирола наружных стен</t>
  </si>
  <si>
    <t>Покраска наружных стен фасадной краской /цвет согласовываем с заказчиком/</t>
  </si>
  <si>
    <t>Выполнение наружных подоконников из базальтовых плит 30мм</t>
  </si>
  <si>
    <r>
      <t xml:space="preserve">Изготовление наружных подоконников из оцинкованного листового металла </t>
    </r>
    <r>
      <rPr>
        <sz val="10"/>
        <rFont val="Sylfaen"/>
        <family val="1"/>
        <charset val="204"/>
      </rPr>
      <t>δ</t>
    </r>
    <r>
      <rPr>
        <sz val="10"/>
        <rFont val="Arial Armenian"/>
        <family val="2"/>
      </rPr>
      <t>=0.55мм</t>
    </r>
  </si>
  <si>
    <t>Пластиковый контейнер в форме тарелки /ячеечный контейнер/</t>
  </si>
  <si>
    <t>Металл. уголок 40x40x3</t>
  </si>
  <si>
    <t>Установка решеток на окна подвала</t>
  </si>
  <si>
    <t>Двухслойная масляная покраска металлических перил</t>
  </si>
  <si>
    <t>Двухслойная масляная покраска металлических решеток</t>
  </si>
  <si>
    <t>Чистка масляной краски со стен</t>
  </si>
  <si>
    <t>Чистка клея с потолка</t>
  </si>
  <si>
    <t>Чистка клея со стен</t>
  </si>
  <si>
    <t>Демонтаж деревянных окон</t>
  </si>
  <si>
    <t>Установка металлопластиковых окон, белых, с импортным профилем, толщиной 60 мм, с остеклением 4 + 4 мм,открывающиеся</t>
  </si>
  <si>
    <t>Установка металлопластиковых окон, белых, с импортным профилем, толщиной 60 мм, с остеклением 4 + 4 мм,неоткрывающиеся</t>
  </si>
  <si>
    <t xml:space="preserve"> Замазка потолков гипсонитом</t>
  </si>
  <si>
    <t>Покраска потолков качественной латексной краской с замазкой</t>
  </si>
  <si>
    <t>Масляная роспись входных дверей в подвал</t>
  </si>
  <si>
    <t>Установка деревянных ручек на перили</t>
  </si>
  <si>
    <t>Краска стен и откосов латексной краской высшего качества с замазкой</t>
  </si>
  <si>
    <t>Сглаживание стен и откосов гипсонитом</t>
  </si>
  <si>
    <t>Высококачественная частичная штукатурка стен</t>
  </si>
  <si>
    <t>Частичная штукатурка стеновых поверхностей</t>
  </si>
  <si>
    <t>Покраска стен масляной краской улучшенного качества</t>
  </si>
  <si>
    <t>Изготовление кровли толщиной 0,55мм профильным оцинкованного цветного листом КП-25, включая обрешеткуª1.9м3</t>
  </si>
  <si>
    <t>Монтаж водоотводных труб D=150мм из плоского оцинкованного цветного листа, L=16.7пм включая водосточные воронки</t>
  </si>
  <si>
    <t>Монтаж водоотводных труб D=150мм из плоского оцинкованного цветного листа, L=16.6пм включая водосточные воронки</t>
  </si>
  <si>
    <t>Изготовление кровли толщиной 0,55мм профильным оцинкованного цветного листом КП-25, включая обрешеткуª2.0м3</t>
  </si>
  <si>
    <t>Выполнение оконных проемов (стеклоблоки)</t>
  </si>
  <si>
    <t>Перевозка грунта до 15км</t>
  </si>
  <si>
    <t xml:space="preserve">Реализация подготовительного слоя щебня толщиной 10см </t>
  </si>
  <si>
    <t>Реализация мелкозернистого асфальтобетонного покрытия толщиной 3см</t>
  </si>
  <si>
    <t>Разработка грунта IV категории экскаватором и погрузочной машиной</t>
  </si>
  <si>
    <t>Разработка грунта IV класса методом ручной боковой засыпки</t>
  </si>
  <si>
    <t>Погрузка грунта на самосвалы и транспортировка до 15 км.</t>
  </si>
  <si>
    <t>Бетонное покрытие из бетона класса В15, толщиной 10 см</t>
  </si>
  <si>
    <r>
      <t xml:space="preserve">Армирующая сетка для бетонного слоя </t>
    </r>
    <r>
      <rPr>
        <sz val="10"/>
        <rFont val="Calibri"/>
        <family val="2"/>
      </rPr>
      <t>Ø</t>
    </r>
    <r>
      <rPr>
        <sz val="10"/>
        <rFont val="Arial Armenian"/>
        <family val="2"/>
      </rPr>
      <t>4BpI 150x150</t>
    </r>
  </si>
  <si>
    <t>Монтаж базальтовых бордюров размером 300х150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</si>
</sst>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36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color theme="0"/>
      <name val="Arial Armenian"/>
      <family val="2"/>
    </font>
    <font>
      <sz val="10"/>
      <name val="Arial"/>
      <family val="2"/>
    </font>
    <font>
      <sz val="8"/>
      <name val="Georgia"/>
      <family val="1"/>
    </font>
    <font>
      <sz val="8"/>
      <name val="Sylfaen"/>
      <family val="1"/>
      <charset val="204"/>
    </font>
    <font>
      <sz val="8"/>
      <name val="Calibri"/>
      <family val="2"/>
      <charset val="204"/>
    </font>
    <font>
      <sz val="8"/>
      <name val="Calibri"/>
      <family val="2"/>
    </font>
    <font>
      <sz val="11"/>
      <color indexed="8"/>
      <name val="Calibri"/>
      <family val="2"/>
      <charset val="1"/>
    </font>
    <font>
      <sz val="8"/>
      <name val="Arial LatArm"/>
      <family val="2"/>
    </font>
    <font>
      <b/>
      <u/>
      <sz val="10"/>
      <name val="Arial LatArm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b/>
      <sz val="10"/>
      <name val="Arial LatArm"/>
      <family val="2"/>
    </font>
    <font>
      <sz val="10"/>
      <name val="Georgia"/>
      <family val="1"/>
    </font>
    <font>
      <sz val="10"/>
      <name val="Calibri"/>
      <family val="2"/>
      <charset val="204"/>
    </font>
    <font>
      <sz val="10"/>
      <name val="Sylfaen"/>
      <family val="1"/>
      <charset val="204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</cellStyleXfs>
  <cellXfs count="226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165" fontId="4" fillId="0" borderId="8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 wrapText="1"/>
    </xf>
    <xf numFmtId="164" fontId="4" fillId="0" borderId="1" xfId="3" applyNumberFormat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" xfId="9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0" fontId="4" fillId="0" borderId="1" xfId="7" applyFont="1" applyBorder="1" applyAlignment="1">
      <alignment horizontal="left"/>
    </xf>
    <xf numFmtId="169" fontId="4" fillId="0" borderId="1" xfId="0" applyNumberFormat="1" applyFont="1" applyBorder="1" applyAlignment="1">
      <alignment horizontal="left" vertical="center"/>
    </xf>
    <xf numFmtId="169" fontId="4" fillId="0" borderId="1" xfId="3" applyNumberFormat="1" applyFont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67" fontId="4" fillId="0" borderId="3" xfId="5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8" xfId="3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9" xfId="3" applyFont="1" applyBorder="1" applyAlignment="1">
      <alignment horizontal="left" vertical="center"/>
    </xf>
    <xf numFmtId="0" fontId="4" fillId="0" borderId="10" xfId="3" applyFont="1" applyBorder="1" applyAlignment="1">
      <alignment horizontal="left" vertical="center"/>
    </xf>
    <xf numFmtId="0" fontId="4" fillId="0" borderId="12" xfId="3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165" fontId="4" fillId="0" borderId="4" xfId="5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2" fontId="4" fillId="0" borderId="1" xfId="3" applyNumberFormat="1" applyFont="1" applyBorder="1" applyAlignment="1">
      <alignment horizontal="center" vertical="center"/>
    </xf>
    <xf numFmtId="167" fontId="4" fillId="0" borderId="2" xfId="5" applyNumberFormat="1" applyFont="1" applyBorder="1" applyAlignment="1">
      <alignment horizontal="center" vertical="center"/>
    </xf>
    <xf numFmtId="167" fontId="4" fillId="0" borderId="3" xfId="5" applyNumberFormat="1" applyFont="1" applyBorder="1" applyAlignment="1">
      <alignment horizontal="center" vertical="center"/>
    </xf>
    <xf numFmtId="167" fontId="4" fillId="0" borderId="4" xfId="5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65" fontId="4" fillId="0" borderId="1" xfId="3" applyNumberFormat="1" applyFont="1" applyBorder="1" applyAlignment="1">
      <alignment horizontal="center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7" fontId="4" fillId="0" borderId="2" xfId="3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 wrapText="1"/>
    </xf>
    <xf numFmtId="0" fontId="4" fillId="3" borderId="8" xfId="3" applyFont="1" applyFill="1" applyBorder="1" applyAlignment="1">
      <alignment horizontal="left" vertical="center" wrapText="1"/>
    </xf>
    <xf numFmtId="167" fontId="4" fillId="0" borderId="1" xfId="3" applyNumberFormat="1" applyFont="1" applyBorder="1" applyAlignment="1">
      <alignment horizontal="left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14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8" xfId="3" applyFont="1" applyFill="1" applyBorder="1" applyAlignment="1">
      <alignment horizontal="left" vertical="center" wrapText="1"/>
    </xf>
    <xf numFmtId="0" fontId="29" fillId="0" borderId="1" xfId="5" applyFont="1" applyBorder="1" applyAlignment="1">
      <alignment horizontal="left" vertical="center" wrapText="1"/>
    </xf>
    <xf numFmtId="0" fontId="29" fillId="0" borderId="1" xfId="3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7" applyFont="1" applyBorder="1" applyAlignment="1">
      <alignment horizontal="left" vertical="center" wrapText="1"/>
    </xf>
    <xf numFmtId="0" fontId="1" fillId="0" borderId="1" xfId="7" applyFont="1" applyBorder="1" applyAlignment="1">
      <alignment horizontal="left" vertical="center"/>
    </xf>
    <xf numFmtId="0" fontId="1" fillId="0" borderId="1" xfId="3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9" fillId="0" borderId="2" xfId="3" applyFont="1" applyBorder="1" applyAlignment="1">
      <alignment horizontal="left" vertical="center" wrapText="1"/>
    </xf>
    <xf numFmtId="0" fontId="29" fillId="0" borderId="3" xfId="3" applyFont="1" applyBorder="1" applyAlignment="1">
      <alignment horizontal="left" vertical="center" wrapText="1"/>
    </xf>
    <xf numFmtId="0" fontId="29" fillId="0" borderId="4" xfId="3" applyFont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textRotation="90" wrapText="1"/>
    </xf>
  </cellXfs>
  <cellStyles count="10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 2" xfId="6" xr:uid="{00000000-0005-0000-0000-000006000000}"/>
    <cellStyle name="Normal_s3" xfId="9" xr:uid="{C7A1567A-B228-4FE8-841E-7120707BCD46}"/>
    <cellStyle name="Обычный 2" xfId="7" xr:uid="{00000000-0005-0000-0000-000007000000}"/>
    <cellStyle name="Обычный 2 2" xfId="8" xr:uid="{00000000-0005-0000-0000-000008000000}"/>
  </cellStyles>
  <dxfs count="1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775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4" width="9.140625" style="1" customWidth="1"/>
    <col min="25" max="16384" width="9.140625" style="1"/>
  </cols>
  <sheetData>
    <row r="1" spans="1:20" x14ac:dyDescent="0.2">
      <c r="C1" s="7"/>
      <c r="D1" s="61"/>
      <c r="E1" s="61"/>
      <c r="F1" s="61"/>
      <c r="G1" s="61"/>
    </row>
    <row r="2" spans="1:20" x14ac:dyDescent="0.2">
      <c r="A2" s="63" t="s">
        <v>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15" customHeight="1" x14ac:dyDescent="0.2">
      <c r="A3" s="188" t="s">
        <v>145</v>
      </c>
      <c r="B3" s="188"/>
      <c r="C3" s="18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0" ht="50.25" customHeight="1" x14ac:dyDescent="0.2">
      <c r="A4" s="189" t="s">
        <v>146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ht="15" hidden="1" customHeight="1" x14ac:dyDescent="0.2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0" ht="14.25" hidden="1" x14ac:dyDescent="0.2">
      <c r="A6" s="149" t="s">
        <v>23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62" t="s">
        <v>17</v>
      </c>
      <c r="K8" s="62"/>
      <c r="L8" s="145" t="s">
        <v>18</v>
      </c>
      <c r="M8" s="145"/>
      <c r="N8" s="145"/>
      <c r="O8" s="145"/>
      <c r="P8" s="2">
        <v>2314.1</v>
      </c>
    </row>
    <row r="9" spans="1:20" ht="13.5" hidden="1" x14ac:dyDescent="0.2">
      <c r="A9" s="141" t="s">
        <v>15</v>
      </c>
      <c r="B9" s="141"/>
      <c r="C9" s="141"/>
      <c r="D9" s="141"/>
      <c r="E9" s="141"/>
      <c r="F9" s="142" t="e">
        <f>#REF!</f>
        <v>#REF!</v>
      </c>
      <c r="G9" s="143"/>
      <c r="H9" s="9" t="s">
        <v>16</v>
      </c>
      <c r="L9" s="145" t="s">
        <v>19</v>
      </c>
      <c r="M9" s="145"/>
      <c r="N9" s="145"/>
      <c r="O9" s="145"/>
      <c r="P9" s="2">
        <v>3087.62</v>
      </c>
    </row>
    <row r="10" spans="1:20" ht="13.5" hidden="1" x14ac:dyDescent="0.2">
      <c r="A10" s="8"/>
      <c r="K10" s="150" t="s">
        <v>20</v>
      </c>
      <c r="L10" s="150"/>
      <c r="M10" s="150"/>
      <c r="N10" s="150"/>
      <c r="O10" s="150"/>
      <c r="P10" s="3">
        <v>1.07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144" t="s">
        <v>0</v>
      </c>
      <c r="B12" s="140" t="s">
        <v>1</v>
      </c>
      <c r="C12" s="144" t="s">
        <v>2</v>
      </c>
      <c r="D12" s="140" t="s">
        <v>3</v>
      </c>
      <c r="E12" s="140" t="s">
        <v>4</v>
      </c>
      <c r="F12" s="140" t="s">
        <v>5</v>
      </c>
      <c r="G12" s="144" t="s">
        <v>6</v>
      </c>
      <c r="H12" s="144"/>
      <c r="I12" s="144"/>
      <c r="J12" s="144"/>
      <c r="K12" s="144"/>
      <c r="L12" s="144"/>
      <c r="M12" s="144"/>
      <c r="N12" s="144"/>
      <c r="O12" s="144"/>
      <c r="P12" s="144" t="s">
        <v>7</v>
      </c>
      <c r="Q12" s="144" t="s">
        <v>8</v>
      </c>
      <c r="R12" s="13" t="s">
        <v>8</v>
      </c>
      <c r="S12" s="144" t="s">
        <v>36</v>
      </c>
      <c r="T12" s="144" t="s">
        <v>7</v>
      </c>
    </row>
    <row r="13" spans="1:20" ht="11.25" customHeight="1" x14ac:dyDescent="0.2">
      <c r="A13" s="144"/>
      <c r="B13" s="140"/>
      <c r="C13" s="144"/>
      <c r="D13" s="140"/>
      <c r="E13" s="140"/>
      <c r="F13" s="140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3" t="s">
        <v>9</v>
      </c>
      <c r="S13" s="144"/>
      <c r="T13" s="144"/>
    </row>
    <row r="14" spans="1:20" ht="11.25" customHeight="1" x14ac:dyDescent="0.2">
      <c r="A14" s="144"/>
      <c r="B14" s="140"/>
      <c r="C14" s="144"/>
      <c r="D14" s="140"/>
      <c r="E14" s="140"/>
      <c r="F14" s="140"/>
      <c r="G14" s="144" t="s">
        <v>10</v>
      </c>
      <c r="H14" s="144"/>
      <c r="I14" s="144" t="s">
        <v>11</v>
      </c>
      <c r="J14" s="144"/>
      <c r="K14" s="144" t="s">
        <v>12</v>
      </c>
      <c r="L14" s="144"/>
      <c r="M14" s="144"/>
      <c r="N14" s="144"/>
      <c r="O14" s="144"/>
      <c r="P14" s="144"/>
      <c r="Q14" s="144"/>
      <c r="R14" s="14">
        <f>P10</f>
        <v>1.07</v>
      </c>
      <c r="S14" s="144"/>
      <c r="T14" s="144"/>
    </row>
    <row r="15" spans="1:20" ht="42.75" x14ac:dyDescent="0.2">
      <c r="A15" s="144"/>
      <c r="B15" s="140"/>
      <c r="C15" s="144"/>
      <c r="D15" s="140"/>
      <c r="E15" s="140"/>
      <c r="F15" s="140"/>
      <c r="G15" s="12" t="s">
        <v>33</v>
      </c>
      <c r="H15" s="12" t="s">
        <v>32</v>
      </c>
      <c r="I15" s="12" t="s">
        <v>33</v>
      </c>
      <c r="J15" s="12" t="s">
        <v>32</v>
      </c>
      <c r="K15" s="11" t="s">
        <v>21</v>
      </c>
      <c r="L15" s="12" t="s">
        <v>31</v>
      </c>
      <c r="M15" s="11" t="s">
        <v>13</v>
      </c>
      <c r="N15" s="11" t="s">
        <v>30</v>
      </c>
      <c r="O15" s="12" t="s">
        <v>7</v>
      </c>
      <c r="P15" s="15" t="s">
        <v>29</v>
      </c>
      <c r="Q15" s="20" t="s">
        <v>29</v>
      </c>
      <c r="R15" s="10" t="s">
        <v>29</v>
      </c>
      <c r="S15" s="11" t="s">
        <v>14</v>
      </c>
      <c r="T15" s="11" t="s">
        <v>14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2.75" customHeight="1" x14ac:dyDescent="0.2">
      <c r="A17" s="75"/>
      <c r="B17" s="64"/>
      <c r="C17" s="101" t="s">
        <v>256</v>
      </c>
      <c r="D17" s="75"/>
      <c r="E17" s="87"/>
      <c r="F17" s="87">
        <f>H17+J17+R17</f>
        <v>0</v>
      </c>
      <c r="G17" s="88"/>
      <c r="H17" s="128">
        <f>G17*$P$8/1000</f>
        <v>0</v>
      </c>
      <c r="I17" s="88"/>
      <c r="J17" s="128">
        <f>I17*$P$9/1000</f>
        <v>0</v>
      </c>
      <c r="K17" s="18"/>
      <c r="L17" s="18"/>
      <c r="M17" s="18"/>
      <c r="N17" s="17"/>
      <c r="O17" s="15">
        <f t="shared" ref="O17:O24" si="0">M17*N17</f>
        <v>0</v>
      </c>
      <c r="P17" s="128">
        <f>E17*F17</f>
        <v>0</v>
      </c>
      <c r="Q17" s="128">
        <f>SUM(O17:O20)</f>
        <v>0</v>
      </c>
      <c r="R17" s="128">
        <f>Q17*1.02*1.05*$R$14</f>
        <v>0</v>
      </c>
      <c r="S17" s="182">
        <f>1.133*1.0048*1.008*1.0015</f>
        <v>1.1492672260607999</v>
      </c>
      <c r="T17" s="183"/>
    </row>
    <row r="18" spans="1:20" ht="12.75" customHeight="1" x14ac:dyDescent="0.2">
      <c r="A18" s="75"/>
      <c r="B18" s="64"/>
      <c r="C18" s="102"/>
      <c r="D18" s="75"/>
      <c r="E18" s="87"/>
      <c r="F18" s="87"/>
      <c r="G18" s="88"/>
      <c r="H18" s="128"/>
      <c r="I18" s="88"/>
      <c r="J18" s="128"/>
      <c r="K18" s="18"/>
      <c r="L18" s="18"/>
      <c r="M18" s="18"/>
      <c r="N18" s="17"/>
      <c r="O18" s="15">
        <f t="shared" si="0"/>
        <v>0</v>
      </c>
      <c r="P18" s="128"/>
      <c r="Q18" s="128"/>
      <c r="R18" s="128"/>
      <c r="S18" s="182"/>
      <c r="T18" s="183"/>
    </row>
    <row r="19" spans="1:20" ht="12.75" customHeight="1" x14ac:dyDescent="0.2">
      <c r="A19" s="75"/>
      <c r="B19" s="64"/>
      <c r="C19" s="102"/>
      <c r="D19" s="75"/>
      <c r="E19" s="87"/>
      <c r="F19" s="87"/>
      <c r="G19" s="88"/>
      <c r="H19" s="128"/>
      <c r="I19" s="88"/>
      <c r="J19" s="128"/>
      <c r="K19" s="18"/>
      <c r="L19" s="18"/>
      <c r="M19" s="19"/>
      <c r="N19" s="17"/>
      <c r="O19" s="15">
        <f t="shared" si="0"/>
        <v>0</v>
      </c>
      <c r="P19" s="128"/>
      <c r="Q19" s="128"/>
      <c r="R19" s="128"/>
      <c r="S19" s="182"/>
      <c r="T19" s="183"/>
    </row>
    <row r="20" spans="1:20" ht="12.75" customHeight="1" x14ac:dyDescent="0.2">
      <c r="A20" s="75"/>
      <c r="B20" s="64"/>
      <c r="C20" s="103"/>
      <c r="D20" s="75"/>
      <c r="E20" s="87"/>
      <c r="F20" s="87"/>
      <c r="G20" s="88"/>
      <c r="H20" s="128"/>
      <c r="I20" s="88"/>
      <c r="J20" s="128"/>
      <c r="K20" s="18"/>
      <c r="L20" s="18"/>
      <c r="M20" s="18"/>
      <c r="N20" s="17"/>
      <c r="O20" s="15">
        <f t="shared" si="0"/>
        <v>0</v>
      </c>
      <c r="P20" s="128"/>
      <c r="Q20" s="128"/>
      <c r="R20" s="128"/>
      <c r="S20" s="182"/>
      <c r="T20" s="183"/>
    </row>
    <row r="21" spans="1:20" ht="12.75" customHeight="1" x14ac:dyDescent="0.2">
      <c r="A21" s="68"/>
      <c r="B21" s="179"/>
      <c r="C21" s="101" t="s">
        <v>99</v>
      </c>
      <c r="D21" s="68"/>
      <c r="E21" s="89"/>
      <c r="F21" s="82">
        <f>H21+J21+R21</f>
        <v>0</v>
      </c>
      <c r="G21" s="146"/>
      <c r="H21" s="71">
        <f>G21*$P$8/1000</f>
        <v>0</v>
      </c>
      <c r="I21" s="136"/>
      <c r="J21" s="71">
        <f>I21*$P$9/1000</f>
        <v>0</v>
      </c>
      <c r="K21" s="18"/>
      <c r="L21" s="17"/>
      <c r="M21" s="18"/>
      <c r="N21" s="17"/>
      <c r="O21" s="15">
        <f t="shared" si="0"/>
        <v>0</v>
      </c>
      <c r="P21" s="71">
        <f>E21*F21</f>
        <v>0</v>
      </c>
      <c r="Q21" s="71">
        <f>SUM(O21:O24)</f>
        <v>0</v>
      </c>
      <c r="R21" s="71">
        <f>Q21*1.02*1.05*$R$14</f>
        <v>0</v>
      </c>
      <c r="S21" s="128">
        <f>F21*$S$17</f>
        <v>0</v>
      </c>
      <c r="T21" s="128">
        <f>E21*S21</f>
        <v>0</v>
      </c>
    </row>
    <row r="22" spans="1:20" ht="12.75" customHeight="1" x14ac:dyDescent="0.2">
      <c r="A22" s="69"/>
      <c r="B22" s="180"/>
      <c r="C22" s="102"/>
      <c r="D22" s="69"/>
      <c r="E22" s="90"/>
      <c r="F22" s="83"/>
      <c r="G22" s="147"/>
      <c r="H22" s="72"/>
      <c r="I22" s="137"/>
      <c r="J22" s="72"/>
      <c r="K22" s="21"/>
      <c r="L22" s="21"/>
      <c r="M22" s="21"/>
      <c r="N22" s="31"/>
      <c r="O22" s="15">
        <f t="shared" si="0"/>
        <v>0</v>
      </c>
      <c r="P22" s="72"/>
      <c r="Q22" s="72"/>
      <c r="R22" s="72"/>
      <c r="S22" s="128"/>
      <c r="T22" s="128"/>
    </row>
    <row r="23" spans="1:20" ht="12.75" customHeight="1" x14ac:dyDescent="0.2">
      <c r="A23" s="69"/>
      <c r="B23" s="180"/>
      <c r="C23" s="102"/>
      <c r="D23" s="69"/>
      <c r="E23" s="90"/>
      <c r="F23" s="83"/>
      <c r="G23" s="147"/>
      <c r="H23" s="72"/>
      <c r="I23" s="137"/>
      <c r="J23" s="72"/>
      <c r="K23" s="21"/>
      <c r="L23" s="21"/>
      <c r="M23" s="21"/>
      <c r="N23" s="31"/>
      <c r="O23" s="15">
        <f t="shared" si="0"/>
        <v>0</v>
      </c>
      <c r="P23" s="72"/>
      <c r="Q23" s="72"/>
      <c r="R23" s="72"/>
      <c r="S23" s="128"/>
      <c r="T23" s="128"/>
    </row>
    <row r="24" spans="1:20" ht="12.75" customHeight="1" x14ac:dyDescent="0.2">
      <c r="A24" s="70"/>
      <c r="B24" s="181"/>
      <c r="C24" s="103"/>
      <c r="D24" s="70"/>
      <c r="E24" s="91"/>
      <c r="F24" s="84"/>
      <c r="G24" s="148"/>
      <c r="H24" s="73"/>
      <c r="I24" s="138"/>
      <c r="J24" s="73"/>
      <c r="K24" s="21"/>
      <c r="L24" s="21"/>
      <c r="M24" s="21"/>
      <c r="N24" s="31"/>
      <c r="O24" s="15">
        <f t="shared" si="0"/>
        <v>0</v>
      </c>
      <c r="P24" s="73"/>
      <c r="Q24" s="73"/>
      <c r="R24" s="73"/>
      <c r="S24" s="128"/>
      <c r="T24" s="128"/>
    </row>
    <row r="25" spans="1:20" ht="12.75" customHeight="1" x14ac:dyDescent="0.2">
      <c r="A25" s="68"/>
      <c r="B25" s="179"/>
      <c r="C25" s="101" t="s">
        <v>49</v>
      </c>
      <c r="D25" s="68"/>
      <c r="E25" s="89"/>
      <c r="F25" s="82">
        <f>H25+J25+R25</f>
        <v>0</v>
      </c>
      <c r="G25" s="146"/>
      <c r="H25" s="71">
        <f>G25*$P$8/1000</f>
        <v>0</v>
      </c>
      <c r="I25" s="136"/>
      <c r="J25" s="71">
        <f>I25*$P$9/1000</f>
        <v>0</v>
      </c>
      <c r="K25" s="18"/>
      <c r="L25" s="17"/>
      <c r="M25" s="18"/>
      <c r="N25" s="17"/>
      <c r="O25" s="15">
        <f t="shared" ref="O25:O111" si="1">M25*N25</f>
        <v>0</v>
      </c>
      <c r="P25" s="71">
        <f>E25*F25</f>
        <v>0</v>
      </c>
      <c r="Q25" s="71">
        <f>SUM(O25:O28)</f>
        <v>0</v>
      </c>
      <c r="R25" s="71">
        <f>Q25*1.02*1.05*$R$14</f>
        <v>0</v>
      </c>
      <c r="S25" s="128">
        <f>F25*$S$17</f>
        <v>0</v>
      </c>
      <c r="T25" s="128">
        <f>E25*S25</f>
        <v>0</v>
      </c>
    </row>
    <row r="26" spans="1:20" ht="12.75" customHeight="1" x14ac:dyDescent="0.2">
      <c r="A26" s="69"/>
      <c r="B26" s="180"/>
      <c r="C26" s="102"/>
      <c r="D26" s="69"/>
      <c r="E26" s="90"/>
      <c r="F26" s="83"/>
      <c r="G26" s="147"/>
      <c r="H26" s="72"/>
      <c r="I26" s="137"/>
      <c r="J26" s="72"/>
      <c r="K26" s="21"/>
      <c r="L26" s="21"/>
      <c r="M26" s="21"/>
      <c r="N26" s="31"/>
      <c r="O26" s="15">
        <f t="shared" si="1"/>
        <v>0</v>
      </c>
      <c r="P26" s="72"/>
      <c r="Q26" s="72"/>
      <c r="R26" s="72"/>
      <c r="S26" s="128"/>
      <c r="T26" s="128"/>
    </row>
    <row r="27" spans="1:20" ht="12.75" customHeight="1" x14ac:dyDescent="0.2">
      <c r="A27" s="69"/>
      <c r="B27" s="180"/>
      <c r="C27" s="102"/>
      <c r="D27" s="69"/>
      <c r="E27" s="90"/>
      <c r="F27" s="83"/>
      <c r="G27" s="147"/>
      <c r="H27" s="72"/>
      <c r="I27" s="137"/>
      <c r="J27" s="72"/>
      <c r="K27" s="21"/>
      <c r="L27" s="21"/>
      <c r="M27" s="21"/>
      <c r="N27" s="31"/>
      <c r="O27" s="15">
        <f t="shared" si="1"/>
        <v>0</v>
      </c>
      <c r="P27" s="72"/>
      <c r="Q27" s="72"/>
      <c r="R27" s="72"/>
      <c r="S27" s="128"/>
      <c r="T27" s="128"/>
    </row>
    <row r="28" spans="1:20" ht="12.75" customHeight="1" x14ac:dyDescent="0.2">
      <c r="A28" s="70"/>
      <c r="B28" s="181"/>
      <c r="C28" s="103"/>
      <c r="D28" s="70"/>
      <c r="E28" s="91"/>
      <c r="F28" s="84"/>
      <c r="G28" s="148"/>
      <c r="H28" s="73"/>
      <c r="I28" s="138"/>
      <c r="J28" s="73"/>
      <c r="K28" s="21"/>
      <c r="L28" s="21"/>
      <c r="M28" s="21"/>
      <c r="N28" s="31"/>
      <c r="O28" s="15">
        <f t="shared" si="1"/>
        <v>0</v>
      </c>
      <c r="P28" s="73"/>
      <c r="Q28" s="73"/>
      <c r="R28" s="73"/>
      <c r="S28" s="128"/>
      <c r="T28" s="128"/>
    </row>
    <row r="29" spans="1:20" ht="12.75" customHeight="1" x14ac:dyDescent="0.2">
      <c r="A29" s="75">
        <v>1</v>
      </c>
      <c r="B29" s="64" t="s">
        <v>50</v>
      </c>
      <c r="C29" s="65" t="s">
        <v>122</v>
      </c>
      <c r="D29" s="75" t="s">
        <v>41</v>
      </c>
      <c r="E29" s="76">
        <v>570</v>
      </c>
      <c r="F29" s="82">
        <f>H29+J29+R29</f>
        <v>0.23067524</v>
      </c>
      <c r="G29" s="88">
        <v>7.6999999999999999E-2</v>
      </c>
      <c r="H29" s="71">
        <f>G29*$P$8/1000</f>
        <v>0.1781857</v>
      </c>
      <c r="I29" s="88">
        <v>1.7000000000000001E-2</v>
      </c>
      <c r="J29" s="71">
        <f>I29*$P$9/1000</f>
        <v>5.2489540000000008E-2</v>
      </c>
      <c r="K29" s="29"/>
      <c r="L29" s="29"/>
      <c r="M29" s="29"/>
      <c r="N29" s="30"/>
      <c r="O29" s="15">
        <f t="shared" si="1"/>
        <v>0</v>
      </c>
      <c r="P29" s="71">
        <f>E29*F29</f>
        <v>131.4848868</v>
      </c>
      <c r="Q29" s="71">
        <f>SUM(O29:O32)</f>
        <v>0</v>
      </c>
      <c r="R29" s="71">
        <f>Q29*1.02*1.05*$R$14</f>
        <v>0</v>
      </c>
      <c r="S29" s="128">
        <f>F29*$S$17</f>
        <v>0.26510749319570925</v>
      </c>
      <c r="T29" s="128">
        <f>E29*S29</f>
        <v>151.11127112155427</v>
      </c>
    </row>
    <row r="30" spans="1:20" ht="12.75" customHeight="1" x14ac:dyDescent="0.2">
      <c r="A30" s="75"/>
      <c r="B30" s="64"/>
      <c r="C30" s="66"/>
      <c r="D30" s="75"/>
      <c r="E30" s="77"/>
      <c r="F30" s="83"/>
      <c r="G30" s="88"/>
      <c r="H30" s="72"/>
      <c r="I30" s="88"/>
      <c r="J30" s="72"/>
      <c r="K30" s="18"/>
      <c r="L30" s="18"/>
      <c r="M30" s="18"/>
      <c r="N30" s="17"/>
      <c r="O30" s="15">
        <f t="shared" si="1"/>
        <v>0</v>
      </c>
      <c r="P30" s="72"/>
      <c r="Q30" s="72"/>
      <c r="R30" s="72"/>
      <c r="S30" s="128"/>
      <c r="T30" s="128"/>
    </row>
    <row r="31" spans="1:20" ht="12.75" customHeight="1" x14ac:dyDescent="0.2">
      <c r="A31" s="75"/>
      <c r="B31" s="64"/>
      <c r="C31" s="66"/>
      <c r="D31" s="75"/>
      <c r="E31" s="77"/>
      <c r="F31" s="83"/>
      <c r="G31" s="88"/>
      <c r="H31" s="72"/>
      <c r="I31" s="88"/>
      <c r="J31" s="72"/>
      <c r="K31" s="18"/>
      <c r="L31" s="18"/>
      <c r="M31" s="26"/>
      <c r="N31" s="17"/>
      <c r="O31" s="15">
        <f t="shared" si="1"/>
        <v>0</v>
      </c>
      <c r="P31" s="72"/>
      <c r="Q31" s="72"/>
      <c r="R31" s="72"/>
      <c r="S31" s="128"/>
      <c r="T31" s="128"/>
    </row>
    <row r="32" spans="1:20" ht="12.75" customHeight="1" x14ac:dyDescent="0.2">
      <c r="A32" s="75"/>
      <c r="B32" s="64"/>
      <c r="C32" s="67"/>
      <c r="D32" s="75"/>
      <c r="E32" s="78"/>
      <c r="F32" s="84"/>
      <c r="G32" s="88"/>
      <c r="H32" s="73"/>
      <c r="I32" s="88"/>
      <c r="J32" s="73"/>
      <c r="K32" s="18"/>
      <c r="L32" s="18"/>
      <c r="M32" s="18"/>
      <c r="N32" s="17"/>
      <c r="O32" s="15">
        <f t="shared" si="1"/>
        <v>0</v>
      </c>
      <c r="P32" s="73"/>
      <c r="Q32" s="73"/>
      <c r="R32" s="73"/>
      <c r="S32" s="128"/>
      <c r="T32" s="128"/>
    </row>
    <row r="33" spans="1:20" ht="12.75" customHeight="1" x14ac:dyDescent="0.2">
      <c r="A33" s="75">
        <v>2</v>
      </c>
      <c r="B33" s="64" t="s">
        <v>51</v>
      </c>
      <c r="C33" s="64" t="s">
        <v>100</v>
      </c>
      <c r="D33" s="75" t="s">
        <v>24</v>
      </c>
      <c r="E33" s="127">
        <v>2</v>
      </c>
      <c r="F33" s="82">
        <f>H33+J33+R33</f>
        <v>7.2205087999999993</v>
      </c>
      <c r="G33" s="88">
        <v>2.8</v>
      </c>
      <c r="H33" s="71">
        <f>G33*$P$8/1000</f>
        <v>6.4794799999999997</v>
      </c>
      <c r="I33" s="100">
        <v>0.24</v>
      </c>
      <c r="J33" s="71">
        <f>I33*$P$9/1000</f>
        <v>0.74102879999999993</v>
      </c>
      <c r="K33" s="18"/>
      <c r="L33" s="21"/>
      <c r="M33" s="18"/>
      <c r="N33" s="30"/>
      <c r="O33" s="15">
        <f t="shared" si="1"/>
        <v>0</v>
      </c>
      <c r="P33" s="71">
        <f>E33*F33</f>
        <v>14.441017599999999</v>
      </c>
      <c r="Q33" s="71">
        <f>SUM(O33:O36)</f>
        <v>0</v>
      </c>
      <c r="R33" s="71">
        <f>Q33*1.02*1.05*$R$14</f>
        <v>0</v>
      </c>
      <c r="S33" s="128">
        <f>F33*$S$17</f>
        <v>8.2982941193235948</v>
      </c>
      <c r="T33" s="128">
        <f>E33*S33</f>
        <v>16.59658823864719</v>
      </c>
    </row>
    <row r="34" spans="1:20" ht="12.75" customHeight="1" x14ac:dyDescent="0.2">
      <c r="A34" s="75"/>
      <c r="B34" s="64"/>
      <c r="C34" s="64"/>
      <c r="D34" s="75"/>
      <c r="E34" s="127"/>
      <c r="F34" s="83"/>
      <c r="G34" s="88"/>
      <c r="H34" s="72"/>
      <c r="I34" s="100"/>
      <c r="J34" s="72"/>
      <c r="K34" s="18"/>
      <c r="L34" s="18"/>
      <c r="M34" s="18"/>
      <c r="N34" s="17"/>
      <c r="O34" s="15">
        <f t="shared" si="1"/>
        <v>0</v>
      </c>
      <c r="P34" s="72"/>
      <c r="Q34" s="72"/>
      <c r="R34" s="72"/>
      <c r="S34" s="128"/>
      <c r="T34" s="128"/>
    </row>
    <row r="35" spans="1:20" ht="12.75" customHeight="1" x14ac:dyDescent="0.2">
      <c r="A35" s="75"/>
      <c r="B35" s="64"/>
      <c r="C35" s="64"/>
      <c r="D35" s="75"/>
      <c r="E35" s="127"/>
      <c r="F35" s="83"/>
      <c r="G35" s="88"/>
      <c r="H35" s="72"/>
      <c r="I35" s="100"/>
      <c r="J35" s="72"/>
      <c r="K35" s="18"/>
      <c r="L35" s="18"/>
      <c r="M35" s="26"/>
      <c r="N35" s="17"/>
      <c r="O35" s="15">
        <f t="shared" si="1"/>
        <v>0</v>
      </c>
      <c r="P35" s="72"/>
      <c r="Q35" s="72"/>
      <c r="R35" s="72"/>
      <c r="S35" s="128"/>
      <c r="T35" s="128"/>
    </row>
    <row r="36" spans="1:20" ht="12.75" customHeight="1" x14ac:dyDescent="0.2">
      <c r="A36" s="75"/>
      <c r="B36" s="64"/>
      <c r="C36" s="64"/>
      <c r="D36" s="75"/>
      <c r="E36" s="127"/>
      <c r="F36" s="84"/>
      <c r="G36" s="88"/>
      <c r="H36" s="73"/>
      <c r="I36" s="100"/>
      <c r="J36" s="73"/>
      <c r="K36" s="18"/>
      <c r="L36" s="18"/>
      <c r="M36" s="18"/>
      <c r="N36" s="17"/>
      <c r="O36" s="15">
        <f t="shared" si="1"/>
        <v>0</v>
      </c>
      <c r="P36" s="73"/>
      <c r="Q36" s="73"/>
      <c r="R36" s="73"/>
      <c r="S36" s="128"/>
      <c r="T36" s="128"/>
    </row>
    <row r="37" spans="1:20" ht="12.75" customHeight="1" x14ac:dyDescent="0.2">
      <c r="A37" s="75">
        <v>3</v>
      </c>
      <c r="B37" s="64" t="s">
        <v>55</v>
      </c>
      <c r="C37" s="64" t="s">
        <v>101</v>
      </c>
      <c r="D37" s="75" t="s">
        <v>28</v>
      </c>
      <c r="E37" s="81">
        <v>103</v>
      </c>
      <c r="F37" s="82">
        <f>H37+J37+R37</f>
        <v>0.58245720000000001</v>
      </c>
      <c r="G37" s="85">
        <v>0.20499999999999999</v>
      </c>
      <c r="H37" s="71">
        <f>G37*$P$8/1000</f>
        <v>0.47439049999999999</v>
      </c>
      <c r="I37" s="88">
        <v>3.5000000000000003E-2</v>
      </c>
      <c r="J37" s="71">
        <f>I37*$P$9/1000</f>
        <v>0.10806670000000002</v>
      </c>
      <c r="K37" s="18"/>
      <c r="L37" s="21"/>
      <c r="M37" s="18"/>
      <c r="N37" s="30"/>
      <c r="O37" s="15">
        <f t="shared" ref="O37:O48" si="2">M37*N37</f>
        <v>0</v>
      </c>
      <c r="P37" s="71">
        <f>E37*F37</f>
        <v>59.9930916</v>
      </c>
      <c r="Q37" s="71">
        <f>SUM(O37:O40)</f>
        <v>0</v>
      </c>
      <c r="R37" s="71">
        <f>Q37*1.02*1.05*$R$14</f>
        <v>0</v>
      </c>
      <c r="S37" s="128">
        <f>F37*$S$17</f>
        <v>0.66939897054314057</v>
      </c>
      <c r="T37" s="128">
        <f>E37*S37</f>
        <v>68.948093965943485</v>
      </c>
    </row>
    <row r="38" spans="1:20" ht="12.75" customHeight="1" x14ac:dyDescent="0.2">
      <c r="A38" s="75"/>
      <c r="B38" s="64"/>
      <c r="C38" s="64"/>
      <c r="D38" s="75"/>
      <c r="E38" s="81"/>
      <c r="F38" s="83"/>
      <c r="G38" s="85"/>
      <c r="H38" s="72"/>
      <c r="I38" s="88"/>
      <c r="J38" s="72"/>
      <c r="K38" s="18"/>
      <c r="L38" s="18"/>
      <c r="M38" s="18"/>
      <c r="N38" s="17"/>
      <c r="O38" s="15">
        <f t="shared" si="2"/>
        <v>0</v>
      </c>
      <c r="P38" s="72"/>
      <c r="Q38" s="72"/>
      <c r="R38" s="72"/>
      <c r="S38" s="128"/>
      <c r="T38" s="128"/>
    </row>
    <row r="39" spans="1:20" ht="12.75" customHeight="1" x14ac:dyDescent="0.2">
      <c r="A39" s="75"/>
      <c r="B39" s="64"/>
      <c r="C39" s="64"/>
      <c r="D39" s="75"/>
      <c r="E39" s="81"/>
      <c r="F39" s="83"/>
      <c r="G39" s="85"/>
      <c r="H39" s="72"/>
      <c r="I39" s="88"/>
      <c r="J39" s="72"/>
      <c r="K39" s="18"/>
      <c r="L39" s="18"/>
      <c r="M39" s="26"/>
      <c r="N39" s="17"/>
      <c r="O39" s="15">
        <f t="shared" si="2"/>
        <v>0</v>
      </c>
      <c r="P39" s="72"/>
      <c r="Q39" s="72"/>
      <c r="R39" s="72"/>
      <c r="S39" s="128"/>
      <c r="T39" s="128"/>
    </row>
    <row r="40" spans="1:20" ht="12.75" customHeight="1" x14ac:dyDescent="0.2">
      <c r="A40" s="75"/>
      <c r="B40" s="64"/>
      <c r="C40" s="64"/>
      <c r="D40" s="75"/>
      <c r="E40" s="81"/>
      <c r="F40" s="84"/>
      <c r="G40" s="85"/>
      <c r="H40" s="73"/>
      <c r="I40" s="88"/>
      <c r="J40" s="73"/>
      <c r="K40" s="18"/>
      <c r="L40" s="18"/>
      <c r="M40" s="18"/>
      <c r="N40" s="17"/>
      <c r="O40" s="15">
        <f t="shared" si="2"/>
        <v>0</v>
      </c>
      <c r="P40" s="73"/>
      <c r="Q40" s="73"/>
      <c r="R40" s="73"/>
      <c r="S40" s="128"/>
      <c r="T40" s="128"/>
    </row>
    <row r="41" spans="1:20" ht="12.75" customHeight="1" x14ac:dyDescent="0.2">
      <c r="A41" s="75">
        <v>4</v>
      </c>
      <c r="B41" s="64" t="s">
        <v>52</v>
      </c>
      <c r="C41" s="65" t="s">
        <v>102</v>
      </c>
      <c r="D41" s="68" t="s">
        <v>53</v>
      </c>
      <c r="E41" s="127">
        <v>8</v>
      </c>
      <c r="F41" s="82">
        <f>H41+J41+R41</f>
        <v>2.4992603</v>
      </c>
      <c r="G41" s="97">
        <v>1.06</v>
      </c>
      <c r="H41" s="71">
        <f>G41*$P$8/1000</f>
        <v>2.4529459999999998</v>
      </c>
      <c r="I41" s="146">
        <v>1.4999999999999999E-2</v>
      </c>
      <c r="J41" s="71">
        <f>I41*$P$9/1000</f>
        <v>4.6314299999999996E-2</v>
      </c>
      <c r="K41" s="18"/>
      <c r="L41" s="17"/>
      <c r="M41" s="18"/>
      <c r="N41" s="30"/>
      <c r="O41" s="15">
        <f t="shared" si="2"/>
        <v>0</v>
      </c>
      <c r="P41" s="71">
        <f>E41*F41</f>
        <v>19.9940824</v>
      </c>
      <c r="Q41" s="71">
        <f>SUM(O41:O44)</f>
        <v>0</v>
      </c>
      <c r="R41" s="71">
        <f>Q41*1.02*1.05*$R$14</f>
        <v>0</v>
      </c>
      <c r="S41" s="128">
        <f>F41*$S$17</f>
        <v>2.8723179521848827</v>
      </c>
      <c r="T41" s="128">
        <f>E41*S41</f>
        <v>22.978543617479062</v>
      </c>
    </row>
    <row r="42" spans="1:20" ht="12.75" customHeight="1" x14ac:dyDescent="0.2">
      <c r="A42" s="75"/>
      <c r="B42" s="64"/>
      <c r="C42" s="66"/>
      <c r="D42" s="69"/>
      <c r="E42" s="127"/>
      <c r="F42" s="83"/>
      <c r="G42" s="98"/>
      <c r="H42" s="72"/>
      <c r="I42" s="147"/>
      <c r="J42" s="72"/>
      <c r="K42" s="18"/>
      <c r="L42" s="18"/>
      <c r="M42" s="18"/>
      <c r="N42" s="17"/>
      <c r="O42" s="15">
        <f t="shared" si="2"/>
        <v>0</v>
      </c>
      <c r="P42" s="72"/>
      <c r="Q42" s="72"/>
      <c r="R42" s="72"/>
      <c r="S42" s="128"/>
      <c r="T42" s="128"/>
    </row>
    <row r="43" spans="1:20" ht="12.75" customHeight="1" x14ac:dyDescent="0.2">
      <c r="A43" s="75"/>
      <c r="B43" s="64"/>
      <c r="C43" s="66"/>
      <c r="D43" s="69"/>
      <c r="E43" s="127"/>
      <c r="F43" s="83"/>
      <c r="G43" s="98"/>
      <c r="H43" s="72"/>
      <c r="I43" s="147"/>
      <c r="J43" s="72"/>
      <c r="K43" s="18"/>
      <c r="L43" s="18"/>
      <c r="M43" s="26"/>
      <c r="N43" s="17"/>
      <c r="O43" s="15">
        <f t="shared" si="2"/>
        <v>0</v>
      </c>
      <c r="P43" s="72"/>
      <c r="Q43" s="72"/>
      <c r="R43" s="72"/>
      <c r="S43" s="128"/>
      <c r="T43" s="128"/>
    </row>
    <row r="44" spans="1:20" ht="12.75" customHeight="1" x14ac:dyDescent="0.2">
      <c r="A44" s="75"/>
      <c r="B44" s="64"/>
      <c r="C44" s="67"/>
      <c r="D44" s="70"/>
      <c r="E44" s="127"/>
      <c r="F44" s="84"/>
      <c r="G44" s="99"/>
      <c r="H44" s="73"/>
      <c r="I44" s="148"/>
      <c r="J44" s="73"/>
      <c r="K44" s="18"/>
      <c r="L44" s="18"/>
      <c r="M44" s="18"/>
      <c r="N44" s="17"/>
      <c r="O44" s="15">
        <f t="shared" si="2"/>
        <v>0</v>
      </c>
      <c r="P44" s="73"/>
      <c r="Q44" s="73"/>
      <c r="R44" s="73"/>
      <c r="S44" s="128"/>
      <c r="T44" s="128"/>
    </row>
    <row r="45" spans="1:20" ht="12.75" customHeight="1" x14ac:dyDescent="0.2">
      <c r="A45" s="75">
        <v>5</v>
      </c>
      <c r="B45" s="65" t="s">
        <v>54</v>
      </c>
      <c r="C45" s="65" t="s">
        <v>103</v>
      </c>
      <c r="D45" s="68" t="s">
        <v>28</v>
      </c>
      <c r="E45" s="81">
        <v>130</v>
      </c>
      <c r="F45" s="82">
        <f>H45+J45+R45</f>
        <v>0.119872964</v>
      </c>
      <c r="G45" s="97">
        <v>5.0200000000000002E-2</v>
      </c>
      <c r="H45" s="71">
        <f>G45*$P$8/1000</f>
        <v>0.11616782</v>
      </c>
      <c r="I45" s="136">
        <v>1.1999999999999999E-3</v>
      </c>
      <c r="J45" s="71">
        <f>I45*$P$9/1000</f>
        <v>3.7051439999999992E-3</v>
      </c>
      <c r="K45" s="18"/>
      <c r="L45" s="17"/>
      <c r="M45" s="18"/>
      <c r="N45" s="30"/>
      <c r="O45" s="15">
        <f t="shared" si="2"/>
        <v>0</v>
      </c>
      <c r="P45" s="71">
        <f>E45*F45</f>
        <v>15.583485319999999</v>
      </c>
      <c r="Q45" s="71">
        <f>SUM(O45:O48)</f>
        <v>0</v>
      </c>
      <c r="R45" s="71">
        <f>Q45*1.02*1.05*$R$14</f>
        <v>0</v>
      </c>
      <c r="S45" s="128">
        <f>F45*$S$17</f>
        <v>0.13776606881596612</v>
      </c>
      <c r="T45" s="128">
        <f>E45*S45</f>
        <v>17.909588946075594</v>
      </c>
    </row>
    <row r="46" spans="1:20" ht="12.75" customHeight="1" x14ac:dyDescent="0.2">
      <c r="A46" s="75"/>
      <c r="B46" s="66"/>
      <c r="C46" s="66"/>
      <c r="D46" s="69"/>
      <c r="E46" s="81"/>
      <c r="F46" s="83"/>
      <c r="G46" s="98"/>
      <c r="H46" s="72"/>
      <c r="I46" s="137"/>
      <c r="J46" s="72"/>
      <c r="K46" s="18"/>
      <c r="L46" s="18"/>
      <c r="M46" s="18"/>
      <c r="N46" s="17"/>
      <c r="O46" s="15">
        <f t="shared" si="2"/>
        <v>0</v>
      </c>
      <c r="P46" s="72"/>
      <c r="Q46" s="72"/>
      <c r="R46" s="72"/>
      <c r="S46" s="128"/>
      <c r="T46" s="128"/>
    </row>
    <row r="47" spans="1:20" ht="12.75" customHeight="1" x14ac:dyDescent="0.2">
      <c r="A47" s="75"/>
      <c r="B47" s="66"/>
      <c r="C47" s="66"/>
      <c r="D47" s="69"/>
      <c r="E47" s="81"/>
      <c r="F47" s="83"/>
      <c r="G47" s="98"/>
      <c r="H47" s="72"/>
      <c r="I47" s="137"/>
      <c r="J47" s="72"/>
      <c r="K47" s="18"/>
      <c r="L47" s="18"/>
      <c r="M47" s="26"/>
      <c r="N47" s="17"/>
      <c r="O47" s="15">
        <f t="shared" si="2"/>
        <v>0</v>
      </c>
      <c r="P47" s="72"/>
      <c r="Q47" s="72"/>
      <c r="R47" s="72"/>
      <c r="S47" s="128"/>
      <c r="T47" s="128"/>
    </row>
    <row r="48" spans="1:20" ht="12.75" customHeight="1" x14ac:dyDescent="0.2">
      <c r="A48" s="75"/>
      <c r="B48" s="67"/>
      <c r="C48" s="67"/>
      <c r="D48" s="70"/>
      <c r="E48" s="81"/>
      <c r="F48" s="84"/>
      <c r="G48" s="99"/>
      <c r="H48" s="73"/>
      <c r="I48" s="138"/>
      <c r="J48" s="73"/>
      <c r="K48" s="18"/>
      <c r="L48" s="18"/>
      <c r="M48" s="18"/>
      <c r="N48" s="17"/>
      <c r="O48" s="15">
        <f t="shared" si="2"/>
        <v>0</v>
      </c>
      <c r="P48" s="73"/>
      <c r="Q48" s="73"/>
      <c r="R48" s="73"/>
      <c r="S48" s="128"/>
      <c r="T48" s="128"/>
    </row>
    <row r="49" spans="1:20" ht="12.75" customHeight="1" x14ac:dyDescent="0.2">
      <c r="A49" s="75">
        <v>6</v>
      </c>
      <c r="B49" s="65" t="s">
        <v>142</v>
      </c>
      <c r="C49" s="64" t="s">
        <v>147</v>
      </c>
      <c r="D49" s="75" t="s">
        <v>41</v>
      </c>
      <c r="E49" s="76">
        <v>130</v>
      </c>
      <c r="F49" s="82">
        <f>H49+J49+R49</f>
        <v>0.263514788</v>
      </c>
      <c r="G49" s="85">
        <v>0.104</v>
      </c>
      <c r="H49" s="71">
        <f>G49*$P$8/1000</f>
        <v>0.24066639999999997</v>
      </c>
      <c r="I49" s="92">
        <v>7.4000000000000003E-3</v>
      </c>
      <c r="J49" s="71">
        <f>I49*$P$9/1000</f>
        <v>2.2848388000000001E-2</v>
      </c>
      <c r="K49" s="18"/>
      <c r="L49" s="21"/>
      <c r="M49" s="18"/>
      <c r="N49" s="30"/>
      <c r="O49" s="15">
        <f t="shared" ref="O49:O52" si="3">M49*N49</f>
        <v>0</v>
      </c>
      <c r="P49" s="71">
        <f>E49*F49</f>
        <v>34.256922439999997</v>
      </c>
      <c r="Q49" s="71">
        <f>SUM(O49:O52)</f>
        <v>0</v>
      </c>
      <c r="R49" s="71">
        <f>Q49*1.02*1.05*$R$14</f>
        <v>0</v>
      </c>
      <c r="S49" s="128">
        <f>F49*$S$17</f>
        <v>0.30284890943075976</v>
      </c>
      <c r="T49" s="128">
        <f>E49*S49</f>
        <v>39.370358225998771</v>
      </c>
    </row>
    <row r="50" spans="1:20" ht="12.75" customHeight="1" x14ac:dyDescent="0.2">
      <c r="A50" s="75"/>
      <c r="B50" s="66"/>
      <c r="C50" s="64"/>
      <c r="D50" s="75"/>
      <c r="E50" s="77"/>
      <c r="F50" s="83"/>
      <c r="G50" s="85"/>
      <c r="H50" s="72"/>
      <c r="I50" s="92"/>
      <c r="J50" s="72"/>
      <c r="K50" s="18"/>
      <c r="L50" s="18"/>
      <c r="M50" s="18"/>
      <c r="N50" s="17"/>
      <c r="O50" s="15">
        <f t="shared" si="3"/>
        <v>0</v>
      </c>
      <c r="P50" s="72"/>
      <c r="Q50" s="72"/>
      <c r="R50" s="72"/>
      <c r="S50" s="128"/>
      <c r="T50" s="128"/>
    </row>
    <row r="51" spans="1:20" ht="12.75" customHeight="1" x14ac:dyDescent="0.2">
      <c r="A51" s="75"/>
      <c r="B51" s="66"/>
      <c r="C51" s="64"/>
      <c r="D51" s="75"/>
      <c r="E51" s="77"/>
      <c r="F51" s="83"/>
      <c r="G51" s="85"/>
      <c r="H51" s="72"/>
      <c r="I51" s="92"/>
      <c r="J51" s="72"/>
      <c r="K51" s="18"/>
      <c r="L51" s="18"/>
      <c r="M51" s="26"/>
      <c r="N51" s="17"/>
      <c r="O51" s="15">
        <f t="shared" si="3"/>
        <v>0</v>
      </c>
      <c r="P51" s="72"/>
      <c r="Q51" s="72"/>
      <c r="R51" s="72"/>
      <c r="S51" s="128"/>
      <c r="T51" s="128"/>
    </row>
    <row r="52" spans="1:20" ht="12.75" customHeight="1" x14ac:dyDescent="0.2">
      <c r="A52" s="75"/>
      <c r="B52" s="67"/>
      <c r="C52" s="64"/>
      <c r="D52" s="75"/>
      <c r="E52" s="78"/>
      <c r="F52" s="84"/>
      <c r="G52" s="85"/>
      <c r="H52" s="73"/>
      <c r="I52" s="92"/>
      <c r="J52" s="73"/>
      <c r="K52" s="18"/>
      <c r="L52" s="18"/>
      <c r="M52" s="18"/>
      <c r="N52" s="17"/>
      <c r="O52" s="15">
        <f t="shared" si="3"/>
        <v>0</v>
      </c>
      <c r="P52" s="73"/>
      <c r="Q52" s="73"/>
      <c r="R52" s="73"/>
      <c r="S52" s="128"/>
      <c r="T52" s="128"/>
    </row>
    <row r="53" spans="1:20" ht="12.75" customHeight="1" x14ac:dyDescent="0.2">
      <c r="A53" s="75">
        <v>7</v>
      </c>
      <c r="B53" s="64" t="s">
        <v>123</v>
      </c>
      <c r="C53" s="64" t="s">
        <v>124</v>
      </c>
      <c r="D53" s="75" t="s">
        <v>44</v>
      </c>
      <c r="E53" s="76">
        <v>14</v>
      </c>
      <c r="F53" s="82">
        <f>H53+J53+R53</f>
        <v>30.179481600000003</v>
      </c>
      <c r="G53" s="139">
        <v>10.8</v>
      </c>
      <c r="H53" s="71">
        <f>G53*$P$8/1000</f>
        <v>24.992280000000001</v>
      </c>
      <c r="I53" s="88">
        <v>1.68</v>
      </c>
      <c r="J53" s="71">
        <f>I53*$P$9/1000</f>
        <v>5.1872015999999999</v>
      </c>
      <c r="K53" s="18"/>
      <c r="L53" s="21"/>
      <c r="M53" s="18"/>
      <c r="N53" s="30"/>
      <c r="O53" s="15">
        <f t="shared" si="1"/>
        <v>0</v>
      </c>
      <c r="P53" s="71">
        <f>E53*F53</f>
        <v>422.51274240000004</v>
      </c>
      <c r="Q53" s="71">
        <f>SUM(O53:O56)</f>
        <v>0</v>
      </c>
      <c r="R53" s="71">
        <f>Q53*1.02*1.05*$R$14</f>
        <v>0</v>
      </c>
      <c r="S53" s="128">
        <f>F53*$S$17</f>
        <v>34.684289102384952</v>
      </c>
      <c r="T53" s="128">
        <f>E53*S53</f>
        <v>485.58004743338932</v>
      </c>
    </row>
    <row r="54" spans="1:20" ht="12.75" customHeight="1" x14ac:dyDescent="0.2">
      <c r="A54" s="75"/>
      <c r="B54" s="64"/>
      <c r="C54" s="64"/>
      <c r="D54" s="75"/>
      <c r="E54" s="77"/>
      <c r="F54" s="83"/>
      <c r="G54" s="139"/>
      <c r="H54" s="72"/>
      <c r="I54" s="88"/>
      <c r="J54" s="72"/>
      <c r="K54" s="18"/>
      <c r="L54" s="18"/>
      <c r="M54" s="18"/>
      <c r="N54" s="17"/>
      <c r="O54" s="15">
        <f t="shared" si="1"/>
        <v>0</v>
      </c>
      <c r="P54" s="72"/>
      <c r="Q54" s="72"/>
      <c r="R54" s="72"/>
      <c r="S54" s="128"/>
      <c r="T54" s="128"/>
    </row>
    <row r="55" spans="1:20" ht="12.75" customHeight="1" x14ac:dyDescent="0.2">
      <c r="A55" s="75"/>
      <c r="B55" s="64"/>
      <c r="C55" s="64"/>
      <c r="D55" s="75"/>
      <c r="E55" s="77"/>
      <c r="F55" s="83"/>
      <c r="G55" s="139"/>
      <c r="H55" s="72"/>
      <c r="I55" s="88"/>
      <c r="J55" s="72"/>
      <c r="K55" s="18"/>
      <c r="L55" s="18"/>
      <c r="M55" s="26"/>
      <c r="N55" s="17"/>
      <c r="O55" s="15">
        <f t="shared" si="1"/>
        <v>0</v>
      </c>
      <c r="P55" s="72"/>
      <c r="Q55" s="72"/>
      <c r="R55" s="72"/>
      <c r="S55" s="128"/>
      <c r="T55" s="128"/>
    </row>
    <row r="56" spans="1:20" ht="12.75" customHeight="1" x14ac:dyDescent="0.2">
      <c r="A56" s="75"/>
      <c r="B56" s="64"/>
      <c r="C56" s="64"/>
      <c r="D56" s="75"/>
      <c r="E56" s="78"/>
      <c r="F56" s="84"/>
      <c r="G56" s="139"/>
      <c r="H56" s="73"/>
      <c r="I56" s="88"/>
      <c r="J56" s="73"/>
      <c r="K56" s="18"/>
      <c r="L56" s="18"/>
      <c r="M56" s="18"/>
      <c r="N56" s="17"/>
      <c r="O56" s="15">
        <f t="shared" si="1"/>
        <v>0</v>
      </c>
      <c r="P56" s="73"/>
      <c r="Q56" s="73"/>
      <c r="R56" s="73"/>
      <c r="S56" s="128"/>
      <c r="T56" s="128"/>
    </row>
    <row r="57" spans="1:20" ht="12.75" customHeight="1" x14ac:dyDescent="0.2">
      <c r="A57" s="75">
        <v>8</v>
      </c>
      <c r="B57" s="79" t="s">
        <v>106</v>
      </c>
      <c r="C57" s="79" t="s">
        <v>113</v>
      </c>
      <c r="D57" s="80" t="s">
        <v>28</v>
      </c>
      <c r="E57" s="81">
        <v>97</v>
      </c>
      <c r="F57" s="82">
        <f>H57+J57+R57</f>
        <v>8.3307599999999996E-2</v>
      </c>
      <c r="G57" s="122">
        <v>3.5999999999999997E-2</v>
      </c>
      <c r="H57" s="71">
        <f>G57*$P$8/1000</f>
        <v>8.3307599999999996E-2</v>
      </c>
      <c r="I57" s="88"/>
      <c r="J57" s="71">
        <f>I57*$P$9/1000</f>
        <v>0</v>
      </c>
      <c r="K57" s="18"/>
      <c r="L57" s="17"/>
      <c r="M57" s="18"/>
      <c r="N57" s="30"/>
      <c r="O57" s="15">
        <f t="shared" ref="O57:O64" si="4">M57*N57</f>
        <v>0</v>
      </c>
      <c r="P57" s="71">
        <f>E57*F57</f>
        <v>8.0808371999999995</v>
      </c>
      <c r="Q57" s="71">
        <f>SUM(O57:O60)</f>
        <v>0</v>
      </c>
      <c r="R57" s="71">
        <f>Q57*1.02*1.05*$R$14</f>
        <v>0</v>
      </c>
      <c r="S57" s="128">
        <f>F57*$S$17</f>
        <v>9.574269436178269E-2</v>
      </c>
      <c r="T57" s="128">
        <f>E57*S57</f>
        <v>9.2870413530929206</v>
      </c>
    </row>
    <row r="58" spans="1:20" ht="12.75" customHeight="1" x14ac:dyDescent="0.2">
      <c r="A58" s="75"/>
      <c r="B58" s="79"/>
      <c r="C58" s="79"/>
      <c r="D58" s="80"/>
      <c r="E58" s="81"/>
      <c r="F58" s="83"/>
      <c r="G58" s="122"/>
      <c r="H58" s="72"/>
      <c r="I58" s="88"/>
      <c r="J58" s="72"/>
      <c r="K58" s="18"/>
      <c r="L58" s="18"/>
      <c r="M58" s="18"/>
      <c r="N58" s="17"/>
      <c r="O58" s="15">
        <f t="shared" si="4"/>
        <v>0</v>
      </c>
      <c r="P58" s="72"/>
      <c r="Q58" s="72"/>
      <c r="R58" s="72"/>
      <c r="S58" s="128"/>
      <c r="T58" s="128"/>
    </row>
    <row r="59" spans="1:20" ht="12.75" customHeight="1" x14ac:dyDescent="0.2">
      <c r="A59" s="75"/>
      <c r="B59" s="79"/>
      <c r="C59" s="79"/>
      <c r="D59" s="80"/>
      <c r="E59" s="81"/>
      <c r="F59" s="83"/>
      <c r="G59" s="122"/>
      <c r="H59" s="72"/>
      <c r="I59" s="88"/>
      <c r="J59" s="72"/>
      <c r="K59" s="18"/>
      <c r="L59" s="18"/>
      <c r="M59" s="26"/>
      <c r="N59" s="17"/>
      <c r="O59" s="15">
        <f t="shared" si="4"/>
        <v>0</v>
      </c>
      <c r="P59" s="72"/>
      <c r="Q59" s="72"/>
      <c r="R59" s="72"/>
      <c r="S59" s="128"/>
      <c r="T59" s="128"/>
    </row>
    <row r="60" spans="1:20" ht="12.75" customHeight="1" x14ac:dyDescent="0.2">
      <c r="A60" s="75"/>
      <c r="B60" s="79"/>
      <c r="C60" s="79"/>
      <c r="D60" s="80"/>
      <c r="E60" s="81"/>
      <c r="F60" s="84"/>
      <c r="G60" s="122"/>
      <c r="H60" s="73"/>
      <c r="I60" s="88"/>
      <c r="J60" s="73"/>
      <c r="K60" s="18"/>
      <c r="L60" s="18"/>
      <c r="M60" s="18"/>
      <c r="N60" s="17"/>
      <c r="O60" s="15">
        <f t="shared" si="4"/>
        <v>0</v>
      </c>
      <c r="P60" s="73"/>
      <c r="Q60" s="73"/>
      <c r="R60" s="73"/>
      <c r="S60" s="128"/>
      <c r="T60" s="128"/>
    </row>
    <row r="61" spans="1:20" ht="12.75" customHeight="1" x14ac:dyDescent="0.2">
      <c r="A61" s="75">
        <v>9</v>
      </c>
      <c r="B61" s="64" t="s">
        <v>56</v>
      </c>
      <c r="C61" s="64" t="s">
        <v>57</v>
      </c>
      <c r="D61" s="75" t="s">
        <v>25</v>
      </c>
      <c r="E61" s="81">
        <v>55</v>
      </c>
      <c r="F61" s="82">
        <f>H61+J61+R61</f>
        <v>1.8744210000000001</v>
      </c>
      <c r="G61" s="88">
        <v>0.81</v>
      </c>
      <c r="H61" s="71">
        <f>G61*$P$8/1000</f>
        <v>1.8744210000000001</v>
      </c>
      <c r="I61" s="88"/>
      <c r="J61" s="71">
        <f>I61*$P$9/1000</f>
        <v>0</v>
      </c>
      <c r="K61" s="18"/>
      <c r="L61" s="17"/>
      <c r="M61" s="18"/>
      <c r="N61" s="30"/>
      <c r="O61" s="15">
        <f t="shared" si="4"/>
        <v>0</v>
      </c>
      <c r="P61" s="71">
        <f>E61*F61</f>
        <v>103.09315500000001</v>
      </c>
      <c r="Q61" s="71">
        <f>SUM(O61:O64)</f>
        <v>0</v>
      </c>
      <c r="R61" s="71">
        <f>Q61*1.02*1.05*$R$14</f>
        <v>0</v>
      </c>
      <c r="S61" s="128">
        <f>F61*$S$17</f>
        <v>2.1542106231401106</v>
      </c>
      <c r="T61" s="128">
        <f>E61*S61</f>
        <v>118.48158427270609</v>
      </c>
    </row>
    <row r="62" spans="1:20" ht="12.75" customHeight="1" x14ac:dyDescent="0.2">
      <c r="A62" s="75"/>
      <c r="B62" s="64"/>
      <c r="C62" s="64"/>
      <c r="D62" s="75"/>
      <c r="E62" s="81"/>
      <c r="F62" s="83"/>
      <c r="G62" s="88"/>
      <c r="H62" s="72"/>
      <c r="I62" s="88"/>
      <c r="J62" s="72"/>
      <c r="K62" s="18"/>
      <c r="L62" s="18"/>
      <c r="M62" s="18"/>
      <c r="N62" s="17"/>
      <c r="O62" s="15">
        <f t="shared" si="4"/>
        <v>0</v>
      </c>
      <c r="P62" s="72"/>
      <c r="Q62" s="72"/>
      <c r="R62" s="72"/>
      <c r="S62" s="128"/>
      <c r="T62" s="128"/>
    </row>
    <row r="63" spans="1:20" ht="12.75" customHeight="1" x14ac:dyDescent="0.2">
      <c r="A63" s="75"/>
      <c r="B63" s="64"/>
      <c r="C63" s="64"/>
      <c r="D63" s="75"/>
      <c r="E63" s="81"/>
      <c r="F63" s="83"/>
      <c r="G63" s="88"/>
      <c r="H63" s="72"/>
      <c r="I63" s="88"/>
      <c r="J63" s="72"/>
      <c r="K63" s="18"/>
      <c r="L63" s="18"/>
      <c r="M63" s="26"/>
      <c r="N63" s="17"/>
      <c r="O63" s="15">
        <f t="shared" si="4"/>
        <v>0</v>
      </c>
      <c r="P63" s="72"/>
      <c r="Q63" s="72"/>
      <c r="R63" s="72"/>
      <c r="S63" s="128"/>
      <c r="T63" s="128"/>
    </row>
    <row r="64" spans="1:20" ht="12.75" customHeight="1" x14ac:dyDescent="0.2">
      <c r="A64" s="75"/>
      <c r="B64" s="64"/>
      <c r="C64" s="64"/>
      <c r="D64" s="75"/>
      <c r="E64" s="81"/>
      <c r="F64" s="84"/>
      <c r="G64" s="88"/>
      <c r="H64" s="73"/>
      <c r="I64" s="88"/>
      <c r="J64" s="73"/>
      <c r="K64" s="18"/>
      <c r="L64" s="18"/>
      <c r="M64" s="18"/>
      <c r="N64" s="17"/>
      <c r="O64" s="15">
        <f t="shared" si="4"/>
        <v>0</v>
      </c>
      <c r="P64" s="73"/>
      <c r="Q64" s="73"/>
      <c r="R64" s="73"/>
      <c r="S64" s="128"/>
      <c r="T64" s="128"/>
    </row>
    <row r="65" spans="1:20" ht="12.75" customHeight="1" x14ac:dyDescent="0.2">
      <c r="A65" s="75">
        <v>10</v>
      </c>
      <c r="B65" s="65" t="s">
        <v>148</v>
      </c>
      <c r="C65" s="65" t="s">
        <v>149</v>
      </c>
      <c r="D65" s="68" t="s">
        <v>25</v>
      </c>
      <c r="E65" s="81">
        <v>95</v>
      </c>
      <c r="F65" s="82">
        <f>H65+J65+R65</f>
        <v>4.0132599999999998</v>
      </c>
      <c r="G65" s="93">
        <v>0.4</v>
      </c>
      <c r="H65" s="71">
        <f>G65*$P$8/1000</f>
        <v>0.92564000000000002</v>
      </c>
      <c r="I65" s="133">
        <v>1</v>
      </c>
      <c r="J65" s="71">
        <f>I65*$P$9/1000</f>
        <v>3.0876199999999998</v>
      </c>
      <c r="K65" s="18"/>
      <c r="L65" s="17"/>
      <c r="M65" s="18"/>
      <c r="N65" s="30"/>
      <c r="O65" s="15">
        <f t="shared" ref="O65:O70" si="5">M65*N65</f>
        <v>0</v>
      </c>
      <c r="P65" s="71">
        <f>E65*F65</f>
        <v>381.25970000000001</v>
      </c>
      <c r="Q65" s="71">
        <f>SUM(O65:O68)</f>
        <v>0</v>
      </c>
      <c r="R65" s="71">
        <f>Q65*1.02*1.05*$R$14</f>
        <v>0</v>
      </c>
      <c r="S65" s="128">
        <f>F65*$S$17</f>
        <v>4.6123081876607657</v>
      </c>
      <c r="T65" s="128">
        <f>E65*S65</f>
        <v>438.16927782777276</v>
      </c>
    </row>
    <row r="66" spans="1:20" ht="12.75" customHeight="1" x14ac:dyDescent="0.2">
      <c r="A66" s="75"/>
      <c r="B66" s="66"/>
      <c r="C66" s="66"/>
      <c r="D66" s="69"/>
      <c r="E66" s="81"/>
      <c r="F66" s="83"/>
      <c r="G66" s="93"/>
      <c r="H66" s="72"/>
      <c r="I66" s="134"/>
      <c r="J66" s="72"/>
      <c r="K66" s="18"/>
      <c r="L66" s="18"/>
      <c r="M66" s="18"/>
      <c r="N66" s="17"/>
      <c r="O66" s="15">
        <f t="shared" si="5"/>
        <v>0</v>
      </c>
      <c r="P66" s="72"/>
      <c r="Q66" s="72"/>
      <c r="R66" s="72"/>
      <c r="S66" s="128"/>
      <c r="T66" s="128"/>
    </row>
    <row r="67" spans="1:20" ht="12.75" customHeight="1" x14ac:dyDescent="0.2">
      <c r="A67" s="75"/>
      <c r="B67" s="66"/>
      <c r="C67" s="66"/>
      <c r="D67" s="69"/>
      <c r="E67" s="81"/>
      <c r="F67" s="83"/>
      <c r="G67" s="93"/>
      <c r="H67" s="72"/>
      <c r="I67" s="134"/>
      <c r="J67" s="72"/>
      <c r="K67" s="18"/>
      <c r="L67" s="18"/>
      <c r="M67" s="26"/>
      <c r="N67" s="17"/>
      <c r="O67" s="15">
        <f t="shared" si="5"/>
        <v>0</v>
      </c>
      <c r="P67" s="72"/>
      <c r="Q67" s="72"/>
      <c r="R67" s="72"/>
      <c r="S67" s="128"/>
      <c r="T67" s="128"/>
    </row>
    <row r="68" spans="1:20" ht="12.75" customHeight="1" x14ac:dyDescent="0.2">
      <c r="A68" s="75"/>
      <c r="B68" s="67"/>
      <c r="C68" s="67"/>
      <c r="D68" s="70"/>
      <c r="E68" s="81"/>
      <c r="F68" s="84"/>
      <c r="G68" s="93"/>
      <c r="H68" s="73"/>
      <c r="I68" s="135"/>
      <c r="J68" s="73"/>
      <c r="K68" s="18"/>
      <c r="L68" s="18"/>
      <c r="M68" s="18"/>
      <c r="N68" s="17"/>
      <c r="O68" s="15">
        <f t="shared" si="5"/>
        <v>0</v>
      </c>
      <c r="P68" s="73"/>
      <c r="Q68" s="73"/>
      <c r="R68" s="73"/>
      <c r="S68" s="128"/>
      <c r="T68" s="128"/>
    </row>
    <row r="69" spans="1:20" ht="12.75" customHeight="1" x14ac:dyDescent="0.2">
      <c r="A69" s="17"/>
      <c r="B69" s="55"/>
      <c r="C69" s="178" t="s">
        <v>22</v>
      </c>
      <c r="D69" s="178"/>
      <c r="E69" s="178"/>
      <c r="F69" s="57"/>
      <c r="G69" s="58"/>
      <c r="H69" s="56"/>
      <c r="I69" s="59"/>
      <c r="J69" s="56"/>
      <c r="K69" s="18"/>
      <c r="L69" s="17"/>
      <c r="M69" s="18"/>
      <c r="N69" s="30"/>
      <c r="O69" s="15">
        <f t="shared" ref="O69" si="6">M69*N69</f>
        <v>0</v>
      </c>
      <c r="P69" s="56"/>
      <c r="Q69" s="56"/>
      <c r="R69" s="56"/>
      <c r="S69" s="22"/>
      <c r="T69" s="23">
        <f>SUM(T25:T68)</f>
        <v>1368.4323950026594</v>
      </c>
    </row>
    <row r="70" spans="1:20" ht="12.75" customHeight="1" x14ac:dyDescent="0.2">
      <c r="A70" s="17"/>
      <c r="B70" s="55"/>
      <c r="C70" s="178" t="s">
        <v>291</v>
      </c>
      <c r="D70" s="178"/>
      <c r="E70" s="178"/>
      <c r="F70" s="57"/>
      <c r="G70" s="58"/>
      <c r="H70" s="56"/>
      <c r="I70" s="59"/>
      <c r="J70" s="56"/>
      <c r="K70" s="18"/>
      <c r="L70" s="17"/>
      <c r="M70" s="18"/>
      <c r="N70" s="30"/>
      <c r="O70" s="15">
        <f t="shared" si="5"/>
        <v>0</v>
      </c>
      <c r="P70" s="56"/>
      <c r="Q70" s="56"/>
      <c r="R70" s="56"/>
      <c r="S70" s="22"/>
      <c r="T70" s="23">
        <f>T69*100/T2737</f>
        <v>0.47933918478407356</v>
      </c>
    </row>
    <row r="71" spans="1:20" ht="12.75" customHeight="1" x14ac:dyDescent="0.2">
      <c r="A71" s="75"/>
      <c r="B71" s="64"/>
      <c r="C71" s="74" t="s">
        <v>26</v>
      </c>
      <c r="D71" s="75"/>
      <c r="E71" s="162"/>
      <c r="F71" s="82">
        <f>H71+J71+R71</f>
        <v>0</v>
      </c>
      <c r="G71" s="93"/>
      <c r="H71" s="71">
        <f>G71*$P$8/1000</f>
        <v>0</v>
      </c>
      <c r="I71" s="94"/>
      <c r="J71" s="71">
        <f>I71*$P$9/1000</f>
        <v>0</v>
      </c>
      <c r="K71" s="18"/>
      <c r="L71" s="17"/>
      <c r="M71" s="18"/>
      <c r="N71" s="30"/>
      <c r="O71" s="15">
        <f t="shared" si="1"/>
        <v>0</v>
      </c>
      <c r="P71" s="71">
        <f>E71*F71</f>
        <v>0</v>
      </c>
      <c r="Q71" s="71">
        <f>SUM(O71:O74)</f>
        <v>0</v>
      </c>
      <c r="R71" s="71">
        <f>Q71*1.02*1.05*$R$14</f>
        <v>0</v>
      </c>
      <c r="S71" s="128">
        <f>F71*$S$17</f>
        <v>0</v>
      </c>
      <c r="T71" s="128">
        <f>E71*S71</f>
        <v>0</v>
      </c>
    </row>
    <row r="72" spans="1:20" ht="12.75" customHeight="1" x14ac:dyDescent="0.2">
      <c r="A72" s="75"/>
      <c r="B72" s="64"/>
      <c r="C72" s="74"/>
      <c r="D72" s="75"/>
      <c r="E72" s="162"/>
      <c r="F72" s="83"/>
      <c r="G72" s="93"/>
      <c r="H72" s="72"/>
      <c r="I72" s="95"/>
      <c r="J72" s="72"/>
      <c r="K72" s="18"/>
      <c r="L72" s="18"/>
      <c r="M72" s="18"/>
      <c r="N72" s="17"/>
      <c r="O72" s="15">
        <f t="shared" si="1"/>
        <v>0</v>
      </c>
      <c r="P72" s="72"/>
      <c r="Q72" s="72"/>
      <c r="R72" s="72"/>
      <c r="S72" s="128"/>
      <c r="T72" s="128"/>
    </row>
    <row r="73" spans="1:20" ht="12.75" customHeight="1" x14ac:dyDescent="0.2">
      <c r="A73" s="75"/>
      <c r="B73" s="64"/>
      <c r="C73" s="74"/>
      <c r="D73" s="75"/>
      <c r="E73" s="162"/>
      <c r="F73" s="83"/>
      <c r="G73" s="93"/>
      <c r="H73" s="72"/>
      <c r="I73" s="95"/>
      <c r="J73" s="72"/>
      <c r="K73" s="18"/>
      <c r="L73" s="18"/>
      <c r="M73" s="26"/>
      <c r="N73" s="17"/>
      <c r="O73" s="15">
        <f t="shared" si="1"/>
        <v>0</v>
      </c>
      <c r="P73" s="72"/>
      <c r="Q73" s="72"/>
      <c r="R73" s="72"/>
      <c r="S73" s="128"/>
      <c r="T73" s="128"/>
    </row>
    <row r="74" spans="1:20" ht="12.75" customHeight="1" x14ac:dyDescent="0.2">
      <c r="A74" s="75"/>
      <c r="B74" s="64"/>
      <c r="C74" s="74"/>
      <c r="D74" s="75"/>
      <c r="E74" s="162"/>
      <c r="F74" s="84"/>
      <c r="G74" s="93"/>
      <c r="H74" s="73"/>
      <c r="I74" s="96"/>
      <c r="J74" s="73"/>
      <c r="K74" s="18"/>
      <c r="L74" s="18"/>
      <c r="M74" s="18"/>
      <c r="N74" s="17"/>
      <c r="O74" s="15">
        <f t="shared" si="1"/>
        <v>0</v>
      </c>
      <c r="P74" s="73"/>
      <c r="Q74" s="73"/>
      <c r="R74" s="73"/>
      <c r="S74" s="128"/>
      <c r="T74" s="128"/>
    </row>
    <row r="75" spans="1:20" ht="12.75" customHeight="1" x14ac:dyDescent="0.2">
      <c r="A75" s="75">
        <v>1</v>
      </c>
      <c r="B75" s="79" t="s">
        <v>58</v>
      </c>
      <c r="C75" s="79" t="s">
        <v>125</v>
      </c>
      <c r="D75" s="80" t="s">
        <v>44</v>
      </c>
      <c r="E75" s="81">
        <v>3.9</v>
      </c>
      <c r="F75" s="82">
        <f>H75+J75+R75</f>
        <v>168.24358638616204</v>
      </c>
      <c r="G75" s="88">
        <v>12.6</v>
      </c>
      <c r="H75" s="71">
        <f>G75*$P$8/1000</f>
        <v>29.157659999999996</v>
      </c>
      <c r="I75" s="88">
        <v>2.1</v>
      </c>
      <c r="J75" s="71">
        <f>I75*$P$9/1000</f>
        <v>6.4840020000000003</v>
      </c>
      <c r="K75" s="21" t="s">
        <v>78</v>
      </c>
      <c r="L75" s="21" t="s">
        <v>44</v>
      </c>
      <c r="M75" s="21">
        <v>1.05</v>
      </c>
      <c r="N75" s="31">
        <v>104.17</v>
      </c>
      <c r="O75" s="15">
        <f t="shared" ref="O75:O86" si="7">M75*N75</f>
        <v>109.3785</v>
      </c>
      <c r="P75" s="71">
        <f>E75*F75</f>
        <v>656.14998690603193</v>
      </c>
      <c r="Q75" s="71">
        <f>SUM(O75:O78)</f>
        <v>115.71151460000002</v>
      </c>
      <c r="R75" s="71">
        <f>Q75*1.02*1.05*$R$14</f>
        <v>132.60192438616204</v>
      </c>
      <c r="S75" s="128">
        <f>F75*$S$17</f>
        <v>193.35683982854499</v>
      </c>
      <c r="T75" s="128">
        <f>E75*S75</f>
        <v>754.0916753313254</v>
      </c>
    </row>
    <row r="76" spans="1:20" ht="12.75" customHeight="1" x14ac:dyDescent="0.2">
      <c r="A76" s="75"/>
      <c r="B76" s="79"/>
      <c r="C76" s="79"/>
      <c r="D76" s="80"/>
      <c r="E76" s="81"/>
      <c r="F76" s="83"/>
      <c r="G76" s="88"/>
      <c r="H76" s="72"/>
      <c r="I76" s="88"/>
      <c r="J76" s="72"/>
      <c r="K76" s="21" t="s">
        <v>79</v>
      </c>
      <c r="L76" s="21" t="s">
        <v>27</v>
      </c>
      <c r="M76" s="21">
        <v>1.96</v>
      </c>
      <c r="N76" s="31">
        <v>0.5</v>
      </c>
      <c r="O76" s="15">
        <f t="shared" si="7"/>
        <v>0.98</v>
      </c>
      <c r="P76" s="72"/>
      <c r="Q76" s="72"/>
      <c r="R76" s="72"/>
      <c r="S76" s="128"/>
      <c r="T76" s="128"/>
    </row>
    <row r="77" spans="1:20" ht="12.75" customHeight="1" x14ac:dyDescent="0.2">
      <c r="A77" s="75"/>
      <c r="B77" s="79"/>
      <c r="C77" s="79"/>
      <c r="D77" s="80"/>
      <c r="E77" s="81"/>
      <c r="F77" s="83"/>
      <c r="G77" s="88"/>
      <c r="H77" s="72"/>
      <c r="I77" s="88"/>
      <c r="J77" s="72"/>
      <c r="K77" s="21" t="s">
        <v>80</v>
      </c>
      <c r="L77" s="21" t="s">
        <v>27</v>
      </c>
      <c r="M77" s="33">
        <v>4.38</v>
      </c>
      <c r="N77" s="31">
        <v>0.41666999999999998</v>
      </c>
      <c r="O77" s="15">
        <f t="shared" si="7"/>
        <v>1.8250145999999998</v>
      </c>
      <c r="P77" s="72"/>
      <c r="Q77" s="72"/>
      <c r="R77" s="72"/>
      <c r="S77" s="128"/>
      <c r="T77" s="128"/>
    </row>
    <row r="78" spans="1:20" ht="12.75" customHeight="1" x14ac:dyDescent="0.2">
      <c r="A78" s="75"/>
      <c r="B78" s="79"/>
      <c r="C78" s="79"/>
      <c r="D78" s="80"/>
      <c r="E78" s="81"/>
      <c r="F78" s="84"/>
      <c r="G78" s="88"/>
      <c r="H78" s="73"/>
      <c r="I78" s="88"/>
      <c r="J78" s="73"/>
      <c r="K78" s="21" t="s">
        <v>81</v>
      </c>
      <c r="L78" s="21" t="s">
        <v>27</v>
      </c>
      <c r="M78" s="21">
        <v>7.2</v>
      </c>
      <c r="N78" s="31">
        <v>0.49</v>
      </c>
      <c r="O78" s="15">
        <f t="shared" si="7"/>
        <v>3.528</v>
      </c>
      <c r="P78" s="73"/>
      <c r="Q78" s="73"/>
      <c r="R78" s="73"/>
      <c r="S78" s="128"/>
      <c r="T78" s="128"/>
    </row>
    <row r="79" spans="1:20" ht="12.75" customHeight="1" x14ac:dyDescent="0.2">
      <c r="A79" s="75">
        <v>2</v>
      </c>
      <c r="B79" s="64" t="s">
        <v>126</v>
      </c>
      <c r="C79" s="64" t="s">
        <v>127</v>
      </c>
      <c r="D79" s="75" t="s">
        <v>41</v>
      </c>
      <c r="E79" s="76">
        <v>58.2</v>
      </c>
      <c r="F79" s="82">
        <f>H79+J79+R79</f>
        <v>1.0431138855000002</v>
      </c>
      <c r="G79" s="88">
        <v>0.107</v>
      </c>
      <c r="H79" s="71">
        <f>G79*$P$8/1000</f>
        <v>0.24760869999999999</v>
      </c>
      <c r="I79" s="85">
        <v>1.2999999999999999E-2</v>
      </c>
      <c r="J79" s="71">
        <f>I79*$P$9/1000</f>
        <v>4.013905999999999E-2</v>
      </c>
      <c r="K79" s="17" t="s">
        <v>129</v>
      </c>
      <c r="L79" s="18" t="s">
        <v>42</v>
      </c>
      <c r="M79" s="18">
        <v>1.1100000000000001</v>
      </c>
      <c r="N79" s="17">
        <v>0.4</v>
      </c>
      <c r="O79" s="15">
        <f t="shared" ref="O79:O82" si="8">M79*N79</f>
        <v>0.44400000000000006</v>
      </c>
      <c r="P79" s="71">
        <f>E79*F79</f>
        <v>60.709228136100016</v>
      </c>
      <c r="Q79" s="71">
        <f>SUM(O79:O82)</f>
        <v>0.65915000000000001</v>
      </c>
      <c r="R79" s="71">
        <f>Q79*1.02*1.05*$R$14</f>
        <v>0.75536612550000015</v>
      </c>
      <c r="S79" s="128">
        <f>F79*$S$17</f>
        <v>1.198816601654088</v>
      </c>
      <c r="T79" s="128">
        <f>E79*S79</f>
        <v>69.77112621626793</v>
      </c>
    </row>
    <row r="80" spans="1:20" ht="12.75" customHeight="1" x14ac:dyDescent="0.2">
      <c r="A80" s="75"/>
      <c r="B80" s="64"/>
      <c r="C80" s="64"/>
      <c r="D80" s="75"/>
      <c r="E80" s="77"/>
      <c r="F80" s="83"/>
      <c r="G80" s="88"/>
      <c r="H80" s="72"/>
      <c r="I80" s="85"/>
      <c r="J80" s="72"/>
      <c r="K80" s="18"/>
      <c r="L80" s="18"/>
      <c r="M80" s="19"/>
      <c r="N80" s="17"/>
      <c r="O80" s="15">
        <f t="shared" si="8"/>
        <v>0</v>
      </c>
      <c r="P80" s="72"/>
      <c r="Q80" s="72"/>
      <c r="R80" s="72"/>
      <c r="S80" s="128"/>
      <c r="T80" s="128"/>
    </row>
    <row r="81" spans="1:20" ht="12.75" customHeight="1" x14ac:dyDescent="0.2">
      <c r="A81" s="75"/>
      <c r="B81" s="64"/>
      <c r="C81" s="64"/>
      <c r="D81" s="75"/>
      <c r="E81" s="77"/>
      <c r="F81" s="83"/>
      <c r="G81" s="88"/>
      <c r="H81" s="72"/>
      <c r="I81" s="85"/>
      <c r="J81" s="72"/>
      <c r="K81" s="18" t="s">
        <v>130</v>
      </c>
      <c r="L81" s="17" t="s">
        <v>25</v>
      </c>
      <c r="M81" s="36">
        <v>1.2999999999999999E-3</v>
      </c>
      <c r="N81" s="35">
        <v>165.5</v>
      </c>
      <c r="O81" s="15">
        <f t="shared" si="8"/>
        <v>0.21514999999999998</v>
      </c>
      <c r="P81" s="72"/>
      <c r="Q81" s="72"/>
      <c r="R81" s="72"/>
      <c r="S81" s="128"/>
      <c r="T81" s="128"/>
    </row>
    <row r="82" spans="1:20" ht="12.75" customHeight="1" x14ac:dyDescent="0.2">
      <c r="A82" s="75"/>
      <c r="B82" s="64"/>
      <c r="C82" s="64"/>
      <c r="D82" s="75"/>
      <c r="E82" s="78"/>
      <c r="F82" s="84"/>
      <c r="G82" s="88"/>
      <c r="H82" s="73"/>
      <c r="I82" s="85"/>
      <c r="J82" s="73"/>
      <c r="K82" s="18"/>
      <c r="L82" s="18"/>
      <c r="M82" s="18"/>
      <c r="N82" s="17"/>
      <c r="O82" s="15">
        <f t="shared" si="8"/>
        <v>0</v>
      </c>
      <c r="P82" s="73"/>
      <c r="Q82" s="73"/>
      <c r="R82" s="73"/>
      <c r="S82" s="128"/>
      <c r="T82" s="128"/>
    </row>
    <row r="83" spans="1:20" ht="12.75" customHeight="1" x14ac:dyDescent="0.2">
      <c r="A83" s="75">
        <v>3</v>
      </c>
      <c r="B83" s="64" t="s">
        <v>38</v>
      </c>
      <c r="C83" s="65" t="s">
        <v>128</v>
      </c>
      <c r="D83" s="68" t="s">
        <v>47</v>
      </c>
      <c r="E83" s="89">
        <v>194</v>
      </c>
      <c r="F83" s="82">
        <f>H83+J83+R83</f>
        <v>0.57298500000000008</v>
      </c>
      <c r="G83" s="88"/>
      <c r="H83" s="71">
        <f>G83*$P$8/1000</f>
        <v>0</v>
      </c>
      <c r="I83" s="88"/>
      <c r="J83" s="71">
        <f>I83*$P$9/1000</f>
        <v>0</v>
      </c>
      <c r="K83" s="21" t="s">
        <v>131</v>
      </c>
      <c r="L83" s="21" t="s">
        <v>47</v>
      </c>
      <c r="M83" s="18">
        <v>1</v>
      </c>
      <c r="N83" s="17">
        <v>0.5</v>
      </c>
      <c r="O83" s="15">
        <f t="shared" si="7"/>
        <v>0.5</v>
      </c>
      <c r="P83" s="71">
        <f>E83*F83</f>
        <v>111.15909000000002</v>
      </c>
      <c r="Q83" s="71">
        <f>SUM(O83:O86)</f>
        <v>0.5</v>
      </c>
      <c r="R83" s="71">
        <f>Q83*1.02*1.05*$R$14</f>
        <v>0.57298500000000008</v>
      </c>
      <c r="S83" s="128">
        <f>F83*$S$17</f>
        <v>0.65851288152444754</v>
      </c>
      <c r="T83" s="128">
        <f>E83*S83</f>
        <v>127.75149901574282</v>
      </c>
    </row>
    <row r="84" spans="1:20" ht="12.75" customHeight="1" x14ac:dyDescent="0.2">
      <c r="A84" s="75"/>
      <c r="B84" s="64"/>
      <c r="C84" s="66"/>
      <c r="D84" s="69"/>
      <c r="E84" s="90"/>
      <c r="F84" s="83"/>
      <c r="G84" s="88"/>
      <c r="H84" s="72"/>
      <c r="I84" s="88"/>
      <c r="J84" s="72"/>
      <c r="K84" s="21"/>
      <c r="L84" s="21"/>
      <c r="M84" s="21"/>
      <c r="N84" s="31"/>
      <c r="O84" s="15">
        <f t="shared" si="7"/>
        <v>0</v>
      </c>
      <c r="P84" s="72"/>
      <c r="Q84" s="72"/>
      <c r="R84" s="72"/>
      <c r="S84" s="128"/>
      <c r="T84" s="128"/>
    </row>
    <row r="85" spans="1:20" ht="12.75" customHeight="1" x14ac:dyDescent="0.2">
      <c r="A85" s="75"/>
      <c r="B85" s="64"/>
      <c r="C85" s="66"/>
      <c r="D85" s="69"/>
      <c r="E85" s="90"/>
      <c r="F85" s="83"/>
      <c r="G85" s="88"/>
      <c r="H85" s="72"/>
      <c r="I85" s="88"/>
      <c r="J85" s="72"/>
      <c r="K85" s="21"/>
      <c r="L85" s="21"/>
      <c r="M85" s="33"/>
      <c r="N85" s="31"/>
      <c r="O85" s="15">
        <f t="shared" si="7"/>
        <v>0</v>
      </c>
      <c r="P85" s="72"/>
      <c r="Q85" s="72"/>
      <c r="R85" s="72"/>
      <c r="S85" s="128"/>
      <c r="T85" s="128"/>
    </row>
    <row r="86" spans="1:20" ht="12.75" customHeight="1" x14ac:dyDescent="0.2">
      <c r="A86" s="75"/>
      <c r="B86" s="64"/>
      <c r="C86" s="67"/>
      <c r="D86" s="70"/>
      <c r="E86" s="91"/>
      <c r="F86" s="84"/>
      <c r="G86" s="88"/>
      <c r="H86" s="73"/>
      <c r="I86" s="88"/>
      <c r="J86" s="73"/>
      <c r="K86" s="21"/>
      <c r="L86" s="21"/>
      <c r="M86" s="21"/>
      <c r="N86" s="31"/>
      <c r="O86" s="15">
        <f t="shared" si="7"/>
        <v>0</v>
      </c>
      <c r="P86" s="73"/>
      <c r="Q86" s="73"/>
      <c r="R86" s="73"/>
      <c r="S86" s="128"/>
      <c r="T86" s="128"/>
    </row>
    <row r="87" spans="1:20" ht="12.75" customHeight="1" x14ac:dyDescent="0.2">
      <c r="A87" s="75">
        <v>4</v>
      </c>
      <c r="B87" s="86" t="s">
        <v>58</v>
      </c>
      <c r="C87" s="64" t="s">
        <v>132</v>
      </c>
      <c r="D87" s="75" t="s">
        <v>44</v>
      </c>
      <c r="E87" s="81">
        <v>15.9</v>
      </c>
      <c r="F87" s="82">
        <f>H87+J87+R87</f>
        <v>168.24358638616204</v>
      </c>
      <c r="G87" s="88">
        <v>12.6</v>
      </c>
      <c r="H87" s="71">
        <f>G87*$P$8/1000</f>
        <v>29.157659999999996</v>
      </c>
      <c r="I87" s="88">
        <v>2.1</v>
      </c>
      <c r="J87" s="71">
        <f>I87*$P$9/1000</f>
        <v>6.4840020000000003</v>
      </c>
      <c r="K87" s="21" t="s">
        <v>78</v>
      </c>
      <c r="L87" s="21" t="s">
        <v>44</v>
      </c>
      <c r="M87" s="21">
        <v>1.05</v>
      </c>
      <c r="N87" s="31">
        <v>104.17</v>
      </c>
      <c r="O87" s="15">
        <f t="shared" si="1"/>
        <v>109.3785</v>
      </c>
      <c r="P87" s="71">
        <f>E87*F87</f>
        <v>2675.0730235399765</v>
      </c>
      <c r="Q87" s="71">
        <f>SUM(O87:O90)</f>
        <v>115.71151460000002</v>
      </c>
      <c r="R87" s="71">
        <f>Q87*1.02*1.05*$R$14</f>
        <v>132.60192438616204</v>
      </c>
      <c r="S87" s="128">
        <f>F87*$S$17</f>
        <v>193.35683982854499</v>
      </c>
      <c r="T87" s="128">
        <f>E87*S87</f>
        <v>3074.3737532738655</v>
      </c>
    </row>
    <row r="88" spans="1:20" ht="12.75" customHeight="1" x14ac:dyDescent="0.2">
      <c r="A88" s="75"/>
      <c r="B88" s="86"/>
      <c r="C88" s="64"/>
      <c r="D88" s="75"/>
      <c r="E88" s="81"/>
      <c r="F88" s="83"/>
      <c r="G88" s="88"/>
      <c r="H88" s="72"/>
      <c r="I88" s="88"/>
      <c r="J88" s="72"/>
      <c r="K88" s="21" t="s">
        <v>79</v>
      </c>
      <c r="L88" s="21" t="s">
        <v>27</v>
      </c>
      <c r="M88" s="21">
        <v>1.96</v>
      </c>
      <c r="N88" s="31">
        <v>0.5</v>
      </c>
      <c r="O88" s="15">
        <f t="shared" si="1"/>
        <v>0.98</v>
      </c>
      <c r="P88" s="72"/>
      <c r="Q88" s="72"/>
      <c r="R88" s="72"/>
      <c r="S88" s="128"/>
      <c r="T88" s="128"/>
    </row>
    <row r="89" spans="1:20" ht="12.75" customHeight="1" x14ac:dyDescent="0.2">
      <c r="A89" s="75"/>
      <c r="B89" s="86"/>
      <c r="C89" s="64"/>
      <c r="D89" s="75"/>
      <c r="E89" s="81"/>
      <c r="F89" s="83"/>
      <c r="G89" s="88"/>
      <c r="H89" s="72"/>
      <c r="I89" s="88"/>
      <c r="J89" s="72"/>
      <c r="K89" s="21" t="s">
        <v>80</v>
      </c>
      <c r="L89" s="21" t="s">
        <v>27</v>
      </c>
      <c r="M89" s="33">
        <v>4.38</v>
      </c>
      <c r="N89" s="31">
        <v>0.41666999999999998</v>
      </c>
      <c r="O89" s="15">
        <f t="shared" si="1"/>
        <v>1.8250145999999998</v>
      </c>
      <c r="P89" s="72"/>
      <c r="Q89" s="72"/>
      <c r="R89" s="72"/>
      <c r="S89" s="128"/>
      <c r="T89" s="128"/>
    </row>
    <row r="90" spans="1:20" ht="12.75" customHeight="1" x14ac:dyDescent="0.2">
      <c r="A90" s="75"/>
      <c r="B90" s="86"/>
      <c r="C90" s="64"/>
      <c r="D90" s="75"/>
      <c r="E90" s="81"/>
      <c r="F90" s="84"/>
      <c r="G90" s="88"/>
      <c r="H90" s="73"/>
      <c r="I90" s="88"/>
      <c r="J90" s="73"/>
      <c r="K90" s="21" t="s">
        <v>81</v>
      </c>
      <c r="L90" s="21" t="s">
        <v>27</v>
      </c>
      <c r="M90" s="21">
        <v>7.2</v>
      </c>
      <c r="N90" s="31">
        <v>0.49</v>
      </c>
      <c r="O90" s="15">
        <f t="shared" si="1"/>
        <v>3.528</v>
      </c>
      <c r="P90" s="73"/>
      <c r="Q90" s="73"/>
      <c r="R90" s="73"/>
      <c r="S90" s="128"/>
      <c r="T90" s="128"/>
    </row>
    <row r="91" spans="1:20" ht="12.75" customHeight="1" x14ac:dyDescent="0.2">
      <c r="A91" s="75">
        <v>5</v>
      </c>
      <c r="B91" s="79" t="s">
        <v>59</v>
      </c>
      <c r="C91" s="79" t="s">
        <v>150</v>
      </c>
      <c r="D91" s="80" t="s">
        <v>42</v>
      </c>
      <c r="E91" s="81">
        <v>510</v>
      </c>
      <c r="F91" s="82">
        <f>H91+J91+R91</f>
        <v>8.3168461964000002</v>
      </c>
      <c r="G91" s="85">
        <v>0.245</v>
      </c>
      <c r="H91" s="71">
        <f>G91*$P$8/1000</f>
        <v>0.56695449999999992</v>
      </c>
      <c r="I91" s="85">
        <v>3.5000000000000003E-2</v>
      </c>
      <c r="J91" s="71">
        <f>I91*$P$9/1000</f>
        <v>0.10806670000000002</v>
      </c>
      <c r="K91" s="26" t="s">
        <v>143</v>
      </c>
      <c r="L91" s="21" t="s">
        <v>42</v>
      </c>
      <c r="M91" s="32">
        <v>1.35</v>
      </c>
      <c r="N91" s="28">
        <v>4.3499999999999996</v>
      </c>
      <c r="O91" s="15">
        <f t="shared" si="1"/>
        <v>5.8724999999999996</v>
      </c>
      <c r="P91" s="71">
        <f>E91*F91</f>
        <v>4241.5915601639999</v>
      </c>
      <c r="Q91" s="71">
        <f>SUM(O91:O94)</f>
        <v>6.6684337254901953</v>
      </c>
      <c r="R91" s="71">
        <f>Q91*1.02*1.05*$R$14</f>
        <v>7.6418249964000005</v>
      </c>
      <c r="S91" s="128">
        <f>F91*$S$17</f>
        <v>9.5582787577109425</v>
      </c>
      <c r="T91" s="128">
        <f>E91*S91</f>
        <v>4874.7221664325807</v>
      </c>
    </row>
    <row r="92" spans="1:20" ht="12.75" customHeight="1" x14ac:dyDescent="0.2">
      <c r="A92" s="75"/>
      <c r="B92" s="79"/>
      <c r="C92" s="79"/>
      <c r="D92" s="80"/>
      <c r="E92" s="81"/>
      <c r="F92" s="83"/>
      <c r="G92" s="85"/>
      <c r="H92" s="72"/>
      <c r="I92" s="85"/>
      <c r="J92" s="72"/>
      <c r="K92" s="37" t="s">
        <v>82</v>
      </c>
      <c r="L92" s="21" t="s">
        <v>44</v>
      </c>
      <c r="M92" s="26">
        <f>2.8/E91</f>
        <v>5.4901960784313718E-3</v>
      </c>
      <c r="N92" s="28">
        <v>104.17</v>
      </c>
      <c r="O92" s="15">
        <f t="shared" si="1"/>
        <v>0.57191372549019603</v>
      </c>
      <c r="P92" s="72"/>
      <c r="Q92" s="72"/>
      <c r="R92" s="72"/>
      <c r="S92" s="128"/>
      <c r="T92" s="128"/>
    </row>
    <row r="93" spans="1:20" ht="12.75" customHeight="1" x14ac:dyDescent="0.2">
      <c r="A93" s="75"/>
      <c r="B93" s="79"/>
      <c r="C93" s="79"/>
      <c r="D93" s="80"/>
      <c r="E93" s="81"/>
      <c r="F93" s="83"/>
      <c r="G93" s="85"/>
      <c r="H93" s="72"/>
      <c r="I93" s="85"/>
      <c r="J93" s="72"/>
      <c r="K93" s="26" t="s">
        <v>83</v>
      </c>
      <c r="L93" s="21" t="s">
        <v>27</v>
      </c>
      <c r="M93" s="32">
        <v>0.05</v>
      </c>
      <c r="N93" s="42">
        <v>2</v>
      </c>
      <c r="O93" s="15">
        <f t="shared" si="1"/>
        <v>0.1</v>
      </c>
      <c r="P93" s="72"/>
      <c r="Q93" s="72"/>
      <c r="R93" s="72"/>
      <c r="S93" s="128"/>
      <c r="T93" s="128"/>
    </row>
    <row r="94" spans="1:20" ht="12.75" customHeight="1" x14ac:dyDescent="0.2">
      <c r="A94" s="75"/>
      <c r="B94" s="79"/>
      <c r="C94" s="79"/>
      <c r="D94" s="80"/>
      <c r="E94" s="81"/>
      <c r="F94" s="84"/>
      <c r="G94" s="85"/>
      <c r="H94" s="73"/>
      <c r="I94" s="85"/>
      <c r="J94" s="73"/>
      <c r="K94" s="26" t="s">
        <v>43</v>
      </c>
      <c r="L94" s="21" t="s">
        <v>27</v>
      </c>
      <c r="M94" s="26">
        <v>0.106</v>
      </c>
      <c r="N94" s="28">
        <v>1.17</v>
      </c>
      <c r="O94" s="15">
        <f t="shared" si="1"/>
        <v>0.12401999999999999</v>
      </c>
      <c r="P94" s="73"/>
      <c r="Q94" s="73"/>
      <c r="R94" s="73"/>
      <c r="S94" s="128"/>
      <c r="T94" s="128"/>
    </row>
    <row r="95" spans="1:20" ht="12.75" customHeight="1" x14ac:dyDescent="0.2">
      <c r="A95" s="75">
        <v>6</v>
      </c>
      <c r="B95" s="79" t="s">
        <v>60</v>
      </c>
      <c r="C95" s="79" t="s">
        <v>151</v>
      </c>
      <c r="D95" s="80" t="s">
        <v>28</v>
      </c>
      <c r="E95" s="81">
        <v>104</v>
      </c>
      <c r="F95" s="82">
        <f>H95+J95+R95</f>
        <v>21.880273594600002</v>
      </c>
      <c r="G95" s="122">
        <v>0.40799999999999997</v>
      </c>
      <c r="H95" s="71">
        <f>G95*$P$8/1000</f>
        <v>0.9441527999999999</v>
      </c>
      <c r="I95" s="151">
        <v>6.6199999999999995E-2</v>
      </c>
      <c r="J95" s="71">
        <f>I95*$P$9/1000</f>
        <v>0.20440044399999996</v>
      </c>
      <c r="K95" s="17" t="s">
        <v>143</v>
      </c>
      <c r="L95" s="21" t="s">
        <v>42</v>
      </c>
      <c r="M95" s="21">
        <v>1.3</v>
      </c>
      <c r="N95" s="31">
        <v>3.5</v>
      </c>
      <c r="O95" s="15">
        <f t="shared" si="1"/>
        <v>4.55</v>
      </c>
      <c r="P95" s="71">
        <f>E95*F95</f>
        <v>2275.5484538384003</v>
      </c>
      <c r="Q95" s="71">
        <f>SUM(O95:O99)</f>
        <v>18.090980000000002</v>
      </c>
      <c r="R95" s="71">
        <f>Q95*1.02*1.05*$R$14</f>
        <v>20.731720350600003</v>
      </c>
      <c r="S95" s="128">
        <f>F95*$S$17</f>
        <v>25.146281339517312</v>
      </c>
      <c r="T95" s="128">
        <f>E95*S95</f>
        <v>2615.2132593098004</v>
      </c>
    </row>
    <row r="96" spans="1:20" ht="12.75" customHeight="1" x14ac:dyDescent="0.2">
      <c r="A96" s="75"/>
      <c r="B96" s="79"/>
      <c r="C96" s="79"/>
      <c r="D96" s="80"/>
      <c r="E96" s="81"/>
      <c r="F96" s="83"/>
      <c r="G96" s="122"/>
      <c r="H96" s="72"/>
      <c r="I96" s="151"/>
      <c r="J96" s="72"/>
      <c r="K96" s="21" t="s">
        <v>82</v>
      </c>
      <c r="L96" s="21" t="s">
        <v>44</v>
      </c>
      <c r="M96" s="38">
        <f>5.2/E95</f>
        <v>0.05</v>
      </c>
      <c r="N96" s="31">
        <v>104.17</v>
      </c>
      <c r="O96" s="15">
        <f t="shared" ref="O96" si="9">M96*N96</f>
        <v>5.2085000000000008</v>
      </c>
      <c r="P96" s="72"/>
      <c r="Q96" s="72"/>
      <c r="R96" s="72"/>
      <c r="S96" s="128"/>
      <c r="T96" s="128"/>
    </row>
    <row r="97" spans="1:20" ht="12.75" customHeight="1" x14ac:dyDescent="0.2">
      <c r="A97" s="75"/>
      <c r="B97" s="79"/>
      <c r="C97" s="79"/>
      <c r="D97" s="80"/>
      <c r="E97" s="81"/>
      <c r="F97" s="83"/>
      <c r="G97" s="122"/>
      <c r="H97" s="72"/>
      <c r="I97" s="151"/>
      <c r="J97" s="72"/>
      <c r="K97" s="21" t="s">
        <v>83</v>
      </c>
      <c r="L97" s="21" t="s">
        <v>27</v>
      </c>
      <c r="M97" s="21">
        <v>4.0599999999999996</v>
      </c>
      <c r="N97" s="31">
        <v>2</v>
      </c>
      <c r="O97" s="15">
        <f t="shared" si="1"/>
        <v>8.1199999999999992</v>
      </c>
      <c r="P97" s="72"/>
      <c r="Q97" s="72"/>
      <c r="R97" s="72"/>
      <c r="S97" s="128"/>
      <c r="T97" s="128"/>
    </row>
    <row r="98" spans="1:20" ht="12.75" customHeight="1" x14ac:dyDescent="0.2">
      <c r="A98" s="75"/>
      <c r="B98" s="79"/>
      <c r="C98" s="79"/>
      <c r="D98" s="80"/>
      <c r="E98" s="81"/>
      <c r="F98" s="83"/>
      <c r="G98" s="122"/>
      <c r="H98" s="72"/>
      <c r="I98" s="151"/>
      <c r="J98" s="72"/>
      <c r="K98" s="21" t="s">
        <v>84</v>
      </c>
      <c r="L98" s="21" t="s">
        <v>27</v>
      </c>
      <c r="M98" s="21">
        <v>0.128</v>
      </c>
      <c r="N98" s="31">
        <v>0.49</v>
      </c>
      <c r="O98" s="15">
        <f t="shared" si="1"/>
        <v>6.2719999999999998E-2</v>
      </c>
      <c r="P98" s="72"/>
      <c r="Q98" s="72"/>
      <c r="R98" s="72"/>
      <c r="S98" s="128"/>
      <c r="T98" s="128"/>
    </row>
    <row r="99" spans="1:20" ht="12.75" customHeight="1" x14ac:dyDescent="0.2">
      <c r="A99" s="75"/>
      <c r="B99" s="79"/>
      <c r="C99" s="79"/>
      <c r="D99" s="80"/>
      <c r="E99" s="81"/>
      <c r="F99" s="84"/>
      <c r="G99" s="122"/>
      <c r="H99" s="73"/>
      <c r="I99" s="151"/>
      <c r="J99" s="73"/>
      <c r="K99" s="21" t="s">
        <v>43</v>
      </c>
      <c r="L99" s="21" t="s">
        <v>27</v>
      </c>
      <c r="M99" s="21">
        <v>0.128</v>
      </c>
      <c r="N99" s="31">
        <v>1.17</v>
      </c>
      <c r="O99" s="15">
        <f t="shared" si="1"/>
        <v>0.14976</v>
      </c>
      <c r="P99" s="73"/>
      <c r="Q99" s="73"/>
      <c r="R99" s="73"/>
      <c r="S99" s="128"/>
      <c r="T99" s="128"/>
    </row>
    <row r="100" spans="1:20" ht="12.75" customHeight="1" x14ac:dyDescent="0.2">
      <c r="A100" s="75">
        <v>7</v>
      </c>
      <c r="B100" s="64" t="s">
        <v>61</v>
      </c>
      <c r="C100" s="64" t="s">
        <v>62</v>
      </c>
      <c r="D100" s="75" t="s">
        <v>27</v>
      </c>
      <c r="E100" s="81">
        <v>50</v>
      </c>
      <c r="F100" s="82">
        <f>H100+J100+R100</f>
        <v>0.54632909590000001</v>
      </c>
      <c r="G100" s="88">
        <v>0.01</v>
      </c>
      <c r="H100" s="71">
        <f>G100*$P$8/1000</f>
        <v>2.3140999999999998E-2</v>
      </c>
      <c r="I100" s="92">
        <v>1.4800000000000001E-2</v>
      </c>
      <c r="J100" s="71">
        <f>I100*$P$9/1000</f>
        <v>4.5696776000000001E-2</v>
      </c>
      <c r="K100" s="21" t="s">
        <v>80</v>
      </c>
      <c r="L100" s="21" t="s">
        <v>27</v>
      </c>
      <c r="M100" s="18">
        <v>1</v>
      </c>
      <c r="N100" s="17">
        <v>0.41666999999999998</v>
      </c>
      <c r="O100" s="15">
        <f t="shared" si="1"/>
        <v>0.41666999999999998</v>
      </c>
      <c r="P100" s="71">
        <f>E100*F100</f>
        <v>27.316454794999999</v>
      </c>
      <c r="Q100" s="71">
        <f>SUM(O100:O103)</f>
        <v>0.41666999999999998</v>
      </c>
      <c r="R100" s="71">
        <f>Q100*1.02*1.05*$R$14</f>
        <v>0.47749131989999999</v>
      </c>
      <c r="S100" s="128">
        <f>F100*$S$17</f>
        <v>0.62787812456129777</v>
      </c>
      <c r="T100" s="128">
        <f>E100*S100</f>
        <v>31.393906228064889</v>
      </c>
    </row>
    <row r="101" spans="1:20" ht="12.75" customHeight="1" x14ac:dyDescent="0.2">
      <c r="A101" s="75"/>
      <c r="B101" s="64"/>
      <c r="C101" s="64"/>
      <c r="D101" s="75"/>
      <c r="E101" s="81"/>
      <c r="F101" s="83"/>
      <c r="G101" s="88"/>
      <c r="H101" s="72"/>
      <c r="I101" s="92"/>
      <c r="J101" s="72"/>
      <c r="K101" s="18"/>
      <c r="L101" s="18"/>
      <c r="M101" s="18"/>
      <c r="N101" s="17"/>
      <c r="O101" s="15">
        <f t="shared" si="1"/>
        <v>0</v>
      </c>
      <c r="P101" s="72"/>
      <c r="Q101" s="72"/>
      <c r="R101" s="72"/>
      <c r="S101" s="128"/>
      <c r="T101" s="128"/>
    </row>
    <row r="102" spans="1:20" ht="12.75" customHeight="1" x14ac:dyDescent="0.2">
      <c r="A102" s="75"/>
      <c r="B102" s="64"/>
      <c r="C102" s="64"/>
      <c r="D102" s="75"/>
      <c r="E102" s="81"/>
      <c r="F102" s="83"/>
      <c r="G102" s="88"/>
      <c r="H102" s="72"/>
      <c r="I102" s="92"/>
      <c r="J102" s="72"/>
      <c r="K102" s="18"/>
      <c r="L102" s="18"/>
      <c r="M102" s="34"/>
      <c r="N102" s="17"/>
      <c r="O102" s="15">
        <f t="shared" si="1"/>
        <v>0</v>
      </c>
      <c r="P102" s="72"/>
      <c r="Q102" s="72"/>
      <c r="R102" s="72"/>
      <c r="S102" s="128"/>
      <c r="T102" s="128"/>
    </row>
    <row r="103" spans="1:20" ht="12.75" customHeight="1" x14ac:dyDescent="0.2">
      <c r="A103" s="75"/>
      <c r="B103" s="64"/>
      <c r="C103" s="64"/>
      <c r="D103" s="75"/>
      <c r="E103" s="81"/>
      <c r="F103" s="84"/>
      <c r="G103" s="88"/>
      <c r="H103" s="73"/>
      <c r="I103" s="92"/>
      <c r="J103" s="73"/>
      <c r="K103" s="18"/>
      <c r="L103" s="18"/>
      <c r="M103" s="18"/>
      <c r="N103" s="17"/>
      <c r="O103" s="15">
        <f t="shared" si="1"/>
        <v>0</v>
      </c>
      <c r="P103" s="73"/>
      <c r="Q103" s="73"/>
      <c r="R103" s="73"/>
      <c r="S103" s="128"/>
      <c r="T103" s="128"/>
    </row>
    <row r="104" spans="1:20" ht="12.75" customHeight="1" x14ac:dyDescent="0.2">
      <c r="A104" s="75">
        <v>8</v>
      </c>
      <c r="B104" s="64" t="s">
        <v>38</v>
      </c>
      <c r="C104" s="64" t="s">
        <v>133</v>
      </c>
      <c r="D104" s="75" t="s">
        <v>27</v>
      </c>
      <c r="E104" s="81">
        <v>30</v>
      </c>
      <c r="F104" s="82">
        <f>H104+J104+R104</f>
        <v>0.36527793750000004</v>
      </c>
      <c r="G104" s="122"/>
      <c r="H104" s="71">
        <f>G104*$P$8/1000</f>
        <v>0</v>
      </c>
      <c r="I104" s="132"/>
      <c r="J104" s="71">
        <f>I104*$P$9/1000</f>
        <v>0</v>
      </c>
      <c r="K104" s="21" t="s">
        <v>46</v>
      </c>
      <c r="L104" s="21" t="s">
        <v>27</v>
      </c>
      <c r="M104" s="18">
        <v>1</v>
      </c>
      <c r="N104" s="50">
        <v>0.31874999999999998</v>
      </c>
      <c r="O104" s="15">
        <f t="shared" si="1"/>
        <v>0.31874999999999998</v>
      </c>
      <c r="P104" s="71">
        <f>E104*F104</f>
        <v>10.958338125000001</v>
      </c>
      <c r="Q104" s="71">
        <f>SUM(O104:O107)</f>
        <v>0.31874999999999998</v>
      </c>
      <c r="R104" s="71">
        <f>Q104*1.02*1.05*$R$14</f>
        <v>0.36527793750000004</v>
      </c>
      <c r="S104" s="128">
        <f>F104*$S$17</f>
        <v>0.41980196197183528</v>
      </c>
      <c r="T104" s="128">
        <f>E104*S104</f>
        <v>12.594058859155059</v>
      </c>
    </row>
    <row r="105" spans="1:20" ht="12.75" customHeight="1" x14ac:dyDescent="0.2">
      <c r="A105" s="75"/>
      <c r="B105" s="64"/>
      <c r="C105" s="64"/>
      <c r="D105" s="75"/>
      <c r="E105" s="81"/>
      <c r="F105" s="83"/>
      <c r="G105" s="122"/>
      <c r="H105" s="72"/>
      <c r="I105" s="132"/>
      <c r="J105" s="72"/>
      <c r="K105" s="21"/>
      <c r="L105" s="21"/>
      <c r="M105" s="21"/>
      <c r="N105" s="31"/>
      <c r="O105" s="15">
        <f t="shared" si="1"/>
        <v>0</v>
      </c>
      <c r="P105" s="72"/>
      <c r="Q105" s="72"/>
      <c r="R105" s="72"/>
      <c r="S105" s="128"/>
      <c r="T105" s="128"/>
    </row>
    <row r="106" spans="1:20" ht="12.75" customHeight="1" x14ac:dyDescent="0.2">
      <c r="A106" s="75"/>
      <c r="B106" s="64"/>
      <c r="C106" s="64"/>
      <c r="D106" s="75"/>
      <c r="E106" s="81"/>
      <c r="F106" s="83"/>
      <c r="G106" s="122"/>
      <c r="H106" s="72"/>
      <c r="I106" s="132"/>
      <c r="J106" s="72"/>
      <c r="K106" s="21"/>
      <c r="L106" s="21"/>
      <c r="M106" s="33"/>
      <c r="N106" s="31"/>
      <c r="O106" s="15">
        <f t="shared" si="1"/>
        <v>0</v>
      </c>
      <c r="P106" s="72"/>
      <c r="Q106" s="72"/>
      <c r="R106" s="72"/>
      <c r="S106" s="128"/>
      <c r="T106" s="128"/>
    </row>
    <row r="107" spans="1:20" ht="12.75" customHeight="1" x14ac:dyDescent="0.2">
      <c r="A107" s="75"/>
      <c r="B107" s="64"/>
      <c r="C107" s="64"/>
      <c r="D107" s="75"/>
      <c r="E107" s="81"/>
      <c r="F107" s="84"/>
      <c r="G107" s="122"/>
      <c r="H107" s="73"/>
      <c r="I107" s="132"/>
      <c r="J107" s="73"/>
      <c r="K107" s="21"/>
      <c r="L107" s="21"/>
      <c r="M107" s="21"/>
      <c r="N107" s="31"/>
      <c r="O107" s="15">
        <f t="shared" si="1"/>
        <v>0</v>
      </c>
      <c r="P107" s="73"/>
      <c r="Q107" s="73"/>
      <c r="R107" s="73"/>
      <c r="S107" s="128"/>
      <c r="T107" s="128"/>
    </row>
    <row r="108" spans="1:20" ht="12.75" customHeight="1" x14ac:dyDescent="0.2">
      <c r="A108" s="75">
        <v>9</v>
      </c>
      <c r="B108" s="64" t="s">
        <v>63</v>
      </c>
      <c r="C108" s="64" t="s">
        <v>152</v>
      </c>
      <c r="D108" s="75" t="s">
        <v>41</v>
      </c>
      <c r="E108" s="81">
        <v>27.2</v>
      </c>
      <c r="F108" s="82">
        <f>H108+J108+R108</f>
        <v>5.2839567920000015</v>
      </c>
      <c r="G108" s="88">
        <v>0.45800000000000002</v>
      </c>
      <c r="H108" s="71">
        <f>G108*$P$8/1000</f>
        <v>1.0598578000000001</v>
      </c>
      <c r="I108" s="92">
        <v>4.1000000000000003E-3</v>
      </c>
      <c r="J108" s="71">
        <f>I108*$P$9/1000</f>
        <v>1.2659242000000001E-2</v>
      </c>
      <c r="K108" s="17" t="s">
        <v>143</v>
      </c>
      <c r="L108" s="18" t="s">
        <v>42</v>
      </c>
      <c r="M108" s="18">
        <v>1.05</v>
      </c>
      <c r="N108" s="17">
        <v>3.5</v>
      </c>
      <c r="O108" s="15">
        <f t="shared" si="1"/>
        <v>3.6750000000000003</v>
      </c>
      <c r="P108" s="71">
        <f>E108*F108</f>
        <v>143.72362474240003</v>
      </c>
      <c r="Q108" s="71">
        <f>SUM(O108:O111)</f>
        <v>3.6750000000000003</v>
      </c>
      <c r="R108" s="71">
        <f>Q108*1.02*1.05*$R$14</f>
        <v>4.2114397500000011</v>
      </c>
      <c r="S108" s="128">
        <f>F108*$S$17</f>
        <v>6.0726783649669649</v>
      </c>
      <c r="T108" s="128">
        <f>E108*S108</f>
        <v>165.17685152710143</v>
      </c>
    </row>
    <row r="109" spans="1:20" ht="12.75" customHeight="1" x14ac:dyDescent="0.2">
      <c r="A109" s="75"/>
      <c r="B109" s="64"/>
      <c r="C109" s="64"/>
      <c r="D109" s="75"/>
      <c r="E109" s="81"/>
      <c r="F109" s="83"/>
      <c r="G109" s="88"/>
      <c r="H109" s="72"/>
      <c r="I109" s="92"/>
      <c r="J109" s="72"/>
      <c r="K109" s="18"/>
      <c r="L109" s="18"/>
      <c r="M109" s="19"/>
      <c r="N109" s="17"/>
      <c r="O109" s="15">
        <f t="shared" si="1"/>
        <v>0</v>
      </c>
      <c r="P109" s="72"/>
      <c r="Q109" s="72"/>
      <c r="R109" s="72"/>
      <c r="S109" s="128"/>
      <c r="T109" s="128"/>
    </row>
    <row r="110" spans="1:20" ht="12.75" customHeight="1" x14ac:dyDescent="0.2">
      <c r="A110" s="75"/>
      <c r="B110" s="64"/>
      <c r="C110" s="64"/>
      <c r="D110" s="75"/>
      <c r="E110" s="81"/>
      <c r="F110" s="83"/>
      <c r="G110" s="88"/>
      <c r="H110" s="72"/>
      <c r="I110" s="92"/>
      <c r="J110" s="72"/>
      <c r="K110" s="39"/>
      <c r="L110" s="39"/>
      <c r="M110" s="36"/>
      <c r="N110" s="35"/>
      <c r="O110" s="15">
        <f t="shared" si="1"/>
        <v>0</v>
      </c>
      <c r="P110" s="72"/>
      <c r="Q110" s="72"/>
      <c r="R110" s="72"/>
      <c r="S110" s="128"/>
      <c r="T110" s="128"/>
    </row>
    <row r="111" spans="1:20" ht="12.75" customHeight="1" x14ac:dyDescent="0.2">
      <c r="A111" s="75"/>
      <c r="B111" s="64"/>
      <c r="C111" s="64"/>
      <c r="D111" s="75"/>
      <c r="E111" s="81"/>
      <c r="F111" s="84"/>
      <c r="G111" s="88"/>
      <c r="H111" s="73"/>
      <c r="I111" s="92"/>
      <c r="J111" s="73"/>
      <c r="K111" s="18"/>
      <c r="L111" s="18"/>
      <c r="M111" s="18"/>
      <c r="N111" s="17"/>
      <c r="O111" s="15">
        <f t="shared" si="1"/>
        <v>0</v>
      </c>
      <c r="P111" s="73"/>
      <c r="Q111" s="73"/>
      <c r="R111" s="73"/>
      <c r="S111" s="128"/>
      <c r="T111" s="128"/>
    </row>
    <row r="112" spans="1:20" ht="12.75" customHeight="1" x14ac:dyDescent="0.2">
      <c r="A112" s="75">
        <v>10</v>
      </c>
      <c r="B112" s="79" t="s">
        <v>64</v>
      </c>
      <c r="C112" s="79" t="s">
        <v>153</v>
      </c>
      <c r="D112" s="80" t="s">
        <v>53</v>
      </c>
      <c r="E112" s="127">
        <v>8</v>
      </c>
      <c r="F112" s="82">
        <f>H112+J112+R112</f>
        <v>79.384006399597013</v>
      </c>
      <c r="G112" s="122">
        <v>2.12</v>
      </c>
      <c r="H112" s="71">
        <f>G112*$P$8/1000</f>
        <v>4.9058919999999997</v>
      </c>
      <c r="I112" s="122">
        <v>0.03</v>
      </c>
      <c r="J112" s="71">
        <f>I112*$P$9/1000</f>
        <v>9.2628599999999991E-2</v>
      </c>
      <c r="K112" s="21" t="s">
        <v>85</v>
      </c>
      <c r="L112" s="21" t="s">
        <v>28</v>
      </c>
      <c r="M112" s="21">
        <v>16.399999999999999</v>
      </c>
      <c r="N112" s="31">
        <v>2.5</v>
      </c>
      <c r="O112" s="15">
        <f t="shared" ref="O112:O133" si="10">M112*N112</f>
        <v>41</v>
      </c>
      <c r="P112" s="71">
        <f>E112*F112</f>
        <v>635.0720511967761</v>
      </c>
      <c r="Q112" s="71">
        <f>SUM(O112:O117)</f>
        <v>64.910500099999993</v>
      </c>
      <c r="R112" s="71">
        <f>Q112*1.02*1.05*$R$14</f>
        <v>74.385485799597006</v>
      </c>
      <c r="S112" s="128">
        <f>F112*$S$17</f>
        <v>91.233436828457641</v>
      </c>
      <c r="T112" s="128">
        <f>E112*S112</f>
        <v>729.86749462766113</v>
      </c>
    </row>
    <row r="113" spans="1:20" ht="12.75" customHeight="1" x14ac:dyDescent="0.2">
      <c r="A113" s="75"/>
      <c r="B113" s="79"/>
      <c r="C113" s="79"/>
      <c r="D113" s="80"/>
      <c r="E113" s="127"/>
      <c r="F113" s="83"/>
      <c r="G113" s="122"/>
      <c r="H113" s="72"/>
      <c r="I113" s="122"/>
      <c r="J113" s="72"/>
      <c r="K113" s="21" t="s">
        <v>144</v>
      </c>
      <c r="L113" s="21" t="s">
        <v>24</v>
      </c>
      <c r="M113" s="21">
        <v>1</v>
      </c>
      <c r="N113" s="31">
        <v>3.4169999999999998</v>
      </c>
      <c r="O113" s="15">
        <f t="shared" si="10"/>
        <v>3.4169999999999998</v>
      </c>
      <c r="P113" s="72"/>
      <c r="Q113" s="72"/>
      <c r="R113" s="72"/>
      <c r="S113" s="128"/>
      <c r="T113" s="128"/>
    </row>
    <row r="114" spans="1:20" ht="12.75" customHeight="1" x14ac:dyDescent="0.2">
      <c r="A114" s="75"/>
      <c r="B114" s="79"/>
      <c r="C114" s="79"/>
      <c r="D114" s="80"/>
      <c r="E114" s="127"/>
      <c r="F114" s="83"/>
      <c r="G114" s="122"/>
      <c r="H114" s="72"/>
      <c r="I114" s="122"/>
      <c r="J114" s="72"/>
      <c r="K114" s="21" t="s">
        <v>86</v>
      </c>
      <c r="L114" s="21" t="s">
        <v>24</v>
      </c>
      <c r="M114" s="21">
        <v>2</v>
      </c>
      <c r="N114" s="31">
        <v>1.21</v>
      </c>
      <c r="O114" s="15">
        <f t="shared" ref="O114" si="11">M114*N114</f>
        <v>2.42</v>
      </c>
      <c r="P114" s="72"/>
      <c r="Q114" s="72"/>
      <c r="R114" s="72"/>
      <c r="S114" s="128"/>
      <c r="T114" s="128"/>
    </row>
    <row r="115" spans="1:20" ht="12.75" customHeight="1" x14ac:dyDescent="0.2">
      <c r="A115" s="75"/>
      <c r="B115" s="79"/>
      <c r="C115" s="79"/>
      <c r="D115" s="80"/>
      <c r="E115" s="127"/>
      <c r="F115" s="83"/>
      <c r="G115" s="122"/>
      <c r="H115" s="72"/>
      <c r="I115" s="122"/>
      <c r="J115" s="72"/>
      <c r="K115" s="21" t="s">
        <v>87</v>
      </c>
      <c r="L115" s="21" t="s">
        <v>24</v>
      </c>
      <c r="M115" s="21">
        <v>1</v>
      </c>
      <c r="N115" s="31">
        <v>0.86099999999999999</v>
      </c>
      <c r="O115" s="15">
        <f t="shared" si="10"/>
        <v>0.86099999999999999</v>
      </c>
      <c r="P115" s="72"/>
      <c r="Q115" s="72"/>
      <c r="R115" s="72"/>
      <c r="S115" s="128"/>
      <c r="T115" s="128"/>
    </row>
    <row r="116" spans="1:20" ht="12.75" customHeight="1" x14ac:dyDescent="0.2">
      <c r="A116" s="75"/>
      <c r="B116" s="79"/>
      <c r="C116" s="79"/>
      <c r="D116" s="80"/>
      <c r="E116" s="127"/>
      <c r="F116" s="83"/>
      <c r="G116" s="122"/>
      <c r="H116" s="72"/>
      <c r="I116" s="122"/>
      <c r="J116" s="72"/>
      <c r="K116" s="21" t="s">
        <v>88</v>
      </c>
      <c r="L116" s="21" t="s">
        <v>27</v>
      </c>
      <c r="M116" s="21">
        <v>8.6</v>
      </c>
      <c r="N116" s="31">
        <v>2</v>
      </c>
      <c r="O116" s="15">
        <f t="shared" si="10"/>
        <v>17.2</v>
      </c>
      <c r="P116" s="72"/>
      <c r="Q116" s="72"/>
      <c r="R116" s="72"/>
      <c r="S116" s="128"/>
      <c r="T116" s="128"/>
    </row>
    <row r="117" spans="1:20" ht="12.75" customHeight="1" x14ac:dyDescent="0.2">
      <c r="A117" s="75"/>
      <c r="B117" s="79"/>
      <c r="C117" s="79"/>
      <c r="D117" s="80"/>
      <c r="E117" s="127"/>
      <c r="F117" s="84"/>
      <c r="G117" s="122"/>
      <c r="H117" s="73"/>
      <c r="I117" s="122"/>
      <c r="J117" s="73"/>
      <c r="K117" s="21" t="s">
        <v>80</v>
      </c>
      <c r="L117" s="21" t="s">
        <v>27</v>
      </c>
      <c r="M117" s="21">
        <v>0.03</v>
      </c>
      <c r="N117" s="51">
        <v>0.41666999999999998</v>
      </c>
      <c r="O117" s="15">
        <f t="shared" si="10"/>
        <v>1.2500099999999998E-2</v>
      </c>
      <c r="P117" s="73"/>
      <c r="Q117" s="73"/>
      <c r="R117" s="73"/>
      <c r="S117" s="128"/>
      <c r="T117" s="128"/>
    </row>
    <row r="118" spans="1:20" ht="12.75" customHeight="1" x14ac:dyDescent="0.2">
      <c r="A118" s="75">
        <v>11</v>
      </c>
      <c r="B118" s="65" t="s">
        <v>48</v>
      </c>
      <c r="C118" s="64" t="s">
        <v>65</v>
      </c>
      <c r="D118" s="68" t="s">
        <v>47</v>
      </c>
      <c r="E118" s="89">
        <v>120</v>
      </c>
      <c r="F118" s="82">
        <f>H118+J118+R118</f>
        <v>0.22919400000000004</v>
      </c>
      <c r="G118" s="97"/>
      <c r="H118" s="71">
        <f>G118*$P$8/1000</f>
        <v>0</v>
      </c>
      <c r="I118" s="97"/>
      <c r="J118" s="71">
        <f>I118*$P$9/1000</f>
        <v>0</v>
      </c>
      <c r="K118" s="18" t="s">
        <v>89</v>
      </c>
      <c r="L118" s="18" t="s">
        <v>24</v>
      </c>
      <c r="M118" s="18">
        <v>1</v>
      </c>
      <c r="N118" s="17">
        <v>0.2</v>
      </c>
      <c r="O118" s="15">
        <f t="shared" si="10"/>
        <v>0.2</v>
      </c>
      <c r="P118" s="71">
        <f>E118*F118</f>
        <v>27.503280000000004</v>
      </c>
      <c r="Q118" s="71">
        <f>SUM(O118:O121)</f>
        <v>0.2</v>
      </c>
      <c r="R118" s="71">
        <f>Q118*1.02*1.05*$R$14</f>
        <v>0.22919400000000004</v>
      </c>
      <c r="S118" s="128">
        <f>F118*$S$17</f>
        <v>0.26340515260977904</v>
      </c>
      <c r="T118" s="128">
        <f>E118*S118</f>
        <v>31.608618313173483</v>
      </c>
    </row>
    <row r="119" spans="1:20" ht="12.75" customHeight="1" x14ac:dyDescent="0.2">
      <c r="A119" s="75"/>
      <c r="B119" s="66"/>
      <c r="C119" s="64"/>
      <c r="D119" s="69"/>
      <c r="E119" s="90"/>
      <c r="F119" s="83"/>
      <c r="G119" s="98"/>
      <c r="H119" s="72"/>
      <c r="I119" s="98"/>
      <c r="J119" s="72"/>
      <c r="K119" s="18"/>
      <c r="L119" s="18"/>
      <c r="M119" s="18"/>
      <c r="N119" s="17"/>
      <c r="O119" s="15">
        <f t="shared" si="10"/>
        <v>0</v>
      </c>
      <c r="P119" s="72"/>
      <c r="Q119" s="72"/>
      <c r="R119" s="72"/>
      <c r="S119" s="128"/>
      <c r="T119" s="128"/>
    </row>
    <row r="120" spans="1:20" ht="12.75" customHeight="1" x14ac:dyDescent="0.2">
      <c r="A120" s="75"/>
      <c r="B120" s="66"/>
      <c r="C120" s="64"/>
      <c r="D120" s="69"/>
      <c r="E120" s="90"/>
      <c r="F120" s="83"/>
      <c r="G120" s="98"/>
      <c r="H120" s="72"/>
      <c r="I120" s="98"/>
      <c r="J120" s="72"/>
      <c r="K120" s="18"/>
      <c r="L120" s="18"/>
      <c r="M120" s="19"/>
      <c r="N120" s="17"/>
      <c r="O120" s="15">
        <f t="shared" si="10"/>
        <v>0</v>
      </c>
      <c r="P120" s="72"/>
      <c r="Q120" s="72"/>
      <c r="R120" s="72"/>
      <c r="S120" s="128"/>
      <c r="T120" s="128"/>
    </row>
    <row r="121" spans="1:20" ht="12.75" customHeight="1" x14ac:dyDescent="0.2">
      <c r="A121" s="75"/>
      <c r="B121" s="67"/>
      <c r="C121" s="64"/>
      <c r="D121" s="70"/>
      <c r="E121" s="91"/>
      <c r="F121" s="84"/>
      <c r="G121" s="99"/>
      <c r="H121" s="73"/>
      <c r="I121" s="99"/>
      <c r="J121" s="73"/>
      <c r="K121" s="21"/>
      <c r="L121" s="21"/>
      <c r="M121" s="21"/>
      <c r="N121" s="31"/>
      <c r="O121" s="15">
        <f t="shared" si="10"/>
        <v>0</v>
      </c>
      <c r="P121" s="73"/>
      <c r="Q121" s="73"/>
      <c r="R121" s="73"/>
      <c r="S121" s="128"/>
      <c r="T121" s="128"/>
    </row>
    <row r="122" spans="1:20" ht="12.75" customHeight="1" x14ac:dyDescent="0.2">
      <c r="A122" s="75">
        <v>12</v>
      </c>
      <c r="B122" s="65" t="s">
        <v>48</v>
      </c>
      <c r="C122" s="65" t="s">
        <v>66</v>
      </c>
      <c r="D122" s="68" t="s">
        <v>67</v>
      </c>
      <c r="E122" s="76">
        <v>25.6</v>
      </c>
      <c r="F122" s="82">
        <f>H122+J122+R122</f>
        <v>0.36527793750000004</v>
      </c>
      <c r="G122" s="97"/>
      <c r="H122" s="71">
        <f>G122*$P$8/1000</f>
        <v>0</v>
      </c>
      <c r="I122" s="97"/>
      <c r="J122" s="71">
        <f>I122*$P$9/1000</f>
        <v>0</v>
      </c>
      <c r="K122" s="18" t="s">
        <v>46</v>
      </c>
      <c r="L122" s="18" t="s">
        <v>67</v>
      </c>
      <c r="M122" s="18">
        <v>1</v>
      </c>
      <c r="N122" s="50">
        <v>0.31874999999999998</v>
      </c>
      <c r="O122" s="15">
        <f t="shared" si="10"/>
        <v>0.31874999999999998</v>
      </c>
      <c r="P122" s="71">
        <f>E122*F122</f>
        <v>9.3511152000000006</v>
      </c>
      <c r="Q122" s="71">
        <f>SUM(O122:O125)</f>
        <v>0.31874999999999998</v>
      </c>
      <c r="R122" s="71">
        <f>Q122*1.02*1.05*$R$14</f>
        <v>0.36527793750000004</v>
      </c>
      <c r="S122" s="128">
        <f>F122*$S$17</f>
        <v>0.41980196197183528</v>
      </c>
      <c r="T122" s="128">
        <f>E122*S122</f>
        <v>10.746930226478984</v>
      </c>
    </row>
    <row r="123" spans="1:20" ht="12.75" customHeight="1" x14ac:dyDescent="0.2">
      <c r="A123" s="75"/>
      <c r="B123" s="66"/>
      <c r="C123" s="66"/>
      <c r="D123" s="69"/>
      <c r="E123" s="77"/>
      <c r="F123" s="83"/>
      <c r="G123" s="98"/>
      <c r="H123" s="72"/>
      <c r="I123" s="98"/>
      <c r="J123" s="72"/>
      <c r="K123" s="18"/>
      <c r="L123" s="18"/>
      <c r="M123" s="18"/>
      <c r="N123" s="17"/>
      <c r="O123" s="15">
        <f t="shared" si="10"/>
        <v>0</v>
      </c>
      <c r="P123" s="72"/>
      <c r="Q123" s="72"/>
      <c r="R123" s="72"/>
      <c r="S123" s="128"/>
      <c r="T123" s="128"/>
    </row>
    <row r="124" spans="1:20" ht="12.75" customHeight="1" x14ac:dyDescent="0.2">
      <c r="A124" s="75"/>
      <c r="B124" s="66"/>
      <c r="C124" s="66"/>
      <c r="D124" s="69"/>
      <c r="E124" s="77"/>
      <c r="F124" s="83"/>
      <c r="G124" s="98"/>
      <c r="H124" s="72"/>
      <c r="I124" s="98"/>
      <c r="J124" s="72"/>
      <c r="K124" s="18"/>
      <c r="L124" s="18"/>
      <c r="M124" s="19"/>
      <c r="N124" s="17"/>
      <c r="O124" s="15">
        <f t="shared" si="10"/>
        <v>0</v>
      </c>
      <c r="P124" s="72"/>
      <c r="Q124" s="72"/>
      <c r="R124" s="72"/>
      <c r="S124" s="128"/>
      <c r="T124" s="128"/>
    </row>
    <row r="125" spans="1:20" ht="12.75" customHeight="1" x14ac:dyDescent="0.2">
      <c r="A125" s="75"/>
      <c r="B125" s="67"/>
      <c r="C125" s="67"/>
      <c r="D125" s="70"/>
      <c r="E125" s="78"/>
      <c r="F125" s="84"/>
      <c r="G125" s="99"/>
      <c r="H125" s="73"/>
      <c r="I125" s="99"/>
      <c r="J125" s="73"/>
      <c r="K125" s="21"/>
      <c r="L125" s="21"/>
      <c r="M125" s="21"/>
      <c r="N125" s="31"/>
      <c r="O125" s="15">
        <f t="shared" si="10"/>
        <v>0</v>
      </c>
      <c r="P125" s="73"/>
      <c r="Q125" s="73"/>
      <c r="R125" s="73"/>
      <c r="S125" s="128"/>
      <c r="T125" s="128"/>
    </row>
    <row r="126" spans="1:20" ht="12.75" customHeight="1" x14ac:dyDescent="0.2">
      <c r="A126" s="75">
        <v>13</v>
      </c>
      <c r="B126" s="65" t="s">
        <v>48</v>
      </c>
      <c r="C126" s="65" t="s">
        <v>68</v>
      </c>
      <c r="D126" s="68" t="s">
        <v>67</v>
      </c>
      <c r="E126" s="76">
        <v>31</v>
      </c>
      <c r="F126" s="82">
        <f>H126+J126+R126</f>
        <v>0.47557755000000007</v>
      </c>
      <c r="G126" s="97"/>
      <c r="H126" s="71">
        <f>G126*$P$8/1000</f>
        <v>0</v>
      </c>
      <c r="I126" s="97"/>
      <c r="J126" s="71">
        <f>I126*$P$9/1000</f>
        <v>0</v>
      </c>
      <c r="K126" s="18" t="s">
        <v>90</v>
      </c>
      <c r="L126" s="18" t="s">
        <v>67</v>
      </c>
      <c r="M126" s="18">
        <v>1</v>
      </c>
      <c r="N126" s="17">
        <v>0.41499999999999998</v>
      </c>
      <c r="O126" s="15">
        <f t="shared" si="10"/>
        <v>0.41499999999999998</v>
      </c>
      <c r="P126" s="71">
        <f>E126*F126</f>
        <v>14.742904050000002</v>
      </c>
      <c r="Q126" s="71">
        <f>SUM(O126:O129)</f>
        <v>0.41499999999999998</v>
      </c>
      <c r="R126" s="71">
        <f>Q126*1.02*1.05*$R$14</f>
        <v>0.47557755000000007</v>
      </c>
      <c r="S126" s="128">
        <f>F126*$S$17</f>
        <v>0.54656569166529145</v>
      </c>
      <c r="T126" s="128">
        <f>E126*S126</f>
        <v>16.943536441624033</v>
      </c>
    </row>
    <row r="127" spans="1:20" ht="12.75" customHeight="1" x14ac:dyDescent="0.2">
      <c r="A127" s="75"/>
      <c r="B127" s="66"/>
      <c r="C127" s="66"/>
      <c r="D127" s="69"/>
      <c r="E127" s="77"/>
      <c r="F127" s="83"/>
      <c r="G127" s="98"/>
      <c r="H127" s="72"/>
      <c r="I127" s="98"/>
      <c r="J127" s="72"/>
      <c r="K127" s="18"/>
      <c r="L127" s="18"/>
      <c r="M127" s="18"/>
      <c r="N127" s="17"/>
      <c r="O127" s="15">
        <f t="shared" si="10"/>
        <v>0</v>
      </c>
      <c r="P127" s="72"/>
      <c r="Q127" s="72"/>
      <c r="R127" s="72"/>
      <c r="S127" s="128"/>
      <c r="T127" s="128"/>
    </row>
    <row r="128" spans="1:20" ht="12.75" customHeight="1" x14ac:dyDescent="0.2">
      <c r="A128" s="75"/>
      <c r="B128" s="66"/>
      <c r="C128" s="66"/>
      <c r="D128" s="69"/>
      <c r="E128" s="77"/>
      <c r="F128" s="83"/>
      <c r="G128" s="98"/>
      <c r="H128" s="72"/>
      <c r="I128" s="98"/>
      <c r="J128" s="72"/>
      <c r="K128" s="18"/>
      <c r="L128" s="18"/>
      <c r="M128" s="19"/>
      <c r="N128" s="17"/>
      <c r="O128" s="15">
        <f t="shared" si="10"/>
        <v>0</v>
      </c>
      <c r="P128" s="72"/>
      <c r="Q128" s="72"/>
      <c r="R128" s="72"/>
      <c r="S128" s="128"/>
      <c r="T128" s="128"/>
    </row>
    <row r="129" spans="1:20" ht="12.75" customHeight="1" x14ac:dyDescent="0.2">
      <c r="A129" s="75"/>
      <c r="B129" s="67"/>
      <c r="C129" s="67"/>
      <c r="D129" s="70"/>
      <c r="E129" s="78"/>
      <c r="F129" s="84"/>
      <c r="G129" s="99"/>
      <c r="H129" s="73"/>
      <c r="I129" s="99"/>
      <c r="J129" s="73"/>
      <c r="K129" s="21"/>
      <c r="L129" s="21"/>
      <c r="M129" s="21"/>
      <c r="N129" s="31"/>
      <c r="O129" s="15">
        <f t="shared" si="10"/>
        <v>0</v>
      </c>
      <c r="P129" s="73"/>
      <c r="Q129" s="73"/>
      <c r="R129" s="73"/>
      <c r="S129" s="128"/>
      <c r="T129" s="128"/>
    </row>
    <row r="130" spans="1:20" ht="12.75" customHeight="1" x14ac:dyDescent="0.2">
      <c r="A130" s="75">
        <v>14</v>
      </c>
      <c r="B130" s="110" t="s">
        <v>69</v>
      </c>
      <c r="C130" s="110" t="s">
        <v>114</v>
      </c>
      <c r="D130" s="113" t="s">
        <v>28</v>
      </c>
      <c r="E130" s="76">
        <v>97</v>
      </c>
      <c r="F130" s="82">
        <f>H130+J130+R130</f>
        <v>0.15520715599999999</v>
      </c>
      <c r="G130" s="129">
        <v>6.2E-2</v>
      </c>
      <c r="H130" s="71">
        <f>G130*$P$8/1000</f>
        <v>0.1434742</v>
      </c>
      <c r="I130" s="119">
        <v>3.8E-3</v>
      </c>
      <c r="J130" s="71">
        <f>I130*$P$9/1000</f>
        <v>1.1732955999999999E-2</v>
      </c>
      <c r="K130" s="29"/>
      <c r="L130" s="29"/>
      <c r="M130" s="29"/>
      <c r="N130" s="30"/>
      <c r="O130" s="15">
        <f t="shared" si="10"/>
        <v>0</v>
      </c>
      <c r="P130" s="71">
        <f>E130*F130</f>
        <v>15.055094131999999</v>
      </c>
      <c r="Q130" s="71">
        <f>SUM(O130:O133)</f>
        <v>0</v>
      </c>
      <c r="R130" s="71">
        <f>Q130*1.02*1.05*$R$14</f>
        <v>0</v>
      </c>
      <c r="S130" s="128">
        <f>F130*$S$17</f>
        <v>0.17837449764090582</v>
      </c>
      <c r="T130" s="128">
        <f>E130*S130</f>
        <v>17.302326271167864</v>
      </c>
    </row>
    <row r="131" spans="1:20" ht="12.75" customHeight="1" x14ac:dyDescent="0.2">
      <c r="A131" s="75"/>
      <c r="B131" s="111"/>
      <c r="C131" s="111"/>
      <c r="D131" s="114"/>
      <c r="E131" s="77"/>
      <c r="F131" s="83"/>
      <c r="G131" s="130"/>
      <c r="H131" s="72"/>
      <c r="I131" s="120"/>
      <c r="J131" s="72"/>
      <c r="K131" s="18"/>
      <c r="L131" s="18"/>
      <c r="M131" s="18"/>
      <c r="N131" s="17"/>
      <c r="O131" s="15">
        <f t="shared" si="10"/>
        <v>0</v>
      </c>
      <c r="P131" s="72"/>
      <c r="Q131" s="72"/>
      <c r="R131" s="72"/>
      <c r="S131" s="128"/>
      <c r="T131" s="128"/>
    </row>
    <row r="132" spans="1:20" ht="12.75" customHeight="1" x14ac:dyDescent="0.2">
      <c r="A132" s="75"/>
      <c r="B132" s="111"/>
      <c r="C132" s="111"/>
      <c r="D132" s="114"/>
      <c r="E132" s="77"/>
      <c r="F132" s="83"/>
      <c r="G132" s="130"/>
      <c r="H132" s="72"/>
      <c r="I132" s="120"/>
      <c r="J132" s="72"/>
      <c r="K132" s="18"/>
      <c r="L132" s="18"/>
      <c r="M132" s="26"/>
      <c r="N132" s="17"/>
      <c r="O132" s="15">
        <f t="shared" si="10"/>
        <v>0</v>
      </c>
      <c r="P132" s="72"/>
      <c r="Q132" s="72"/>
      <c r="R132" s="72"/>
      <c r="S132" s="128"/>
      <c r="T132" s="128"/>
    </row>
    <row r="133" spans="1:20" ht="12.75" customHeight="1" x14ac:dyDescent="0.2">
      <c r="A133" s="75"/>
      <c r="B133" s="112"/>
      <c r="C133" s="112"/>
      <c r="D133" s="115"/>
      <c r="E133" s="78"/>
      <c r="F133" s="84"/>
      <c r="G133" s="131"/>
      <c r="H133" s="73"/>
      <c r="I133" s="121"/>
      <c r="J133" s="73"/>
      <c r="K133" s="18"/>
      <c r="L133" s="18"/>
      <c r="M133" s="18"/>
      <c r="N133" s="17"/>
      <c r="O133" s="15">
        <f t="shared" si="10"/>
        <v>0</v>
      </c>
      <c r="P133" s="73"/>
      <c r="Q133" s="73"/>
      <c r="R133" s="73"/>
      <c r="S133" s="128"/>
      <c r="T133" s="128"/>
    </row>
    <row r="134" spans="1:20" ht="12.75" customHeight="1" x14ac:dyDescent="0.2">
      <c r="A134" s="75">
        <v>15</v>
      </c>
      <c r="B134" s="64" t="s">
        <v>38</v>
      </c>
      <c r="C134" s="64" t="s">
        <v>116</v>
      </c>
      <c r="D134" s="75" t="s">
        <v>28</v>
      </c>
      <c r="E134" s="81">
        <v>127</v>
      </c>
      <c r="F134" s="82">
        <f>H134+J134+R134</f>
        <v>0.60736410000000007</v>
      </c>
      <c r="G134" s="93"/>
      <c r="H134" s="71">
        <f>G134*$P$8/1000</f>
        <v>0</v>
      </c>
      <c r="I134" s="94"/>
      <c r="J134" s="71">
        <f>I134*$P$9/1000</f>
        <v>0</v>
      </c>
      <c r="K134" s="18" t="s">
        <v>118</v>
      </c>
      <c r="L134" s="18" t="s">
        <v>28</v>
      </c>
      <c r="M134" s="18">
        <v>1</v>
      </c>
      <c r="N134" s="17">
        <v>0.53</v>
      </c>
      <c r="O134" s="15">
        <f t="shared" ref="O134:O421" si="12">M134*N134</f>
        <v>0.53</v>
      </c>
      <c r="P134" s="71">
        <f>E134*F134</f>
        <v>77.135240700000011</v>
      </c>
      <c r="Q134" s="71">
        <f>SUM(O134:O137)</f>
        <v>0.53</v>
      </c>
      <c r="R134" s="71">
        <f>Q134*1.02*1.05*$R$14</f>
        <v>0.60736410000000007</v>
      </c>
      <c r="S134" s="128">
        <f>F134*$S$17</f>
        <v>0.69802365441591441</v>
      </c>
      <c r="T134" s="128">
        <f>E134*S134</f>
        <v>88.649004110821124</v>
      </c>
    </row>
    <row r="135" spans="1:20" ht="12.75" customHeight="1" x14ac:dyDescent="0.2">
      <c r="A135" s="75"/>
      <c r="B135" s="64"/>
      <c r="C135" s="64"/>
      <c r="D135" s="75"/>
      <c r="E135" s="81"/>
      <c r="F135" s="83"/>
      <c r="G135" s="93"/>
      <c r="H135" s="72"/>
      <c r="I135" s="95"/>
      <c r="J135" s="72"/>
      <c r="K135" s="18"/>
      <c r="L135" s="18"/>
      <c r="M135" s="18"/>
      <c r="N135" s="17"/>
      <c r="O135" s="15">
        <f t="shared" si="12"/>
        <v>0</v>
      </c>
      <c r="P135" s="72"/>
      <c r="Q135" s="72"/>
      <c r="R135" s="72"/>
      <c r="S135" s="128"/>
      <c r="T135" s="128"/>
    </row>
    <row r="136" spans="1:20" ht="12.75" customHeight="1" x14ac:dyDescent="0.2">
      <c r="A136" s="75"/>
      <c r="B136" s="64"/>
      <c r="C136" s="64"/>
      <c r="D136" s="75"/>
      <c r="E136" s="81"/>
      <c r="F136" s="83"/>
      <c r="G136" s="93"/>
      <c r="H136" s="72"/>
      <c r="I136" s="95"/>
      <c r="J136" s="72"/>
      <c r="K136" s="18"/>
      <c r="L136" s="18"/>
      <c r="M136" s="19"/>
      <c r="N136" s="17"/>
      <c r="O136" s="15">
        <f t="shared" si="12"/>
        <v>0</v>
      </c>
      <c r="P136" s="72"/>
      <c r="Q136" s="72"/>
      <c r="R136" s="72"/>
      <c r="S136" s="128"/>
      <c r="T136" s="128"/>
    </row>
    <row r="137" spans="1:20" ht="12.75" customHeight="1" x14ac:dyDescent="0.2">
      <c r="A137" s="75"/>
      <c r="B137" s="64"/>
      <c r="C137" s="64"/>
      <c r="D137" s="75"/>
      <c r="E137" s="81"/>
      <c r="F137" s="84"/>
      <c r="G137" s="93"/>
      <c r="H137" s="73"/>
      <c r="I137" s="96"/>
      <c r="J137" s="73"/>
      <c r="K137" s="18"/>
      <c r="L137" s="18"/>
      <c r="M137" s="18"/>
      <c r="N137" s="17"/>
      <c r="O137" s="15">
        <f t="shared" si="12"/>
        <v>0</v>
      </c>
      <c r="P137" s="73"/>
      <c r="Q137" s="73"/>
      <c r="R137" s="73"/>
      <c r="S137" s="128"/>
      <c r="T137" s="128"/>
    </row>
    <row r="138" spans="1:20" ht="12.75" customHeight="1" x14ac:dyDescent="0.2">
      <c r="A138" s="75">
        <v>16</v>
      </c>
      <c r="B138" s="64" t="s">
        <v>38</v>
      </c>
      <c r="C138" s="64" t="s">
        <v>117</v>
      </c>
      <c r="D138" s="75" t="s">
        <v>28</v>
      </c>
      <c r="E138" s="81">
        <v>291</v>
      </c>
      <c r="F138" s="82">
        <f>H138+J138+R138</f>
        <v>0.44692830000000011</v>
      </c>
      <c r="G138" s="93"/>
      <c r="H138" s="71">
        <f>G138*$P$8/1000</f>
        <v>0</v>
      </c>
      <c r="I138" s="94"/>
      <c r="J138" s="71">
        <f>I138*$P$9/1000</f>
        <v>0</v>
      </c>
      <c r="K138" s="18" t="s">
        <v>115</v>
      </c>
      <c r="L138" s="18" t="s">
        <v>28</v>
      </c>
      <c r="M138" s="18">
        <v>1</v>
      </c>
      <c r="N138" s="17">
        <v>0.39</v>
      </c>
      <c r="O138" s="15">
        <f t="shared" ref="O138:O203" si="13">M138*N138</f>
        <v>0.39</v>
      </c>
      <c r="P138" s="71">
        <f>E138*F138</f>
        <v>130.05613530000002</v>
      </c>
      <c r="Q138" s="71">
        <f>SUM(O138:O141)</f>
        <v>0.39</v>
      </c>
      <c r="R138" s="71">
        <f>Q138*1.02*1.05*$R$14</f>
        <v>0.44692830000000011</v>
      </c>
      <c r="S138" s="128">
        <f>F138*$S$17</f>
        <v>0.51364004758906912</v>
      </c>
      <c r="T138" s="128">
        <f>E138*S138</f>
        <v>149.4692538484191</v>
      </c>
    </row>
    <row r="139" spans="1:20" ht="12.75" customHeight="1" x14ac:dyDescent="0.2">
      <c r="A139" s="75"/>
      <c r="B139" s="64"/>
      <c r="C139" s="64"/>
      <c r="D139" s="75"/>
      <c r="E139" s="81"/>
      <c r="F139" s="83"/>
      <c r="G139" s="93"/>
      <c r="H139" s="72"/>
      <c r="I139" s="95"/>
      <c r="J139" s="72"/>
      <c r="K139" s="18"/>
      <c r="L139" s="18"/>
      <c r="M139" s="18"/>
      <c r="N139" s="17"/>
      <c r="O139" s="15">
        <f t="shared" si="13"/>
        <v>0</v>
      </c>
      <c r="P139" s="72"/>
      <c r="Q139" s="72"/>
      <c r="R139" s="72"/>
      <c r="S139" s="128"/>
      <c r="T139" s="128"/>
    </row>
    <row r="140" spans="1:20" ht="12.75" customHeight="1" x14ac:dyDescent="0.2">
      <c r="A140" s="75"/>
      <c r="B140" s="64"/>
      <c r="C140" s="64"/>
      <c r="D140" s="75"/>
      <c r="E140" s="81"/>
      <c r="F140" s="83"/>
      <c r="G140" s="93"/>
      <c r="H140" s="72"/>
      <c r="I140" s="95"/>
      <c r="J140" s="72"/>
      <c r="K140" s="18"/>
      <c r="L140" s="18"/>
      <c r="M140" s="19"/>
      <c r="N140" s="17"/>
      <c r="O140" s="15">
        <f t="shared" si="13"/>
        <v>0</v>
      </c>
      <c r="P140" s="72"/>
      <c r="Q140" s="72"/>
      <c r="R140" s="72"/>
      <c r="S140" s="128"/>
      <c r="T140" s="128"/>
    </row>
    <row r="141" spans="1:20" ht="12.75" customHeight="1" x14ac:dyDescent="0.2">
      <c r="A141" s="75"/>
      <c r="B141" s="64"/>
      <c r="C141" s="64"/>
      <c r="D141" s="75"/>
      <c r="E141" s="81"/>
      <c r="F141" s="84"/>
      <c r="G141" s="93"/>
      <c r="H141" s="73"/>
      <c r="I141" s="96"/>
      <c r="J141" s="73"/>
      <c r="K141" s="18"/>
      <c r="L141" s="18"/>
      <c r="M141" s="18"/>
      <c r="N141" s="17"/>
      <c r="O141" s="15">
        <f t="shared" si="13"/>
        <v>0</v>
      </c>
      <c r="P141" s="73"/>
      <c r="Q141" s="73"/>
      <c r="R141" s="73"/>
      <c r="S141" s="128"/>
      <c r="T141" s="128"/>
    </row>
    <row r="142" spans="1:20" ht="12.75" customHeight="1" x14ac:dyDescent="0.2">
      <c r="A142" s="75">
        <v>17</v>
      </c>
      <c r="B142" s="65" t="s">
        <v>48</v>
      </c>
      <c r="C142" s="65" t="s">
        <v>119</v>
      </c>
      <c r="D142" s="68" t="s">
        <v>67</v>
      </c>
      <c r="E142" s="76">
        <v>27.5</v>
      </c>
      <c r="F142" s="82">
        <f>H142+J142+R142</f>
        <v>0.47557755000000007</v>
      </c>
      <c r="G142" s="97"/>
      <c r="H142" s="71">
        <f>G142*$P$8/1000</f>
        <v>0</v>
      </c>
      <c r="I142" s="97"/>
      <c r="J142" s="71">
        <f>I142*$P$9/1000</f>
        <v>0</v>
      </c>
      <c r="K142" s="18" t="s">
        <v>90</v>
      </c>
      <c r="L142" s="18" t="s">
        <v>67</v>
      </c>
      <c r="M142" s="18">
        <v>1</v>
      </c>
      <c r="N142" s="17">
        <v>0.41499999999999998</v>
      </c>
      <c r="O142" s="15">
        <f t="shared" si="13"/>
        <v>0.41499999999999998</v>
      </c>
      <c r="P142" s="71">
        <f>E142*F142</f>
        <v>13.078382625000001</v>
      </c>
      <c r="Q142" s="71">
        <f>SUM(O142:O145)</f>
        <v>0.41499999999999998</v>
      </c>
      <c r="R142" s="71">
        <f>Q142*1.02*1.05*$R$14</f>
        <v>0.47557755000000007</v>
      </c>
      <c r="S142" s="128">
        <f>F142*$S$17</f>
        <v>0.54656569166529145</v>
      </c>
      <c r="T142" s="128">
        <f>E142*S142</f>
        <v>15.030556520795514</v>
      </c>
    </row>
    <row r="143" spans="1:20" ht="12.75" customHeight="1" x14ac:dyDescent="0.2">
      <c r="A143" s="75"/>
      <c r="B143" s="66"/>
      <c r="C143" s="66"/>
      <c r="D143" s="69"/>
      <c r="E143" s="77"/>
      <c r="F143" s="83"/>
      <c r="G143" s="98"/>
      <c r="H143" s="72"/>
      <c r="I143" s="98"/>
      <c r="J143" s="72"/>
      <c r="K143" s="18"/>
      <c r="L143" s="18"/>
      <c r="M143" s="18"/>
      <c r="N143" s="17"/>
      <c r="O143" s="15">
        <f t="shared" si="13"/>
        <v>0</v>
      </c>
      <c r="P143" s="72"/>
      <c r="Q143" s="72"/>
      <c r="R143" s="72"/>
      <c r="S143" s="128"/>
      <c r="T143" s="128"/>
    </row>
    <row r="144" spans="1:20" ht="12.75" customHeight="1" x14ac:dyDescent="0.2">
      <c r="A144" s="75"/>
      <c r="B144" s="66"/>
      <c r="C144" s="66"/>
      <c r="D144" s="69"/>
      <c r="E144" s="77"/>
      <c r="F144" s="83"/>
      <c r="G144" s="98"/>
      <c r="H144" s="72"/>
      <c r="I144" s="98"/>
      <c r="J144" s="72"/>
      <c r="K144" s="18"/>
      <c r="L144" s="18"/>
      <c r="M144" s="19"/>
      <c r="N144" s="17"/>
      <c r="O144" s="15">
        <f t="shared" si="13"/>
        <v>0</v>
      </c>
      <c r="P144" s="72"/>
      <c r="Q144" s="72"/>
      <c r="R144" s="72"/>
      <c r="S144" s="128"/>
      <c r="T144" s="128"/>
    </row>
    <row r="145" spans="1:20" ht="12.75" customHeight="1" x14ac:dyDescent="0.2">
      <c r="A145" s="75"/>
      <c r="B145" s="67"/>
      <c r="C145" s="67"/>
      <c r="D145" s="70"/>
      <c r="E145" s="78"/>
      <c r="F145" s="84"/>
      <c r="G145" s="99"/>
      <c r="H145" s="73"/>
      <c r="I145" s="99"/>
      <c r="J145" s="73"/>
      <c r="K145" s="21"/>
      <c r="L145" s="21"/>
      <c r="M145" s="21"/>
      <c r="N145" s="31"/>
      <c r="O145" s="15">
        <f t="shared" si="13"/>
        <v>0</v>
      </c>
      <c r="P145" s="73"/>
      <c r="Q145" s="73"/>
      <c r="R145" s="73"/>
      <c r="S145" s="128"/>
      <c r="T145" s="128"/>
    </row>
    <row r="146" spans="1:20" ht="12.75" customHeight="1" x14ac:dyDescent="0.2">
      <c r="A146" s="75">
        <v>18</v>
      </c>
      <c r="B146" s="110" t="s">
        <v>107</v>
      </c>
      <c r="C146" s="110" t="s">
        <v>108</v>
      </c>
      <c r="D146" s="116" t="s">
        <v>109</v>
      </c>
      <c r="E146" s="76">
        <v>29.1</v>
      </c>
      <c r="F146" s="82">
        <f>H146+J146+R146</f>
        <v>1.2737489019299999</v>
      </c>
      <c r="G146" s="129">
        <v>0.38400000000000001</v>
      </c>
      <c r="H146" s="71">
        <f>G146*$P$8/1000</f>
        <v>0.88861439999999992</v>
      </c>
      <c r="I146" s="119">
        <v>2.9999999999999997E-4</v>
      </c>
      <c r="J146" s="71">
        <f>I146*$P$9/1000</f>
        <v>9.262859999999998E-4</v>
      </c>
      <c r="K146" s="21" t="s">
        <v>110</v>
      </c>
      <c r="L146" s="21" t="s">
        <v>27</v>
      </c>
      <c r="M146" s="21">
        <v>0.24399999999999999</v>
      </c>
      <c r="N146" s="17">
        <v>1.2729999999999999</v>
      </c>
      <c r="O146" s="15">
        <f t="shared" si="13"/>
        <v>0.31061199999999994</v>
      </c>
      <c r="P146" s="71">
        <f>E146*F146</f>
        <v>37.066093046162997</v>
      </c>
      <c r="Q146" s="71">
        <f>SUM(O146:O149)</f>
        <v>0.33526899999999993</v>
      </c>
      <c r="R146" s="71">
        <f>Q146*1.02*1.05*$R$14</f>
        <v>0.38420821592999993</v>
      </c>
      <c r="S146" s="128">
        <f>F146*$S$17</f>
        <v>1.4638778672190809</v>
      </c>
      <c r="T146" s="128">
        <f>E146*S146</f>
        <v>42.598845936075257</v>
      </c>
    </row>
    <row r="147" spans="1:20" ht="12.75" customHeight="1" x14ac:dyDescent="0.2">
      <c r="A147" s="75"/>
      <c r="B147" s="111"/>
      <c r="C147" s="111"/>
      <c r="D147" s="117"/>
      <c r="E147" s="77"/>
      <c r="F147" s="83"/>
      <c r="G147" s="130"/>
      <c r="H147" s="72"/>
      <c r="I147" s="120"/>
      <c r="J147" s="72"/>
      <c r="K147" s="21" t="s">
        <v>111</v>
      </c>
      <c r="L147" s="21" t="s">
        <v>27</v>
      </c>
      <c r="M147" s="21">
        <v>2E-3</v>
      </c>
      <c r="N147" s="17">
        <v>1.083</v>
      </c>
      <c r="O147" s="15">
        <f t="shared" si="13"/>
        <v>2.166E-3</v>
      </c>
      <c r="P147" s="72"/>
      <c r="Q147" s="72"/>
      <c r="R147" s="72"/>
      <c r="S147" s="128"/>
      <c r="T147" s="128"/>
    </row>
    <row r="148" spans="1:20" ht="12.75" customHeight="1" x14ac:dyDescent="0.2">
      <c r="A148" s="75"/>
      <c r="B148" s="111"/>
      <c r="C148" s="111"/>
      <c r="D148" s="117"/>
      <c r="E148" s="77"/>
      <c r="F148" s="83"/>
      <c r="G148" s="130"/>
      <c r="H148" s="72"/>
      <c r="I148" s="120"/>
      <c r="J148" s="72"/>
      <c r="K148" s="21" t="s">
        <v>112</v>
      </c>
      <c r="L148" s="21" t="s">
        <v>27</v>
      </c>
      <c r="M148" s="21">
        <v>2.7E-2</v>
      </c>
      <c r="N148" s="17">
        <v>0.83299999999999996</v>
      </c>
      <c r="O148" s="15">
        <f t="shared" si="13"/>
        <v>2.2490999999999997E-2</v>
      </c>
      <c r="P148" s="72"/>
      <c r="Q148" s="72"/>
      <c r="R148" s="72"/>
      <c r="S148" s="128"/>
      <c r="T148" s="128"/>
    </row>
    <row r="149" spans="1:20" ht="12.75" customHeight="1" x14ac:dyDescent="0.2">
      <c r="A149" s="75"/>
      <c r="B149" s="112"/>
      <c r="C149" s="112"/>
      <c r="D149" s="118"/>
      <c r="E149" s="78"/>
      <c r="F149" s="84"/>
      <c r="G149" s="131"/>
      <c r="H149" s="73"/>
      <c r="I149" s="121"/>
      <c r="J149" s="73"/>
      <c r="K149" s="18"/>
      <c r="L149" s="18"/>
      <c r="M149" s="18"/>
      <c r="N149" s="17"/>
      <c r="O149" s="15">
        <f t="shared" si="13"/>
        <v>0</v>
      </c>
      <c r="P149" s="73"/>
      <c r="Q149" s="73"/>
      <c r="R149" s="73"/>
      <c r="S149" s="128"/>
      <c r="T149" s="128"/>
    </row>
    <row r="150" spans="1:20" ht="12.75" customHeight="1" x14ac:dyDescent="0.2">
      <c r="A150" s="75">
        <v>19</v>
      </c>
      <c r="B150" s="79" t="s">
        <v>70</v>
      </c>
      <c r="C150" s="79" t="s">
        <v>71</v>
      </c>
      <c r="D150" s="80" t="s">
        <v>24</v>
      </c>
      <c r="E150" s="127">
        <v>4</v>
      </c>
      <c r="F150" s="82">
        <f>H150+J150+R150</f>
        <v>43.195252684000003</v>
      </c>
      <c r="G150" s="122">
        <v>3.5</v>
      </c>
      <c r="H150" s="71">
        <f>G150*$P$8/1000</f>
        <v>8.0993499999999994</v>
      </c>
      <c r="I150" s="122">
        <v>0.3</v>
      </c>
      <c r="J150" s="71">
        <f>I150*$P$9/1000</f>
        <v>0.92628599999999994</v>
      </c>
      <c r="K150" s="21" t="s">
        <v>91</v>
      </c>
      <c r="L150" s="31" t="s">
        <v>45</v>
      </c>
      <c r="M150" s="21">
        <v>0.16</v>
      </c>
      <c r="N150" s="31">
        <v>104.17</v>
      </c>
      <c r="O150" s="15">
        <f t="shared" ref="O150:O177" si="14">M150*N150</f>
        <v>16.667200000000001</v>
      </c>
      <c r="P150" s="71">
        <f>E150*F150</f>
        <v>172.78101073600001</v>
      </c>
      <c r="Q150" s="71">
        <f>SUM(O150:O153)</f>
        <v>29.8172</v>
      </c>
      <c r="R150" s="71">
        <f>Q150*1.02*1.05*$R$14</f>
        <v>34.169616684000005</v>
      </c>
      <c r="S150" s="128">
        <f>F150*$S$17</f>
        <v>49.642888231136006</v>
      </c>
      <c r="T150" s="128">
        <f>E150*S150</f>
        <v>198.57155292454402</v>
      </c>
    </row>
    <row r="151" spans="1:20" ht="12.75" customHeight="1" x14ac:dyDescent="0.2">
      <c r="A151" s="75"/>
      <c r="B151" s="79"/>
      <c r="C151" s="79"/>
      <c r="D151" s="80"/>
      <c r="E151" s="127"/>
      <c r="F151" s="83"/>
      <c r="G151" s="122"/>
      <c r="H151" s="72"/>
      <c r="I151" s="122"/>
      <c r="J151" s="72"/>
      <c r="K151" s="18" t="s">
        <v>92</v>
      </c>
      <c r="L151" s="17" t="s">
        <v>42</v>
      </c>
      <c r="M151" s="32">
        <v>0.81</v>
      </c>
      <c r="N151" s="17">
        <v>15</v>
      </c>
      <c r="O151" s="15">
        <f t="shared" si="14"/>
        <v>12.15</v>
      </c>
      <c r="P151" s="72"/>
      <c r="Q151" s="72"/>
      <c r="R151" s="72"/>
      <c r="S151" s="128"/>
      <c r="T151" s="128"/>
    </row>
    <row r="152" spans="1:20" ht="12.75" customHeight="1" x14ac:dyDescent="0.2">
      <c r="A152" s="75"/>
      <c r="B152" s="79"/>
      <c r="C152" s="79"/>
      <c r="D152" s="80"/>
      <c r="E152" s="127"/>
      <c r="F152" s="83"/>
      <c r="G152" s="122"/>
      <c r="H152" s="72"/>
      <c r="I152" s="122"/>
      <c r="J152" s="72"/>
      <c r="K152" s="17" t="s">
        <v>93</v>
      </c>
      <c r="L152" s="17" t="s">
        <v>24</v>
      </c>
      <c r="M152" s="17">
        <v>1</v>
      </c>
      <c r="N152" s="17">
        <v>0.5</v>
      </c>
      <c r="O152" s="15">
        <f t="shared" si="14"/>
        <v>0.5</v>
      </c>
      <c r="P152" s="72"/>
      <c r="Q152" s="72"/>
      <c r="R152" s="72"/>
      <c r="S152" s="128"/>
      <c r="T152" s="128"/>
    </row>
    <row r="153" spans="1:20" ht="12.75" customHeight="1" x14ac:dyDescent="0.2">
      <c r="A153" s="75"/>
      <c r="B153" s="79"/>
      <c r="C153" s="79"/>
      <c r="D153" s="80"/>
      <c r="E153" s="127"/>
      <c r="F153" s="84"/>
      <c r="G153" s="122"/>
      <c r="H153" s="73"/>
      <c r="I153" s="122"/>
      <c r="J153" s="73"/>
      <c r="K153" s="17" t="s">
        <v>94</v>
      </c>
      <c r="L153" s="17" t="s">
        <v>95</v>
      </c>
      <c r="M153" s="17">
        <v>1</v>
      </c>
      <c r="N153" s="17">
        <v>0.5</v>
      </c>
      <c r="O153" s="15">
        <f t="shared" si="14"/>
        <v>0.5</v>
      </c>
      <c r="P153" s="73"/>
      <c r="Q153" s="73"/>
      <c r="R153" s="73"/>
      <c r="S153" s="128"/>
      <c r="T153" s="128"/>
    </row>
    <row r="154" spans="1:20" ht="12.75" customHeight="1" x14ac:dyDescent="0.2">
      <c r="A154" s="75">
        <v>20</v>
      </c>
      <c r="B154" s="64" t="s">
        <v>63</v>
      </c>
      <c r="C154" s="64" t="s">
        <v>154</v>
      </c>
      <c r="D154" s="75" t="s">
        <v>41</v>
      </c>
      <c r="E154" s="81">
        <v>18</v>
      </c>
      <c r="F154" s="82">
        <f>H154+J154+R154</f>
        <v>5.8855910420000015</v>
      </c>
      <c r="G154" s="88">
        <v>0.45800000000000002</v>
      </c>
      <c r="H154" s="71">
        <f>G154*$P$8/1000</f>
        <v>1.0598578000000001</v>
      </c>
      <c r="I154" s="92">
        <v>4.1000000000000003E-3</v>
      </c>
      <c r="J154" s="71">
        <f>I154*$P$9/1000</f>
        <v>1.2659242000000001E-2</v>
      </c>
      <c r="K154" s="17" t="s">
        <v>143</v>
      </c>
      <c r="L154" s="18" t="s">
        <v>42</v>
      </c>
      <c r="M154" s="18">
        <v>1.2</v>
      </c>
      <c r="N154" s="17">
        <v>3.5</v>
      </c>
      <c r="O154" s="15">
        <f t="shared" si="14"/>
        <v>4.2</v>
      </c>
      <c r="P154" s="71">
        <f>E154*F154</f>
        <v>105.94063875600003</v>
      </c>
      <c r="Q154" s="71">
        <f>SUM(O154:O157)</f>
        <v>4.2</v>
      </c>
      <c r="R154" s="71">
        <f>Q154*1.02*1.05*$R$14</f>
        <v>4.8130740000000012</v>
      </c>
      <c r="S154" s="128">
        <f>F154*$S$17</f>
        <v>6.7641168905676343</v>
      </c>
      <c r="T154" s="128">
        <f>E154*S154</f>
        <v>121.75410403021742</v>
      </c>
    </row>
    <row r="155" spans="1:20" ht="12.75" customHeight="1" x14ac:dyDescent="0.2">
      <c r="A155" s="75"/>
      <c r="B155" s="64"/>
      <c r="C155" s="64"/>
      <c r="D155" s="75"/>
      <c r="E155" s="81"/>
      <c r="F155" s="83"/>
      <c r="G155" s="88"/>
      <c r="H155" s="72"/>
      <c r="I155" s="92"/>
      <c r="J155" s="72"/>
      <c r="K155" s="18"/>
      <c r="L155" s="18"/>
      <c r="M155" s="19"/>
      <c r="N155" s="17"/>
      <c r="O155" s="15">
        <f t="shared" si="14"/>
        <v>0</v>
      </c>
      <c r="P155" s="72"/>
      <c r="Q155" s="72"/>
      <c r="R155" s="72"/>
      <c r="S155" s="128"/>
      <c r="T155" s="128"/>
    </row>
    <row r="156" spans="1:20" ht="12.75" customHeight="1" x14ac:dyDescent="0.2">
      <c r="A156" s="75"/>
      <c r="B156" s="64"/>
      <c r="C156" s="64"/>
      <c r="D156" s="75"/>
      <c r="E156" s="81"/>
      <c r="F156" s="83"/>
      <c r="G156" s="88"/>
      <c r="H156" s="72"/>
      <c r="I156" s="92"/>
      <c r="J156" s="72"/>
      <c r="K156" s="39"/>
      <c r="L156" s="39"/>
      <c r="M156" s="36"/>
      <c r="N156" s="35"/>
      <c r="O156" s="15">
        <f t="shared" si="14"/>
        <v>0</v>
      </c>
      <c r="P156" s="72"/>
      <c r="Q156" s="72"/>
      <c r="R156" s="72"/>
      <c r="S156" s="128"/>
      <c r="T156" s="128"/>
    </row>
    <row r="157" spans="1:20" ht="12.75" customHeight="1" x14ac:dyDescent="0.2">
      <c r="A157" s="75"/>
      <c r="B157" s="64"/>
      <c r="C157" s="64"/>
      <c r="D157" s="75"/>
      <c r="E157" s="81"/>
      <c r="F157" s="84"/>
      <c r="G157" s="88"/>
      <c r="H157" s="73"/>
      <c r="I157" s="92"/>
      <c r="J157" s="73"/>
      <c r="K157" s="18"/>
      <c r="L157" s="18"/>
      <c r="M157" s="18"/>
      <c r="N157" s="17"/>
      <c r="O157" s="15">
        <f t="shared" si="14"/>
        <v>0</v>
      </c>
      <c r="P157" s="73"/>
      <c r="Q157" s="73"/>
      <c r="R157" s="73"/>
      <c r="S157" s="128"/>
      <c r="T157" s="128"/>
    </row>
    <row r="158" spans="1:20" ht="12.75" customHeight="1" x14ac:dyDescent="0.2">
      <c r="A158" s="75">
        <v>21</v>
      </c>
      <c r="B158" s="79" t="s">
        <v>72</v>
      </c>
      <c r="C158" s="79" t="s">
        <v>73</v>
      </c>
      <c r="D158" s="80" t="s">
        <v>44</v>
      </c>
      <c r="E158" s="76">
        <v>19.8</v>
      </c>
      <c r="F158" s="82">
        <f>H158+J158+R158</f>
        <v>10.645210897000002</v>
      </c>
      <c r="G158" s="122">
        <v>0.46</v>
      </c>
      <c r="H158" s="71">
        <f>G158*$P$8/1000</f>
        <v>1.064486</v>
      </c>
      <c r="I158" s="122">
        <v>0.13</v>
      </c>
      <c r="J158" s="71">
        <f>I158*$P$9/1000</f>
        <v>0.40139059999999999</v>
      </c>
      <c r="K158" s="21" t="s">
        <v>96</v>
      </c>
      <c r="L158" s="21" t="s">
        <v>27</v>
      </c>
      <c r="M158" s="21">
        <v>7.2</v>
      </c>
      <c r="N158" s="31">
        <v>0.8</v>
      </c>
      <c r="O158" s="15">
        <f t="shared" si="14"/>
        <v>5.7600000000000007</v>
      </c>
      <c r="P158" s="71">
        <f>E158*F158</f>
        <v>210.77517576060004</v>
      </c>
      <c r="Q158" s="71">
        <f>SUM(O158:O161)</f>
        <v>8.0101000000000013</v>
      </c>
      <c r="R158" s="71">
        <f>Q158*1.02*1.05*$R$14</f>
        <v>9.1793342970000023</v>
      </c>
      <c r="S158" s="128">
        <f>F158*$S$17</f>
        <v>12.234191998427391</v>
      </c>
      <c r="T158" s="128">
        <f>E158*S158</f>
        <v>242.23700156886235</v>
      </c>
    </row>
    <row r="159" spans="1:20" ht="12.75" customHeight="1" x14ac:dyDescent="0.2">
      <c r="A159" s="75"/>
      <c r="B159" s="79"/>
      <c r="C159" s="79"/>
      <c r="D159" s="80"/>
      <c r="E159" s="77"/>
      <c r="F159" s="83"/>
      <c r="G159" s="122"/>
      <c r="H159" s="72"/>
      <c r="I159" s="122"/>
      <c r="J159" s="72"/>
      <c r="K159" s="21" t="s">
        <v>97</v>
      </c>
      <c r="L159" s="21" t="s">
        <v>27</v>
      </c>
      <c r="M159" s="21">
        <v>1.79</v>
      </c>
      <c r="N159" s="31">
        <v>1</v>
      </c>
      <c r="O159" s="15">
        <f t="shared" si="14"/>
        <v>1.79</v>
      </c>
      <c r="P159" s="72"/>
      <c r="Q159" s="72"/>
      <c r="R159" s="72"/>
      <c r="S159" s="128"/>
      <c r="T159" s="128"/>
    </row>
    <row r="160" spans="1:20" ht="12.75" customHeight="1" x14ac:dyDescent="0.2">
      <c r="A160" s="75"/>
      <c r="B160" s="79"/>
      <c r="C160" s="79"/>
      <c r="D160" s="80"/>
      <c r="E160" s="77"/>
      <c r="F160" s="83"/>
      <c r="G160" s="122"/>
      <c r="H160" s="72"/>
      <c r="I160" s="122"/>
      <c r="J160" s="72"/>
      <c r="K160" s="21" t="s">
        <v>98</v>
      </c>
      <c r="L160" s="21" t="s">
        <v>27</v>
      </c>
      <c r="M160" s="21">
        <v>1.07</v>
      </c>
      <c r="N160" s="31">
        <v>0.43</v>
      </c>
      <c r="O160" s="15">
        <f t="shared" si="14"/>
        <v>0.46010000000000001</v>
      </c>
      <c r="P160" s="72"/>
      <c r="Q160" s="72"/>
      <c r="R160" s="72"/>
      <c r="S160" s="128"/>
      <c r="T160" s="128"/>
    </row>
    <row r="161" spans="1:20" ht="12.75" customHeight="1" x14ac:dyDescent="0.2">
      <c r="A161" s="75"/>
      <c r="B161" s="79"/>
      <c r="C161" s="79"/>
      <c r="D161" s="80"/>
      <c r="E161" s="78"/>
      <c r="F161" s="84"/>
      <c r="G161" s="122"/>
      <c r="H161" s="73"/>
      <c r="I161" s="122"/>
      <c r="J161" s="73"/>
      <c r="K161" s="21"/>
      <c r="L161" s="21"/>
      <c r="M161" s="21"/>
      <c r="N161" s="31"/>
      <c r="O161" s="15">
        <f t="shared" si="14"/>
        <v>0</v>
      </c>
      <c r="P161" s="73"/>
      <c r="Q161" s="73"/>
      <c r="R161" s="73"/>
      <c r="S161" s="128"/>
      <c r="T161" s="128"/>
    </row>
    <row r="162" spans="1:20" ht="12.75" customHeight="1" x14ac:dyDescent="0.2">
      <c r="A162" s="75">
        <v>22</v>
      </c>
      <c r="B162" s="79" t="s">
        <v>74</v>
      </c>
      <c r="C162" s="79" t="s">
        <v>75</v>
      </c>
      <c r="D162" s="80" t="s">
        <v>42</v>
      </c>
      <c r="E162" s="81">
        <v>495</v>
      </c>
      <c r="F162" s="82">
        <f>H162+J162+R162</f>
        <v>0.34486444450000009</v>
      </c>
      <c r="G162" s="122">
        <v>1.6E-2</v>
      </c>
      <c r="H162" s="71">
        <f>G162*$P$8/1000</f>
        <v>3.7025599999999999E-2</v>
      </c>
      <c r="I162" s="122">
        <v>4.0000000000000001E-3</v>
      </c>
      <c r="J162" s="71">
        <f>I162*$P$9/1000</f>
        <v>1.2350479999999999E-2</v>
      </c>
      <c r="K162" s="21" t="s">
        <v>96</v>
      </c>
      <c r="L162" s="21" t="s">
        <v>27</v>
      </c>
      <c r="M162" s="21">
        <v>0.23100000000000001</v>
      </c>
      <c r="N162" s="31">
        <v>0.8</v>
      </c>
      <c r="O162" s="15">
        <f t="shared" si="14"/>
        <v>0.18480000000000002</v>
      </c>
      <c r="P162" s="71">
        <f>E162*F162</f>
        <v>170.70790002750005</v>
      </c>
      <c r="Q162" s="71">
        <f>SUM(O162:O165)</f>
        <v>0.25785000000000002</v>
      </c>
      <c r="R162" s="71">
        <f>Q162*1.02*1.05*$R$14</f>
        <v>0.2954883645000001</v>
      </c>
      <c r="S162" s="128">
        <f>F162*$S$17</f>
        <v>0.39634140349751379</v>
      </c>
      <c r="T162" s="128">
        <f>E162*S162</f>
        <v>196.18899473126933</v>
      </c>
    </row>
    <row r="163" spans="1:20" ht="12.75" customHeight="1" x14ac:dyDescent="0.2">
      <c r="A163" s="75"/>
      <c r="B163" s="79"/>
      <c r="C163" s="79"/>
      <c r="D163" s="80"/>
      <c r="E163" s="81"/>
      <c r="F163" s="83"/>
      <c r="G163" s="122"/>
      <c r="H163" s="72"/>
      <c r="I163" s="122"/>
      <c r="J163" s="72"/>
      <c r="K163" s="21" t="s">
        <v>97</v>
      </c>
      <c r="L163" s="21" t="s">
        <v>27</v>
      </c>
      <c r="M163" s="21">
        <v>5.8000000000000003E-2</v>
      </c>
      <c r="N163" s="31">
        <v>1</v>
      </c>
      <c r="O163" s="15">
        <f t="shared" si="14"/>
        <v>5.8000000000000003E-2</v>
      </c>
      <c r="P163" s="72"/>
      <c r="Q163" s="72"/>
      <c r="R163" s="72"/>
      <c r="S163" s="128"/>
      <c r="T163" s="128"/>
    </row>
    <row r="164" spans="1:20" ht="12.75" customHeight="1" x14ac:dyDescent="0.2">
      <c r="A164" s="75"/>
      <c r="B164" s="79"/>
      <c r="C164" s="79"/>
      <c r="D164" s="80"/>
      <c r="E164" s="81"/>
      <c r="F164" s="83"/>
      <c r="G164" s="122"/>
      <c r="H164" s="72"/>
      <c r="I164" s="122"/>
      <c r="J164" s="72"/>
      <c r="K164" s="21" t="s">
        <v>98</v>
      </c>
      <c r="L164" s="21" t="s">
        <v>27</v>
      </c>
      <c r="M164" s="21">
        <v>3.5000000000000003E-2</v>
      </c>
      <c r="N164" s="31">
        <v>0.43</v>
      </c>
      <c r="O164" s="15">
        <f t="shared" si="14"/>
        <v>1.5050000000000001E-2</v>
      </c>
      <c r="P164" s="72"/>
      <c r="Q164" s="72"/>
      <c r="R164" s="72"/>
      <c r="S164" s="128"/>
      <c r="T164" s="128"/>
    </row>
    <row r="165" spans="1:20" ht="12.75" customHeight="1" x14ac:dyDescent="0.2">
      <c r="A165" s="75"/>
      <c r="B165" s="79"/>
      <c r="C165" s="79"/>
      <c r="D165" s="80"/>
      <c r="E165" s="81"/>
      <c r="F165" s="84"/>
      <c r="G165" s="122"/>
      <c r="H165" s="73"/>
      <c r="I165" s="122"/>
      <c r="J165" s="73"/>
      <c r="K165" s="21"/>
      <c r="L165" s="21"/>
      <c r="M165" s="21"/>
      <c r="N165" s="31"/>
      <c r="O165" s="15">
        <f t="shared" si="14"/>
        <v>0</v>
      </c>
      <c r="P165" s="73"/>
      <c r="Q165" s="73"/>
      <c r="R165" s="73"/>
      <c r="S165" s="128"/>
      <c r="T165" s="128"/>
    </row>
    <row r="166" spans="1:20" ht="12.75" customHeight="1" x14ac:dyDescent="0.2">
      <c r="A166" s="75">
        <v>23</v>
      </c>
      <c r="B166" s="79" t="s">
        <v>76</v>
      </c>
      <c r="C166" s="79" t="s">
        <v>77</v>
      </c>
      <c r="D166" s="80" t="s">
        <v>42</v>
      </c>
      <c r="E166" s="76">
        <v>495</v>
      </c>
      <c r="F166" s="82">
        <f>H166+J166+R166</f>
        <v>0.32099094000000006</v>
      </c>
      <c r="G166" s="122">
        <v>3.6999999999999998E-2</v>
      </c>
      <c r="H166" s="71">
        <f>G166*$P$8/1000</f>
        <v>8.5621699999999995E-2</v>
      </c>
      <c r="I166" s="122">
        <v>2E-3</v>
      </c>
      <c r="J166" s="71">
        <f>I166*$P$9/1000</f>
        <v>6.1752399999999994E-3</v>
      </c>
      <c r="K166" s="31" t="s">
        <v>79</v>
      </c>
      <c r="L166" s="31" t="s">
        <v>27</v>
      </c>
      <c r="M166" s="21">
        <v>0.4</v>
      </c>
      <c r="N166" s="31">
        <v>0.5</v>
      </c>
      <c r="O166" s="15">
        <f t="shared" si="14"/>
        <v>0.2</v>
      </c>
      <c r="P166" s="71">
        <f>E166*F166</f>
        <v>158.89051530000003</v>
      </c>
      <c r="Q166" s="71">
        <f>SUM(O166:O169)</f>
        <v>0.2</v>
      </c>
      <c r="R166" s="71">
        <f>Q166*1.02*1.05*$R$14</f>
        <v>0.22919400000000004</v>
      </c>
      <c r="S166" s="128">
        <f>F166*$S$17</f>
        <v>0.36890436720444875</v>
      </c>
      <c r="T166" s="128">
        <f>E166*S166</f>
        <v>182.60766176620214</v>
      </c>
    </row>
    <row r="167" spans="1:20" ht="12.75" customHeight="1" x14ac:dyDescent="0.2">
      <c r="A167" s="75"/>
      <c r="B167" s="79"/>
      <c r="C167" s="79"/>
      <c r="D167" s="80"/>
      <c r="E167" s="77"/>
      <c r="F167" s="83"/>
      <c r="G167" s="122"/>
      <c r="H167" s="72"/>
      <c r="I167" s="122"/>
      <c r="J167" s="72"/>
      <c r="K167" s="18"/>
      <c r="L167" s="18"/>
      <c r="M167" s="18"/>
      <c r="N167" s="17"/>
      <c r="O167" s="15">
        <f t="shared" si="14"/>
        <v>0</v>
      </c>
      <c r="P167" s="72"/>
      <c r="Q167" s="72"/>
      <c r="R167" s="72"/>
      <c r="S167" s="128"/>
      <c r="T167" s="128"/>
    </row>
    <row r="168" spans="1:20" ht="12.75" customHeight="1" x14ac:dyDescent="0.2">
      <c r="A168" s="75"/>
      <c r="B168" s="79"/>
      <c r="C168" s="79"/>
      <c r="D168" s="80"/>
      <c r="E168" s="77"/>
      <c r="F168" s="83"/>
      <c r="G168" s="122"/>
      <c r="H168" s="72"/>
      <c r="I168" s="122"/>
      <c r="J168" s="72"/>
      <c r="K168" s="18"/>
      <c r="L168" s="18"/>
      <c r="M168" s="19"/>
      <c r="N168" s="17"/>
      <c r="O168" s="15">
        <f t="shared" si="14"/>
        <v>0</v>
      </c>
      <c r="P168" s="72"/>
      <c r="Q168" s="72"/>
      <c r="R168" s="72"/>
      <c r="S168" s="128"/>
      <c r="T168" s="128"/>
    </row>
    <row r="169" spans="1:20" ht="12.75" customHeight="1" x14ac:dyDescent="0.2">
      <c r="A169" s="75"/>
      <c r="B169" s="79"/>
      <c r="C169" s="79"/>
      <c r="D169" s="80"/>
      <c r="E169" s="78"/>
      <c r="F169" s="84"/>
      <c r="G169" s="122"/>
      <c r="H169" s="73"/>
      <c r="I169" s="122"/>
      <c r="J169" s="73"/>
      <c r="K169" s="18"/>
      <c r="L169" s="18"/>
      <c r="M169" s="18"/>
      <c r="N169" s="17"/>
      <c r="O169" s="15">
        <f t="shared" si="14"/>
        <v>0</v>
      </c>
      <c r="P169" s="73"/>
      <c r="Q169" s="73"/>
      <c r="R169" s="73"/>
      <c r="S169" s="128"/>
      <c r="T169" s="128"/>
    </row>
    <row r="170" spans="1:20" ht="12.75" customHeight="1" x14ac:dyDescent="0.2">
      <c r="A170" s="75">
        <v>24</v>
      </c>
      <c r="B170" s="65" t="s">
        <v>134</v>
      </c>
      <c r="C170" s="65" t="s">
        <v>135</v>
      </c>
      <c r="D170" s="104" t="s">
        <v>41</v>
      </c>
      <c r="E170" s="76">
        <v>22</v>
      </c>
      <c r="F170" s="82">
        <f>H170+J170+R170</f>
        <v>2.1722687242000003</v>
      </c>
      <c r="G170" s="93">
        <v>0.1084</v>
      </c>
      <c r="H170" s="71">
        <f>G170*$P$8/1000</f>
        <v>0.25084844000000001</v>
      </c>
      <c r="I170" s="119">
        <v>9.0100000000000006E-3</v>
      </c>
      <c r="J170" s="71">
        <f>I170*$P$9/1000</f>
        <v>2.7819456200000002E-2</v>
      </c>
      <c r="K170" s="18" t="s">
        <v>138</v>
      </c>
      <c r="L170" s="18" t="s">
        <v>44</v>
      </c>
      <c r="M170" s="18">
        <v>5.0999999999999997E-2</v>
      </c>
      <c r="N170" s="30">
        <v>32.4</v>
      </c>
      <c r="O170" s="15">
        <f t="shared" si="14"/>
        <v>1.6523999999999999</v>
      </c>
      <c r="P170" s="71">
        <f>E170*F170</f>
        <v>47.789911932400003</v>
      </c>
      <c r="Q170" s="71">
        <f>SUM(O170:O173)</f>
        <v>1.6523999999999999</v>
      </c>
      <c r="R170" s="71">
        <f>Q170*1.02*1.05*$R$14</f>
        <v>1.8936008280000001</v>
      </c>
      <c r="S170" s="128">
        <f>F170*$S$17</f>
        <v>2.4965172509199669</v>
      </c>
      <c r="T170" s="128">
        <f>E170*S170</f>
        <v>54.923379520239273</v>
      </c>
    </row>
    <row r="171" spans="1:20" ht="12.75" customHeight="1" x14ac:dyDescent="0.2">
      <c r="A171" s="75"/>
      <c r="B171" s="66"/>
      <c r="C171" s="66"/>
      <c r="D171" s="104"/>
      <c r="E171" s="77"/>
      <c r="F171" s="83"/>
      <c r="G171" s="93"/>
      <c r="H171" s="72"/>
      <c r="I171" s="120"/>
      <c r="J171" s="72"/>
      <c r="K171" s="40"/>
      <c r="L171" s="40"/>
      <c r="M171" s="18"/>
      <c r="N171" s="17"/>
      <c r="O171" s="15">
        <f t="shared" si="14"/>
        <v>0</v>
      </c>
      <c r="P171" s="72"/>
      <c r="Q171" s="72"/>
      <c r="R171" s="72"/>
      <c r="S171" s="128"/>
      <c r="T171" s="128"/>
    </row>
    <row r="172" spans="1:20" ht="12.75" customHeight="1" x14ac:dyDescent="0.2">
      <c r="A172" s="75"/>
      <c r="B172" s="66"/>
      <c r="C172" s="66"/>
      <c r="D172" s="104"/>
      <c r="E172" s="77"/>
      <c r="F172" s="83"/>
      <c r="G172" s="93"/>
      <c r="H172" s="72"/>
      <c r="I172" s="120"/>
      <c r="J172" s="72"/>
      <c r="K172" s="41"/>
      <c r="L172" s="41"/>
      <c r="M172" s="32"/>
      <c r="N172" s="17"/>
      <c r="O172" s="15">
        <f t="shared" si="14"/>
        <v>0</v>
      </c>
      <c r="P172" s="72"/>
      <c r="Q172" s="72"/>
      <c r="R172" s="72"/>
      <c r="S172" s="128"/>
      <c r="T172" s="128"/>
    </row>
    <row r="173" spans="1:20" ht="12.75" customHeight="1" x14ac:dyDescent="0.2">
      <c r="A173" s="75"/>
      <c r="B173" s="67"/>
      <c r="C173" s="67"/>
      <c r="D173" s="104"/>
      <c r="E173" s="78"/>
      <c r="F173" s="84"/>
      <c r="G173" s="93"/>
      <c r="H173" s="73"/>
      <c r="I173" s="121"/>
      <c r="J173" s="73"/>
      <c r="K173" s="18"/>
      <c r="L173" s="41"/>
      <c r="M173" s="18"/>
      <c r="N173" s="17"/>
      <c r="O173" s="15">
        <f t="shared" si="14"/>
        <v>0</v>
      </c>
      <c r="P173" s="73"/>
      <c r="Q173" s="73"/>
      <c r="R173" s="73"/>
      <c r="S173" s="128"/>
      <c r="T173" s="128"/>
    </row>
    <row r="174" spans="1:20" ht="12.75" customHeight="1" x14ac:dyDescent="0.2">
      <c r="A174" s="75">
        <v>25</v>
      </c>
      <c r="B174" s="64" t="s">
        <v>136</v>
      </c>
      <c r="C174" s="64" t="s">
        <v>137</v>
      </c>
      <c r="D174" s="75" t="s">
        <v>44</v>
      </c>
      <c r="E174" s="76">
        <v>1.9</v>
      </c>
      <c r="F174" s="82">
        <f>H174+J174+R174</f>
        <v>37.3827655264</v>
      </c>
      <c r="G174" s="125">
        <v>0.7</v>
      </c>
      <c r="H174" s="71">
        <f>G174*$P$8/1000</f>
        <v>1.6198699999999999</v>
      </c>
      <c r="I174" s="123">
        <v>0.28000000000000003</v>
      </c>
      <c r="J174" s="71">
        <f>I174*$P$9/1000</f>
        <v>0.86453360000000012</v>
      </c>
      <c r="K174" s="44" t="s">
        <v>139</v>
      </c>
      <c r="L174" s="18" t="s">
        <v>44</v>
      </c>
      <c r="M174" s="18">
        <v>1.02</v>
      </c>
      <c r="N174" s="17">
        <v>29.856000000000002</v>
      </c>
      <c r="O174" s="15">
        <f t="shared" si="14"/>
        <v>30.453120000000002</v>
      </c>
      <c r="P174" s="71">
        <f>E174*F174</f>
        <v>71.027254500159998</v>
      </c>
      <c r="Q174" s="71">
        <f>SUM(O174:O177)</f>
        <v>30.453120000000002</v>
      </c>
      <c r="R174" s="71">
        <f>Q174*1.02*1.05*$R$14</f>
        <v>34.8983619264</v>
      </c>
      <c r="S174" s="128">
        <f>F174*$S$17</f>
        <v>42.962787239007028</v>
      </c>
      <c r="T174" s="128">
        <f>E174*S174</f>
        <v>81.629295754113343</v>
      </c>
    </row>
    <row r="175" spans="1:20" ht="12.75" customHeight="1" x14ac:dyDescent="0.2">
      <c r="A175" s="75"/>
      <c r="B175" s="64"/>
      <c r="C175" s="64"/>
      <c r="D175" s="75"/>
      <c r="E175" s="77"/>
      <c r="F175" s="83"/>
      <c r="G175" s="125"/>
      <c r="H175" s="72"/>
      <c r="I175" s="123"/>
      <c r="J175" s="72"/>
      <c r="K175" s="40"/>
      <c r="L175" s="40"/>
      <c r="M175" s="18"/>
      <c r="N175" s="17"/>
      <c r="O175" s="15">
        <f t="shared" si="14"/>
        <v>0</v>
      </c>
      <c r="P175" s="72"/>
      <c r="Q175" s="72"/>
      <c r="R175" s="72"/>
      <c r="S175" s="128"/>
      <c r="T175" s="128"/>
    </row>
    <row r="176" spans="1:20" ht="12.75" customHeight="1" x14ac:dyDescent="0.2">
      <c r="A176" s="75"/>
      <c r="B176" s="64"/>
      <c r="C176" s="64"/>
      <c r="D176" s="75"/>
      <c r="E176" s="77"/>
      <c r="F176" s="83"/>
      <c r="G176" s="125"/>
      <c r="H176" s="72"/>
      <c r="I176" s="123"/>
      <c r="J176" s="72"/>
      <c r="K176" s="41"/>
      <c r="L176" s="41"/>
      <c r="M176" s="32"/>
      <c r="N176" s="17"/>
      <c r="O176" s="15">
        <f t="shared" si="14"/>
        <v>0</v>
      </c>
      <c r="P176" s="72"/>
      <c r="Q176" s="72"/>
      <c r="R176" s="72"/>
      <c r="S176" s="128"/>
      <c r="T176" s="128"/>
    </row>
    <row r="177" spans="1:20" ht="12.75" customHeight="1" x14ac:dyDescent="0.2">
      <c r="A177" s="75"/>
      <c r="B177" s="64"/>
      <c r="C177" s="64"/>
      <c r="D177" s="75"/>
      <c r="E177" s="78"/>
      <c r="F177" s="84"/>
      <c r="G177" s="125"/>
      <c r="H177" s="73"/>
      <c r="I177" s="123"/>
      <c r="J177" s="73"/>
      <c r="K177" s="18"/>
      <c r="L177" s="41"/>
      <c r="M177" s="18"/>
      <c r="N177" s="17"/>
      <c r="O177" s="15">
        <f t="shared" si="14"/>
        <v>0</v>
      </c>
      <c r="P177" s="73"/>
      <c r="Q177" s="73"/>
      <c r="R177" s="73"/>
      <c r="S177" s="128"/>
      <c r="T177" s="128"/>
    </row>
    <row r="178" spans="1:20" ht="12.75" customHeight="1" x14ac:dyDescent="0.2">
      <c r="A178" s="75">
        <v>26</v>
      </c>
      <c r="B178" s="65" t="s">
        <v>38</v>
      </c>
      <c r="C178" s="64" t="s">
        <v>121</v>
      </c>
      <c r="D178" s="106" t="s">
        <v>41</v>
      </c>
      <c r="E178" s="81">
        <v>1.1000000000000001</v>
      </c>
      <c r="F178" s="82">
        <f>H178+J178+R178</f>
        <v>40</v>
      </c>
      <c r="G178" s="93"/>
      <c r="H178" s="71">
        <f>G178*$P$8/1000</f>
        <v>0</v>
      </c>
      <c r="I178" s="152"/>
      <c r="J178" s="71">
        <f>I178*$P$9/1000</f>
        <v>0</v>
      </c>
      <c r="K178" s="18" t="s">
        <v>120</v>
      </c>
      <c r="L178" s="18" t="s">
        <v>42</v>
      </c>
      <c r="M178" s="18">
        <v>1</v>
      </c>
      <c r="N178" s="43">
        <v>40</v>
      </c>
      <c r="O178" s="15">
        <f t="shared" si="13"/>
        <v>40</v>
      </c>
      <c r="P178" s="71">
        <f>E178*F178</f>
        <v>44</v>
      </c>
      <c r="Q178" s="71">
        <f>SUM(O178:O181)</f>
        <v>40</v>
      </c>
      <c r="R178" s="71">
        <f>Q178</f>
        <v>40</v>
      </c>
      <c r="S178" s="128">
        <f>F178*$S$17</f>
        <v>45.970689042431999</v>
      </c>
      <c r="T178" s="128">
        <f>E178*S178</f>
        <v>50.567757946675201</v>
      </c>
    </row>
    <row r="179" spans="1:20" ht="12.75" customHeight="1" x14ac:dyDescent="0.2">
      <c r="A179" s="75"/>
      <c r="B179" s="66"/>
      <c r="C179" s="64"/>
      <c r="D179" s="107"/>
      <c r="E179" s="81"/>
      <c r="F179" s="83"/>
      <c r="G179" s="93"/>
      <c r="H179" s="72"/>
      <c r="I179" s="153"/>
      <c r="J179" s="72"/>
      <c r="K179" s="40"/>
      <c r="L179" s="40"/>
      <c r="M179" s="18"/>
      <c r="N179" s="17"/>
      <c r="O179" s="15">
        <f t="shared" si="13"/>
        <v>0</v>
      </c>
      <c r="P179" s="72"/>
      <c r="Q179" s="72"/>
      <c r="R179" s="72"/>
      <c r="S179" s="128"/>
      <c r="T179" s="128"/>
    </row>
    <row r="180" spans="1:20" ht="12.75" customHeight="1" x14ac:dyDescent="0.2">
      <c r="A180" s="75"/>
      <c r="B180" s="66"/>
      <c r="C180" s="64"/>
      <c r="D180" s="107"/>
      <c r="E180" s="81"/>
      <c r="F180" s="83"/>
      <c r="G180" s="93"/>
      <c r="H180" s="72"/>
      <c r="I180" s="153"/>
      <c r="J180" s="72"/>
      <c r="K180" s="41"/>
      <c r="L180" s="41"/>
      <c r="M180" s="32"/>
      <c r="N180" s="17"/>
      <c r="O180" s="15">
        <f t="shared" si="13"/>
        <v>0</v>
      </c>
      <c r="P180" s="72"/>
      <c r="Q180" s="72"/>
      <c r="R180" s="72"/>
      <c r="S180" s="128"/>
      <c r="T180" s="128"/>
    </row>
    <row r="181" spans="1:20" ht="12.75" customHeight="1" x14ac:dyDescent="0.2">
      <c r="A181" s="75"/>
      <c r="B181" s="105"/>
      <c r="C181" s="64"/>
      <c r="D181" s="108"/>
      <c r="E181" s="81"/>
      <c r="F181" s="84"/>
      <c r="G181" s="93"/>
      <c r="H181" s="73"/>
      <c r="I181" s="154"/>
      <c r="J181" s="73"/>
      <c r="K181" s="18"/>
      <c r="L181" s="41"/>
      <c r="M181" s="18"/>
      <c r="N181" s="17"/>
      <c r="O181" s="15">
        <f t="shared" si="13"/>
        <v>0</v>
      </c>
      <c r="P181" s="73"/>
      <c r="Q181" s="73"/>
      <c r="R181" s="73"/>
      <c r="S181" s="128"/>
      <c r="T181" s="128"/>
    </row>
    <row r="182" spans="1:20" ht="12.75" customHeight="1" x14ac:dyDescent="0.2">
      <c r="A182" s="17"/>
      <c r="B182" s="55"/>
      <c r="C182" s="178" t="s">
        <v>22</v>
      </c>
      <c r="D182" s="178"/>
      <c r="E182" s="178"/>
      <c r="F182" s="57"/>
      <c r="G182" s="58"/>
      <c r="H182" s="56"/>
      <c r="I182" s="59"/>
      <c r="J182" s="56"/>
      <c r="K182" s="18"/>
      <c r="L182" s="17"/>
      <c r="M182" s="18"/>
      <c r="N182" s="30"/>
      <c r="O182" s="15">
        <f t="shared" si="13"/>
        <v>0</v>
      </c>
      <c r="P182" s="56"/>
      <c r="Q182" s="56"/>
      <c r="R182" s="56"/>
      <c r="S182" s="22"/>
      <c r="T182" s="23">
        <f>SUM(T75:T181)</f>
        <v>13955.784610732248</v>
      </c>
    </row>
    <row r="183" spans="1:20" ht="12.75" customHeight="1" x14ac:dyDescent="0.2">
      <c r="A183" s="17"/>
      <c r="B183" s="55"/>
      <c r="C183" s="178" t="s">
        <v>291</v>
      </c>
      <c r="D183" s="178"/>
      <c r="E183" s="178"/>
      <c r="F183" s="57"/>
      <c r="G183" s="58"/>
      <c r="H183" s="56"/>
      <c r="I183" s="59"/>
      <c r="J183" s="56"/>
      <c r="K183" s="18"/>
      <c r="L183" s="17"/>
      <c r="M183" s="18"/>
      <c r="N183" s="30"/>
      <c r="O183" s="15">
        <f t="shared" si="13"/>
        <v>0</v>
      </c>
      <c r="P183" s="56"/>
      <c r="Q183" s="56"/>
      <c r="R183" s="56"/>
      <c r="S183" s="22"/>
      <c r="T183" s="23">
        <f>T182*100/T2737</f>
        <v>4.888480017544099</v>
      </c>
    </row>
    <row r="184" spans="1:20" ht="12.75" customHeight="1" x14ac:dyDescent="0.2">
      <c r="A184" s="75"/>
      <c r="B184" s="64"/>
      <c r="C184" s="101" t="s">
        <v>155</v>
      </c>
      <c r="D184" s="75"/>
      <c r="E184" s="162"/>
      <c r="F184" s="82">
        <f>H184+J184+R184</f>
        <v>0</v>
      </c>
      <c r="G184" s="93"/>
      <c r="H184" s="71">
        <f>G184*$P$8/1000</f>
        <v>0</v>
      </c>
      <c r="I184" s="94"/>
      <c r="J184" s="71">
        <f>I184*$P$9/1000</f>
        <v>0</v>
      </c>
      <c r="K184" s="18"/>
      <c r="L184" s="17"/>
      <c r="M184" s="18"/>
      <c r="N184" s="30"/>
      <c r="O184" s="15">
        <f t="shared" si="13"/>
        <v>0</v>
      </c>
      <c r="P184" s="71">
        <f>E184*F184</f>
        <v>0</v>
      </c>
      <c r="Q184" s="71">
        <f>SUM(O184:O187)</f>
        <v>0</v>
      </c>
      <c r="R184" s="71">
        <f>Q184*1.02*1.05*$R$14</f>
        <v>0</v>
      </c>
      <c r="S184" s="128">
        <f>F184*$S$17</f>
        <v>0</v>
      </c>
      <c r="T184" s="128">
        <f>E184*S184</f>
        <v>0</v>
      </c>
    </row>
    <row r="185" spans="1:20" ht="12.75" customHeight="1" x14ac:dyDescent="0.2">
      <c r="A185" s="75"/>
      <c r="B185" s="64"/>
      <c r="C185" s="102"/>
      <c r="D185" s="75"/>
      <c r="E185" s="162"/>
      <c r="F185" s="83"/>
      <c r="G185" s="93"/>
      <c r="H185" s="72"/>
      <c r="I185" s="95"/>
      <c r="J185" s="72"/>
      <c r="K185" s="18"/>
      <c r="L185" s="18"/>
      <c r="M185" s="18"/>
      <c r="N185" s="17"/>
      <c r="O185" s="15">
        <f t="shared" si="13"/>
        <v>0</v>
      </c>
      <c r="P185" s="72"/>
      <c r="Q185" s="72"/>
      <c r="R185" s="72"/>
      <c r="S185" s="128"/>
      <c r="T185" s="128"/>
    </row>
    <row r="186" spans="1:20" ht="12.75" customHeight="1" x14ac:dyDescent="0.2">
      <c r="A186" s="75"/>
      <c r="B186" s="64"/>
      <c r="C186" s="102"/>
      <c r="D186" s="75"/>
      <c r="E186" s="162"/>
      <c r="F186" s="83"/>
      <c r="G186" s="93"/>
      <c r="H186" s="72"/>
      <c r="I186" s="95"/>
      <c r="J186" s="72"/>
      <c r="K186" s="18"/>
      <c r="L186" s="18"/>
      <c r="M186" s="26"/>
      <c r="N186" s="17"/>
      <c r="O186" s="15">
        <f t="shared" si="13"/>
        <v>0</v>
      </c>
      <c r="P186" s="72"/>
      <c r="Q186" s="72"/>
      <c r="R186" s="72"/>
      <c r="S186" s="128"/>
      <c r="T186" s="128"/>
    </row>
    <row r="187" spans="1:20" ht="12.75" customHeight="1" x14ac:dyDescent="0.2">
      <c r="A187" s="75"/>
      <c r="B187" s="64"/>
      <c r="C187" s="103"/>
      <c r="D187" s="75"/>
      <c r="E187" s="162"/>
      <c r="F187" s="84"/>
      <c r="G187" s="93"/>
      <c r="H187" s="73"/>
      <c r="I187" s="96"/>
      <c r="J187" s="73"/>
      <c r="K187" s="18"/>
      <c r="L187" s="18"/>
      <c r="M187" s="18"/>
      <c r="N187" s="17"/>
      <c r="O187" s="15">
        <f t="shared" si="13"/>
        <v>0</v>
      </c>
      <c r="P187" s="73"/>
      <c r="Q187" s="73"/>
      <c r="R187" s="73"/>
      <c r="S187" s="128"/>
      <c r="T187" s="128"/>
    </row>
    <row r="188" spans="1:20" ht="12.75" customHeight="1" x14ac:dyDescent="0.2">
      <c r="A188" s="75">
        <v>1</v>
      </c>
      <c r="B188" s="79" t="s">
        <v>156</v>
      </c>
      <c r="C188" s="79" t="s">
        <v>252</v>
      </c>
      <c r="D188" s="109" t="s">
        <v>42</v>
      </c>
      <c r="E188" s="81">
        <v>25.7</v>
      </c>
      <c r="F188" s="82">
        <f>H188+J188+R188</f>
        <v>3.3235317480000006</v>
      </c>
      <c r="G188" s="88">
        <v>0.79400000000000004</v>
      </c>
      <c r="H188" s="71">
        <f>G188*$P$8/1000</f>
        <v>1.8373954000000001</v>
      </c>
      <c r="I188" s="88">
        <v>6.4000000000000001E-2</v>
      </c>
      <c r="J188" s="71">
        <f>I188*$P$9/1000</f>
        <v>0.19760767999999998</v>
      </c>
      <c r="K188" s="18" t="s">
        <v>138</v>
      </c>
      <c r="L188" s="18" t="s">
        <v>44</v>
      </c>
      <c r="M188" s="18">
        <v>3.1E-2</v>
      </c>
      <c r="N188" s="30">
        <v>32.4</v>
      </c>
      <c r="O188" s="15">
        <f t="shared" si="13"/>
        <v>1.0044</v>
      </c>
      <c r="P188" s="71">
        <f>E188*F188</f>
        <v>85.414765923600015</v>
      </c>
      <c r="Q188" s="71">
        <f>SUM(O188:O191)</f>
        <v>1.1244000000000001</v>
      </c>
      <c r="R188" s="71">
        <f>Q188*1.02*1.05*$R$14</f>
        <v>1.2885286680000003</v>
      </c>
      <c r="S188" s="128">
        <f>F188*$S$17</f>
        <v>3.8196261127489621</v>
      </c>
      <c r="T188" s="128">
        <f>E188*S188</f>
        <v>98.16439109764832</v>
      </c>
    </row>
    <row r="189" spans="1:20" ht="12.75" customHeight="1" x14ac:dyDescent="0.2">
      <c r="A189" s="75"/>
      <c r="B189" s="79"/>
      <c r="C189" s="79"/>
      <c r="D189" s="109"/>
      <c r="E189" s="81"/>
      <c r="F189" s="83"/>
      <c r="G189" s="88"/>
      <c r="H189" s="72"/>
      <c r="I189" s="88"/>
      <c r="J189" s="72"/>
      <c r="K189" s="18" t="s">
        <v>158</v>
      </c>
      <c r="L189" s="21" t="s">
        <v>27</v>
      </c>
      <c r="M189" s="18">
        <v>0.12</v>
      </c>
      <c r="N189" s="17">
        <v>1</v>
      </c>
      <c r="O189" s="15">
        <f t="shared" si="13"/>
        <v>0.12</v>
      </c>
      <c r="P189" s="72"/>
      <c r="Q189" s="72"/>
      <c r="R189" s="72"/>
      <c r="S189" s="128"/>
      <c r="T189" s="128"/>
    </row>
    <row r="190" spans="1:20" ht="12.75" customHeight="1" x14ac:dyDescent="0.2">
      <c r="A190" s="75"/>
      <c r="B190" s="79"/>
      <c r="C190" s="79"/>
      <c r="D190" s="109"/>
      <c r="E190" s="81"/>
      <c r="F190" s="83"/>
      <c r="G190" s="88"/>
      <c r="H190" s="72"/>
      <c r="I190" s="88"/>
      <c r="J190" s="72"/>
      <c r="K190" s="41"/>
      <c r="L190" s="41"/>
      <c r="M190" s="32"/>
      <c r="N190" s="17"/>
      <c r="O190" s="15">
        <f t="shared" si="13"/>
        <v>0</v>
      </c>
      <c r="P190" s="72"/>
      <c r="Q190" s="72"/>
      <c r="R190" s="72"/>
      <c r="S190" s="128"/>
      <c r="T190" s="128"/>
    </row>
    <row r="191" spans="1:20" ht="12.75" customHeight="1" x14ac:dyDescent="0.2">
      <c r="A191" s="75"/>
      <c r="B191" s="79"/>
      <c r="C191" s="79"/>
      <c r="D191" s="109"/>
      <c r="E191" s="81"/>
      <c r="F191" s="84"/>
      <c r="G191" s="88"/>
      <c r="H191" s="73"/>
      <c r="I191" s="88"/>
      <c r="J191" s="73"/>
      <c r="K191" s="18"/>
      <c r="L191" s="41"/>
      <c r="M191" s="18"/>
      <c r="N191" s="17"/>
      <c r="O191" s="15">
        <f t="shared" si="13"/>
        <v>0</v>
      </c>
      <c r="P191" s="73"/>
      <c r="Q191" s="73"/>
      <c r="R191" s="73"/>
      <c r="S191" s="128"/>
      <c r="T191" s="128"/>
    </row>
    <row r="192" spans="1:20" ht="12.75" customHeight="1" x14ac:dyDescent="0.2">
      <c r="A192" s="75">
        <v>2</v>
      </c>
      <c r="B192" s="65" t="s">
        <v>38</v>
      </c>
      <c r="C192" s="64" t="s">
        <v>159</v>
      </c>
      <c r="D192" s="109" t="s">
        <v>42</v>
      </c>
      <c r="E192" s="81">
        <v>25.7</v>
      </c>
      <c r="F192" s="82">
        <f>H192+J192+R192</f>
        <v>0.34379100000000007</v>
      </c>
      <c r="G192" s="93"/>
      <c r="H192" s="71">
        <f>G192*$P$8/1000</f>
        <v>0</v>
      </c>
      <c r="I192" s="94"/>
      <c r="J192" s="71">
        <f>I192*$P$9/1000</f>
        <v>0</v>
      </c>
      <c r="K192" s="18" t="s">
        <v>141</v>
      </c>
      <c r="L192" s="17" t="s">
        <v>42</v>
      </c>
      <c r="M192" s="18">
        <v>1</v>
      </c>
      <c r="N192" s="17">
        <v>0.3</v>
      </c>
      <c r="O192" s="15">
        <f t="shared" si="13"/>
        <v>0.3</v>
      </c>
      <c r="P192" s="71">
        <f>E192*F192</f>
        <v>8.8354287000000014</v>
      </c>
      <c r="Q192" s="71">
        <f>SUM(O192:O195)</f>
        <v>0.3</v>
      </c>
      <c r="R192" s="71">
        <f>Q192*1.02*1.05*$R$14</f>
        <v>0.34379100000000007</v>
      </c>
      <c r="S192" s="128">
        <f>F192*$S$17</f>
        <v>0.39510772891466855</v>
      </c>
      <c r="T192" s="128">
        <f>E192*S192</f>
        <v>10.154268633106982</v>
      </c>
    </row>
    <row r="193" spans="1:20" ht="12.75" customHeight="1" x14ac:dyDescent="0.2">
      <c r="A193" s="75"/>
      <c r="B193" s="66"/>
      <c r="C193" s="64"/>
      <c r="D193" s="109"/>
      <c r="E193" s="81"/>
      <c r="F193" s="83"/>
      <c r="G193" s="93"/>
      <c r="H193" s="72"/>
      <c r="I193" s="95"/>
      <c r="J193" s="72"/>
      <c r="K193" s="40"/>
      <c r="L193" s="40"/>
      <c r="M193" s="18"/>
      <c r="N193" s="17"/>
      <c r="O193" s="15">
        <f t="shared" si="13"/>
        <v>0</v>
      </c>
      <c r="P193" s="72"/>
      <c r="Q193" s="72"/>
      <c r="R193" s="72"/>
      <c r="S193" s="128"/>
      <c r="T193" s="128"/>
    </row>
    <row r="194" spans="1:20" ht="12.75" customHeight="1" x14ac:dyDescent="0.2">
      <c r="A194" s="75"/>
      <c r="B194" s="66"/>
      <c r="C194" s="64"/>
      <c r="D194" s="109"/>
      <c r="E194" s="81"/>
      <c r="F194" s="83"/>
      <c r="G194" s="93"/>
      <c r="H194" s="72"/>
      <c r="I194" s="95"/>
      <c r="J194" s="72"/>
      <c r="K194" s="41"/>
      <c r="L194" s="41"/>
      <c r="M194" s="32"/>
      <c r="N194" s="17"/>
      <c r="O194" s="15">
        <f t="shared" si="13"/>
        <v>0</v>
      </c>
      <c r="P194" s="72"/>
      <c r="Q194" s="72"/>
      <c r="R194" s="72"/>
      <c r="S194" s="128"/>
      <c r="T194" s="128"/>
    </row>
    <row r="195" spans="1:20" ht="12.75" customHeight="1" x14ac:dyDescent="0.2">
      <c r="A195" s="75"/>
      <c r="B195" s="67"/>
      <c r="C195" s="64"/>
      <c r="D195" s="109"/>
      <c r="E195" s="81"/>
      <c r="F195" s="84"/>
      <c r="G195" s="93"/>
      <c r="H195" s="73"/>
      <c r="I195" s="96"/>
      <c r="J195" s="73"/>
      <c r="K195" s="18"/>
      <c r="L195" s="41"/>
      <c r="M195" s="18"/>
      <c r="N195" s="17"/>
      <c r="O195" s="15">
        <f t="shared" si="13"/>
        <v>0</v>
      </c>
      <c r="P195" s="73"/>
      <c r="Q195" s="73"/>
      <c r="R195" s="73"/>
      <c r="S195" s="128"/>
      <c r="T195" s="128"/>
    </row>
    <row r="196" spans="1:20" ht="12.75" customHeight="1" x14ac:dyDescent="0.2">
      <c r="A196" s="75">
        <v>3</v>
      </c>
      <c r="B196" s="126" t="s">
        <v>160</v>
      </c>
      <c r="C196" s="126" t="s">
        <v>169</v>
      </c>
      <c r="D196" s="109" t="s">
        <v>42</v>
      </c>
      <c r="E196" s="81">
        <v>25.7</v>
      </c>
      <c r="F196" s="82">
        <f>H196+J196+R196</f>
        <v>5.5611230550000004</v>
      </c>
      <c r="G196" s="124">
        <v>0.28399999999999997</v>
      </c>
      <c r="H196" s="71">
        <f>G196*$P$8/1000</f>
        <v>0.65720439999999991</v>
      </c>
      <c r="I196" s="124">
        <v>0.04</v>
      </c>
      <c r="J196" s="71">
        <f>I196*$P$9/1000</f>
        <v>0.1235048</v>
      </c>
      <c r="K196" s="49" t="s">
        <v>164</v>
      </c>
      <c r="L196" s="46" t="s">
        <v>42</v>
      </c>
      <c r="M196" s="46">
        <v>1.03</v>
      </c>
      <c r="N196" s="52">
        <v>4.05</v>
      </c>
      <c r="O196" s="15">
        <f t="shared" si="13"/>
        <v>4.1715</v>
      </c>
      <c r="P196" s="71">
        <f>E196*F196</f>
        <v>142.9208625135</v>
      </c>
      <c r="Q196" s="71">
        <f>SUM(O196:O199)</f>
        <v>4.1715</v>
      </c>
      <c r="R196" s="71">
        <f>Q196*1.02*1.05*$R$14</f>
        <v>4.7804138550000008</v>
      </c>
      <c r="S196" s="128">
        <f>F196*$S$17</f>
        <v>6.3912164672026117</v>
      </c>
      <c r="T196" s="128">
        <f>E196*S196</f>
        <v>164.25426320710713</v>
      </c>
    </row>
    <row r="197" spans="1:20" ht="12.75" customHeight="1" x14ac:dyDescent="0.2">
      <c r="A197" s="75"/>
      <c r="B197" s="126"/>
      <c r="C197" s="126"/>
      <c r="D197" s="109"/>
      <c r="E197" s="81"/>
      <c r="F197" s="83"/>
      <c r="G197" s="124"/>
      <c r="H197" s="72"/>
      <c r="I197" s="124"/>
      <c r="J197" s="72"/>
      <c r="K197" s="49"/>
      <c r="L197" s="49"/>
      <c r="M197" s="49"/>
      <c r="N197" s="46"/>
      <c r="O197" s="15">
        <f t="shared" si="13"/>
        <v>0</v>
      </c>
      <c r="P197" s="72"/>
      <c r="Q197" s="72"/>
      <c r="R197" s="72"/>
      <c r="S197" s="128"/>
      <c r="T197" s="128"/>
    </row>
    <row r="198" spans="1:20" ht="12.75" customHeight="1" x14ac:dyDescent="0.2">
      <c r="A198" s="75"/>
      <c r="B198" s="126"/>
      <c r="C198" s="126"/>
      <c r="D198" s="109"/>
      <c r="E198" s="81"/>
      <c r="F198" s="83"/>
      <c r="G198" s="124"/>
      <c r="H198" s="72"/>
      <c r="I198" s="124"/>
      <c r="J198" s="72"/>
      <c r="K198" s="18"/>
      <c r="L198" s="18"/>
      <c r="M198" s="18"/>
      <c r="N198" s="43"/>
      <c r="O198" s="15">
        <f t="shared" si="13"/>
        <v>0</v>
      </c>
      <c r="P198" s="72"/>
      <c r="Q198" s="72"/>
      <c r="R198" s="72"/>
      <c r="S198" s="128"/>
      <c r="T198" s="128"/>
    </row>
    <row r="199" spans="1:20" ht="12.75" customHeight="1" x14ac:dyDescent="0.2">
      <c r="A199" s="75"/>
      <c r="B199" s="126"/>
      <c r="C199" s="126"/>
      <c r="D199" s="109"/>
      <c r="E199" s="81"/>
      <c r="F199" s="84"/>
      <c r="G199" s="124"/>
      <c r="H199" s="73"/>
      <c r="I199" s="124"/>
      <c r="J199" s="73"/>
      <c r="K199" s="49"/>
      <c r="L199" s="49"/>
      <c r="M199" s="49"/>
      <c r="N199" s="46"/>
      <c r="O199" s="15">
        <f t="shared" si="13"/>
        <v>0</v>
      </c>
      <c r="P199" s="73"/>
      <c r="Q199" s="73"/>
      <c r="R199" s="73"/>
      <c r="S199" s="128"/>
      <c r="T199" s="128"/>
    </row>
    <row r="200" spans="1:20" ht="12.75" customHeight="1" x14ac:dyDescent="0.2">
      <c r="A200" s="75">
        <v>4</v>
      </c>
      <c r="B200" s="64" t="s">
        <v>167</v>
      </c>
      <c r="C200" s="64" t="s">
        <v>161</v>
      </c>
      <c r="D200" s="75" t="s">
        <v>41</v>
      </c>
      <c r="E200" s="81">
        <v>25.7</v>
      </c>
      <c r="F200" s="82">
        <f>H200+J200+R200</f>
        <v>0.66935577000000002</v>
      </c>
      <c r="G200" s="88">
        <v>0.107</v>
      </c>
      <c r="H200" s="71">
        <f>G200*$P$8/1000</f>
        <v>0.24760869999999999</v>
      </c>
      <c r="I200" s="88">
        <v>1.2999999999999999E-2</v>
      </c>
      <c r="J200" s="71">
        <f>I200*$P$9/1000</f>
        <v>4.013905999999999E-2</v>
      </c>
      <c r="K200" s="18" t="s">
        <v>168</v>
      </c>
      <c r="L200" s="17" t="s">
        <v>42</v>
      </c>
      <c r="M200" s="18">
        <v>1.1100000000000001</v>
      </c>
      <c r="N200" s="17">
        <v>0.3</v>
      </c>
      <c r="O200" s="15">
        <f t="shared" si="13"/>
        <v>0.33300000000000002</v>
      </c>
      <c r="P200" s="71">
        <f>E200*F200</f>
        <v>17.202443289000001</v>
      </c>
      <c r="Q200" s="71">
        <f>SUM(O200:O203)</f>
        <v>0.33300000000000002</v>
      </c>
      <c r="R200" s="71">
        <f>Q200*1.02*1.05*$R$14</f>
        <v>0.38160801000000005</v>
      </c>
      <c r="S200" s="128">
        <f>F200*$S$17</f>
        <v>0.76926864903569081</v>
      </c>
      <c r="T200" s="128">
        <f>E200*S200</f>
        <v>19.770204280217254</v>
      </c>
    </row>
    <row r="201" spans="1:20" ht="12.75" customHeight="1" x14ac:dyDescent="0.2">
      <c r="A201" s="75"/>
      <c r="B201" s="64"/>
      <c r="C201" s="64"/>
      <c r="D201" s="75"/>
      <c r="E201" s="81"/>
      <c r="F201" s="83"/>
      <c r="G201" s="88"/>
      <c r="H201" s="72"/>
      <c r="I201" s="88"/>
      <c r="J201" s="72"/>
      <c r="K201" s="49"/>
      <c r="L201" s="49"/>
      <c r="M201" s="49"/>
      <c r="N201" s="46"/>
      <c r="O201" s="15">
        <f t="shared" si="13"/>
        <v>0</v>
      </c>
      <c r="P201" s="72"/>
      <c r="Q201" s="72"/>
      <c r="R201" s="72"/>
      <c r="S201" s="128"/>
      <c r="T201" s="128"/>
    </row>
    <row r="202" spans="1:20" ht="12.75" customHeight="1" x14ac:dyDescent="0.2">
      <c r="A202" s="75"/>
      <c r="B202" s="64"/>
      <c r="C202" s="64"/>
      <c r="D202" s="75"/>
      <c r="E202" s="81"/>
      <c r="F202" s="83"/>
      <c r="G202" s="88"/>
      <c r="H202" s="72"/>
      <c r="I202" s="88"/>
      <c r="J202" s="72"/>
      <c r="K202" s="47"/>
      <c r="L202" s="47"/>
      <c r="M202" s="48"/>
      <c r="N202" s="30"/>
      <c r="O202" s="15">
        <f t="shared" si="13"/>
        <v>0</v>
      </c>
      <c r="P202" s="72"/>
      <c r="Q202" s="72"/>
      <c r="R202" s="72"/>
      <c r="S202" s="128"/>
      <c r="T202" s="128"/>
    </row>
    <row r="203" spans="1:20" ht="12.75" customHeight="1" x14ac:dyDescent="0.2">
      <c r="A203" s="75"/>
      <c r="B203" s="64"/>
      <c r="C203" s="64"/>
      <c r="D203" s="75"/>
      <c r="E203" s="81"/>
      <c r="F203" s="84"/>
      <c r="G203" s="88"/>
      <c r="H203" s="73"/>
      <c r="I203" s="88"/>
      <c r="J203" s="73"/>
      <c r="K203" s="47"/>
      <c r="L203" s="47"/>
      <c r="M203" s="47"/>
      <c r="N203" s="30"/>
      <c r="O203" s="15">
        <f t="shared" si="13"/>
        <v>0</v>
      </c>
      <c r="P203" s="73"/>
      <c r="Q203" s="73"/>
      <c r="R203" s="73"/>
      <c r="S203" s="128"/>
      <c r="T203" s="128"/>
    </row>
    <row r="204" spans="1:20" ht="12.75" customHeight="1" x14ac:dyDescent="0.2">
      <c r="A204" s="75">
        <v>5</v>
      </c>
      <c r="B204" s="64" t="s">
        <v>162</v>
      </c>
      <c r="C204" s="64" t="s">
        <v>163</v>
      </c>
      <c r="D204" s="68" t="s">
        <v>44</v>
      </c>
      <c r="E204" s="81">
        <v>108</v>
      </c>
      <c r="F204" s="82">
        <f>H204+J204+R204</f>
        <v>37.5095958</v>
      </c>
      <c r="G204" s="97">
        <v>14.1</v>
      </c>
      <c r="H204" s="71">
        <f>G204*$P$8/1000</f>
        <v>32.628809999999994</v>
      </c>
      <c r="I204" s="100">
        <v>0.69</v>
      </c>
      <c r="J204" s="71">
        <f>I204*$P$9/1000</f>
        <v>2.1304577999999998</v>
      </c>
      <c r="K204" s="18" t="s">
        <v>166</v>
      </c>
      <c r="L204" s="18" t="s">
        <v>44</v>
      </c>
      <c r="M204" s="18">
        <v>1</v>
      </c>
      <c r="N204" s="46">
        <v>2.4</v>
      </c>
      <c r="O204" s="15">
        <f t="shared" ref="O204:O237" si="15">M204*N204</f>
        <v>2.4</v>
      </c>
      <c r="P204" s="71">
        <f>E204*F204</f>
        <v>4051.0363464000002</v>
      </c>
      <c r="Q204" s="71">
        <f>SUM(O204:O207)</f>
        <v>2.4</v>
      </c>
      <c r="R204" s="71">
        <f>Q204*1.02*1.05*$R$14</f>
        <v>2.7503280000000006</v>
      </c>
      <c r="S204" s="128">
        <f>F204*$S$17</f>
        <v>43.108549115727833</v>
      </c>
      <c r="T204" s="128">
        <f>E204*S204</f>
        <v>4655.723304498606</v>
      </c>
    </row>
    <row r="205" spans="1:20" ht="12.75" customHeight="1" x14ac:dyDescent="0.2">
      <c r="A205" s="75"/>
      <c r="B205" s="64"/>
      <c r="C205" s="64"/>
      <c r="D205" s="69"/>
      <c r="E205" s="81"/>
      <c r="F205" s="83"/>
      <c r="G205" s="98"/>
      <c r="H205" s="72"/>
      <c r="I205" s="100"/>
      <c r="J205" s="72"/>
      <c r="K205" s="18"/>
      <c r="L205" s="18"/>
      <c r="M205" s="18"/>
      <c r="N205" s="17"/>
      <c r="O205" s="15">
        <f t="shared" si="15"/>
        <v>0</v>
      </c>
      <c r="P205" s="72"/>
      <c r="Q205" s="72"/>
      <c r="R205" s="72"/>
      <c r="S205" s="128"/>
      <c r="T205" s="128"/>
    </row>
    <row r="206" spans="1:20" ht="12.75" customHeight="1" x14ac:dyDescent="0.2">
      <c r="A206" s="75"/>
      <c r="B206" s="64"/>
      <c r="C206" s="64"/>
      <c r="D206" s="69"/>
      <c r="E206" s="81"/>
      <c r="F206" s="83"/>
      <c r="G206" s="98"/>
      <c r="H206" s="72"/>
      <c r="I206" s="100"/>
      <c r="J206" s="72"/>
      <c r="K206" s="18"/>
      <c r="L206" s="18"/>
      <c r="M206" s="18"/>
      <c r="N206" s="17"/>
      <c r="O206" s="15">
        <f t="shared" si="15"/>
        <v>0</v>
      </c>
      <c r="P206" s="72"/>
      <c r="Q206" s="72"/>
      <c r="R206" s="72"/>
      <c r="S206" s="128"/>
      <c r="T206" s="128"/>
    </row>
    <row r="207" spans="1:20" ht="12.75" customHeight="1" x14ac:dyDescent="0.2">
      <c r="A207" s="75"/>
      <c r="B207" s="64"/>
      <c r="C207" s="64"/>
      <c r="D207" s="69"/>
      <c r="E207" s="81"/>
      <c r="F207" s="84"/>
      <c r="G207" s="99"/>
      <c r="H207" s="73"/>
      <c r="I207" s="100"/>
      <c r="J207" s="73"/>
      <c r="K207" s="18"/>
      <c r="L207" s="18"/>
      <c r="M207" s="18"/>
      <c r="N207" s="17"/>
      <c r="O207" s="15">
        <f t="shared" si="15"/>
        <v>0</v>
      </c>
      <c r="P207" s="73"/>
      <c r="Q207" s="73"/>
      <c r="R207" s="73"/>
      <c r="S207" s="128"/>
      <c r="T207" s="128"/>
    </row>
    <row r="208" spans="1:20" ht="12.75" customHeight="1" x14ac:dyDescent="0.2">
      <c r="A208" s="17"/>
      <c r="B208" s="55"/>
      <c r="C208" s="178" t="s">
        <v>22</v>
      </c>
      <c r="D208" s="178"/>
      <c r="E208" s="178"/>
      <c r="F208" s="57"/>
      <c r="G208" s="58"/>
      <c r="H208" s="56"/>
      <c r="I208" s="59"/>
      <c r="J208" s="56"/>
      <c r="K208" s="18"/>
      <c r="L208" s="17"/>
      <c r="M208" s="18"/>
      <c r="N208" s="30"/>
      <c r="O208" s="15">
        <f t="shared" si="15"/>
        <v>0</v>
      </c>
      <c r="P208" s="56"/>
      <c r="Q208" s="56"/>
      <c r="R208" s="56"/>
      <c r="S208" s="22"/>
      <c r="T208" s="23">
        <f>SUM(T188:T207)</f>
        <v>4948.0664317166857</v>
      </c>
    </row>
    <row r="209" spans="1:20" ht="12.75" customHeight="1" x14ac:dyDescent="0.2">
      <c r="A209" s="17"/>
      <c r="B209" s="55"/>
      <c r="C209" s="178" t="s">
        <v>291</v>
      </c>
      <c r="D209" s="178"/>
      <c r="E209" s="178"/>
      <c r="F209" s="57"/>
      <c r="G209" s="58"/>
      <c r="H209" s="56"/>
      <c r="I209" s="59"/>
      <c r="J209" s="56"/>
      <c r="K209" s="18"/>
      <c r="L209" s="17"/>
      <c r="M209" s="18"/>
      <c r="N209" s="30"/>
      <c r="O209" s="15">
        <f t="shared" si="15"/>
        <v>0</v>
      </c>
      <c r="P209" s="56"/>
      <c r="Q209" s="56"/>
      <c r="R209" s="56"/>
      <c r="S209" s="22"/>
      <c r="T209" s="23">
        <f>T208*100/T2737</f>
        <v>1.7332256517004674</v>
      </c>
    </row>
    <row r="210" spans="1:20" ht="12.75" customHeight="1" x14ac:dyDescent="0.2">
      <c r="A210" s="75"/>
      <c r="B210" s="64"/>
      <c r="C210" s="74" t="s">
        <v>104</v>
      </c>
      <c r="D210" s="75"/>
      <c r="E210" s="162"/>
      <c r="F210" s="82">
        <f>H210+J210+R210</f>
        <v>0</v>
      </c>
      <c r="G210" s="93"/>
      <c r="H210" s="71">
        <f>G210*$P$8/1000</f>
        <v>0</v>
      </c>
      <c r="I210" s="94"/>
      <c r="J210" s="71">
        <f>I210*$P$9/1000</f>
        <v>0</v>
      </c>
      <c r="K210" s="18"/>
      <c r="L210" s="17"/>
      <c r="M210" s="18"/>
      <c r="N210" s="30"/>
      <c r="O210" s="15">
        <f t="shared" si="15"/>
        <v>0</v>
      </c>
      <c r="P210" s="71">
        <f>E210*F210</f>
        <v>0</v>
      </c>
      <c r="Q210" s="71">
        <f>SUM(O210:O213)</f>
        <v>0</v>
      </c>
      <c r="R210" s="71">
        <f>Q210*1.02*1.05*$R$14</f>
        <v>0</v>
      </c>
      <c r="S210" s="128">
        <f>F210*$S$17</f>
        <v>0</v>
      </c>
      <c r="T210" s="128">
        <f>E210*S210</f>
        <v>0</v>
      </c>
    </row>
    <row r="211" spans="1:20" ht="12.75" customHeight="1" x14ac:dyDescent="0.2">
      <c r="A211" s="75"/>
      <c r="B211" s="64"/>
      <c r="C211" s="74"/>
      <c r="D211" s="75"/>
      <c r="E211" s="162"/>
      <c r="F211" s="83"/>
      <c r="G211" s="93"/>
      <c r="H211" s="72"/>
      <c r="I211" s="95"/>
      <c r="J211" s="72"/>
      <c r="K211" s="18"/>
      <c r="L211" s="18"/>
      <c r="M211" s="18"/>
      <c r="N211" s="17"/>
      <c r="O211" s="15">
        <f t="shared" si="15"/>
        <v>0</v>
      </c>
      <c r="P211" s="72"/>
      <c r="Q211" s="72"/>
      <c r="R211" s="72"/>
      <c r="S211" s="128"/>
      <c r="T211" s="128"/>
    </row>
    <row r="212" spans="1:20" ht="12.75" customHeight="1" x14ac:dyDescent="0.2">
      <c r="A212" s="75"/>
      <c r="B212" s="64"/>
      <c r="C212" s="74"/>
      <c r="D212" s="75"/>
      <c r="E212" s="162"/>
      <c r="F212" s="83"/>
      <c r="G212" s="93"/>
      <c r="H212" s="72"/>
      <c r="I212" s="95"/>
      <c r="J212" s="72"/>
      <c r="K212" s="18"/>
      <c r="L212" s="18"/>
      <c r="M212" s="26"/>
      <c r="N212" s="17"/>
      <c r="O212" s="15">
        <f t="shared" si="15"/>
        <v>0</v>
      </c>
      <c r="P212" s="72"/>
      <c r="Q212" s="72"/>
      <c r="R212" s="72"/>
      <c r="S212" s="128"/>
      <c r="T212" s="128"/>
    </row>
    <row r="213" spans="1:20" ht="12.75" customHeight="1" x14ac:dyDescent="0.2">
      <c r="A213" s="75"/>
      <c r="B213" s="64"/>
      <c r="C213" s="74"/>
      <c r="D213" s="75"/>
      <c r="E213" s="162"/>
      <c r="F213" s="84"/>
      <c r="G213" s="93"/>
      <c r="H213" s="73"/>
      <c r="I213" s="96"/>
      <c r="J213" s="73"/>
      <c r="K213" s="18"/>
      <c r="L213" s="18"/>
      <c r="M213" s="18"/>
      <c r="N213" s="17"/>
      <c r="O213" s="15">
        <f t="shared" si="15"/>
        <v>0</v>
      </c>
      <c r="P213" s="73"/>
      <c r="Q213" s="73"/>
      <c r="R213" s="73"/>
      <c r="S213" s="128"/>
      <c r="T213" s="128"/>
    </row>
    <row r="214" spans="1:20" ht="12.75" customHeight="1" x14ac:dyDescent="0.2">
      <c r="A214" s="75">
        <v>1</v>
      </c>
      <c r="B214" s="64" t="s">
        <v>136</v>
      </c>
      <c r="C214" s="64" t="s">
        <v>140</v>
      </c>
      <c r="D214" s="75" t="s">
        <v>44</v>
      </c>
      <c r="E214" s="81">
        <v>1.2</v>
      </c>
      <c r="F214" s="82">
        <f>H214+J214+R214</f>
        <v>37.3827655264</v>
      </c>
      <c r="G214" s="125">
        <v>0.7</v>
      </c>
      <c r="H214" s="71">
        <f>G214*$P$8/1000</f>
        <v>1.6198699999999999</v>
      </c>
      <c r="I214" s="123">
        <v>0.28000000000000003</v>
      </c>
      <c r="J214" s="71">
        <f>I214*$P$9/1000</f>
        <v>0.86453360000000012</v>
      </c>
      <c r="K214" s="44" t="s">
        <v>139</v>
      </c>
      <c r="L214" s="18" t="s">
        <v>44</v>
      </c>
      <c r="M214" s="18">
        <v>1.02</v>
      </c>
      <c r="N214" s="17">
        <v>29.856000000000002</v>
      </c>
      <c r="O214" s="15">
        <f t="shared" si="15"/>
        <v>30.453120000000002</v>
      </c>
      <c r="P214" s="71">
        <f>E214*F214</f>
        <v>44.859318631679997</v>
      </c>
      <c r="Q214" s="71">
        <f>SUM(O214:O217)</f>
        <v>30.453120000000002</v>
      </c>
      <c r="R214" s="71">
        <f>Q214*1.02*1.05*$R$14</f>
        <v>34.8983619264</v>
      </c>
      <c r="S214" s="128">
        <f>F214*$S$17</f>
        <v>42.962787239007028</v>
      </c>
      <c r="T214" s="128">
        <f>E214*S214</f>
        <v>51.555344686808432</v>
      </c>
    </row>
    <row r="215" spans="1:20" ht="12.75" customHeight="1" x14ac:dyDescent="0.2">
      <c r="A215" s="75"/>
      <c r="B215" s="64"/>
      <c r="C215" s="64"/>
      <c r="D215" s="75"/>
      <c r="E215" s="81"/>
      <c r="F215" s="83"/>
      <c r="G215" s="125"/>
      <c r="H215" s="72"/>
      <c r="I215" s="123"/>
      <c r="J215" s="72"/>
      <c r="K215" s="40"/>
      <c r="L215" s="40"/>
      <c r="M215" s="18"/>
      <c r="N215" s="17"/>
      <c r="O215" s="15">
        <f t="shared" si="15"/>
        <v>0</v>
      </c>
      <c r="P215" s="72"/>
      <c r="Q215" s="72"/>
      <c r="R215" s="72"/>
      <c r="S215" s="128"/>
      <c r="T215" s="128"/>
    </row>
    <row r="216" spans="1:20" ht="12.75" customHeight="1" x14ac:dyDescent="0.2">
      <c r="A216" s="75"/>
      <c r="B216" s="64"/>
      <c r="C216" s="64"/>
      <c r="D216" s="75"/>
      <c r="E216" s="81"/>
      <c r="F216" s="83"/>
      <c r="G216" s="125"/>
      <c r="H216" s="72"/>
      <c r="I216" s="123"/>
      <c r="J216" s="72"/>
      <c r="K216" s="41"/>
      <c r="L216" s="41"/>
      <c r="M216" s="32"/>
      <c r="N216" s="17"/>
      <c r="O216" s="15">
        <f t="shared" si="15"/>
        <v>0</v>
      </c>
      <c r="P216" s="72"/>
      <c r="Q216" s="72"/>
      <c r="R216" s="72"/>
      <c r="S216" s="128"/>
      <c r="T216" s="128"/>
    </row>
    <row r="217" spans="1:20" ht="12.75" customHeight="1" x14ac:dyDescent="0.2">
      <c r="A217" s="75"/>
      <c r="B217" s="64"/>
      <c r="C217" s="64"/>
      <c r="D217" s="75"/>
      <c r="E217" s="81"/>
      <c r="F217" s="84"/>
      <c r="G217" s="125"/>
      <c r="H217" s="73"/>
      <c r="I217" s="123"/>
      <c r="J217" s="73"/>
      <c r="K217" s="18"/>
      <c r="L217" s="41"/>
      <c r="M217" s="18"/>
      <c r="N217" s="17"/>
      <c r="O217" s="15">
        <f t="shared" si="15"/>
        <v>0</v>
      </c>
      <c r="P217" s="73"/>
      <c r="Q217" s="73"/>
      <c r="R217" s="73"/>
      <c r="S217" s="128"/>
      <c r="T217" s="128"/>
    </row>
    <row r="218" spans="1:20" ht="12.75" customHeight="1" x14ac:dyDescent="0.2">
      <c r="A218" s="75">
        <v>2</v>
      </c>
      <c r="B218" s="79" t="s">
        <v>156</v>
      </c>
      <c r="C218" s="79" t="s">
        <v>157</v>
      </c>
      <c r="D218" s="109" t="s">
        <v>42</v>
      </c>
      <c r="E218" s="81">
        <v>78</v>
      </c>
      <c r="F218" s="82">
        <f>H218+J218+R218</f>
        <v>3.3235317480000006</v>
      </c>
      <c r="G218" s="88">
        <v>0.79400000000000004</v>
      </c>
      <c r="H218" s="71">
        <f>G218*$P$8/1000</f>
        <v>1.8373954000000001</v>
      </c>
      <c r="I218" s="88">
        <v>6.4000000000000001E-2</v>
      </c>
      <c r="J218" s="71">
        <f>I218*$P$9/1000</f>
        <v>0.19760767999999998</v>
      </c>
      <c r="K218" s="18" t="s">
        <v>138</v>
      </c>
      <c r="L218" s="18" t="s">
        <v>44</v>
      </c>
      <c r="M218" s="18">
        <v>3.1E-2</v>
      </c>
      <c r="N218" s="30">
        <v>32.4</v>
      </c>
      <c r="O218" s="15">
        <f t="shared" si="15"/>
        <v>1.0044</v>
      </c>
      <c r="P218" s="71">
        <f>E218*F218</f>
        <v>259.23547634400006</v>
      </c>
      <c r="Q218" s="71">
        <f>SUM(O218:O221)</f>
        <v>1.1244000000000001</v>
      </c>
      <c r="R218" s="71">
        <f>Q218*1.02*1.05*$R$14</f>
        <v>1.2885286680000003</v>
      </c>
      <c r="S218" s="128">
        <f>F218*$S$17</f>
        <v>3.8196261127489621</v>
      </c>
      <c r="T218" s="128">
        <f>E218*S218</f>
        <v>297.93083679441906</v>
      </c>
    </row>
    <row r="219" spans="1:20" ht="12.75" customHeight="1" x14ac:dyDescent="0.2">
      <c r="A219" s="75"/>
      <c r="B219" s="79"/>
      <c r="C219" s="79"/>
      <c r="D219" s="109"/>
      <c r="E219" s="81"/>
      <c r="F219" s="83"/>
      <c r="G219" s="88"/>
      <c r="H219" s="72"/>
      <c r="I219" s="88"/>
      <c r="J219" s="72"/>
      <c r="K219" s="18" t="s">
        <v>158</v>
      </c>
      <c r="L219" s="21" t="s">
        <v>27</v>
      </c>
      <c r="M219" s="18">
        <v>0.12</v>
      </c>
      <c r="N219" s="17">
        <v>1</v>
      </c>
      <c r="O219" s="15">
        <f t="shared" si="15"/>
        <v>0.12</v>
      </c>
      <c r="P219" s="72"/>
      <c r="Q219" s="72"/>
      <c r="R219" s="72"/>
      <c r="S219" s="128"/>
      <c r="T219" s="128"/>
    </row>
    <row r="220" spans="1:20" ht="12.75" customHeight="1" x14ac:dyDescent="0.2">
      <c r="A220" s="75"/>
      <c r="B220" s="79"/>
      <c r="C220" s="79"/>
      <c r="D220" s="109"/>
      <c r="E220" s="81"/>
      <c r="F220" s="83"/>
      <c r="G220" s="88"/>
      <c r="H220" s="72"/>
      <c r="I220" s="88"/>
      <c r="J220" s="72"/>
      <c r="K220" s="41"/>
      <c r="L220" s="41"/>
      <c r="M220" s="32"/>
      <c r="N220" s="17"/>
      <c r="O220" s="15">
        <f t="shared" si="15"/>
        <v>0</v>
      </c>
      <c r="P220" s="72"/>
      <c r="Q220" s="72"/>
      <c r="R220" s="72"/>
      <c r="S220" s="128"/>
      <c r="T220" s="128"/>
    </row>
    <row r="221" spans="1:20" ht="12.75" customHeight="1" x14ac:dyDescent="0.2">
      <c r="A221" s="75"/>
      <c r="B221" s="79"/>
      <c r="C221" s="79"/>
      <c r="D221" s="109"/>
      <c r="E221" s="81"/>
      <c r="F221" s="84"/>
      <c r="G221" s="88"/>
      <c r="H221" s="73"/>
      <c r="I221" s="88"/>
      <c r="J221" s="73"/>
      <c r="K221" s="18"/>
      <c r="L221" s="41"/>
      <c r="M221" s="18"/>
      <c r="N221" s="17"/>
      <c r="O221" s="15">
        <f t="shared" si="15"/>
        <v>0</v>
      </c>
      <c r="P221" s="73"/>
      <c r="Q221" s="73"/>
      <c r="R221" s="73"/>
      <c r="S221" s="128"/>
      <c r="T221" s="128"/>
    </row>
    <row r="222" spans="1:20" ht="12.75" customHeight="1" x14ac:dyDescent="0.2">
      <c r="A222" s="75">
        <v>3</v>
      </c>
      <c r="B222" s="65" t="s">
        <v>38</v>
      </c>
      <c r="C222" s="64" t="s">
        <v>170</v>
      </c>
      <c r="D222" s="109" t="s">
        <v>42</v>
      </c>
      <c r="E222" s="81">
        <v>78</v>
      </c>
      <c r="F222" s="82">
        <f>H222+J222+R222</f>
        <v>0.91677600000000015</v>
      </c>
      <c r="G222" s="93"/>
      <c r="H222" s="71">
        <f>G222*$P$8/1000</f>
        <v>0</v>
      </c>
      <c r="I222" s="94"/>
      <c r="J222" s="71">
        <f>I222*$P$9/1000</f>
        <v>0</v>
      </c>
      <c r="K222" s="18" t="s">
        <v>141</v>
      </c>
      <c r="L222" s="17" t="s">
        <v>42</v>
      </c>
      <c r="M222" s="18">
        <v>1</v>
      </c>
      <c r="N222" s="17">
        <v>0.8</v>
      </c>
      <c r="O222" s="15">
        <f t="shared" si="15"/>
        <v>0.8</v>
      </c>
      <c r="P222" s="71">
        <f>E222*F222</f>
        <v>71.508528000000013</v>
      </c>
      <c r="Q222" s="71">
        <f>SUM(O222:O225)</f>
        <v>0.8</v>
      </c>
      <c r="R222" s="71">
        <f>Q222*1.02*1.05*$R$14</f>
        <v>0.91677600000000015</v>
      </c>
      <c r="S222" s="128">
        <f>F222*$S$17</f>
        <v>1.0536206104391161</v>
      </c>
      <c r="T222" s="128">
        <f>E222*S222</f>
        <v>82.182407614251062</v>
      </c>
    </row>
    <row r="223" spans="1:20" ht="12.75" customHeight="1" x14ac:dyDescent="0.2">
      <c r="A223" s="75"/>
      <c r="B223" s="66"/>
      <c r="C223" s="64"/>
      <c r="D223" s="109"/>
      <c r="E223" s="81"/>
      <c r="F223" s="83"/>
      <c r="G223" s="93"/>
      <c r="H223" s="72"/>
      <c r="I223" s="95"/>
      <c r="J223" s="72"/>
      <c r="K223" s="40"/>
      <c r="L223" s="40"/>
      <c r="M223" s="18"/>
      <c r="N223" s="17"/>
      <c r="O223" s="15">
        <f t="shared" si="15"/>
        <v>0</v>
      </c>
      <c r="P223" s="72"/>
      <c r="Q223" s="72"/>
      <c r="R223" s="72"/>
      <c r="S223" s="128"/>
      <c r="T223" s="128"/>
    </row>
    <row r="224" spans="1:20" ht="12.75" customHeight="1" x14ac:dyDescent="0.2">
      <c r="A224" s="75"/>
      <c r="B224" s="66"/>
      <c r="C224" s="64"/>
      <c r="D224" s="109"/>
      <c r="E224" s="81"/>
      <c r="F224" s="83"/>
      <c r="G224" s="93"/>
      <c r="H224" s="72"/>
      <c r="I224" s="95"/>
      <c r="J224" s="72"/>
      <c r="K224" s="41"/>
      <c r="L224" s="41"/>
      <c r="M224" s="32"/>
      <c r="N224" s="17"/>
      <c r="O224" s="15">
        <f t="shared" si="15"/>
        <v>0</v>
      </c>
      <c r="P224" s="72"/>
      <c r="Q224" s="72"/>
      <c r="R224" s="72"/>
      <c r="S224" s="128"/>
      <c r="T224" s="128"/>
    </row>
    <row r="225" spans="1:20" ht="12.75" customHeight="1" x14ac:dyDescent="0.2">
      <c r="A225" s="75"/>
      <c r="B225" s="67"/>
      <c r="C225" s="64"/>
      <c r="D225" s="109"/>
      <c r="E225" s="81"/>
      <c r="F225" s="84"/>
      <c r="G225" s="93"/>
      <c r="H225" s="73"/>
      <c r="I225" s="96"/>
      <c r="J225" s="73"/>
      <c r="K225" s="18"/>
      <c r="L225" s="41"/>
      <c r="M225" s="18"/>
      <c r="N225" s="17"/>
      <c r="O225" s="15">
        <f t="shared" si="15"/>
        <v>0</v>
      </c>
      <c r="P225" s="73"/>
      <c r="Q225" s="73"/>
      <c r="R225" s="73"/>
      <c r="S225" s="128"/>
      <c r="T225" s="128"/>
    </row>
    <row r="226" spans="1:20" ht="12.75" customHeight="1" x14ac:dyDescent="0.2">
      <c r="A226" s="75">
        <v>4</v>
      </c>
      <c r="B226" s="64" t="s">
        <v>63</v>
      </c>
      <c r="C226" s="64" t="s">
        <v>171</v>
      </c>
      <c r="D226" s="75" t="s">
        <v>41</v>
      </c>
      <c r="E226" s="81">
        <v>11.8</v>
      </c>
      <c r="F226" s="82">
        <f>H226+J226+R226</f>
        <v>5.2839567920000015</v>
      </c>
      <c r="G226" s="88">
        <v>0.45800000000000002</v>
      </c>
      <c r="H226" s="71">
        <f>G226*$P$8/1000</f>
        <v>1.0598578000000001</v>
      </c>
      <c r="I226" s="92">
        <v>4.1000000000000003E-3</v>
      </c>
      <c r="J226" s="71">
        <f>I226*$P$9/1000</f>
        <v>1.2659242000000001E-2</v>
      </c>
      <c r="K226" s="17" t="s">
        <v>143</v>
      </c>
      <c r="L226" s="18" t="s">
        <v>42</v>
      </c>
      <c r="M226" s="18">
        <v>1.05</v>
      </c>
      <c r="N226" s="17">
        <v>3.5</v>
      </c>
      <c r="O226" s="15">
        <f t="shared" si="15"/>
        <v>3.6750000000000003</v>
      </c>
      <c r="P226" s="71">
        <f>E226*F226</f>
        <v>62.350690145600019</v>
      </c>
      <c r="Q226" s="71">
        <f>SUM(O226:O229)</f>
        <v>3.6750000000000003</v>
      </c>
      <c r="R226" s="71">
        <f>Q226*1.02*1.05*$R$14</f>
        <v>4.2114397500000011</v>
      </c>
      <c r="S226" s="128">
        <f>F226*$S$17</f>
        <v>6.0726783649669649</v>
      </c>
      <c r="T226" s="128">
        <f>E226*S226</f>
        <v>71.657604706610186</v>
      </c>
    </row>
    <row r="227" spans="1:20" ht="12.75" customHeight="1" x14ac:dyDescent="0.2">
      <c r="A227" s="75"/>
      <c r="B227" s="64"/>
      <c r="C227" s="64"/>
      <c r="D227" s="75"/>
      <c r="E227" s="81"/>
      <c r="F227" s="83"/>
      <c r="G227" s="88"/>
      <c r="H227" s="72"/>
      <c r="I227" s="92"/>
      <c r="J227" s="72"/>
      <c r="K227" s="18"/>
      <c r="L227" s="18"/>
      <c r="M227" s="19"/>
      <c r="N227" s="17"/>
      <c r="O227" s="15">
        <f t="shared" si="15"/>
        <v>0</v>
      </c>
      <c r="P227" s="72"/>
      <c r="Q227" s="72"/>
      <c r="R227" s="72"/>
      <c r="S227" s="128"/>
      <c r="T227" s="128"/>
    </row>
    <row r="228" spans="1:20" ht="12.75" customHeight="1" x14ac:dyDescent="0.2">
      <c r="A228" s="75"/>
      <c r="B228" s="64"/>
      <c r="C228" s="64"/>
      <c r="D228" s="75"/>
      <c r="E228" s="81"/>
      <c r="F228" s="83"/>
      <c r="G228" s="88"/>
      <c r="H228" s="72"/>
      <c r="I228" s="92"/>
      <c r="J228" s="72"/>
      <c r="K228" s="39"/>
      <c r="L228" s="39"/>
      <c r="M228" s="36"/>
      <c r="N228" s="35"/>
      <c r="O228" s="15">
        <f t="shared" si="15"/>
        <v>0</v>
      </c>
      <c r="P228" s="72"/>
      <c r="Q228" s="72"/>
      <c r="R228" s="72"/>
      <c r="S228" s="128"/>
      <c r="T228" s="128"/>
    </row>
    <row r="229" spans="1:20" ht="12.75" customHeight="1" x14ac:dyDescent="0.2">
      <c r="A229" s="75"/>
      <c r="B229" s="64"/>
      <c r="C229" s="64"/>
      <c r="D229" s="75"/>
      <c r="E229" s="81"/>
      <c r="F229" s="84"/>
      <c r="G229" s="88"/>
      <c r="H229" s="73"/>
      <c r="I229" s="92"/>
      <c r="J229" s="73"/>
      <c r="K229" s="18"/>
      <c r="L229" s="18"/>
      <c r="M229" s="18"/>
      <c r="N229" s="17"/>
      <c r="O229" s="15">
        <f t="shared" si="15"/>
        <v>0</v>
      </c>
      <c r="P229" s="73"/>
      <c r="Q229" s="73"/>
      <c r="R229" s="73"/>
      <c r="S229" s="128"/>
      <c r="T229" s="128"/>
    </row>
    <row r="230" spans="1:20" ht="12.75" customHeight="1" x14ac:dyDescent="0.2">
      <c r="A230" s="75">
        <v>5</v>
      </c>
      <c r="B230" s="65" t="s">
        <v>48</v>
      </c>
      <c r="C230" s="65" t="s">
        <v>105</v>
      </c>
      <c r="D230" s="68" t="s">
        <v>67</v>
      </c>
      <c r="E230" s="76">
        <v>67.900000000000006</v>
      </c>
      <c r="F230" s="82">
        <f>H230+J230+R230</f>
        <v>0.47557755000000007</v>
      </c>
      <c r="G230" s="97"/>
      <c r="H230" s="71">
        <f>G230*$P$8/1000</f>
        <v>0</v>
      </c>
      <c r="I230" s="97"/>
      <c r="J230" s="71">
        <f>I230*$P$9/1000</f>
        <v>0</v>
      </c>
      <c r="K230" s="18" t="s">
        <v>90</v>
      </c>
      <c r="L230" s="18" t="s">
        <v>67</v>
      </c>
      <c r="M230" s="18">
        <v>1</v>
      </c>
      <c r="N230" s="17">
        <v>0.41499999999999998</v>
      </c>
      <c r="O230" s="15">
        <f t="shared" si="15"/>
        <v>0.41499999999999998</v>
      </c>
      <c r="P230" s="71">
        <f>E230*F230</f>
        <v>32.291715645000011</v>
      </c>
      <c r="Q230" s="71">
        <f>SUM(O230:O233)</f>
        <v>0.41499999999999998</v>
      </c>
      <c r="R230" s="71">
        <f>Q230*1.02*1.05*$R$14</f>
        <v>0.47557755000000007</v>
      </c>
      <c r="S230" s="128">
        <f>F230*$S$17</f>
        <v>0.54656569166529145</v>
      </c>
      <c r="T230" s="128">
        <f>E230*S230</f>
        <v>37.111810464073294</v>
      </c>
    </row>
    <row r="231" spans="1:20" ht="12.75" customHeight="1" x14ac:dyDescent="0.2">
      <c r="A231" s="75"/>
      <c r="B231" s="66"/>
      <c r="C231" s="66"/>
      <c r="D231" s="69"/>
      <c r="E231" s="77"/>
      <c r="F231" s="83"/>
      <c r="G231" s="98"/>
      <c r="H231" s="72"/>
      <c r="I231" s="98"/>
      <c r="J231" s="72"/>
      <c r="K231" s="18"/>
      <c r="L231" s="18"/>
      <c r="M231" s="18"/>
      <c r="N231" s="17"/>
      <c r="O231" s="15">
        <f t="shared" si="15"/>
        <v>0</v>
      </c>
      <c r="P231" s="72"/>
      <c r="Q231" s="72"/>
      <c r="R231" s="72"/>
      <c r="S231" s="128"/>
      <c r="T231" s="128"/>
    </row>
    <row r="232" spans="1:20" ht="12.75" customHeight="1" x14ac:dyDescent="0.2">
      <c r="A232" s="75"/>
      <c r="B232" s="66"/>
      <c r="C232" s="66"/>
      <c r="D232" s="69"/>
      <c r="E232" s="77"/>
      <c r="F232" s="83"/>
      <c r="G232" s="98"/>
      <c r="H232" s="72"/>
      <c r="I232" s="98"/>
      <c r="J232" s="72"/>
      <c r="K232" s="18"/>
      <c r="L232" s="18"/>
      <c r="M232" s="19"/>
      <c r="N232" s="17"/>
      <c r="O232" s="15">
        <f t="shared" si="15"/>
        <v>0</v>
      </c>
      <c r="P232" s="72"/>
      <c r="Q232" s="72"/>
      <c r="R232" s="72"/>
      <c r="S232" s="128"/>
      <c r="T232" s="128"/>
    </row>
    <row r="233" spans="1:20" ht="12.75" customHeight="1" x14ac:dyDescent="0.2">
      <c r="A233" s="75"/>
      <c r="B233" s="67"/>
      <c r="C233" s="67"/>
      <c r="D233" s="70"/>
      <c r="E233" s="78"/>
      <c r="F233" s="84"/>
      <c r="G233" s="99"/>
      <c r="H233" s="73"/>
      <c r="I233" s="99"/>
      <c r="J233" s="73"/>
      <c r="K233" s="21"/>
      <c r="L233" s="21"/>
      <c r="M233" s="21"/>
      <c r="N233" s="31"/>
      <c r="O233" s="15">
        <f t="shared" si="15"/>
        <v>0</v>
      </c>
      <c r="P233" s="73"/>
      <c r="Q233" s="73"/>
      <c r="R233" s="73"/>
      <c r="S233" s="128"/>
      <c r="T233" s="128"/>
    </row>
    <row r="234" spans="1:20" ht="12.75" customHeight="1" x14ac:dyDescent="0.2">
      <c r="A234" s="75">
        <v>6</v>
      </c>
      <c r="B234" s="64" t="s">
        <v>63</v>
      </c>
      <c r="C234" s="64" t="s">
        <v>172</v>
      </c>
      <c r="D234" s="75" t="s">
        <v>41</v>
      </c>
      <c r="E234" s="81">
        <v>21</v>
      </c>
      <c r="F234" s="82">
        <f>H234+J234+R234</f>
        <v>5.2839567920000015</v>
      </c>
      <c r="G234" s="88">
        <v>0.45800000000000002</v>
      </c>
      <c r="H234" s="71">
        <f>G234*$P$8/1000</f>
        <v>1.0598578000000001</v>
      </c>
      <c r="I234" s="92">
        <v>4.1000000000000003E-3</v>
      </c>
      <c r="J234" s="71">
        <f>I234*$P$9/1000</f>
        <v>1.2659242000000001E-2</v>
      </c>
      <c r="K234" s="17" t="s">
        <v>143</v>
      </c>
      <c r="L234" s="18" t="s">
        <v>42</v>
      </c>
      <c r="M234" s="18">
        <v>1.05</v>
      </c>
      <c r="N234" s="17">
        <v>3.5</v>
      </c>
      <c r="O234" s="15">
        <f t="shared" si="15"/>
        <v>3.6750000000000003</v>
      </c>
      <c r="P234" s="71">
        <f>E234*F234</f>
        <v>110.96309263200003</v>
      </c>
      <c r="Q234" s="71">
        <f>SUM(O234:O237)</f>
        <v>3.6750000000000003</v>
      </c>
      <c r="R234" s="71">
        <f>Q234*1.02*1.05*$R$14</f>
        <v>4.2114397500000011</v>
      </c>
      <c r="S234" s="128">
        <f>F234*$S$17</f>
        <v>6.0726783649669649</v>
      </c>
      <c r="T234" s="128">
        <f>E234*S234</f>
        <v>127.52624566430626</v>
      </c>
    </row>
    <row r="235" spans="1:20" ht="12.75" customHeight="1" x14ac:dyDescent="0.2">
      <c r="A235" s="75"/>
      <c r="B235" s="64"/>
      <c r="C235" s="64"/>
      <c r="D235" s="75"/>
      <c r="E235" s="81"/>
      <c r="F235" s="83"/>
      <c r="G235" s="88"/>
      <c r="H235" s="72"/>
      <c r="I235" s="92"/>
      <c r="J235" s="72"/>
      <c r="K235" s="18"/>
      <c r="L235" s="18"/>
      <c r="M235" s="19"/>
      <c r="N235" s="17"/>
      <c r="O235" s="15">
        <f t="shared" si="15"/>
        <v>0</v>
      </c>
      <c r="P235" s="72"/>
      <c r="Q235" s="72"/>
      <c r="R235" s="72"/>
      <c r="S235" s="128"/>
      <c r="T235" s="128"/>
    </row>
    <row r="236" spans="1:20" ht="12.75" customHeight="1" x14ac:dyDescent="0.2">
      <c r="A236" s="75"/>
      <c r="B236" s="64"/>
      <c r="C236" s="64"/>
      <c r="D236" s="75"/>
      <c r="E236" s="81"/>
      <c r="F236" s="83"/>
      <c r="G236" s="88"/>
      <c r="H236" s="72"/>
      <c r="I236" s="92"/>
      <c r="J236" s="72"/>
      <c r="K236" s="39"/>
      <c r="L236" s="39"/>
      <c r="M236" s="36"/>
      <c r="N236" s="35"/>
      <c r="O236" s="15">
        <f t="shared" si="15"/>
        <v>0</v>
      </c>
      <c r="P236" s="72"/>
      <c r="Q236" s="72"/>
      <c r="R236" s="72"/>
      <c r="S236" s="128"/>
      <c r="T236" s="128"/>
    </row>
    <row r="237" spans="1:20" ht="12.75" customHeight="1" x14ac:dyDescent="0.2">
      <c r="A237" s="75"/>
      <c r="B237" s="64"/>
      <c r="C237" s="64"/>
      <c r="D237" s="75"/>
      <c r="E237" s="81"/>
      <c r="F237" s="84"/>
      <c r="G237" s="88"/>
      <c r="H237" s="73"/>
      <c r="I237" s="92"/>
      <c r="J237" s="73"/>
      <c r="K237" s="18"/>
      <c r="L237" s="18"/>
      <c r="M237" s="18"/>
      <c r="N237" s="17"/>
      <c r="O237" s="15">
        <f t="shared" si="15"/>
        <v>0</v>
      </c>
      <c r="P237" s="73"/>
      <c r="Q237" s="73"/>
      <c r="R237" s="73"/>
      <c r="S237" s="128"/>
      <c r="T237" s="128"/>
    </row>
    <row r="238" spans="1:20" ht="12.75" customHeight="1" x14ac:dyDescent="0.2">
      <c r="A238" s="17"/>
      <c r="B238" s="55"/>
      <c r="C238" s="178" t="s">
        <v>22</v>
      </c>
      <c r="D238" s="178"/>
      <c r="E238" s="178"/>
      <c r="F238" s="57"/>
      <c r="G238" s="58"/>
      <c r="H238" s="56"/>
      <c r="I238" s="59"/>
      <c r="J238" s="56"/>
      <c r="K238" s="18"/>
      <c r="L238" s="17"/>
      <c r="M238" s="18"/>
      <c r="N238" s="30"/>
      <c r="O238" s="15">
        <f t="shared" ref="O238:O239" si="16">M238*N238</f>
        <v>0</v>
      </c>
      <c r="P238" s="56"/>
      <c r="Q238" s="56"/>
      <c r="R238" s="56"/>
      <c r="S238" s="22"/>
      <c r="T238" s="23">
        <f>SUM(T214:T237)</f>
        <v>667.96424993046821</v>
      </c>
    </row>
    <row r="239" spans="1:20" ht="12.75" customHeight="1" x14ac:dyDescent="0.2">
      <c r="A239" s="17"/>
      <c r="B239" s="55"/>
      <c r="C239" s="178" t="s">
        <v>291</v>
      </c>
      <c r="D239" s="178"/>
      <c r="E239" s="178"/>
      <c r="F239" s="57"/>
      <c r="G239" s="58"/>
      <c r="H239" s="56"/>
      <c r="I239" s="59"/>
      <c r="J239" s="56"/>
      <c r="K239" s="18"/>
      <c r="L239" s="17"/>
      <c r="M239" s="18"/>
      <c r="N239" s="30"/>
      <c r="O239" s="15">
        <f t="shared" si="16"/>
        <v>0</v>
      </c>
      <c r="P239" s="56"/>
      <c r="Q239" s="56"/>
      <c r="R239" s="56"/>
      <c r="S239" s="22"/>
      <c r="T239" s="23">
        <f>T238*100/T2737</f>
        <v>0.23397680455084047</v>
      </c>
    </row>
    <row r="240" spans="1:20" ht="12.75" customHeight="1" x14ac:dyDescent="0.2">
      <c r="A240" s="75"/>
      <c r="B240" s="64"/>
      <c r="C240" s="74" t="s">
        <v>173</v>
      </c>
      <c r="D240" s="75"/>
      <c r="E240" s="162"/>
      <c r="F240" s="82">
        <f>H240+J240+R240</f>
        <v>0</v>
      </c>
      <c r="G240" s="93"/>
      <c r="H240" s="71">
        <f>G240*$P$8/1000</f>
        <v>0</v>
      </c>
      <c r="I240" s="94"/>
      <c r="J240" s="71">
        <f>I240*$P$9/1000</f>
        <v>0</v>
      </c>
      <c r="K240" s="18"/>
      <c r="L240" s="17"/>
      <c r="M240" s="18"/>
      <c r="N240" s="30"/>
      <c r="O240" s="15">
        <f t="shared" si="12"/>
        <v>0</v>
      </c>
      <c r="P240" s="71">
        <f>E240*F240</f>
        <v>0</v>
      </c>
      <c r="Q240" s="71">
        <f>SUM(O240:O243)</f>
        <v>0</v>
      </c>
      <c r="R240" s="71">
        <f>Q240*1.02*1.05*$R$14</f>
        <v>0</v>
      </c>
      <c r="S240" s="128">
        <f>F240*$S$17</f>
        <v>0</v>
      </c>
      <c r="T240" s="128">
        <f>E240*S240</f>
        <v>0</v>
      </c>
    </row>
    <row r="241" spans="1:20" ht="12.75" customHeight="1" x14ac:dyDescent="0.2">
      <c r="A241" s="75"/>
      <c r="B241" s="64"/>
      <c r="C241" s="74"/>
      <c r="D241" s="75"/>
      <c r="E241" s="162"/>
      <c r="F241" s="83"/>
      <c r="G241" s="93"/>
      <c r="H241" s="72"/>
      <c r="I241" s="95"/>
      <c r="J241" s="72"/>
      <c r="K241" s="18"/>
      <c r="L241" s="18"/>
      <c r="M241" s="18"/>
      <c r="N241" s="17"/>
      <c r="O241" s="15">
        <f t="shared" si="12"/>
        <v>0</v>
      </c>
      <c r="P241" s="72"/>
      <c r="Q241" s="72"/>
      <c r="R241" s="72"/>
      <c r="S241" s="128"/>
      <c r="T241" s="128"/>
    </row>
    <row r="242" spans="1:20" ht="12.75" customHeight="1" x14ac:dyDescent="0.2">
      <c r="A242" s="75"/>
      <c r="B242" s="64"/>
      <c r="C242" s="74"/>
      <c r="D242" s="75"/>
      <c r="E242" s="162"/>
      <c r="F242" s="83"/>
      <c r="G242" s="93"/>
      <c r="H242" s="72"/>
      <c r="I242" s="95"/>
      <c r="J242" s="72"/>
      <c r="K242" s="18"/>
      <c r="L242" s="18"/>
      <c r="M242" s="26"/>
      <c r="N242" s="17"/>
      <c r="O242" s="15">
        <f t="shared" si="12"/>
        <v>0</v>
      </c>
      <c r="P242" s="72"/>
      <c r="Q242" s="72"/>
      <c r="R242" s="72"/>
      <c r="S242" s="128"/>
      <c r="T242" s="128"/>
    </row>
    <row r="243" spans="1:20" ht="12.75" customHeight="1" x14ac:dyDescent="0.2">
      <c r="A243" s="75"/>
      <c r="B243" s="64"/>
      <c r="C243" s="74"/>
      <c r="D243" s="75"/>
      <c r="E243" s="162"/>
      <c r="F243" s="84"/>
      <c r="G243" s="93"/>
      <c r="H243" s="73"/>
      <c r="I243" s="96"/>
      <c r="J243" s="73"/>
      <c r="K243" s="18"/>
      <c r="L243" s="18"/>
      <c r="M243" s="18"/>
      <c r="N243" s="17"/>
      <c r="O243" s="15">
        <f t="shared" si="12"/>
        <v>0</v>
      </c>
      <c r="P243" s="73"/>
      <c r="Q243" s="73"/>
      <c r="R243" s="73"/>
      <c r="S243" s="128"/>
      <c r="T243" s="128"/>
    </row>
    <row r="244" spans="1:20" ht="12.75" customHeight="1" x14ac:dyDescent="0.2">
      <c r="A244" s="75">
        <v>1</v>
      </c>
      <c r="B244" s="79" t="s">
        <v>58</v>
      </c>
      <c r="C244" s="79" t="s">
        <v>175</v>
      </c>
      <c r="D244" s="80" t="s">
        <v>44</v>
      </c>
      <c r="E244" s="87">
        <v>0.45</v>
      </c>
      <c r="F244" s="82">
        <f>H244+J244+R244</f>
        <v>168.24358638616204</v>
      </c>
      <c r="G244" s="88">
        <v>12.6</v>
      </c>
      <c r="H244" s="71">
        <f>G244*$P$8/1000</f>
        <v>29.157659999999996</v>
      </c>
      <c r="I244" s="88">
        <v>2.1</v>
      </c>
      <c r="J244" s="71">
        <f>I244*$P$9/1000</f>
        <v>6.4840020000000003</v>
      </c>
      <c r="K244" s="21" t="s">
        <v>78</v>
      </c>
      <c r="L244" s="21" t="s">
        <v>44</v>
      </c>
      <c r="M244" s="21">
        <v>1.05</v>
      </c>
      <c r="N244" s="31">
        <v>104.17</v>
      </c>
      <c r="O244" s="15">
        <f t="shared" si="12"/>
        <v>109.3785</v>
      </c>
      <c r="P244" s="71">
        <f>E244*F244</f>
        <v>75.709613873772923</v>
      </c>
      <c r="Q244" s="71">
        <f>SUM(O244:O247)</f>
        <v>115.71151460000002</v>
      </c>
      <c r="R244" s="71">
        <f>Q244*1.02*1.05*$R$14</f>
        <v>132.60192438616204</v>
      </c>
      <c r="S244" s="128">
        <f>F244*$S$17</f>
        <v>193.35683982854499</v>
      </c>
      <c r="T244" s="128">
        <f>E244*S244</f>
        <v>87.010577922845243</v>
      </c>
    </row>
    <row r="245" spans="1:20" ht="12.75" customHeight="1" x14ac:dyDescent="0.2">
      <c r="A245" s="75"/>
      <c r="B245" s="79"/>
      <c r="C245" s="79"/>
      <c r="D245" s="80"/>
      <c r="E245" s="87"/>
      <c r="F245" s="83"/>
      <c r="G245" s="88"/>
      <c r="H245" s="72"/>
      <c r="I245" s="88"/>
      <c r="J245" s="72"/>
      <c r="K245" s="21" t="s">
        <v>79</v>
      </c>
      <c r="L245" s="21" t="s">
        <v>27</v>
      </c>
      <c r="M245" s="21">
        <v>1.96</v>
      </c>
      <c r="N245" s="31">
        <v>0.5</v>
      </c>
      <c r="O245" s="15">
        <f t="shared" si="12"/>
        <v>0.98</v>
      </c>
      <c r="P245" s="72"/>
      <c r="Q245" s="72"/>
      <c r="R245" s="72"/>
      <c r="S245" s="128"/>
      <c r="T245" s="128"/>
    </row>
    <row r="246" spans="1:20" ht="12.75" customHeight="1" x14ac:dyDescent="0.2">
      <c r="A246" s="75"/>
      <c r="B246" s="79"/>
      <c r="C246" s="79"/>
      <c r="D246" s="80"/>
      <c r="E246" s="87"/>
      <c r="F246" s="83"/>
      <c r="G246" s="88"/>
      <c r="H246" s="72"/>
      <c r="I246" s="88"/>
      <c r="J246" s="72"/>
      <c r="K246" s="21" t="s">
        <v>80</v>
      </c>
      <c r="L246" s="21" t="s">
        <v>27</v>
      </c>
      <c r="M246" s="33">
        <v>4.38</v>
      </c>
      <c r="N246" s="31">
        <v>0.41666999999999998</v>
      </c>
      <c r="O246" s="15">
        <f t="shared" si="12"/>
        <v>1.8250145999999998</v>
      </c>
      <c r="P246" s="72"/>
      <c r="Q246" s="72"/>
      <c r="R246" s="72"/>
      <c r="S246" s="128"/>
      <c r="T246" s="128"/>
    </row>
    <row r="247" spans="1:20" ht="12.75" customHeight="1" x14ac:dyDescent="0.2">
      <c r="A247" s="75"/>
      <c r="B247" s="79"/>
      <c r="C247" s="79"/>
      <c r="D247" s="80"/>
      <c r="E247" s="87"/>
      <c r="F247" s="84"/>
      <c r="G247" s="88"/>
      <c r="H247" s="73"/>
      <c r="I247" s="88"/>
      <c r="J247" s="73"/>
      <c r="K247" s="21" t="s">
        <v>81</v>
      </c>
      <c r="L247" s="21" t="s">
        <v>27</v>
      </c>
      <c r="M247" s="21">
        <v>7.2</v>
      </c>
      <c r="N247" s="31">
        <v>0.49</v>
      </c>
      <c r="O247" s="15">
        <f t="shared" si="12"/>
        <v>3.528</v>
      </c>
      <c r="P247" s="73"/>
      <c r="Q247" s="73"/>
      <c r="R247" s="73"/>
      <c r="S247" s="128"/>
      <c r="T247" s="128"/>
    </row>
    <row r="248" spans="1:20" ht="12.75" customHeight="1" x14ac:dyDescent="0.2">
      <c r="A248" s="75">
        <v>2</v>
      </c>
      <c r="B248" s="64" t="s">
        <v>126</v>
      </c>
      <c r="C248" s="64" t="s">
        <v>176</v>
      </c>
      <c r="D248" s="75" t="s">
        <v>41</v>
      </c>
      <c r="E248" s="76">
        <v>9.6</v>
      </c>
      <c r="F248" s="82">
        <f>H248+J248+R248</f>
        <v>1.0431138855000002</v>
      </c>
      <c r="G248" s="88">
        <v>0.107</v>
      </c>
      <c r="H248" s="71">
        <f>G248*$P$8/1000</f>
        <v>0.24760869999999999</v>
      </c>
      <c r="I248" s="85">
        <v>1.2999999999999999E-2</v>
      </c>
      <c r="J248" s="71">
        <f>I248*$P$9/1000</f>
        <v>4.013905999999999E-2</v>
      </c>
      <c r="K248" s="17" t="s">
        <v>129</v>
      </c>
      <c r="L248" s="18" t="s">
        <v>42</v>
      </c>
      <c r="M248" s="18">
        <v>1.1100000000000001</v>
      </c>
      <c r="N248" s="17">
        <v>0.4</v>
      </c>
      <c r="O248" s="15">
        <f t="shared" si="12"/>
        <v>0.44400000000000006</v>
      </c>
      <c r="P248" s="71">
        <f>E248*F248</f>
        <v>10.013893300800001</v>
      </c>
      <c r="Q248" s="71">
        <f>SUM(O248:O251)</f>
        <v>0.65915000000000001</v>
      </c>
      <c r="R248" s="71">
        <f>Q248*1.02*1.05*$R$14</f>
        <v>0.75536612550000015</v>
      </c>
      <c r="S248" s="128">
        <f>F248*$S$17</f>
        <v>1.198816601654088</v>
      </c>
      <c r="T248" s="128">
        <f>E248*S248</f>
        <v>11.508639375879245</v>
      </c>
    </row>
    <row r="249" spans="1:20" ht="12.75" customHeight="1" x14ac:dyDescent="0.2">
      <c r="A249" s="75"/>
      <c r="B249" s="64"/>
      <c r="C249" s="64"/>
      <c r="D249" s="75"/>
      <c r="E249" s="77"/>
      <c r="F249" s="83"/>
      <c r="G249" s="88"/>
      <c r="H249" s="72"/>
      <c r="I249" s="85"/>
      <c r="J249" s="72"/>
      <c r="K249" s="18"/>
      <c r="L249" s="18"/>
      <c r="M249" s="19"/>
      <c r="N249" s="17"/>
      <c r="O249" s="15">
        <f t="shared" si="12"/>
        <v>0</v>
      </c>
      <c r="P249" s="72"/>
      <c r="Q249" s="72"/>
      <c r="R249" s="72"/>
      <c r="S249" s="128"/>
      <c r="T249" s="128"/>
    </row>
    <row r="250" spans="1:20" ht="12.75" customHeight="1" x14ac:dyDescent="0.2">
      <c r="A250" s="75"/>
      <c r="B250" s="64"/>
      <c r="C250" s="64"/>
      <c r="D250" s="75"/>
      <c r="E250" s="77"/>
      <c r="F250" s="83"/>
      <c r="G250" s="88"/>
      <c r="H250" s="72"/>
      <c r="I250" s="85"/>
      <c r="J250" s="72"/>
      <c r="K250" s="18" t="s">
        <v>130</v>
      </c>
      <c r="L250" s="17" t="s">
        <v>25</v>
      </c>
      <c r="M250" s="36">
        <v>1.2999999999999999E-3</v>
      </c>
      <c r="N250" s="35">
        <v>165.5</v>
      </c>
      <c r="O250" s="15">
        <f t="shared" si="12"/>
        <v>0.21514999999999998</v>
      </c>
      <c r="P250" s="72"/>
      <c r="Q250" s="72"/>
      <c r="R250" s="72"/>
      <c r="S250" s="128"/>
      <c r="T250" s="128"/>
    </row>
    <row r="251" spans="1:20" ht="12.75" customHeight="1" x14ac:dyDescent="0.2">
      <c r="A251" s="75"/>
      <c r="B251" s="64"/>
      <c r="C251" s="64"/>
      <c r="D251" s="75"/>
      <c r="E251" s="78"/>
      <c r="F251" s="84"/>
      <c r="G251" s="88"/>
      <c r="H251" s="73"/>
      <c r="I251" s="85"/>
      <c r="J251" s="73"/>
      <c r="K251" s="18"/>
      <c r="L251" s="18"/>
      <c r="M251" s="18"/>
      <c r="N251" s="17"/>
      <c r="O251" s="15">
        <f t="shared" si="12"/>
        <v>0</v>
      </c>
      <c r="P251" s="73"/>
      <c r="Q251" s="73"/>
      <c r="R251" s="73"/>
      <c r="S251" s="128"/>
      <c r="T251" s="128"/>
    </row>
    <row r="252" spans="1:20" ht="12.75" customHeight="1" x14ac:dyDescent="0.2">
      <c r="A252" s="75">
        <v>3</v>
      </c>
      <c r="B252" s="64" t="s">
        <v>38</v>
      </c>
      <c r="C252" s="65" t="s">
        <v>128</v>
      </c>
      <c r="D252" s="68" t="s">
        <v>47</v>
      </c>
      <c r="E252" s="89">
        <v>36</v>
      </c>
      <c r="F252" s="82">
        <f>H252+J252+R252</f>
        <v>0.57298500000000008</v>
      </c>
      <c r="G252" s="88"/>
      <c r="H252" s="71">
        <f>G252*$P$8/1000</f>
        <v>0</v>
      </c>
      <c r="I252" s="88"/>
      <c r="J252" s="71">
        <f>I252*$P$9/1000</f>
        <v>0</v>
      </c>
      <c r="K252" s="21" t="s">
        <v>131</v>
      </c>
      <c r="L252" s="21" t="s">
        <v>47</v>
      </c>
      <c r="M252" s="18">
        <v>1</v>
      </c>
      <c r="N252" s="17">
        <v>0.5</v>
      </c>
      <c r="O252" s="15">
        <f t="shared" si="12"/>
        <v>0.5</v>
      </c>
      <c r="P252" s="71">
        <f>E252*F252</f>
        <v>20.627460000000003</v>
      </c>
      <c r="Q252" s="71">
        <f>SUM(O252:O255)</f>
        <v>0.5</v>
      </c>
      <c r="R252" s="71">
        <f>Q252*1.02*1.05*$R$14</f>
        <v>0.57298500000000008</v>
      </c>
      <c r="S252" s="128">
        <f>F252*$S$17</f>
        <v>0.65851288152444754</v>
      </c>
      <c r="T252" s="128">
        <f>E252*S252</f>
        <v>23.70646373488011</v>
      </c>
    </row>
    <row r="253" spans="1:20" ht="12.75" customHeight="1" x14ac:dyDescent="0.2">
      <c r="A253" s="75"/>
      <c r="B253" s="64"/>
      <c r="C253" s="66"/>
      <c r="D253" s="69"/>
      <c r="E253" s="90"/>
      <c r="F253" s="83"/>
      <c r="G253" s="88"/>
      <c r="H253" s="72"/>
      <c r="I253" s="88"/>
      <c r="J253" s="72"/>
      <c r="K253" s="21"/>
      <c r="L253" s="21"/>
      <c r="M253" s="21"/>
      <c r="N253" s="31"/>
      <c r="O253" s="15">
        <f t="shared" si="12"/>
        <v>0</v>
      </c>
      <c r="P253" s="72"/>
      <c r="Q253" s="72"/>
      <c r="R253" s="72"/>
      <c r="S253" s="128"/>
      <c r="T253" s="128"/>
    </row>
    <row r="254" spans="1:20" ht="12.75" customHeight="1" x14ac:dyDescent="0.2">
      <c r="A254" s="75"/>
      <c r="B254" s="64"/>
      <c r="C254" s="66"/>
      <c r="D254" s="69"/>
      <c r="E254" s="90"/>
      <c r="F254" s="83"/>
      <c r="G254" s="88"/>
      <c r="H254" s="72"/>
      <c r="I254" s="88"/>
      <c r="J254" s="72"/>
      <c r="K254" s="21"/>
      <c r="L254" s="21"/>
      <c r="M254" s="33"/>
      <c r="N254" s="31"/>
      <c r="O254" s="15">
        <f t="shared" si="12"/>
        <v>0</v>
      </c>
      <c r="P254" s="72"/>
      <c r="Q254" s="72"/>
      <c r="R254" s="72"/>
      <c r="S254" s="128"/>
      <c r="T254" s="128"/>
    </row>
    <row r="255" spans="1:20" ht="12.75" customHeight="1" x14ac:dyDescent="0.2">
      <c r="A255" s="75"/>
      <c r="B255" s="64"/>
      <c r="C255" s="67"/>
      <c r="D255" s="70"/>
      <c r="E255" s="91"/>
      <c r="F255" s="84"/>
      <c r="G255" s="88"/>
      <c r="H255" s="73"/>
      <c r="I255" s="88"/>
      <c r="J255" s="73"/>
      <c r="K255" s="21"/>
      <c r="L255" s="21"/>
      <c r="M255" s="21"/>
      <c r="N255" s="31"/>
      <c r="O255" s="15">
        <f t="shared" si="12"/>
        <v>0</v>
      </c>
      <c r="P255" s="73"/>
      <c r="Q255" s="73"/>
      <c r="R255" s="73"/>
      <c r="S255" s="128"/>
      <c r="T255" s="128"/>
    </row>
    <row r="256" spans="1:20" ht="12.75" customHeight="1" x14ac:dyDescent="0.2">
      <c r="A256" s="75">
        <v>4</v>
      </c>
      <c r="B256" s="86" t="s">
        <v>58</v>
      </c>
      <c r="C256" s="64" t="s">
        <v>132</v>
      </c>
      <c r="D256" s="75" t="s">
        <v>44</v>
      </c>
      <c r="E256" s="81">
        <v>0.7</v>
      </c>
      <c r="F256" s="82">
        <f>H256+J256+R256</f>
        <v>168.24358638616204</v>
      </c>
      <c r="G256" s="88">
        <v>12.6</v>
      </c>
      <c r="H256" s="71">
        <f>G256*$P$8/1000</f>
        <v>29.157659999999996</v>
      </c>
      <c r="I256" s="88">
        <v>2.1</v>
      </c>
      <c r="J256" s="71">
        <f>I256*$P$9/1000</f>
        <v>6.4840020000000003</v>
      </c>
      <c r="K256" s="21" t="s">
        <v>78</v>
      </c>
      <c r="L256" s="21" t="s">
        <v>44</v>
      </c>
      <c r="M256" s="21">
        <v>1.05</v>
      </c>
      <c r="N256" s="31">
        <v>104.17</v>
      </c>
      <c r="O256" s="15">
        <f t="shared" si="12"/>
        <v>109.3785</v>
      </c>
      <c r="P256" s="71">
        <f>E256*F256</f>
        <v>117.77051047031341</v>
      </c>
      <c r="Q256" s="71">
        <f>SUM(O256:O259)</f>
        <v>115.71151460000002</v>
      </c>
      <c r="R256" s="71">
        <f>Q256*1.02*1.05*$R$14</f>
        <v>132.60192438616204</v>
      </c>
      <c r="S256" s="128">
        <f>F256*$S$17</f>
        <v>193.35683982854499</v>
      </c>
      <c r="T256" s="128">
        <f>E256*S256</f>
        <v>135.34978787998148</v>
      </c>
    </row>
    <row r="257" spans="1:20" ht="12.75" customHeight="1" x14ac:dyDescent="0.2">
      <c r="A257" s="75"/>
      <c r="B257" s="86"/>
      <c r="C257" s="64"/>
      <c r="D257" s="75"/>
      <c r="E257" s="81"/>
      <c r="F257" s="83"/>
      <c r="G257" s="88"/>
      <c r="H257" s="72"/>
      <c r="I257" s="88"/>
      <c r="J257" s="72"/>
      <c r="K257" s="21" t="s">
        <v>79</v>
      </c>
      <c r="L257" s="21" t="s">
        <v>27</v>
      </c>
      <c r="M257" s="21">
        <v>1.96</v>
      </c>
      <c r="N257" s="31">
        <v>0.5</v>
      </c>
      <c r="O257" s="15">
        <f t="shared" si="12"/>
        <v>0.98</v>
      </c>
      <c r="P257" s="72"/>
      <c r="Q257" s="72"/>
      <c r="R257" s="72"/>
      <c r="S257" s="128"/>
      <c r="T257" s="128"/>
    </row>
    <row r="258" spans="1:20" ht="12.75" customHeight="1" x14ac:dyDescent="0.2">
      <c r="A258" s="75"/>
      <c r="B258" s="86"/>
      <c r="C258" s="64"/>
      <c r="D258" s="75"/>
      <c r="E258" s="81"/>
      <c r="F258" s="83"/>
      <c r="G258" s="88"/>
      <c r="H258" s="72"/>
      <c r="I258" s="88"/>
      <c r="J258" s="72"/>
      <c r="K258" s="21" t="s">
        <v>80</v>
      </c>
      <c r="L258" s="21" t="s">
        <v>27</v>
      </c>
      <c r="M258" s="33">
        <v>4.38</v>
      </c>
      <c r="N258" s="31">
        <v>0.41666999999999998</v>
      </c>
      <c r="O258" s="15">
        <f t="shared" si="12"/>
        <v>1.8250145999999998</v>
      </c>
      <c r="P258" s="72"/>
      <c r="Q258" s="72"/>
      <c r="R258" s="72"/>
      <c r="S258" s="128"/>
      <c r="T258" s="128"/>
    </row>
    <row r="259" spans="1:20" ht="12.75" customHeight="1" x14ac:dyDescent="0.2">
      <c r="A259" s="75"/>
      <c r="B259" s="86"/>
      <c r="C259" s="64"/>
      <c r="D259" s="75"/>
      <c r="E259" s="81"/>
      <c r="F259" s="84"/>
      <c r="G259" s="88"/>
      <c r="H259" s="73"/>
      <c r="I259" s="88"/>
      <c r="J259" s="73"/>
      <c r="K259" s="21" t="s">
        <v>81</v>
      </c>
      <c r="L259" s="21" t="s">
        <v>27</v>
      </c>
      <c r="M259" s="21">
        <v>7.2</v>
      </c>
      <c r="N259" s="31">
        <v>0.49</v>
      </c>
      <c r="O259" s="15">
        <f t="shared" si="12"/>
        <v>3.528</v>
      </c>
      <c r="P259" s="73"/>
      <c r="Q259" s="73"/>
      <c r="R259" s="73"/>
      <c r="S259" s="128"/>
      <c r="T259" s="128"/>
    </row>
    <row r="260" spans="1:20" ht="12.75" customHeight="1" x14ac:dyDescent="0.2">
      <c r="A260" s="75">
        <v>5</v>
      </c>
      <c r="B260" s="79" t="s">
        <v>59</v>
      </c>
      <c r="C260" s="79" t="s">
        <v>177</v>
      </c>
      <c r="D260" s="80" t="s">
        <v>42</v>
      </c>
      <c r="E260" s="81">
        <v>21.9</v>
      </c>
      <c r="F260" s="82">
        <f>H260+J260+R260</f>
        <v>8.8061486686465749</v>
      </c>
      <c r="G260" s="85">
        <v>0.245</v>
      </c>
      <c r="H260" s="71">
        <f>G260*$P$8/1000</f>
        <v>0.56695449999999992</v>
      </c>
      <c r="I260" s="85">
        <v>3.5000000000000003E-2</v>
      </c>
      <c r="J260" s="71">
        <f>I260*$P$9/1000</f>
        <v>0.10806670000000002</v>
      </c>
      <c r="K260" s="26" t="s">
        <v>143</v>
      </c>
      <c r="L260" s="21" t="s">
        <v>42</v>
      </c>
      <c r="M260" s="32">
        <v>1.35</v>
      </c>
      <c r="N260" s="28">
        <v>4.3499999999999996</v>
      </c>
      <c r="O260" s="15">
        <f t="shared" si="12"/>
        <v>5.8724999999999996</v>
      </c>
      <c r="P260" s="71">
        <f>E260*F260</f>
        <v>192.85465584335998</v>
      </c>
      <c r="Q260" s="71">
        <f>SUM(O260:O263)</f>
        <v>7.0954104109589036</v>
      </c>
      <c r="R260" s="71">
        <f>Q260*1.02*1.05*$R$14</f>
        <v>8.1311274686465751</v>
      </c>
      <c r="S260" s="128">
        <f>F260*$S$17</f>
        <v>10.120618052694455</v>
      </c>
      <c r="T260" s="128">
        <f>E260*S260</f>
        <v>221.64153535400857</v>
      </c>
    </row>
    <row r="261" spans="1:20" ht="12.75" customHeight="1" x14ac:dyDescent="0.2">
      <c r="A261" s="75"/>
      <c r="B261" s="79"/>
      <c r="C261" s="79"/>
      <c r="D261" s="80"/>
      <c r="E261" s="81"/>
      <c r="F261" s="83"/>
      <c r="G261" s="85"/>
      <c r="H261" s="72"/>
      <c r="I261" s="85"/>
      <c r="J261" s="72"/>
      <c r="K261" s="37" t="s">
        <v>82</v>
      </c>
      <c r="L261" s="21" t="s">
        <v>44</v>
      </c>
      <c r="M261" s="26">
        <f>0.21/E260</f>
        <v>9.5890410958904115E-3</v>
      </c>
      <c r="N261" s="28">
        <v>104.17</v>
      </c>
      <c r="O261" s="15">
        <f t="shared" si="12"/>
        <v>0.99889041095890418</v>
      </c>
      <c r="P261" s="72"/>
      <c r="Q261" s="72"/>
      <c r="R261" s="72"/>
      <c r="S261" s="128"/>
      <c r="T261" s="128"/>
    </row>
    <row r="262" spans="1:20" ht="12.75" customHeight="1" x14ac:dyDescent="0.2">
      <c r="A262" s="75"/>
      <c r="B262" s="79"/>
      <c r="C262" s="79"/>
      <c r="D262" s="80"/>
      <c r="E262" s="81"/>
      <c r="F262" s="83"/>
      <c r="G262" s="85"/>
      <c r="H262" s="72"/>
      <c r="I262" s="85"/>
      <c r="J262" s="72"/>
      <c r="K262" s="26" t="s">
        <v>83</v>
      </c>
      <c r="L262" s="21" t="s">
        <v>27</v>
      </c>
      <c r="M262" s="32">
        <v>0.05</v>
      </c>
      <c r="N262" s="42">
        <v>2</v>
      </c>
      <c r="O262" s="15">
        <f t="shared" si="12"/>
        <v>0.1</v>
      </c>
      <c r="P262" s="72"/>
      <c r="Q262" s="72"/>
      <c r="R262" s="72"/>
      <c r="S262" s="128"/>
      <c r="T262" s="128"/>
    </row>
    <row r="263" spans="1:20" ht="12.75" customHeight="1" x14ac:dyDescent="0.2">
      <c r="A263" s="75"/>
      <c r="B263" s="79"/>
      <c r="C263" s="79"/>
      <c r="D263" s="80"/>
      <c r="E263" s="81"/>
      <c r="F263" s="84"/>
      <c r="G263" s="85"/>
      <c r="H263" s="73"/>
      <c r="I263" s="85"/>
      <c r="J263" s="73"/>
      <c r="K263" s="26" t="s">
        <v>43</v>
      </c>
      <c r="L263" s="21" t="s">
        <v>27</v>
      </c>
      <c r="M263" s="26">
        <v>0.106</v>
      </c>
      <c r="N263" s="28">
        <v>1.17</v>
      </c>
      <c r="O263" s="15">
        <f t="shared" si="12"/>
        <v>0.12401999999999999</v>
      </c>
      <c r="P263" s="73"/>
      <c r="Q263" s="73"/>
      <c r="R263" s="73"/>
      <c r="S263" s="128"/>
      <c r="T263" s="128"/>
    </row>
    <row r="264" spans="1:20" ht="12.75" customHeight="1" x14ac:dyDescent="0.2">
      <c r="A264" s="75">
        <v>6</v>
      </c>
      <c r="B264" s="64" t="s">
        <v>63</v>
      </c>
      <c r="C264" s="64" t="s">
        <v>174</v>
      </c>
      <c r="D264" s="75" t="s">
        <v>41</v>
      </c>
      <c r="E264" s="81">
        <v>2.1</v>
      </c>
      <c r="F264" s="82">
        <f>H264+J264+R264</f>
        <v>5.8855910420000015</v>
      </c>
      <c r="G264" s="88">
        <v>0.45800000000000002</v>
      </c>
      <c r="H264" s="71">
        <f>G264*$P$8/1000</f>
        <v>1.0598578000000001</v>
      </c>
      <c r="I264" s="92">
        <v>4.1000000000000003E-3</v>
      </c>
      <c r="J264" s="71">
        <f>I264*$P$9/1000</f>
        <v>1.2659242000000001E-2</v>
      </c>
      <c r="K264" s="17" t="s">
        <v>143</v>
      </c>
      <c r="L264" s="18" t="s">
        <v>42</v>
      </c>
      <c r="M264" s="18">
        <v>1.2</v>
      </c>
      <c r="N264" s="17">
        <v>3.5</v>
      </c>
      <c r="O264" s="15">
        <f t="shared" si="12"/>
        <v>4.2</v>
      </c>
      <c r="P264" s="71">
        <f>E264*F264</f>
        <v>12.359741188200003</v>
      </c>
      <c r="Q264" s="71">
        <f>SUM(O264:O267)</f>
        <v>4.2</v>
      </c>
      <c r="R264" s="71">
        <f>Q264*1.02*1.05*$R$14</f>
        <v>4.8130740000000012</v>
      </c>
      <c r="S264" s="128">
        <f>F264*$S$17</f>
        <v>6.7641168905676343</v>
      </c>
      <c r="T264" s="128">
        <f>E264*S264</f>
        <v>14.204645470192032</v>
      </c>
    </row>
    <row r="265" spans="1:20" ht="12.75" customHeight="1" x14ac:dyDescent="0.2">
      <c r="A265" s="75"/>
      <c r="B265" s="64"/>
      <c r="C265" s="64"/>
      <c r="D265" s="75"/>
      <c r="E265" s="81"/>
      <c r="F265" s="83"/>
      <c r="G265" s="88"/>
      <c r="H265" s="72"/>
      <c r="I265" s="92"/>
      <c r="J265" s="72"/>
      <c r="K265" s="18"/>
      <c r="L265" s="18"/>
      <c r="M265" s="19"/>
      <c r="N265" s="17"/>
      <c r="O265" s="15">
        <f t="shared" si="12"/>
        <v>0</v>
      </c>
      <c r="P265" s="72"/>
      <c r="Q265" s="72"/>
      <c r="R265" s="72"/>
      <c r="S265" s="128"/>
      <c r="T265" s="128"/>
    </row>
    <row r="266" spans="1:20" ht="12.75" customHeight="1" x14ac:dyDescent="0.2">
      <c r="A266" s="75"/>
      <c r="B266" s="64"/>
      <c r="C266" s="64"/>
      <c r="D266" s="75"/>
      <c r="E266" s="81"/>
      <c r="F266" s="83"/>
      <c r="G266" s="88"/>
      <c r="H266" s="72"/>
      <c r="I266" s="92"/>
      <c r="J266" s="72"/>
      <c r="K266" s="39"/>
      <c r="L266" s="39"/>
      <c r="M266" s="36"/>
      <c r="N266" s="35"/>
      <c r="O266" s="15">
        <f t="shared" si="12"/>
        <v>0</v>
      </c>
      <c r="P266" s="72"/>
      <c r="Q266" s="72"/>
      <c r="R266" s="72"/>
      <c r="S266" s="128"/>
      <c r="T266" s="128"/>
    </row>
    <row r="267" spans="1:20" ht="12.75" customHeight="1" x14ac:dyDescent="0.2">
      <c r="A267" s="75"/>
      <c r="B267" s="64"/>
      <c r="C267" s="64"/>
      <c r="D267" s="75"/>
      <c r="E267" s="81"/>
      <c r="F267" s="84"/>
      <c r="G267" s="88"/>
      <c r="H267" s="73"/>
      <c r="I267" s="92"/>
      <c r="J267" s="73"/>
      <c r="K267" s="18"/>
      <c r="L267" s="18"/>
      <c r="M267" s="18"/>
      <c r="N267" s="17"/>
      <c r="O267" s="15">
        <f t="shared" si="12"/>
        <v>0</v>
      </c>
      <c r="P267" s="73"/>
      <c r="Q267" s="73"/>
      <c r="R267" s="73"/>
      <c r="S267" s="128"/>
      <c r="T267" s="128"/>
    </row>
    <row r="268" spans="1:20" ht="12.75" customHeight="1" x14ac:dyDescent="0.2">
      <c r="A268" s="17"/>
      <c r="B268" s="55"/>
      <c r="C268" s="178" t="s">
        <v>22</v>
      </c>
      <c r="D268" s="178"/>
      <c r="E268" s="178"/>
      <c r="F268" s="57"/>
      <c r="G268" s="58"/>
      <c r="H268" s="56"/>
      <c r="I268" s="59"/>
      <c r="J268" s="56"/>
      <c r="K268" s="18"/>
      <c r="L268" s="17"/>
      <c r="M268" s="18"/>
      <c r="N268" s="30"/>
      <c r="O268" s="15">
        <f t="shared" si="12"/>
        <v>0</v>
      </c>
      <c r="P268" s="56"/>
      <c r="Q268" s="56"/>
      <c r="R268" s="56"/>
      <c r="S268" s="22"/>
      <c r="T268" s="23">
        <f>SUM(T244:T267)</f>
        <v>493.42164973778665</v>
      </c>
    </row>
    <row r="269" spans="1:20" ht="12.75" customHeight="1" x14ac:dyDescent="0.2">
      <c r="A269" s="17"/>
      <c r="B269" s="55"/>
      <c r="C269" s="178" t="s">
        <v>291</v>
      </c>
      <c r="D269" s="178"/>
      <c r="E269" s="178"/>
      <c r="F269" s="57"/>
      <c r="G269" s="58"/>
      <c r="H269" s="56"/>
      <c r="I269" s="59"/>
      <c r="J269" s="56"/>
      <c r="K269" s="18"/>
      <c r="L269" s="17"/>
      <c r="M269" s="18"/>
      <c r="N269" s="30"/>
      <c r="O269" s="15">
        <f t="shared" si="12"/>
        <v>0</v>
      </c>
      <c r="P269" s="56"/>
      <c r="Q269" s="56"/>
      <c r="R269" s="56"/>
      <c r="S269" s="22"/>
      <c r="T269" s="23">
        <f>T268*100/T2737</f>
        <v>0.17283742492785964</v>
      </c>
    </row>
    <row r="270" spans="1:20" ht="12.75" customHeight="1" x14ac:dyDescent="0.2">
      <c r="A270" s="75"/>
      <c r="B270" s="64"/>
      <c r="C270" s="74" t="s">
        <v>178</v>
      </c>
      <c r="D270" s="75"/>
      <c r="E270" s="162"/>
      <c r="F270" s="82">
        <f>H270+J270+R270</f>
        <v>0</v>
      </c>
      <c r="G270" s="93"/>
      <c r="H270" s="71">
        <f>G270*$P$8/1000</f>
        <v>0</v>
      </c>
      <c r="I270" s="94"/>
      <c r="J270" s="71">
        <f>I270*$P$9/1000</f>
        <v>0</v>
      </c>
      <c r="K270" s="18"/>
      <c r="L270" s="17"/>
      <c r="M270" s="18"/>
      <c r="N270" s="30"/>
      <c r="O270" s="15">
        <f t="shared" ref="O270:O345" si="17">M270*N270</f>
        <v>0</v>
      </c>
      <c r="P270" s="71">
        <f>E270*F270</f>
        <v>0</v>
      </c>
      <c r="Q270" s="71">
        <f>SUM(O270:O273)</f>
        <v>0</v>
      </c>
      <c r="R270" s="71">
        <f>Q270*1.02*1.05*$R$14</f>
        <v>0</v>
      </c>
      <c r="S270" s="128">
        <f>F270*$S$17</f>
        <v>0</v>
      </c>
      <c r="T270" s="128">
        <f>E270*S270</f>
        <v>0</v>
      </c>
    </row>
    <row r="271" spans="1:20" ht="12.75" customHeight="1" x14ac:dyDescent="0.2">
      <c r="A271" s="75"/>
      <c r="B271" s="64"/>
      <c r="C271" s="74"/>
      <c r="D271" s="75"/>
      <c r="E271" s="162"/>
      <c r="F271" s="83"/>
      <c r="G271" s="93"/>
      <c r="H271" s="72"/>
      <c r="I271" s="95"/>
      <c r="J271" s="72"/>
      <c r="K271" s="18"/>
      <c r="L271" s="18"/>
      <c r="M271" s="18"/>
      <c r="N271" s="17"/>
      <c r="O271" s="15">
        <f t="shared" si="17"/>
        <v>0</v>
      </c>
      <c r="P271" s="72"/>
      <c r="Q271" s="72"/>
      <c r="R271" s="72"/>
      <c r="S271" s="128"/>
      <c r="T271" s="128"/>
    </row>
    <row r="272" spans="1:20" ht="12.75" customHeight="1" x14ac:dyDescent="0.2">
      <c r="A272" s="75"/>
      <c r="B272" s="64"/>
      <c r="C272" s="74"/>
      <c r="D272" s="75"/>
      <c r="E272" s="162"/>
      <c r="F272" s="83"/>
      <c r="G272" s="93"/>
      <c r="H272" s="72"/>
      <c r="I272" s="95"/>
      <c r="J272" s="72"/>
      <c r="K272" s="18"/>
      <c r="L272" s="18"/>
      <c r="M272" s="26"/>
      <c r="N272" s="17"/>
      <c r="O272" s="15">
        <f t="shared" si="17"/>
        <v>0</v>
      </c>
      <c r="P272" s="72"/>
      <c r="Q272" s="72"/>
      <c r="R272" s="72"/>
      <c r="S272" s="128"/>
      <c r="T272" s="128"/>
    </row>
    <row r="273" spans="1:20" ht="12.75" customHeight="1" x14ac:dyDescent="0.2">
      <c r="A273" s="75"/>
      <c r="B273" s="64"/>
      <c r="C273" s="74"/>
      <c r="D273" s="75"/>
      <c r="E273" s="162"/>
      <c r="F273" s="84"/>
      <c r="G273" s="93"/>
      <c r="H273" s="73"/>
      <c r="I273" s="96"/>
      <c r="J273" s="73"/>
      <c r="K273" s="18"/>
      <c r="L273" s="18"/>
      <c r="M273" s="18"/>
      <c r="N273" s="17"/>
      <c r="O273" s="15">
        <f t="shared" si="17"/>
        <v>0</v>
      </c>
      <c r="P273" s="73"/>
      <c r="Q273" s="73"/>
      <c r="R273" s="73"/>
      <c r="S273" s="128"/>
      <c r="T273" s="128"/>
    </row>
    <row r="274" spans="1:20" ht="12.75" customHeight="1" x14ac:dyDescent="0.2">
      <c r="A274" s="75">
        <v>1</v>
      </c>
      <c r="B274" s="64" t="s">
        <v>156</v>
      </c>
      <c r="C274" s="126" t="s">
        <v>253</v>
      </c>
      <c r="D274" s="109" t="s">
        <v>42</v>
      </c>
      <c r="E274" s="155">
        <v>1392</v>
      </c>
      <c r="F274" s="82">
        <f>H274+J274+R274</f>
        <v>3.4445461800000001</v>
      </c>
      <c r="G274" s="88">
        <v>0.79400000000000004</v>
      </c>
      <c r="H274" s="71">
        <f>G274*$P$8/1000</f>
        <v>1.8373954000000001</v>
      </c>
      <c r="I274" s="88">
        <v>6.4000000000000001E-2</v>
      </c>
      <c r="J274" s="71">
        <f>I274*$P$9/1000</f>
        <v>0.19760767999999998</v>
      </c>
      <c r="K274" s="18" t="s">
        <v>138</v>
      </c>
      <c r="L274" s="18" t="s">
        <v>44</v>
      </c>
      <c r="M274" s="18">
        <v>2.5000000000000001E-2</v>
      </c>
      <c r="N274" s="45">
        <v>32.4</v>
      </c>
      <c r="O274" s="15">
        <f t="shared" si="17"/>
        <v>0.81</v>
      </c>
      <c r="P274" s="71">
        <f>E274*F274</f>
        <v>4794.8082825600004</v>
      </c>
      <c r="Q274" s="71">
        <f>SUM(O274:O277)</f>
        <v>1.23</v>
      </c>
      <c r="R274" s="71">
        <f>Q274*1.02*1.05*$R$14</f>
        <v>1.4095431</v>
      </c>
      <c r="S274" s="128">
        <f>F274*$S$17</f>
        <v>3.9587040333269248</v>
      </c>
      <c r="T274" s="128">
        <f>E274*S274</f>
        <v>5510.5160143910789</v>
      </c>
    </row>
    <row r="275" spans="1:20" ht="12.75" customHeight="1" x14ac:dyDescent="0.2">
      <c r="A275" s="75"/>
      <c r="B275" s="64"/>
      <c r="C275" s="126"/>
      <c r="D275" s="109"/>
      <c r="E275" s="155"/>
      <c r="F275" s="83"/>
      <c r="G275" s="88"/>
      <c r="H275" s="72"/>
      <c r="I275" s="88"/>
      <c r="J275" s="72"/>
      <c r="K275" s="18" t="s">
        <v>158</v>
      </c>
      <c r="L275" s="18" t="s">
        <v>27</v>
      </c>
      <c r="M275" s="18">
        <v>0.12</v>
      </c>
      <c r="N275" s="17">
        <v>1</v>
      </c>
      <c r="O275" s="15">
        <f t="shared" si="17"/>
        <v>0.12</v>
      </c>
      <c r="P275" s="72"/>
      <c r="Q275" s="72"/>
      <c r="R275" s="72"/>
      <c r="S275" s="128"/>
      <c r="T275" s="128"/>
    </row>
    <row r="276" spans="1:20" ht="12.75" customHeight="1" x14ac:dyDescent="0.2">
      <c r="A276" s="75"/>
      <c r="B276" s="64"/>
      <c r="C276" s="126"/>
      <c r="D276" s="109"/>
      <c r="E276" s="155"/>
      <c r="F276" s="83"/>
      <c r="G276" s="88"/>
      <c r="H276" s="72"/>
      <c r="I276" s="88"/>
      <c r="J276" s="72"/>
      <c r="K276" s="18" t="s">
        <v>141</v>
      </c>
      <c r="L276" s="17" t="s">
        <v>42</v>
      </c>
      <c r="M276" s="18">
        <v>1</v>
      </c>
      <c r="N276" s="17">
        <v>0.3</v>
      </c>
      <c r="O276" s="15">
        <f t="shared" si="17"/>
        <v>0.3</v>
      </c>
      <c r="P276" s="72"/>
      <c r="Q276" s="72"/>
      <c r="R276" s="72"/>
      <c r="S276" s="128"/>
      <c r="T276" s="128"/>
    </row>
    <row r="277" spans="1:20" ht="12.75" customHeight="1" x14ac:dyDescent="0.2">
      <c r="A277" s="75"/>
      <c r="B277" s="64"/>
      <c r="C277" s="126"/>
      <c r="D277" s="109"/>
      <c r="E277" s="155"/>
      <c r="F277" s="84"/>
      <c r="G277" s="88"/>
      <c r="H277" s="73"/>
      <c r="I277" s="88"/>
      <c r="J277" s="73"/>
      <c r="K277" s="18"/>
      <c r="L277" s="18"/>
      <c r="M277" s="18"/>
      <c r="N277" s="17"/>
      <c r="O277" s="15">
        <f t="shared" si="17"/>
        <v>0</v>
      </c>
      <c r="P277" s="73"/>
      <c r="Q277" s="73"/>
      <c r="R277" s="73"/>
      <c r="S277" s="128"/>
      <c r="T277" s="128"/>
    </row>
    <row r="278" spans="1:20" ht="12.75" customHeight="1" x14ac:dyDescent="0.2">
      <c r="A278" s="75">
        <v>2</v>
      </c>
      <c r="B278" s="65" t="s">
        <v>229</v>
      </c>
      <c r="C278" s="64" t="s">
        <v>230</v>
      </c>
      <c r="D278" s="75" t="s">
        <v>44</v>
      </c>
      <c r="E278" s="155">
        <v>15.7</v>
      </c>
      <c r="F278" s="82">
        <f>H278+J278+R278</f>
        <v>34.743668199999988</v>
      </c>
      <c r="G278" s="156">
        <v>14.2</v>
      </c>
      <c r="H278" s="71">
        <f>G278*$P$8/1000</f>
        <v>32.860219999999991</v>
      </c>
      <c r="I278" s="157">
        <v>0.61</v>
      </c>
      <c r="J278" s="71">
        <f>I278*$P$9/1000</f>
        <v>1.8834481999999999</v>
      </c>
      <c r="K278" s="47"/>
      <c r="L278" s="47"/>
      <c r="M278" s="54"/>
      <c r="N278" s="30"/>
      <c r="O278" s="15">
        <f t="shared" si="17"/>
        <v>0</v>
      </c>
      <c r="P278" s="71">
        <f>E278*F278</f>
        <v>545.4755907399998</v>
      </c>
      <c r="Q278" s="71">
        <f>SUM(O278:O281)</f>
        <v>0</v>
      </c>
      <c r="R278" s="71">
        <f>Q278*1.02*1.05*$R$14</f>
        <v>0</v>
      </c>
      <c r="S278" s="128">
        <f>F278*$S$17</f>
        <v>39.929759175390814</v>
      </c>
      <c r="T278" s="128">
        <f>E278*S278</f>
        <v>626.89721905363569</v>
      </c>
    </row>
    <row r="279" spans="1:20" ht="12.75" customHeight="1" x14ac:dyDescent="0.2">
      <c r="A279" s="75"/>
      <c r="B279" s="66"/>
      <c r="C279" s="64"/>
      <c r="D279" s="75"/>
      <c r="E279" s="155"/>
      <c r="F279" s="83"/>
      <c r="G279" s="156"/>
      <c r="H279" s="72"/>
      <c r="I279" s="157"/>
      <c r="J279" s="72"/>
      <c r="K279" s="47"/>
      <c r="L279" s="47"/>
      <c r="M279" s="47"/>
      <c r="N279" s="30"/>
      <c r="O279" s="15">
        <f t="shared" si="17"/>
        <v>0</v>
      </c>
      <c r="P279" s="72"/>
      <c r="Q279" s="72"/>
      <c r="R279" s="72"/>
      <c r="S279" s="128"/>
      <c r="T279" s="128"/>
    </row>
    <row r="280" spans="1:20" ht="12.75" customHeight="1" x14ac:dyDescent="0.2">
      <c r="A280" s="75"/>
      <c r="B280" s="66"/>
      <c r="C280" s="64"/>
      <c r="D280" s="75"/>
      <c r="E280" s="155"/>
      <c r="F280" s="83"/>
      <c r="G280" s="156"/>
      <c r="H280" s="72"/>
      <c r="I280" s="157"/>
      <c r="J280" s="72"/>
      <c r="K280" s="47"/>
      <c r="L280" s="47"/>
      <c r="M280" s="48"/>
      <c r="N280" s="30"/>
      <c r="O280" s="15">
        <f t="shared" si="17"/>
        <v>0</v>
      </c>
      <c r="P280" s="72"/>
      <c r="Q280" s="72"/>
      <c r="R280" s="72"/>
      <c r="S280" s="128"/>
      <c r="T280" s="128"/>
    </row>
    <row r="281" spans="1:20" ht="12.75" customHeight="1" x14ac:dyDescent="0.2">
      <c r="A281" s="75"/>
      <c r="B281" s="67"/>
      <c r="C281" s="64"/>
      <c r="D281" s="75"/>
      <c r="E281" s="155"/>
      <c r="F281" s="84"/>
      <c r="G281" s="156"/>
      <c r="H281" s="73"/>
      <c r="I281" s="157"/>
      <c r="J281" s="73"/>
      <c r="K281" s="47"/>
      <c r="L281" s="47"/>
      <c r="M281" s="47"/>
      <c r="N281" s="30"/>
      <c r="O281" s="15">
        <f t="shared" si="17"/>
        <v>0</v>
      </c>
      <c r="P281" s="73"/>
      <c r="Q281" s="73"/>
      <c r="R281" s="73"/>
      <c r="S281" s="128"/>
      <c r="T281" s="128"/>
    </row>
    <row r="282" spans="1:20" ht="12.75" customHeight="1" x14ac:dyDescent="0.2">
      <c r="A282" s="75">
        <v>3</v>
      </c>
      <c r="B282" s="65" t="s">
        <v>38</v>
      </c>
      <c r="C282" s="65" t="s">
        <v>231</v>
      </c>
      <c r="D282" s="109" t="s">
        <v>42</v>
      </c>
      <c r="E282" s="76">
        <v>314</v>
      </c>
      <c r="F282" s="82">
        <f>H282+J282+R282</f>
        <v>5.0193486000000007</v>
      </c>
      <c r="G282" s="159"/>
      <c r="H282" s="71">
        <f>G282*$P$8/1000</f>
        <v>0</v>
      </c>
      <c r="I282" s="85"/>
      <c r="J282" s="71">
        <f>I282*$P$9/1000</f>
        <v>0</v>
      </c>
      <c r="K282" s="18" t="s">
        <v>164</v>
      </c>
      <c r="L282" s="46" t="s">
        <v>109</v>
      </c>
      <c r="M282" s="18">
        <v>1</v>
      </c>
      <c r="N282" s="32">
        <v>3.33</v>
      </c>
      <c r="O282" s="15">
        <f t="shared" si="17"/>
        <v>3.33</v>
      </c>
      <c r="P282" s="71">
        <f>E282*F282</f>
        <v>1576.0754604000003</v>
      </c>
      <c r="Q282" s="71">
        <f>SUM(O282:O285)</f>
        <v>4.38</v>
      </c>
      <c r="R282" s="71">
        <f>Q282*1.02*1.05*$R$14</f>
        <v>5.0193486000000007</v>
      </c>
      <c r="S282" s="128">
        <f>F282*$S$17</f>
        <v>5.7685728421541604</v>
      </c>
      <c r="T282" s="128">
        <f>E282*S282</f>
        <v>1811.3318724364065</v>
      </c>
    </row>
    <row r="283" spans="1:20" ht="12.75" customHeight="1" x14ac:dyDescent="0.2">
      <c r="A283" s="75"/>
      <c r="B283" s="66"/>
      <c r="C283" s="66"/>
      <c r="D283" s="109"/>
      <c r="E283" s="77"/>
      <c r="F283" s="83"/>
      <c r="G283" s="160"/>
      <c r="H283" s="72"/>
      <c r="I283" s="85"/>
      <c r="J283" s="72"/>
      <c r="K283" s="18" t="s">
        <v>239</v>
      </c>
      <c r="L283" s="18"/>
      <c r="M283" s="18"/>
      <c r="N283" s="26">
        <v>0</v>
      </c>
      <c r="O283" s="15">
        <f t="shared" si="17"/>
        <v>0</v>
      </c>
      <c r="P283" s="72"/>
      <c r="Q283" s="72"/>
      <c r="R283" s="72"/>
      <c r="S283" s="128"/>
      <c r="T283" s="128"/>
    </row>
    <row r="284" spans="1:20" ht="12.75" customHeight="1" x14ac:dyDescent="0.2">
      <c r="A284" s="75"/>
      <c r="B284" s="66"/>
      <c r="C284" s="66"/>
      <c r="D284" s="109"/>
      <c r="E284" s="77"/>
      <c r="F284" s="83"/>
      <c r="G284" s="160"/>
      <c r="H284" s="72"/>
      <c r="I284" s="85"/>
      <c r="J284" s="72"/>
      <c r="K284" s="18" t="s">
        <v>165</v>
      </c>
      <c r="L284" s="18" t="s">
        <v>27</v>
      </c>
      <c r="M284" s="18">
        <v>5</v>
      </c>
      <c r="N284" s="43">
        <v>0.21</v>
      </c>
      <c r="O284" s="15">
        <f t="shared" si="17"/>
        <v>1.05</v>
      </c>
      <c r="P284" s="72"/>
      <c r="Q284" s="72"/>
      <c r="R284" s="72"/>
      <c r="S284" s="128"/>
      <c r="T284" s="128"/>
    </row>
    <row r="285" spans="1:20" ht="12.75" customHeight="1" x14ac:dyDescent="0.2">
      <c r="A285" s="75"/>
      <c r="B285" s="67"/>
      <c r="C285" s="67"/>
      <c r="D285" s="109"/>
      <c r="E285" s="78"/>
      <c r="F285" s="84"/>
      <c r="G285" s="161"/>
      <c r="H285" s="73"/>
      <c r="I285" s="85"/>
      <c r="J285" s="73"/>
      <c r="K285" s="18"/>
      <c r="L285" s="18"/>
      <c r="M285" s="18"/>
      <c r="N285" s="17"/>
      <c r="O285" s="15">
        <f t="shared" si="17"/>
        <v>0</v>
      </c>
      <c r="P285" s="73"/>
      <c r="Q285" s="73"/>
      <c r="R285" s="73"/>
      <c r="S285" s="128"/>
      <c r="T285" s="128"/>
    </row>
    <row r="286" spans="1:20" ht="12.75" customHeight="1" x14ac:dyDescent="0.2">
      <c r="A286" s="75">
        <v>4</v>
      </c>
      <c r="B286" s="158" t="s">
        <v>229</v>
      </c>
      <c r="C286" s="64" t="s">
        <v>232</v>
      </c>
      <c r="D286" s="75" t="s">
        <v>44</v>
      </c>
      <c r="E286" s="81">
        <v>56.4</v>
      </c>
      <c r="F286" s="82">
        <f>H286+J286+R286</f>
        <v>34.743668199999988</v>
      </c>
      <c r="G286" s="97">
        <v>14.2</v>
      </c>
      <c r="H286" s="71">
        <f>G286*$P$8/1000</f>
        <v>32.860219999999991</v>
      </c>
      <c r="I286" s="157">
        <v>0.61</v>
      </c>
      <c r="J286" s="71">
        <f>I286*$P$9/1000</f>
        <v>1.8834481999999999</v>
      </c>
      <c r="K286" s="47"/>
      <c r="L286" s="47"/>
      <c r="M286" s="47"/>
      <c r="N286" s="30"/>
      <c r="O286" s="15">
        <f t="shared" si="17"/>
        <v>0</v>
      </c>
      <c r="P286" s="71">
        <f>E286*F286</f>
        <v>1959.5428864799992</v>
      </c>
      <c r="Q286" s="71">
        <f>SUM(O286:O289)</f>
        <v>0</v>
      </c>
      <c r="R286" s="71">
        <f>Q286*1.02*1.05*$R$14</f>
        <v>0</v>
      </c>
      <c r="S286" s="128">
        <f>F286*$S$17</f>
        <v>39.929759175390814</v>
      </c>
      <c r="T286" s="128">
        <f>E286*S286</f>
        <v>2252.0384174920418</v>
      </c>
    </row>
    <row r="287" spans="1:20" ht="12.75" customHeight="1" x14ac:dyDescent="0.2">
      <c r="A287" s="75"/>
      <c r="B287" s="111"/>
      <c r="C287" s="64"/>
      <c r="D287" s="75"/>
      <c r="E287" s="81"/>
      <c r="F287" s="83"/>
      <c r="G287" s="98"/>
      <c r="H287" s="72"/>
      <c r="I287" s="157"/>
      <c r="J287" s="72"/>
      <c r="K287" s="18"/>
      <c r="L287" s="18"/>
      <c r="M287" s="18"/>
      <c r="N287" s="17"/>
      <c r="O287" s="15">
        <f t="shared" si="17"/>
        <v>0</v>
      </c>
      <c r="P287" s="72"/>
      <c r="Q287" s="72"/>
      <c r="R287" s="72"/>
      <c r="S287" s="128"/>
      <c r="T287" s="128"/>
    </row>
    <row r="288" spans="1:20" ht="12.75" customHeight="1" x14ac:dyDescent="0.2">
      <c r="A288" s="75"/>
      <c r="B288" s="111"/>
      <c r="C288" s="64"/>
      <c r="D288" s="75"/>
      <c r="E288" s="81"/>
      <c r="F288" s="83"/>
      <c r="G288" s="98"/>
      <c r="H288" s="72"/>
      <c r="I288" s="157"/>
      <c r="J288" s="72"/>
      <c r="K288" s="18"/>
      <c r="L288" s="18"/>
      <c r="M288" s="26"/>
      <c r="N288" s="17"/>
      <c r="O288" s="15">
        <f t="shared" si="17"/>
        <v>0</v>
      </c>
      <c r="P288" s="72"/>
      <c r="Q288" s="72"/>
      <c r="R288" s="72"/>
      <c r="S288" s="128"/>
      <c r="T288" s="128"/>
    </row>
    <row r="289" spans="1:20" ht="12.75" customHeight="1" x14ac:dyDescent="0.2">
      <c r="A289" s="75"/>
      <c r="B289" s="112"/>
      <c r="C289" s="64"/>
      <c r="D289" s="75"/>
      <c r="E289" s="81"/>
      <c r="F289" s="84"/>
      <c r="G289" s="99"/>
      <c r="H289" s="73"/>
      <c r="I289" s="157"/>
      <c r="J289" s="73"/>
      <c r="K289" s="18"/>
      <c r="L289" s="18"/>
      <c r="M289" s="18"/>
      <c r="N289" s="17"/>
      <c r="O289" s="15">
        <f t="shared" si="17"/>
        <v>0</v>
      </c>
      <c r="P289" s="73"/>
      <c r="Q289" s="73"/>
      <c r="R289" s="73"/>
      <c r="S289" s="128"/>
      <c r="T289" s="128"/>
    </row>
    <row r="290" spans="1:20" ht="12.75" customHeight="1" x14ac:dyDescent="0.2">
      <c r="A290" s="75">
        <v>5</v>
      </c>
      <c r="B290" s="158" t="s">
        <v>38</v>
      </c>
      <c r="C290" s="64" t="s">
        <v>233</v>
      </c>
      <c r="D290" s="75" t="s">
        <v>109</v>
      </c>
      <c r="E290" s="81">
        <v>1127</v>
      </c>
      <c r="F290" s="82">
        <f>H290+J290+R290</f>
        <v>4.6411785000000005</v>
      </c>
      <c r="G290" s="88"/>
      <c r="H290" s="71">
        <f>G290*$P$8/1000</f>
        <v>0</v>
      </c>
      <c r="I290" s="88"/>
      <c r="J290" s="71">
        <f>I290*$P$9/1000</f>
        <v>0</v>
      </c>
      <c r="K290" s="18" t="s">
        <v>240</v>
      </c>
      <c r="L290" s="18" t="s">
        <v>42</v>
      </c>
      <c r="M290" s="18">
        <v>1</v>
      </c>
      <c r="N290" s="17">
        <v>3</v>
      </c>
      <c r="O290" s="15">
        <f t="shared" si="17"/>
        <v>3</v>
      </c>
      <c r="P290" s="71">
        <f>E290*F290</f>
        <v>5230.6081695000003</v>
      </c>
      <c r="Q290" s="71">
        <f>SUM(O290:O293)</f>
        <v>4.05</v>
      </c>
      <c r="R290" s="71">
        <f>Q290*1.02*1.05*$R$14</f>
        <v>4.6411785000000005</v>
      </c>
      <c r="S290" s="128">
        <f>F290*$S$17</f>
        <v>5.3339543403480247</v>
      </c>
      <c r="T290" s="128">
        <f>E290*S290</f>
        <v>6011.3665415722235</v>
      </c>
    </row>
    <row r="291" spans="1:20" ht="12.75" customHeight="1" x14ac:dyDescent="0.2">
      <c r="A291" s="75"/>
      <c r="B291" s="111"/>
      <c r="C291" s="64"/>
      <c r="D291" s="75"/>
      <c r="E291" s="81"/>
      <c r="F291" s="83"/>
      <c r="G291" s="88"/>
      <c r="H291" s="72"/>
      <c r="I291" s="88"/>
      <c r="J291" s="72"/>
      <c r="K291" s="18" t="s">
        <v>241</v>
      </c>
      <c r="L291" s="18"/>
      <c r="M291" s="18"/>
      <c r="N291" s="18"/>
      <c r="O291" s="15">
        <f t="shared" si="17"/>
        <v>0</v>
      </c>
      <c r="P291" s="72"/>
      <c r="Q291" s="72"/>
      <c r="R291" s="72"/>
      <c r="S291" s="128"/>
      <c r="T291" s="128"/>
    </row>
    <row r="292" spans="1:20" ht="12.75" customHeight="1" x14ac:dyDescent="0.2">
      <c r="A292" s="75"/>
      <c r="B292" s="111"/>
      <c r="C292" s="64"/>
      <c r="D292" s="75"/>
      <c r="E292" s="81"/>
      <c r="F292" s="83"/>
      <c r="G292" s="88"/>
      <c r="H292" s="72"/>
      <c r="I292" s="88"/>
      <c r="J292" s="72"/>
      <c r="K292" s="18" t="s">
        <v>165</v>
      </c>
      <c r="L292" s="18" t="s">
        <v>27</v>
      </c>
      <c r="M292" s="18">
        <v>5</v>
      </c>
      <c r="N292" s="43">
        <v>0.21</v>
      </c>
      <c r="O292" s="15">
        <f t="shared" si="17"/>
        <v>1.05</v>
      </c>
      <c r="P292" s="72"/>
      <c r="Q292" s="72"/>
      <c r="R292" s="72"/>
      <c r="S292" s="128"/>
      <c r="T292" s="128"/>
    </row>
    <row r="293" spans="1:20" ht="12.75" customHeight="1" x14ac:dyDescent="0.2">
      <c r="A293" s="75"/>
      <c r="B293" s="112"/>
      <c r="C293" s="64"/>
      <c r="D293" s="75"/>
      <c r="E293" s="81"/>
      <c r="F293" s="84"/>
      <c r="G293" s="88"/>
      <c r="H293" s="73"/>
      <c r="I293" s="88"/>
      <c r="J293" s="73"/>
      <c r="K293" s="18"/>
      <c r="L293" s="18"/>
      <c r="M293" s="18"/>
      <c r="N293" s="17"/>
      <c r="O293" s="15">
        <f t="shared" si="17"/>
        <v>0</v>
      </c>
      <c r="P293" s="73"/>
      <c r="Q293" s="73"/>
      <c r="R293" s="73"/>
      <c r="S293" s="128"/>
      <c r="T293" s="128"/>
    </row>
    <row r="294" spans="1:20" ht="12.75" customHeight="1" x14ac:dyDescent="0.2">
      <c r="A294" s="75">
        <v>6</v>
      </c>
      <c r="B294" s="64" t="s">
        <v>38</v>
      </c>
      <c r="C294" s="64" t="s">
        <v>234</v>
      </c>
      <c r="D294" s="109" t="s">
        <v>42</v>
      </c>
      <c r="E294" s="81">
        <v>1441</v>
      </c>
      <c r="F294" s="82">
        <f>H294+J294+R294</f>
        <v>0.22919400000000004</v>
      </c>
      <c r="G294" s="88"/>
      <c r="H294" s="71">
        <f>G294*$P$8/1000</f>
        <v>0</v>
      </c>
      <c r="I294" s="88"/>
      <c r="J294" s="71">
        <f>I294*$P$9/1000</f>
        <v>0</v>
      </c>
      <c r="K294" s="18" t="s">
        <v>141</v>
      </c>
      <c r="L294" s="17" t="s">
        <v>42</v>
      </c>
      <c r="M294" s="18">
        <v>1</v>
      </c>
      <c r="N294" s="17">
        <v>0.2</v>
      </c>
      <c r="O294" s="15">
        <f t="shared" si="17"/>
        <v>0.2</v>
      </c>
      <c r="P294" s="71">
        <f>E294*F294</f>
        <v>330.26855400000005</v>
      </c>
      <c r="Q294" s="71">
        <f>SUM(O294:O297)</f>
        <v>0.2</v>
      </c>
      <c r="R294" s="71">
        <f>Q294*1.02*1.05*$R$14</f>
        <v>0.22919400000000004</v>
      </c>
      <c r="S294" s="128">
        <f>F294*$S$17</f>
        <v>0.26340515260977904</v>
      </c>
      <c r="T294" s="128">
        <f>E294*S294</f>
        <v>379.56682491069159</v>
      </c>
    </row>
    <row r="295" spans="1:20" ht="12.75" customHeight="1" x14ac:dyDescent="0.2">
      <c r="A295" s="75"/>
      <c r="B295" s="64"/>
      <c r="C295" s="64"/>
      <c r="D295" s="109"/>
      <c r="E295" s="81"/>
      <c r="F295" s="83"/>
      <c r="G295" s="88"/>
      <c r="H295" s="72"/>
      <c r="I295" s="88"/>
      <c r="J295" s="72"/>
      <c r="K295" s="18"/>
      <c r="L295" s="18"/>
      <c r="M295" s="18"/>
      <c r="N295" s="18"/>
      <c r="O295" s="15">
        <f t="shared" si="17"/>
        <v>0</v>
      </c>
      <c r="P295" s="72"/>
      <c r="Q295" s="72"/>
      <c r="R295" s="72"/>
      <c r="S295" s="128"/>
      <c r="T295" s="128"/>
    </row>
    <row r="296" spans="1:20" ht="12.75" customHeight="1" x14ac:dyDescent="0.2">
      <c r="A296" s="75"/>
      <c r="B296" s="64"/>
      <c r="C296" s="64"/>
      <c r="D296" s="109"/>
      <c r="E296" s="81"/>
      <c r="F296" s="83"/>
      <c r="G296" s="88"/>
      <c r="H296" s="72"/>
      <c r="I296" s="88"/>
      <c r="J296" s="72"/>
      <c r="K296" s="18"/>
      <c r="L296" s="18"/>
      <c r="M296" s="18"/>
      <c r="N296" s="43"/>
      <c r="O296" s="15">
        <f t="shared" si="17"/>
        <v>0</v>
      </c>
      <c r="P296" s="72"/>
      <c r="Q296" s="72"/>
      <c r="R296" s="72"/>
      <c r="S296" s="128"/>
      <c r="T296" s="128"/>
    </row>
    <row r="297" spans="1:20" ht="12.75" customHeight="1" x14ac:dyDescent="0.2">
      <c r="A297" s="75"/>
      <c r="B297" s="64"/>
      <c r="C297" s="64"/>
      <c r="D297" s="109"/>
      <c r="E297" s="81"/>
      <c r="F297" s="84"/>
      <c r="G297" s="88"/>
      <c r="H297" s="73"/>
      <c r="I297" s="88"/>
      <c r="J297" s="73"/>
      <c r="K297" s="18"/>
      <c r="L297" s="18"/>
      <c r="M297" s="18"/>
      <c r="N297" s="17"/>
      <c r="O297" s="15">
        <f t="shared" si="17"/>
        <v>0</v>
      </c>
      <c r="P297" s="73"/>
      <c r="Q297" s="73"/>
      <c r="R297" s="73"/>
      <c r="S297" s="128"/>
      <c r="T297" s="128"/>
    </row>
    <row r="298" spans="1:20" ht="12.75" customHeight="1" x14ac:dyDescent="0.2">
      <c r="A298" s="75">
        <v>7</v>
      </c>
      <c r="B298" s="64" t="s">
        <v>38</v>
      </c>
      <c r="C298" s="64" t="s">
        <v>254</v>
      </c>
      <c r="D298" s="68" t="s">
        <v>28</v>
      </c>
      <c r="E298" s="81">
        <v>815</v>
      </c>
      <c r="F298" s="82">
        <f>H298+J298+R298</f>
        <v>0.27503280000000002</v>
      </c>
      <c r="G298" s="85"/>
      <c r="H298" s="71">
        <f>G298*$P$8/1000</f>
        <v>0</v>
      </c>
      <c r="I298" s="92"/>
      <c r="J298" s="71">
        <f>I298*$P$9/1000</f>
        <v>0</v>
      </c>
      <c r="K298" s="18" t="s">
        <v>242</v>
      </c>
      <c r="L298" s="18" t="s">
        <v>28</v>
      </c>
      <c r="M298" s="18">
        <v>1</v>
      </c>
      <c r="N298" s="17">
        <v>0.24</v>
      </c>
      <c r="O298" s="15">
        <f t="shared" ref="O298:O321" si="18">M298*N298</f>
        <v>0.24</v>
      </c>
      <c r="P298" s="71">
        <f>E298*F298</f>
        <v>224.15173200000001</v>
      </c>
      <c r="Q298" s="71">
        <f>SUM(O298:O301)</f>
        <v>0.24</v>
      </c>
      <c r="R298" s="71">
        <f>Q298*1.02*1.05*$R$14</f>
        <v>0.27503280000000002</v>
      </c>
      <c r="S298" s="128">
        <f>F298*$S$17</f>
        <v>0.31608618313173481</v>
      </c>
      <c r="T298" s="128">
        <f>E298*S298</f>
        <v>257.6102392523639</v>
      </c>
    </row>
    <row r="299" spans="1:20" ht="12.75" customHeight="1" x14ac:dyDescent="0.2">
      <c r="A299" s="75"/>
      <c r="B299" s="64"/>
      <c r="C299" s="64"/>
      <c r="D299" s="69"/>
      <c r="E299" s="81"/>
      <c r="F299" s="83"/>
      <c r="G299" s="85"/>
      <c r="H299" s="72"/>
      <c r="I299" s="92"/>
      <c r="J299" s="72"/>
      <c r="K299" s="18"/>
      <c r="L299" s="18"/>
      <c r="M299" s="18"/>
      <c r="N299" s="18"/>
      <c r="O299" s="15">
        <f t="shared" si="18"/>
        <v>0</v>
      </c>
      <c r="P299" s="72"/>
      <c r="Q299" s="72"/>
      <c r="R299" s="72"/>
      <c r="S299" s="128"/>
      <c r="T299" s="128"/>
    </row>
    <row r="300" spans="1:20" ht="12.75" customHeight="1" x14ac:dyDescent="0.2">
      <c r="A300" s="75"/>
      <c r="B300" s="64"/>
      <c r="C300" s="64"/>
      <c r="D300" s="69"/>
      <c r="E300" s="81"/>
      <c r="F300" s="83"/>
      <c r="G300" s="85"/>
      <c r="H300" s="72"/>
      <c r="I300" s="92"/>
      <c r="J300" s="72"/>
      <c r="K300" s="18"/>
      <c r="L300" s="18"/>
      <c r="M300" s="18"/>
      <c r="N300" s="43"/>
      <c r="O300" s="15">
        <f t="shared" si="18"/>
        <v>0</v>
      </c>
      <c r="P300" s="72"/>
      <c r="Q300" s="72"/>
      <c r="R300" s="72"/>
      <c r="S300" s="128"/>
      <c r="T300" s="128"/>
    </row>
    <row r="301" spans="1:20" ht="12.75" customHeight="1" x14ac:dyDescent="0.2">
      <c r="A301" s="75"/>
      <c r="B301" s="64"/>
      <c r="C301" s="64"/>
      <c r="D301" s="70"/>
      <c r="E301" s="81"/>
      <c r="F301" s="84"/>
      <c r="G301" s="85"/>
      <c r="H301" s="73"/>
      <c r="I301" s="92"/>
      <c r="J301" s="73"/>
      <c r="K301" s="18"/>
      <c r="L301" s="18"/>
      <c r="M301" s="18"/>
      <c r="N301" s="17"/>
      <c r="O301" s="15">
        <f t="shared" si="18"/>
        <v>0</v>
      </c>
      <c r="P301" s="73"/>
      <c r="Q301" s="73"/>
      <c r="R301" s="73"/>
      <c r="S301" s="128"/>
      <c r="T301" s="128"/>
    </row>
    <row r="302" spans="1:20" ht="12.75" customHeight="1" x14ac:dyDescent="0.2">
      <c r="A302" s="75">
        <v>8</v>
      </c>
      <c r="B302" s="64" t="s">
        <v>235</v>
      </c>
      <c r="C302" s="64" t="s">
        <v>236</v>
      </c>
      <c r="D302" s="68" t="s">
        <v>42</v>
      </c>
      <c r="E302" s="81">
        <v>1441</v>
      </c>
      <c r="F302" s="82">
        <f>H302+J302+R302</f>
        <v>2.723454474</v>
      </c>
      <c r="G302" s="85">
        <v>0.224</v>
      </c>
      <c r="H302" s="71">
        <f>G302*$P$8/1000</f>
        <v>0.5183584</v>
      </c>
      <c r="I302" s="92">
        <v>1.2699999999999999E-2</v>
      </c>
      <c r="J302" s="71">
        <f>I302*$P$9/1000</f>
        <v>3.9212773999999999E-2</v>
      </c>
      <c r="K302" s="18" t="s">
        <v>165</v>
      </c>
      <c r="L302" s="18" t="s">
        <v>27</v>
      </c>
      <c r="M302" s="18">
        <v>9</v>
      </c>
      <c r="N302" s="17">
        <v>0.21</v>
      </c>
      <c r="O302" s="15">
        <f t="shared" si="18"/>
        <v>1.89</v>
      </c>
      <c r="P302" s="71">
        <f>E302*F302</f>
        <v>3924.4978970339998</v>
      </c>
      <c r="Q302" s="71">
        <f>SUM(O302:O305)</f>
        <v>1.89</v>
      </c>
      <c r="R302" s="71">
        <f>Q302*1.02*1.05*$R$14</f>
        <v>2.1658833</v>
      </c>
      <c r="S302" s="128">
        <f>F302*$S$17</f>
        <v>3.1299769686368548</v>
      </c>
      <c r="T302" s="128">
        <f>E302*S302</f>
        <v>4510.2968118057079</v>
      </c>
    </row>
    <row r="303" spans="1:20" ht="12.75" customHeight="1" x14ac:dyDescent="0.2">
      <c r="A303" s="75"/>
      <c r="B303" s="64"/>
      <c r="C303" s="64"/>
      <c r="D303" s="69"/>
      <c r="E303" s="81"/>
      <c r="F303" s="83"/>
      <c r="G303" s="85"/>
      <c r="H303" s="72"/>
      <c r="I303" s="92"/>
      <c r="J303" s="72"/>
      <c r="K303" s="18"/>
      <c r="L303" s="18"/>
      <c r="M303" s="18"/>
      <c r="N303" s="18"/>
      <c r="O303" s="15">
        <f t="shared" si="18"/>
        <v>0</v>
      </c>
      <c r="P303" s="72"/>
      <c r="Q303" s="72"/>
      <c r="R303" s="72"/>
      <c r="S303" s="128"/>
      <c r="T303" s="128"/>
    </row>
    <row r="304" spans="1:20" ht="12.75" customHeight="1" x14ac:dyDescent="0.2">
      <c r="A304" s="75"/>
      <c r="B304" s="64"/>
      <c r="C304" s="64"/>
      <c r="D304" s="69"/>
      <c r="E304" s="81"/>
      <c r="F304" s="83"/>
      <c r="G304" s="85"/>
      <c r="H304" s="72"/>
      <c r="I304" s="92"/>
      <c r="J304" s="72"/>
      <c r="K304" s="18"/>
      <c r="L304" s="18"/>
      <c r="M304" s="18"/>
      <c r="N304" s="43"/>
      <c r="O304" s="15">
        <f t="shared" si="18"/>
        <v>0</v>
      </c>
      <c r="P304" s="72"/>
      <c r="Q304" s="72"/>
      <c r="R304" s="72"/>
      <c r="S304" s="128"/>
      <c r="T304" s="128"/>
    </row>
    <row r="305" spans="1:20" ht="12.75" customHeight="1" x14ac:dyDescent="0.2">
      <c r="A305" s="75"/>
      <c r="B305" s="64"/>
      <c r="C305" s="64"/>
      <c r="D305" s="70"/>
      <c r="E305" s="81"/>
      <c r="F305" s="84"/>
      <c r="G305" s="85"/>
      <c r="H305" s="73"/>
      <c r="I305" s="92"/>
      <c r="J305" s="73"/>
      <c r="K305" s="18"/>
      <c r="L305" s="18"/>
      <c r="M305" s="18"/>
      <c r="N305" s="17"/>
      <c r="O305" s="15">
        <f t="shared" si="18"/>
        <v>0</v>
      </c>
      <c r="P305" s="73"/>
      <c r="Q305" s="73"/>
      <c r="R305" s="73"/>
      <c r="S305" s="128"/>
      <c r="T305" s="128"/>
    </row>
    <row r="306" spans="1:20" ht="12.75" customHeight="1" x14ac:dyDescent="0.2">
      <c r="A306" s="75">
        <v>9</v>
      </c>
      <c r="B306" s="64" t="s">
        <v>237</v>
      </c>
      <c r="C306" s="64" t="s">
        <v>245</v>
      </c>
      <c r="D306" s="109" t="s">
        <v>42</v>
      </c>
      <c r="E306" s="81">
        <v>1441</v>
      </c>
      <c r="F306" s="82">
        <f>H306+J306+R306</f>
        <v>1.98720973</v>
      </c>
      <c r="G306" s="88">
        <v>0.17399999999999999</v>
      </c>
      <c r="H306" s="71">
        <f>G306*$P$8/1000</f>
        <v>0.40265339999999999</v>
      </c>
      <c r="I306" s="88">
        <v>1.4E-2</v>
      </c>
      <c r="J306" s="71">
        <f>I306*$P$9/1000</f>
        <v>4.3226680000000003E-2</v>
      </c>
      <c r="K306" s="18" t="s">
        <v>255</v>
      </c>
      <c r="L306" s="18" t="s">
        <v>27</v>
      </c>
      <c r="M306" s="32">
        <v>1.18</v>
      </c>
      <c r="N306" s="17">
        <v>0.83</v>
      </c>
      <c r="O306" s="15">
        <f t="shared" si="18"/>
        <v>0.97939999999999994</v>
      </c>
      <c r="P306" s="71">
        <f>E306*F306</f>
        <v>2863.56922093</v>
      </c>
      <c r="Q306" s="71">
        <f>SUM(O306:O309)</f>
        <v>1.345</v>
      </c>
      <c r="R306" s="71">
        <f>Q306*1.02*1.05*$R$14</f>
        <v>1.54132965</v>
      </c>
      <c r="S306" s="128">
        <f>F306*$S$17</f>
        <v>2.2838350139981309</v>
      </c>
      <c r="T306" s="128">
        <f>E306*S306</f>
        <v>3291.0062551713067</v>
      </c>
    </row>
    <row r="307" spans="1:20" ht="12.75" customHeight="1" x14ac:dyDescent="0.2">
      <c r="A307" s="75"/>
      <c r="B307" s="64"/>
      <c r="C307" s="64"/>
      <c r="D307" s="109"/>
      <c r="E307" s="81"/>
      <c r="F307" s="83"/>
      <c r="G307" s="88"/>
      <c r="H307" s="72"/>
      <c r="I307" s="88"/>
      <c r="J307" s="72"/>
      <c r="K307" s="18" t="s">
        <v>204</v>
      </c>
      <c r="L307" s="18" t="s">
        <v>27</v>
      </c>
      <c r="M307" s="18">
        <v>0.3</v>
      </c>
      <c r="N307" s="17">
        <v>0.36</v>
      </c>
      <c r="O307" s="15">
        <f t="shared" si="18"/>
        <v>0.108</v>
      </c>
      <c r="P307" s="72"/>
      <c r="Q307" s="72"/>
      <c r="R307" s="72"/>
      <c r="S307" s="128"/>
      <c r="T307" s="128"/>
    </row>
    <row r="308" spans="1:20" ht="12.75" customHeight="1" x14ac:dyDescent="0.2">
      <c r="A308" s="75"/>
      <c r="B308" s="64"/>
      <c r="C308" s="64"/>
      <c r="D308" s="109"/>
      <c r="E308" s="81"/>
      <c r="F308" s="83"/>
      <c r="G308" s="88"/>
      <c r="H308" s="72"/>
      <c r="I308" s="88"/>
      <c r="J308" s="72"/>
      <c r="K308" s="18" t="s">
        <v>203</v>
      </c>
      <c r="L308" s="18" t="s">
        <v>27</v>
      </c>
      <c r="M308" s="18">
        <v>0.24</v>
      </c>
      <c r="N308" s="17">
        <v>0.17</v>
      </c>
      <c r="O308" s="15">
        <f t="shared" si="18"/>
        <v>4.0800000000000003E-2</v>
      </c>
      <c r="P308" s="72"/>
      <c r="Q308" s="72"/>
      <c r="R308" s="72"/>
      <c r="S308" s="128"/>
      <c r="T308" s="128"/>
    </row>
    <row r="309" spans="1:20" ht="12.75" customHeight="1" x14ac:dyDescent="0.2">
      <c r="A309" s="75"/>
      <c r="B309" s="64"/>
      <c r="C309" s="64"/>
      <c r="D309" s="109"/>
      <c r="E309" s="81"/>
      <c r="F309" s="84"/>
      <c r="G309" s="88"/>
      <c r="H309" s="73"/>
      <c r="I309" s="88"/>
      <c r="J309" s="73"/>
      <c r="K309" s="18" t="s">
        <v>243</v>
      </c>
      <c r="L309" s="18" t="s">
        <v>27</v>
      </c>
      <c r="M309" s="18">
        <v>0.2</v>
      </c>
      <c r="N309" s="17">
        <v>1.0840000000000001</v>
      </c>
      <c r="O309" s="15">
        <f t="shared" si="18"/>
        <v>0.21680000000000002</v>
      </c>
      <c r="P309" s="73"/>
      <c r="Q309" s="73"/>
      <c r="R309" s="73"/>
      <c r="S309" s="128"/>
      <c r="T309" s="128"/>
    </row>
    <row r="310" spans="1:20" ht="12.75" customHeight="1" x14ac:dyDescent="0.2">
      <c r="A310" s="75">
        <v>10</v>
      </c>
      <c r="B310" s="65" t="s">
        <v>38</v>
      </c>
      <c r="C310" s="65" t="s">
        <v>238</v>
      </c>
      <c r="D310" s="68" t="s">
        <v>24</v>
      </c>
      <c r="E310" s="89">
        <v>8350</v>
      </c>
      <c r="F310" s="82">
        <f>H310+J310+R310</f>
        <v>2.2919400000000003E-2</v>
      </c>
      <c r="G310" s="97"/>
      <c r="H310" s="71">
        <f>G310*$P$8/1000</f>
        <v>0</v>
      </c>
      <c r="I310" s="146"/>
      <c r="J310" s="71">
        <f>I310*$P$9/1000</f>
        <v>0</v>
      </c>
      <c r="K310" s="18" t="s">
        <v>244</v>
      </c>
      <c r="L310" s="17" t="s">
        <v>24</v>
      </c>
      <c r="M310" s="18">
        <v>1</v>
      </c>
      <c r="N310" s="17">
        <v>0.02</v>
      </c>
      <c r="O310" s="15">
        <f t="shared" si="18"/>
        <v>0.02</v>
      </c>
      <c r="P310" s="71">
        <f>E310*F310</f>
        <v>191.37699000000003</v>
      </c>
      <c r="Q310" s="71">
        <f>SUM(O310:O313)</f>
        <v>0.02</v>
      </c>
      <c r="R310" s="71">
        <f>Q310*1.02*1.05*$R$14</f>
        <v>2.2919400000000003E-2</v>
      </c>
      <c r="S310" s="128">
        <f>F310*$S$17</f>
        <v>2.6340515260977901E-2</v>
      </c>
      <c r="T310" s="128">
        <f>E310*S310</f>
        <v>219.94330242916547</v>
      </c>
    </row>
    <row r="311" spans="1:20" ht="12.75" customHeight="1" x14ac:dyDescent="0.2">
      <c r="A311" s="75"/>
      <c r="B311" s="66"/>
      <c r="C311" s="66"/>
      <c r="D311" s="69"/>
      <c r="E311" s="90"/>
      <c r="F311" s="83"/>
      <c r="G311" s="98"/>
      <c r="H311" s="72"/>
      <c r="I311" s="147"/>
      <c r="J311" s="72"/>
      <c r="K311" s="18"/>
      <c r="L311" s="18"/>
      <c r="M311" s="17"/>
      <c r="N311" s="17"/>
      <c r="O311" s="15">
        <f t="shared" si="18"/>
        <v>0</v>
      </c>
      <c r="P311" s="72"/>
      <c r="Q311" s="72"/>
      <c r="R311" s="72"/>
      <c r="S311" s="128"/>
      <c r="T311" s="128"/>
    </row>
    <row r="312" spans="1:20" ht="12.75" customHeight="1" x14ac:dyDescent="0.2">
      <c r="A312" s="75"/>
      <c r="B312" s="66"/>
      <c r="C312" s="66"/>
      <c r="D312" s="69"/>
      <c r="E312" s="90"/>
      <c r="F312" s="83"/>
      <c r="G312" s="98"/>
      <c r="H312" s="72"/>
      <c r="I312" s="147"/>
      <c r="J312" s="72"/>
      <c r="K312" s="18"/>
      <c r="L312" s="18"/>
      <c r="M312" s="17"/>
      <c r="N312" s="17"/>
      <c r="O312" s="15">
        <f t="shared" si="18"/>
        <v>0</v>
      </c>
      <c r="P312" s="72"/>
      <c r="Q312" s="72"/>
      <c r="R312" s="72"/>
      <c r="S312" s="128"/>
      <c r="T312" s="128"/>
    </row>
    <row r="313" spans="1:20" ht="12.75" customHeight="1" x14ac:dyDescent="0.2">
      <c r="A313" s="75"/>
      <c r="B313" s="67"/>
      <c r="C313" s="67"/>
      <c r="D313" s="70"/>
      <c r="E313" s="91"/>
      <c r="F313" s="84"/>
      <c r="G313" s="99"/>
      <c r="H313" s="73"/>
      <c r="I313" s="148"/>
      <c r="J313" s="73"/>
      <c r="K313" s="18"/>
      <c r="L313" s="18"/>
      <c r="M313" s="18"/>
      <c r="N313" s="17"/>
      <c r="O313" s="15">
        <f t="shared" si="18"/>
        <v>0</v>
      </c>
      <c r="P313" s="73"/>
      <c r="Q313" s="73"/>
      <c r="R313" s="73"/>
      <c r="S313" s="128"/>
      <c r="T313" s="128"/>
    </row>
    <row r="314" spans="1:20" ht="12.75" customHeight="1" x14ac:dyDescent="0.2">
      <c r="A314" s="75">
        <v>11</v>
      </c>
      <c r="B314" s="64" t="s">
        <v>63</v>
      </c>
      <c r="C314" s="64" t="s">
        <v>224</v>
      </c>
      <c r="D314" s="75" t="s">
        <v>109</v>
      </c>
      <c r="E314" s="76">
        <v>10.1</v>
      </c>
      <c r="F314" s="82">
        <f>H314+J314+R314</f>
        <v>6.7565282419999999</v>
      </c>
      <c r="G314" s="88">
        <v>0.45800000000000002</v>
      </c>
      <c r="H314" s="71">
        <f>G314*$P$8/1000</f>
        <v>1.0598578000000001</v>
      </c>
      <c r="I314" s="88">
        <v>4.1000000000000003E-3</v>
      </c>
      <c r="J314" s="71">
        <f>I314*$P$9/1000</f>
        <v>1.2659242000000001E-2</v>
      </c>
      <c r="K314" s="17" t="s">
        <v>225</v>
      </c>
      <c r="L314" s="17" t="s">
        <v>42</v>
      </c>
      <c r="M314" s="17">
        <v>1</v>
      </c>
      <c r="N314" s="32">
        <v>4.96</v>
      </c>
      <c r="O314" s="15">
        <f t="shared" si="18"/>
        <v>4.96</v>
      </c>
      <c r="P314" s="71">
        <f>E314*F314</f>
        <v>68.240935244200003</v>
      </c>
      <c r="Q314" s="71">
        <f>SUM(O314:O317)</f>
        <v>4.96</v>
      </c>
      <c r="R314" s="71">
        <f>Q314*1.02*1.05*$R$14</f>
        <v>5.6840111999999996</v>
      </c>
      <c r="S314" s="128">
        <f>F314*$S$17</f>
        <v>7.7650564704847929</v>
      </c>
      <c r="T314" s="128">
        <f>E314*S314</f>
        <v>78.427070351896404</v>
      </c>
    </row>
    <row r="315" spans="1:20" ht="12.75" customHeight="1" x14ac:dyDescent="0.2">
      <c r="A315" s="75"/>
      <c r="B315" s="64"/>
      <c r="C315" s="64"/>
      <c r="D315" s="75"/>
      <c r="E315" s="77"/>
      <c r="F315" s="83"/>
      <c r="G315" s="88"/>
      <c r="H315" s="72"/>
      <c r="I315" s="88"/>
      <c r="J315" s="72"/>
      <c r="K315" s="18" t="s">
        <v>226</v>
      </c>
      <c r="L315" s="18"/>
      <c r="M315" s="18"/>
      <c r="N315" s="17"/>
      <c r="O315" s="15">
        <f t="shared" si="18"/>
        <v>0</v>
      </c>
      <c r="P315" s="72"/>
      <c r="Q315" s="72"/>
      <c r="R315" s="72"/>
      <c r="S315" s="128"/>
      <c r="T315" s="128"/>
    </row>
    <row r="316" spans="1:20" ht="12.75" customHeight="1" x14ac:dyDescent="0.2">
      <c r="A316" s="75"/>
      <c r="B316" s="64"/>
      <c r="C316" s="64"/>
      <c r="D316" s="75"/>
      <c r="E316" s="77"/>
      <c r="F316" s="83"/>
      <c r="G316" s="88"/>
      <c r="H316" s="72"/>
      <c r="I316" s="88"/>
      <c r="J316" s="72"/>
      <c r="K316" s="18"/>
      <c r="L316" s="18"/>
      <c r="M316" s="26"/>
      <c r="N316" s="17"/>
      <c r="O316" s="15">
        <f t="shared" si="18"/>
        <v>0</v>
      </c>
      <c r="P316" s="72"/>
      <c r="Q316" s="72"/>
      <c r="R316" s="72"/>
      <c r="S316" s="128"/>
      <c r="T316" s="128"/>
    </row>
    <row r="317" spans="1:20" ht="12.75" customHeight="1" x14ac:dyDescent="0.2">
      <c r="A317" s="75"/>
      <c r="B317" s="64"/>
      <c r="C317" s="64"/>
      <c r="D317" s="75"/>
      <c r="E317" s="78"/>
      <c r="F317" s="84"/>
      <c r="G317" s="88"/>
      <c r="H317" s="73"/>
      <c r="I317" s="88"/>
      <c r="J317" s="73"/>
      <c r="K317" s="18"/>
      <c r="L317" s="18"/>
      <c r="M317" s="18"/>
      <c r="N317" s="17"/>
      <c r="O317" s="15">
        <f t="shared" si="18"/>
        <v>0</v>
      </c>
      <c r="P317" s="73"/>
      <c r="Q317" s="73"/>
      <c r="R317" s="73"/>
      <c r="S317" s="128"/>
      <c r="T317" s="128"/>
    </row>
    <row r="318" spans="1:20" ht="12.75" customHeight="1" x14ac:dyDescent="0.2">
      <c r="A318" s="75">
        <v>12</v>
      </c>
      <c r="B318" s="64" t="s">
        <v>63</v>
      </c>
      <c r="C318" s="64" t="s">
        <v>228</v>
      </c>
      <c r="D318" s="75" t="s">
        <v>109</v>
      </c>
      <c r="E318" s="76">
        <v>13.1</v>
      </c>
      <c r="F318" s="82">
        <f>H318+J318+R318</f>
        <v>3.9844268119999997</v>
      </c>
      <c r="G318" s="88">
        <v>0.45800000000000002</v>
      </c>
      <c r="H318" s="71">
        <f>G318*$P$8/1000</f>
        <v>1.0598578000000001</v>
      </c>
      <c r="I318" s="88">
        <v>4.1000000000000003E-3</v>
      </c>
      <c r="J318" s="71">
        <f>I318*$P$9/1000</f>
        <v>1.2659242000000001E-2</v>
      </c>
      <c r="K318" s="17" t="s">
        <v>227</v>
      </c>
      <c r="L318" s="17" t="s">
        <v>42</v>
      </c>
      <c r="M318" s="17">
        <v>1.05</v>
      </c>
      <c r="N318" s="28">
        <v>2.42</v>
      </c>
      <c r="O318" s="15">
        <f t="shared" si="18"/>
        <v>2.5409999999999999</v>
      </c>
      <c r="P318" s="71">
        <f>E318*F318</f>
        <v>52.195991237199998</v>
      </c>
      <c r="Q318" s="71">
        <f>SUM(O318:O321)</f>
        <v>2.5409999999999999</v>
      </c>
      <c r="R318" s="71">
        <f>Q318*1.02*1.05*$R$14</f>
        <v>2.9119097699999998</v>
      </c>
      <c r="S318" s="128">
        <f>F318*$S$17</f>
        <v>4.5791711496695156</v>
      </c>
      <c r="T318" s="128">
        <f>E318*S318</f>
        <v>59.987142060670649</v>
      </c>
    </row>
    <row r="319" spans="1:20" ht="12.75" customHeight="1" x14ac:dyDescent="0.2">
      <c r="A319" s="75"/>
      <c r="B319" s="64"/>
      <c r="C319" s="64"/>
      <c r="D319" s="75"/>
      <c r="E319" s="77"/>
      <c r="F319" s="83"/>
      <c r="G319" s="88"/>
      <c r="H319" s="72"/>
      <c r="I319" s="88"/>
      <c r="J319" s="72"/>
      <c r="K319" s="18"/>
      <c r="L319" s="18"/>
      <c r="M319" s="18"/>
      <c r="N319" s="17"/>
      <c r="O319" s="15">
        <f t="shared" si="18"/>
        <v>0</v>
      </c>
      <c r="P319" s="72"/>
      <c r="Q319" s="72"/>
      <c r="R319" s="72"/>
      <c r="S319" s="128"/>
      <c r="T319" s="128"/>
    </row>
    <row r="320" spans="1:20" ht="12.75" customHeight="1" x14ac:dyDescent="0.2">
      <c r="A320" s="75"/>
      <c r="B320" s="64"/>
      <c r="C320" s="64"/>
      <c r="D320" s="75"/>
      <c r="E320" s="77"/>
      <c r="F320" s="83"/>
      <c r="G320" s="88"/>
      <c r="H320" s="72"/>
      <c r="I320" s="88"/>
      <c r="J320" s="72"/>
      <c r="K320" s="18"/>
      <c r="L320" s="18"/>
      <c r="M320" s="26"/>
      <c r="N320" s="17"/>
      <c r="O320" s="15">
        <f t="shared" si="18"/>
        <v>0</v>
      </c>
      <c r="P320" s="72"/>
      <c r="Q320" s="72"/>
      <c r="R320" s="72"/>
      <c r="S320" s="128"/>
      <c r="T320" s="128"/>
    </row>
    <row r="321" spans="1:20" ht="12.75" customHeight="1" x14ac:dyDescent="0.2">
      <c r="A321" s="75"/>
      <c r="B321" s="64"/>
      <c r="C321" s="64"/>
      <c r="D321" s="75"/>
      <c r="E321" s="78"/>
      <c r="F321" s="84"/>
      <c r="G321" s="88"/>
      <c r="H321" s="73"/>
      <c r="I321" s="88"/>
      <c r="J321" s="73"/>
      <c r="K321" s="18"/>
      <c r="L321" s="18"/>
      <c r="M321" s="18"/>
      <c r="N321" s="17"/>
      <c r="O321" s="15">
        <f t="shared" si="18"/>
        <v>0</v>
      </c>
      <c r="P321" s="73"/>
      <c r="Q321" s="73"/>
      <c r="R321" s="73"/>
      <c r="S321" s="128"/>
      <c r="T321" s="128"/>
    </row>
    <row r="322" spans="1:20" ht="12.75" customHeight="1" x14ac:dyDescent="0.2">
      <c r="A322" s="75">
        <v>13</v>
      </c>
      <c r="B322" s="64" t="s">
        <v>219</v>
      </c>
      <c r="C322" s="64" t="s">
        <v>220</v>
      </c>
      <c r="D322" s="126" t="s">
        <v>221</v>
      </c>
      <c r="E322" s="76">
        <v>1672.8</v>
      </c>
      <c r="F322" s="82">
        <f>H322+J322+R322</f>
        <v>1.1774151635410002</v>
      </c>
      <c r="G322" s="122">
        <v>0.38100000000000001</v>
      </c>
      <c r="H322" s="71">
        <f>G322*$P$8/1000</f>
        <v>0.88167209999999996</v>
      </c>
      <c r="I322" s="151">
        <v>2.3E-3</v>
      </c>
      <c r="J322" s="71">
        <f>I322*$P$9/1000</f>
        <v>7.1015259999999995E-3</v>
      </c>
      <c r="K322" s="18" t="s">
        <v>222</v>
      </c>
      <c r="L322" s="18" t="s">
        <v>25</v>
      </c>
      <c r="M322" s="18">
        <v>4.4000000000000002E-4</v>
      </c>
      <c r="N322" s="17">
        <v>400</v>
      </c>
      <c r="O322" s="15">
        <f t="shared" si="17"/>
        <v>0.17600000000000002</v>
      </c>
      <c r="P322" s="71">
        <f>E322*F322</f>
        <v>1969.5800855713851</v>
      </c>
      <c r="Q322" s="71">
        <f>SUM(O322:O325)</f>
        <v>0.25187530000000002</v>
      </c>
      <c r="R322" s="71">
        <f>Q322*1.02*1.05*$R$14</f>
        <v>0.28864153754100008</v>
      </c>
      <c r="S322" s="128">
        <f>F322*$S$17</f>
        <v>1.3531646589246884</v>
      </c>
      <c r="T322" s="128">
        <f>E322*S322</f>
        <v>2263.5738414492189</v>
      </c>
    </row>
    <row r="323" spans="1:20" ht="12.75" customHeight="1" x14ac:dyDescent="0.2">
      <c r="A323" s="75"/>
      <c r="B323" s="64"/>
      <c r="C323" s="64"/>
      <c r="D323" s="109"/>
      <c r="E323" s="77"/>
      <c r="F323" s="83"/>
      <c r="G323" s="122"/>
      <c r="H323" s="72"/>
      <c r="I323" s="151"/>
      <c r="J323" s="72"/>
      <c r="K323" s="18" t="s">
        <v>223</v>
      </c>
      <c r="L323" s="18" t="s">
        <v>42</v>
      </c>
      <c r="M323" s="18">
        <v>1.9E-2</v>
      </c>
      <c r="N323" s="17">
        <v>3.5</v>
      </c>
      <c r="O323" s="15">
        <f t="shared" si="17"/>
        <v>6.6500000000000004E-2</v>
      </c>
      <c r="P323" s="72"/>
      <c r="Q323" s="72"/>
      <c r="R323" s="72"/>
      <c r="S323" s="128"/>
      <c r="T323" s="128"/>
    </row>
    <row r="324" spans="1:20" ht="12.75" customHeight="1" x14ac:dyDescent="0.2">
      <c r="A324" s="75"/>
      <c r="B324" s="64"/>
      <c r="C324" s="64"/>
      <c r="D324" s="109"/>
      <c r="E324" s="77"/>
      <c r="F324" s="83"/>
      <c r="G324" s="122"/>
      <c r="H324" s="72"/>
      <c r="I324" s="151"/>
      <c r="J324" s="72"/>
      <c r="K324" s="18" t="s">
        <v>82</v>
      </c>
      <c r="L324" s="18" t="s">
        <v>44</v>
      </c>
      <c r="M324" s="53">
        <v>9.0000000000000006E-5</v>
      </c>
      <c r="N324" s="17">
        <v>104.17</v>
      </c>
      <c r="O324" s="15">
        <f t="shared" si="17"/>
        <v>9.3753000000000013E-3</v>
      </c>
      <c r="P324" s="72"/>
      <c r="Q324" s="72"/>
      <c r="R324" s="72"/>
      <c r="S324" s="128"/>
      <c r="T324" s="128"/>
    </row>
    <row r="325" spans="1:20" ht="12.75" customHeight="1" x14ac:dyDescent="0.2">
      <c r="A325" s="75"/>
      <c r="B325" s="64"/>
      <c r="C325" s="64"/>
      <c r="D325" s="109"/>
      <c r="E325" s="78"/>
      <c r="F325" s="84"/>
      <c r="G325" s="122"/>
      <c r="H325" s="73"/>
      <c r="I325" s="151"/>
      <c r="J325" s="73"/>
      <c r="K325" s="21"/>
      <c r="L325" s="21"/>
      <c r="M325" s="21"/>
      <c r="N325" s="31"/>
      <c r="O325" s="15">
        <f t="shared" si="17"/>
        <v>0</v>
      </c>
      <c r="P325" s="73"/>
      <c r="Q325" s="73"/>
      <c r="R325" s="73"/>
      <c r="S325" s="128"/>
      <c r="T325" s="128"/>
    </row>
    <row r="326" spans="1:20" ht="12.75" customHeight="1" x14ac:dyDescent="0.2">
      <c r="A326" s="75">
        <v>14</v>
      </c>
      <c r="B326" s="64" t="s">
        <v>246</v>
      </c>
      <c r="C326" s="65" t="s">
        <v>247</v>
      </c>
      <c r="D326" s="68" t="s">
        <v>25</v>
      </c>
      <c r="E326" s="162">
        <v>0.20799999999999999</v>
      </c>
      <c r="F326" s="82">
        <f>H326+J326+R326</f>
        <v>83.533695999999992</v>
      </c>
      <c r="G326" s="93">
        <v>23.1</v>
      </c>
      <c r="H326" s="71">
        <f>G326*$P$8/1000</f>
        <v>53.455709999999996</v>
      </c>
      <c r="I326" s="133">
        <v>4.0999999999999996</v>
      </c>
      <c r="J326" s="71">
        <f>I326*$P$9/1000</f>
        <v>12.659241999999999</v>
      </c>
      <c r="K326" s="18" t="s">
        <v>248</v>
      </c>
      <c r="L326" s="18" t="s">
        <v>67</v>
      </c>
      <c r="M326" s="18">
        <v>15.2</v>
      </c>
      <c r="N326" s="17">
        <v>1</v>
      </c>
      <c r="O326" s="15">
        <f t="shared" si="17"/>
        <v>15.2</v>
      </c>
      <c r="P326" s="71">
        <f>E326*F326</f>
        <v>17.375008767999997</v>
      </c>
      <c r="Q326" s="71">
        <f>SUM(O326:O329)</f>
        <v>15.2</v>
      </c>
      <c r="R326" s="71">
        <f>Q326*1.02*1.05*$R$14</f>
        <v>17.418744</v>
      </c>
      <c r="S326" s="128">
        <f>F326*$S$17</f>
        <v>96.00253908452612</v>
      </c>
      <c r="T326" s="128">
        <f>E326*S326</f>
        <v>19.968528129581433</v>
      </c>
    </row>
    <row r="327" spans="1:20" ht="12.75" customHeight="1" x14ac:dyDescent="0.2">
      <c r="A327" s="75"/>
      <c r="B327" s="64"/>
      <c r="C327" s="66"/>
      <c r="D327" s="69"/>
      <c r="E327" s="162"/>
      <c r="F327" s="83"/>
      <c r="G327" s="93"/>
      <c r="H327" s="72"/>
      <c r="I327" s="134"/>
      <c r="J327" s="72"/>
      <c r="K327" s="18"/>
      <c r="L327" s="18"/>
      <c r="M327" s="18"/>
      <c r="N327" s="17"/>
      <c r="O327" s="15">
        <f t="shared" si="17"/>
        <v>0</v>
      </c>
      <c r="P327" s="72"/>
      <c r="Q327" s="72"/>
      <c r="R327" s="72"/>
      <c r="S327" s="128"/>
      <c r="T327" s="128"/>
    </row>
    <row r="328" spans="1:20" ht="12.75" customHeight="1" x14ac:dyDescent="0.2">
      <c r="A328" s="75"/>
      <c r="B328" s="64"/>
      <c r="C328" s="66"/>
      <c r="D328" s="69"/>
      <c r="E328" s="162"/>
      <c r="F328" s="83"/>
      <c r="G328" s="93"/>
      <c r="H328" s="72"/>
      <c r="I328" s="134"/>
      <c r="J328" s="72"/>
      <c r="K328" s="18"/>
      <c r="L328" s="18"/>
      <c r="M328" s="26"/>
      <c r="N328" s="17"/>
      <c r="O328" s="15">
        <f t="shared" si="17"/>
        <v>0</v>
      </c>
      <c r="P328" s="72"/>
      <c r="Q328" s="72"/>
      <c r="R328" s="72"/>
      <c r="S328" s="128"/>
      <c r="T328" s="128"/>
    </row>
    <row r="329" spans="1:20" ht="12.75" customHeight="1" x14ac:dyDescent="0.2">
      <c r="A329" s="75"/>
      <c r="B329" s="64"/>
      <c r="C329" s="67"/>
      <c r="D329" s="70"/>
      <c r="E329" s="162"/>
      <c r="F329" s="84"/>
      <c r="G329" s="93"/>
      <c r="H329" s="73"/>
      <c r="I329" s="135"/>
      <c r="J329" s="73"/>
      <c r="K329" s="18"/>
      <c r="L329" s="18"/>
      <c r="M329" s="18"/>
      <c r="N329" s="17"/>
      <c r="O329" s="15">
        <f t="shared" si="17"/>
        <v>0</v>
      </c>
      <c r="P329" s="73"/>
      <c r="Q329" s="73"/>
      <c r="R329" s="73"/>
      <c r="S329" s="128"/>
      <c r="T329" s="128"/>
    </row>
    <row r="330" spans="1:20" ht="12.75" customHeight="1" x14ac:dyDescent="0.2">
      <c r="A330" s="75">
        <v>15</v>
      </c>
      <c r="B330" s="64" t="s">
        <v>38</v>
      </c>
      <c r="C330" s="64" t="s">
        <v>250</v>
      </c>
      <c r="D330" s="75" t="s">
        <v>28</v>
      </c>
      <c r="E330" s="81">
        <v>46.8</v>
      </c>
      <c r="F330" s="82">
        <f>H330+J330+R330</f>
        <v>0.71623124999999999</v>
      </c>
      <c r="G330" s="93"/>
      <c r="H330" s="71">
        <f>G330*$P$8/1000</f>
        <v>0</v>
      </c>
      <c r="I330" s="94"/>
      <c r="J330" s="71">
        <f>I330*$P$9/1000</f>
        <v>0</v>
      </c>
      <c r="K330" s="18" t="s">
        <v>118</v>
      </c>
      <c r="L330" s="18" t="s">
        <v>28</v>
      </c>
      <c r="M330" s="18">
        <v>1</v>
      </c>
      <c r="N330" s="17">
        <v>0.625</v>
      </c>
      <c r="O330" s="15">
        <f t="shared" si="17"/>
        <v>0.625</v>
      </c>
      <c r="P330" s="71">
        <f>E330*F330</f>
        <v>33.519622499999997</v>
      </c>
      <c r="Q330" s="71">
        <f>SUM(O330:O333)</f>
        <v>0.625</v>
      </c>
      <c r="R330" s="71">
        <f>Q330*1.02*1.05*$R$14</f>
        <v>0.71623124999999999</v>
      </c>
      <c r="S330" s="128">
        <f>F330*$S$17</f>
        <v>0.82314110190555922</v>
      </c>
      <c r="T330" s="128">
        <f>E330*S330</f>
        <v>38.523003569180169</v>
      </c>
    </row>
    <row r="331" spans="1:20" ht="12.75" customHeight="1" x14ac:dyDescent="0.2">
      <c r="A331" s="75"/>
      <c r="B331" s="64"/>
      <c r="C331" s="64"/>
      <c r="D331" s="75"/>
      <c r="E331" s="81"/>
      <c r="F331" s="83"/>
      <c r="G331" s="93"/>
      <c r="H331" s="72"/>
      <c r="I331" s="95"/>
      <c r="J331" s="72"/>
      <c r="K331" s="18"/>
      <c r="L331" s="18"/>
      <c r="M331" s="18"/>
      <c r="N331" s="17"/>
      <c r="O331" s="15">
        <f t="shared" si="17"/>
        <v>0</v>
      </c>
      <c r="P331" s="72"/>
      <c r="Q331" s="72"/>
      <c r="R331" s="72"/>
      <c r="S331" s="128"/>
      <c r="T331" s="128"/>
    </row>
    <row r="332" spans="1:20" ht="12.75" customHeight="1" x14ac:dyDescent="0.2">
      <c r="A332" s="75"/>
      <c r="B332" s="64"/>
      <c r="C332" s="64"/>
      <c r="D332" s="75"/>
      <c r="E332" s="81"/>
      <c r="F332" s="83"/>
      <c r="G332" s="93"/>
      <c r="H332" s="72"/>
      <c r="I332" s="95"/>
      <c r="J332" s="72"/>
      <c r="K332" s="18"/>
      <c r="L332" s="18"/>
      <c r="M332" s="19"/>
      <c r="N332" s="17"/>
      <c r="O332" s="15">
        <f t="shared" si="17"/>
        <v>0</v>
      </c>
      <c r="P332" s="72"/>
      <c r="Q332" s="72"/>
      <c r="R332" s="72"/>
      <c r="S332" s="128"/>
      <c r="T332" s="128"/>
    </row>
    <row r="333" spans="1:20" ht="12.75" customHeight="1" x14ac:dyDescent="0.2">
      <c r="A333" s="75"/>
      <c r="B333" s="64"/>
      <c r="C333" s="64"/>
      <c r="D333" s="75"/>
      <c r="E333" s="81"/>
      <c r="F333" s="84"/>
      <c r="G333" s="93"/>
      <c r="H333" s="73"/>
      <c r="I333" s="96"/>
      <c r="J333" s="73"/>
      <c r="K333" s="18"/>
      <c r="L333" s="18"/>
      <c r="M333" s="18"/>
      <c r="N333" s="17"/>
      <c r="O333" s="15">
        <f t="shared" si="17"/>
        <v>0</v>
      </c>
      <c r="P333" s="73"/>
      <c r="Q333" s="73"/>
      <c r="R333" s="73"/>
      <c r="S333" s="128"/>
      <c r="T333" s="128"/>
    </row>
    <row r="334" spans="1:20" ht="12.75" customHeight="1" x14ac:dyDescent="0.2">
      <c r="A334" s="75">
        <v>16</v>
      </c>
      <c r="B334" s="65" t="s">
        <v>48</v>
      </c>
      <c r="C334" s="65" t="s">
        <v>249</v>
      </c>
      <c r="D334" s="68" t="s">
        <v>67</v>
      </c>
      <c r="E334" s="76">
        <v>119.6</v>
      </c>
      <c r="F334" s="82">
        <f>H334+J334+R334</f>
        <v>0.47557755000000007</v>
      </c>
      <c r="G334" s="97"/>
      <c r="H334" s="71">
        <f>G334*$P$8/1000</f>
        <v>0</v>
      </c>
      <c r="I334" s="97"/>
      <c r="J334" s="71">
        <f>I334*$P$9/1000</f>
        <v>0</v>
      </c>
      <c r="K334" s="18" t="s">
        <v>90</v>
      </c>
      <c r="L334" s="18" t="s">
        <v>67</v>
      </c>
      <c r="M334" s="18">
        <v>1</v>
      </c>
      <c r="N334" s="17">
        <v>0.41499999999999998</v>
      </c>
      <c r="O334" s="15">
        <f t="shared" si="17"/>
        <v>0.41499999999999998</v>
      </c>
      <c r="P334" s="71">
        <f>E334*F334</f>
        <v>56.879074980000006</v>
      </c>
      <c r="Q334" s="71">
        <f>SUM(O334:O337)</f>
        <v>0.41499999999999998</v>
      </c>
      <c r="R334" s="71">
        <f>Q334*1.02*1.05*$R$14</f>
        <v>0.47557755000000007</v>
      </c>
      <c r="S334" s="128">
        <f>F334*$S$17</f>
        <v>0.54656569166529145</v>
      </c>
      <c r="T334" s="128">
        <f>E334*S334</f>
        <v>65.36925672316886</v>
      </c>
    </row>
    <row r="335" spans="1:20" ht="12.75" customHeight="1" x14ac:dyDescent="0.2">
      <c r="A335" s="75"/>
      <c r="B335" s="66"/>
      <c r="C335" s="66"/>
      <c r="D335" s="69"/>
      <c r="E335" s="77"/>
      <c r="F335" s="83"/>
      <c r="G335" s="98"/>
      <c r="H335" s="72"/>
      <c r="I335" s="98"/>
      <c r="J335" s="72"/>
      <c r="K335" s="18"/>
      <c r="L335" s="18"/>
      <c r="M335" s="18"/>
      <c r="N335" s="17"/>
      <c r="O335" s="15">
        <f t="shared" si="17"/>
        <v>0</v>
      </c>
      <c r="P335" s="72"/>
      <c r="Q335" s="72"/>
      <c r="R335" s="72"/>
      <c r="S335" s="128"/>
      <c r="T335" s="128"/>
    </row>
    <row r="336" spans="1:20" ht="12.75" customHeight="1" x14ac:dyDescent="0.2">
      <c r="A336" s="75"/>
      <c r="B336" s="66"/>
      <c r="C336" s="66"/>
      <c r="D336" s="69"/>
      <c r="E336" s="77"/>
      <c r="F336" s="83"/>
      <c r="G336" s="98"/>
      <c r="H336" s="72"/>
      <c r="I336" s="98"/>
      <c r="J336" s="72"/>
      <c r="K336" s="18"/>
      <c r="L336" s="18"/>
      <c r="M336" s="19"/>
      <c r="N336" s="17"/>
      <c r="O336" s="15">
        <f t="shared" si="17"/>
        <v>0</v>
      </c>
      <c r="P336" s="72"/>
      <c r="Q336" s="72"/>
      <c r="R336" s="72"/>
      <c r="S336" s="128"/>
      <c r="T336" s="128"/>
    </row>
    <row r="337" spans="1:20" ht="12.75" customHeight="1" x14ac:dyDescent="0.2">
      <c r="A337" s="75"/>
      <c r="B337" s="67"/>
      <c r="C337" s="67"/>
      <c r="D337" s="70"/>
      <c r="E337" s="78"/>
      <c r="F337" s="84"/>
      <c r="G337" s="99"/>
      <c r="H337" s="73"/>
      <c r="I337" s="99"/>
      <c r="J337" s="73"/>
      <c r="K337" s="21"/>
      <c r="L337" s="21"/>
      <c r="M337" s="21"/>
      <c r="N337" s="31"/>
      <c r="O337" s="15">
        <f t="shared" si="17"/>
        <v>0</v>
      </c>
      <c r="P337" s="73"/>
      <c r="Q337" s="73"/>
      <c r="R337" s="73"/>
      <c r="S337" s="128"/>
      <c r="T337" s="128"/>
    </row>
    <row r="338" spans="1:20" ht="12.75" customHeight="1" x14ac:dyDescent="0.2">
      <c r="A338" s="75">
        <v>17</v>
      </c>
      <c r="B338" s="110" t="s">
        <v>107</v>
      </c>
      <c r="C338" s="110" t="s">
        <v>251</v>
      </c>
      <c r="D338" s="116" t="s">
        <v>109</v>
      </c>
      <c r="E338" s="76">
        <v>7.8</v>
      </c>
      <c r="F338" s="82">
        <f>H338+J338+R338</f>
        <v>1.2737489019299999</v>
      </c>
      <c r="G338" s="129">
        <v>0.38400000000000001</v>
      </c>
      <c r="H338" s="71">
        <f>G338*$P$8/1000</f>
        <v>0.88861439999999992</v>
      </c>
      <c r="I338" s="119">
        <v>2.9999999999999997E-4</v>
      </c>
      <c r="J338" s="71">
        <f>I338*$P$9/1000</f>
        <v>9.262859999999998E-4</v>
      </c>
      <c r="K338" s="21" t="s">
        <v>110</v>
      </c>
      <c r="L338" s="21" t="s">
        <v>27</v>
      </c>
      <c r="M338" s="21">
        <v>0.24399999999999999</v>
      </c>
      <c r="N338" s="17">
        <v>1.2729999999999999</v>
      </c>
      <c r="O338" s="15">
        <f t="shared" si="17"/>
        <v>0.31061199999999994</v>
      </c>
      <c r="P338" s="71">
        <f>E338*F338</f>
        <v>9.9352414350539995</v>
      </c>
      <c r="Q338" s="71">
        <f>SUM(O338:O341)</f>
        <v>0.33526899999999993</v>
      </c>
      <c r="R338" s="71">
        <f>Q338*1.02*1.05*$R$14</f>
        <v>0.38420821592999993</v>
      </c>
      <c r="S338" s="128">
        <f>F338*$S$17</f>
        <v>1.4638778672190809</v>
      </c>
      <c r="T338" s="128">
        <f>E338*S338</f>
        <v>11.418247364308831</v>
      </c>
    </row>
    <row r="339" spans="1:20" ht="12.75" customHeight="1" x14ac:dyDescent="0.2">
      <c r="A339" s="75"/>
      <c r="B339" s="111"/>
      <c r="C339" s="111"/>
      <c r="D339" s="117"/>
      <c r="E339" s="77"/>
      <c r="F339" s="83"/>
      <c r="G339" s="130"/>
      <c r="H339" s="72"/>
      <c r="I339" s="120"/>
      <c r="J339" s="72"/>
      <c r="K339" s="21" t="s">
        <v>111</v>
      </c>
      <c r="L339" s="21" t="s">
        <v>27</v>
      </c>
      <c r="M339" s="21">
        <v>2E-3</v>
      </c>
      <c r="N339" s="17">
        <v>1.083</v>
      </c>
      <c r="O339" s="15">
        <f t="shared" si="17"/>
        <v>2.166E-3</v>
      </c>
      <c r="P339" s="72"/>
      <c r="Q339" s="72"/>
      <c r="R339" s="72"/>
      <c r="S339" s="128"/>
      <c r="T339" s="128"/>
    </row>
    <row r="340" spans="1:20" ht="12.75" customHeight="1" x14ac:dyDescent="0.2">
      <c r="A340" s="75"/>
      <c r="B340" s="111"/>
      <c r="C340" s="111"/>
      <c r="D340" s="117"/>
      <c r="E340" s="77"/>
      <c r="F340" s="83"/>
      <c r="G340" s="130"/>
      <c r="H340" s="72"/>
      <c r="I340" s="120"/>
      <c r="J340" s="72"/>
      <c r="K340" s="21" t="s">
        <v>112</v>
      </c>
      <c r="L340" s="21" t="s">
        <v>27</v>
      </c>
      <c r="M340" s="21">
        <v>2.7E-2</v>
      </c>
      <c r="N340" s="17">
        <v>0.83299999999999996</v>
      </c>
      <c r="O340" s="15">
        <f t="shared" si="17"/>
        <v>2.2490999999999997E-2</v>
      </c>
      <c r="P340" s="72"/>
      <c r="Q340" s="72"/>
      <c r="R340" s="72"/>
      <c r="S340" s="128"/>
      <c r="T340" s="128"/>
    </row>
    <row r="341" spans="1:20" ht="12.75" customHeight="1" x14ac:dyDescent="0.2">
      <c r="A341" s="75"/>
      <c r="B341" s="112"/>
      <c r="C341" s="112"/>
      <c r="D341" s="118"/>
      <c r="E341" s="78"/>
      <c r="F341" s="84"/>
      <c r="G341" s="131"/>
      <c r="H341" s="73"/>
      <c r="I341" s="121"/>
      <c r="J341" s="73"/>
      <c r="K341" s="18"/>
      <c r="L341" s="18"/>
      <c r="M341" s="18"/>
      <c r="N341" s="17"/>
      <c r="O341" s="15">
        <f t="shared" si="17"/>
        <v>0</v>
      </c>
      <c r="P341" s="73"/>
      <c r="Q341" s="73"/>
      <c r="R341" s="73"/>
      <c r="S341" s="128"/>
      <c r="T341" s="128"/>
    </row>
    <row r="342" spans="1:20" ht="12.75" customHeight="1" x14ac:dyDescent="0.2">
      <c r="A342" s="75">
        <v>18</v>
      </c>
      <c r="B342" s="65" t="s">
        <v>148</v>
      </c>
      <c r="C342" s="65" t="s">
        <v>149</v>
      </c>
      <c r="D342" s="68" t="s">
        <v>25</v>
      </c>
      <c r="E342" s="81">
        <v>5.8</v>
      </c>
      <c r="F342" s="82">
        <f>H342+J342+R342</f>
        <v>4.0132599999999998</v>
      </c>
      <c r="G342" s="93">
        <v>0.4</v>
      </c>
      <c r="H342" s="71">
        <f>G342*$P$8/1000</f>
        <v>0.92564000000000002</v>
      </c>
      <c r="I342" s="133">
        <v>1</v>
      </c>
      <c r="J342" s="71">
        <f>I342*$P$9/1000</f>
        <v>3.0876199999999998</v>
      </c>
      <c r="K342" s="18"/>
      <c r="L342" s="21"/>
      <c r="M342" s="18"/>
      <c r="N342" s="30"/>
      <c r="O342" s="15">
        <f t="shared" si="17"/>
        <v>0</v>
      </c>
      <c r="P342" s="71">
        <f>E342*F342</f>
        <v>23.276907999999999</v>
      </c>
      <c r="Q342" s="71">
        <f>SUM(O342:O345)</f>
        <v>0</v>
      </c>
      <c r="R342" s="71">
        <f>Q342*1.02*1.05*$R$14</f>
        <v>0</v>
      </c>
      <c r="S342" s="128">
        <f>F342*$S$17</f>
        <v>4.6123081876607657</v>
      </c>
      <c r="T342" s="128">
        <f>E342*S342</f>
        <v>26.751387488432439</v>
      </c>
    </row>
    <row r="343" spans="1:20" ht="12.75" customHeight="1" x14ac:dyDescent="0.2">
      <c r="A343" s="75"/>
      <c r="B343" s="66"/>
      <c r="C343" s="66"/>
      <c r="D343" s="69"/>
      <c r="E343" s="81"/>
      <c r="F343" s="83"/>
      <c r="G343" s="93"/>
      <c r="H343" s="72"/>
      <c r="I343" s="134"/>
      <c r="J343" s="72"/>
      <c r="K343" s="18"/>
      <c r="L343" s="18"/>
      <c r="M343" s="18"/>
      <c r="N343" s="17"/>
      <c r="O343" s="15">
        <f t="shared" si="17"/>
        <v>0</v>
      </c>
      <c r="P343" s="72"/>
      <c r="Q343" s="72"/>
      <c r="R343" s="72"/>
      <c r="S343" s="128"/>
      <c r="T343" s="128"/>
    </row>
    <row r="344" spans="1:20" ht="12.75" customHeight="1" x14ac:dyDescent="0.2">
      <c r="A344" s="75"/>
      <c r="B344" s="66"/>
      <c r="C344" s="66"/>
      <c r="D344" s="69"/>
      <c r="E344" s="81"/>
      <c r="F344" s="83"/>
      <c r="G344" s="93"/>
      <c r="H344" s="72"/>
      <c r="I344" s="134"/>
      <c r="J344" s="72"/>
      <c r="K344" s="18"/>
      <c r="L344" s="18"/>
      <c r="M344" s="26"/>
      <c r="N344" s="17"/>
      <c r="O344" s="15">
        <f t="shared" si="17"/>
        <v>0</v>
      </c>
      <c r="P344" s="72"/>
      <c r="Q344" s="72"/>
      <c r="R344" s="72"/>
      <c r="S344" s="128"/>
      <c r="T344" s="128"/>
    </row>
    <row r="345" spans="1:20" ht="12.75" customHeight="1" x14ac:dyDescent="0.2">
      <c r="A345" s="75"/>
      <c r="B345" s="67"/>
      <c r="C345" s="67"/>
      <c r="D345" s="70"/>
      <c r="E345" s="81"/>
      <c r="F345" s="84"/>
      <c r="G345" s="93"/>
      <c r="H345" s="73"/>
      <c r="I345" s="135"/>
      <c r="J345" s="73"/>
      <c r="K345" s="18"/>
      <c r="L345" s="18"/>
      <c r="M345" s="18"/>
      <c r="N345" s="17"/>
      <c r="O345" s="15">
        <f t="shared" si="17"/>
        <v>0</v>
      </c>
      <c r="P345" s="73"/>
      <c r="Q345" s="73"/>
      <c r="R345" s="73"/>
      <c r="S345" s="128"/>
      <c r="T345" s="128"/>
    </row>
    <row r="346" spans="1:20" ht="12.75" customHeight="1" x14ac:dyDescent="0.2">
      <c r="A346" s="17"/>
      <c r="B346" s="55"/>
      <c r="C346" s="178" t="s">
        <v>22</v>
      </c>
      <c r="D346" s="178"/>
      <c r="E346" s="178"/>
      <c r="F346" s="57"/>
      <c r="G346" s="58"/>
      <c r="H346" s="56"/>
      <c r="I346" s="59"/>
      <c r="J346" s="56"/>
      <c r="K346" s="18"/>
      <c r="L346" s="17"/>
      <c r="M346" s="18"/>
      <c r="N346" s="30"/>
      <c r="O346" s="15">
        <f t="shared" ref="O346:O347" si="19">M346*N346</f>
        <v>0</v>
      </c>
      <c r="P346" s="56"/>
      <c r="Q346" s="56"/>
      <c r="R346" s="56"/>
      <c r="S346" s="22"/>
      <c r="T346" s="23">
        <f>SUM(T274:T345)</f>
        <v>27434.591975651081</v>
      </c>
    </row>
    <row r="347" spans="1:20" ht="12.75" customHeight="1" x14ac:dyDescent="0.2">
      <c r="A347" s="17"/>
      <c r="B347" s="55"/>
      <c r="C347" s="178" t="s">
        <v>291</v>
      </c>
      <c r="D347" s="178"/>
      <c r="E347" s="178"/>
      <c r="F347" s="57"/>
      <c r="G347" s="58"/>
      <c r="H347" s="56"/>
      <c r="I347" s="59"/>
      <c r="J347" s="56"/>
      <c r="K347" s="18"/>
      <c r="L347" s="17"/>
      <c r="M347" s="18"/>
      <c r="N347" s="30"/>
      <c r="O347" s="15">
        <f t="shared" si="19"/>
        <v>0</v>
      </c>
      <c r="P347" s="56"/>
      <c r="Q347" s="56"/>
      <c r="R347" s="56"/>
      <c r="S347" s="22"/>
      <c r="T347" s="23">
        <f>T346*100/T2737</f>
        <v>9.6098828122720068</v>
      </c>
    </row>
    <row r="348" spans="1:20" ht="12.75" customHeight="1" x14ac:dyDescent="0.2">
      <c r="A348" s="75"/>
      <c r="B348" s="64"/>
      <c r="C348" s="74" t="s">
        <v>179</v>
      </c>
      <c r="D348" s="75"/>
      <c r="E348" s="162"/>
      <c r="F348" s="82">
        <f>H348+J348+R348</f>
        <v>0</v>
      </c>
      <c r="G348" s="93"/>
      <c r="H348" s="71">
        <f>G348*$P$8/1000</f>
        <v>0</v>
      </c>
      <c r="I348" s="94"/>
      <c r="J348" s="71">
        <f>I348*$P$9/1000</f>
        <v>0</v>
      </c>
      <c r="K348" s="18"/>
      <c r="L348" s="17"/>
      <c r="M348" s="18"/>
      <c r="N348" s="30"/>
      <c r="O348" s="15">
        <f t="shared" ref="O348:O351" si="20">M348*N348</f>
        <v>0</v>
      </c>
      <c r="P348" s="71">
        <f>E348*F348</f>
        <v>0</v>
      </c>
      <c r="Q348" s="71">
        <f>SUM(O348:O351)</f>
        <v>0</v>
      </c>
      <c r="R348" s="71">
        <f>Q348*1.02*1.05*$R$14</f>
        <v>0</v>
      </c>
      <c r="S348" s="128">
        <f>F348*$S$17</f>
        <v>0</v>
      </c>
      <c r="T348" s="128">
        <f>E348*S348</f>
        <v>0</v>
      </c>
    </row>
    <row r="349" spans="1:20" ht="12.75" customHeight="1" x14ac:dyDescent="0.2">
      <c r="A349" s="75"/>
      <c r="B349" s="64"/>
      <c r="C349" s="74"/>
      <c r="D349" s="75"/>
      <c r="E349" s="162"/>
      <c r="F349" s="83"/>
      <c r="G349" s="93"/>
      <c r="H349" s="72"/>
      <c r="I349" s="95"/>
      <c r="J349" s="72"/>
      <c r="K349" s="18"/>
      <c r="L349" s="18"/>
      <c r="M349" s="18"/>
      <c r="N349" s="17"/>
      <c r="O349" s="15">
        <f t="shared" si="20"/>
        <v>0</v>
      </c>
      <c r="P349" s="72"/>
      <c r="Q349" s="72"/>
      <c r="R349" s="72"/>
      <c r="S349" s="128"/>
      <c r="T349" s="128"/>
    </row>
    <row r="350" spans="1:20" ht="12.75" customHeight="1" x14ac:dyDescent="0.2">
      <c r="A350" s="75"/>
      <c r="B350" s="64"/>
      <c r="C350" s="74"/>
      <c r="D350" s="75"/>
      <c r="E350" s="162"/>
      <c r="F350" s="83"/>
      <c r="G350" s="93"/>
      <c r="H350" s="72"/>
      <c r="I350" s="95"/>
      <c r="J350" s="72"/>
      <c r="K350" s="18"/>
      <c r="L350" s="18"/>
      <c r="M350" s="26"/>
      <c r="N350" s="17"/>
      <c r="O350" s="15">
        <f t="shared" si="20"/>
        <v>0</v>
      </c>
      <c r="P350" s="72"/>
      <c r="Q350" s="72"/>
      <c r="R350" s="72"/>
      <c r="S350" s="128"/>
      <c r="T350" s="128"/>
    </row>
    <row r="351" spans="1:20" ht="12.75" customHeight="1" x14ac:dyDescent="0.2">
      <c r="A351" s="75"/>
      <c r="B351" s="64"/>
      <c r="C351" s="74"/>
      <c r="D351" s="75"/>
      <c r="E351" s="162"/>
      <c r="F351" s="84"/>
      <c r="G351" s="93"/>
      <c r="H351" s="73"/>
      <c r="I351" s="96"/>
      <c r="J351" s="73"/>
      <c r="K351" s="18"/>
      <c r="L351" s="18"/>
      <c r="M351" s="18"/>
      <c r="N351" s="17"/>
      <c r="O351" s="15">
        <f t="shared" si="20"/>
        <v>0</v>
      </c>
      <c r="P351" s="73"/>
      <c r="Q351" s="73"/>
      <c r="R351" s="73"/>
      <c r="S351" s="128"/>
      <c r="T351" s="128"/>
    </row>
    <row r="352" spans="1:20" ht="12.75" customHeight="1" x14ac:dyDescent="0.2">
      <c r="A352" s="75"/>
      <c r="B352" s="64"/>
      <c r="C352" s="101" t="s">
        <v>186</v>
      </c>
      <c r="D352" s="75"/>
      <c r="E352" s="162"/>
      <c r="F352" s="82">
        <f>H352+J352+R352</f>
        <v>0</v>
      </c>
      <c r="G352" s="93"/>
      <c r="H352" s="71">
        <f>G352*$P$8/1000</f>
        <v>0</v>
      </c>
      <c r="I352" s="94"/>
      <c r="J352" s="71">
        <f>I352*$P$9/1000</f>
        <v>0</v>
      </c>
      <c r="K352" s="18"/>
      <c r="L352" s="17"/>
      <c r="M352" s="18"/>
      <c r="N352" s="30"/>
      <c r="O352" s="15">
        <f t="shared" ref="O352:O405" si="21">M352*N352</f>
        <v>0</v>
      </c>
      <c r="P352" s="71">
        <f>E352*F352</f>
        <v>0</v>
      </c>
      <c r="Q352" s="71">
        <f>SUM(O352:O355)</f>
        <v>0</v>
      </c>
      <c r="R352" s="71">
        <f>Q352*1.02*1.05*$R$14</f>
        <v>0</v>
      </c>
      <c r="S352" s="128">
        <f>F352*$S$17</f>
        <v>0</v>
      </c>
      <c r="T352" s="128">
        <f>E352*S352</f>
        <v>0</v>
      </c>
    </row>
    <row r="353" spans="1:20" ht="12.75" customHeight="1" x14ac:dyDescent="0.2">
      <c r="A353" s="75"/>
      <c r="B353" s="64"/>
      <c r="C353" s="102"/>
      <c r="D353" s="75"/>
      <c r="E353" s="162"/>
      <c r="F353" s="83"/>
      <c r="G353" s="93"/>
      <c r="H353" s="72"/>
      <c r="I353" s="95"/>
      <c r="J353" s="72"/>
      <c r="K353" s="18"/>
      <c r="L353" s="18"/>
      <c r="M353" s="18"/>
      <c r="N353" s="17"/>
      <c r="O353" s="15">
        <f t="shared" si="21"/>
        <v>0</v>
      </c>
      <c r="P353" s="72"/>
      <c r="Q353" s="72"/>
      <c r="R353" s="72"/>
      <c r="S353" s="128"/>
      <c r="T353" s="128"/>
    </row>
    <row r="354" spans="1:20" ht="12.75" customHeight="1" x14ac:dyDescent="0.2">
      <c r="A354" s="75"/>
      <c r="B354" s="64"/>
      <c r="C354" s="102"/>
      <c r="D354" s="75"/>
      <c r="E354" s="162"/>
      <c r="F354" s="83"/>
      <c r="G354" s="93"/>
      <c r="H354" s="72"/>
      <c r="I354" s="95"/>
      <c r="J354" s="72"/>
      <c r="K354" s="18"/>
      <c r="L354" s="18"/>
      <c r="M354" s="26"/>
      <c r="N354" s="17"/>
      <c r="O354" s="15">
        <f t="shared" si="21"/>
        <v>0</v>
      </c>
      <c r="P354" s="72"/>
      <c r="Q354" s="72"/>
      <c r="R354" s="72"/>
      <c r="S354" s="128"/>
      <c r="T354" s="128"/>
    </row>
    <row r="355" spans="1:20" ht="12.75" customHeight="1" x14ac:dyDescent="0.2">
      <c r="A355" s="75"/>
      <c r="B355" s="64"/>
      <c r="C355" s="103"/>
      <c r="D355" s="75"/>
      <c r="E355" s="162"/>
      <c r="F355" s="84"/>
      <c r="G355" s="93"/>
      <c r="H355" s="73"/>
      <c r="I355" s="96"/>
      <c r="J355" s="73"/>
      <c r="K355" s="18"/>
      <c r="L355" s="18"/>
      <c r="M355" s="18"/>
      <c r="N355" s="17"/>
      <c r="O355" s="15">
        <f t="shared" si="21"/>
        <v>0</v>
      </c>
      <c r="P355" s="73"/>
      <c r="Q355" s="73"/>
      <c r="R355" s="73"/>
      <c r="S355" s="128"/>
      <c r="T355" s="128"/>
    </row>
    <row r="356" spans="1:20" ht="12.75" customHeight="1" x14ac:dyDescent="0.2">
      <c r="A356" s="75">
        <v>1</v>
      </c>
      <c r="B356" s="64" t="s">
        <v>183</v>
      </c>
      <c r="C356" s="64" t="s">
        <v>184</v>
      </c>
      <c r="D356" s="75" t="s">
        <v>41</v>
      </c>
      <c r="E356" s="81">
        <v>22.8</v>
      </c>
      <c r="F356" s="82">
        <f>H356+J356+R356</f>
        <v>2.16543726</v>
      </c>
      <c r="G356" s="88">
        <v>0.80500000000000005</v>
      </c>
      <c r="H356" s="71">
        <f>G356*$P$8/1000</f>
        <v>1.8628505</v>
      </c>
      <c r="I356" s="85">
        <v>9.8000000000000004E-2</v>
      </c>
      <c r="J356" s="71">
        <f>I356*$P$9/1000</f>
        <v>0.30258676000000001</v>
      </c>
      <c r="K356" s="44"/>
      <c r="L356" s="18"/>
      <c r="M356" s="18"/>
      <c r="N356" s="17"/>
      <c r="O356" s="15">
        <f t="shared" si="21"/>
        <v>0</v>
      </c>
      <c r="P356" s="71">
        <f>E356*F356</f>
        <v>49.371969528000001</v>
      </c>
      <c r="Q356" s="71">
        <f>SUM(O356:O359)</f>
        <v>0</v>
      </c>
      <c r="R356" s="71">
        <f>Q356*1.02*1.05*$R$14</f>
        <v>0</v>
      </c>
      <c r="S356" s="128">
        <f>F356*$S$17</f>
        <v>2.4886660730088992</v>
      </c>
      <c r="T356" s="128">
        <f>E356*S356</f>
        <v>56.741586464602904</v>
      </c>
    </row>
    <row r="357" spans="1:20" ht="12.75" customHeight="1" x14ac:dyDescent="0.2">
      <c r="A357" s="75"/>
      <c r="B357" s="64"/>
      <c r="C357" s="64"/>
      <c r="D357" s="75"/>
      <c r="E357" s="81"/>
      <c r="F357" s="83"/>
      <c r="G357" s="88"/>
      <c r="H357" s="72"/>
      <c r="I357" s="85"/>
      <c r="J357" s="72"/>
      <c r="K357" s="40"/>
      <c r="L357" s="40"/>
      <c r="M357" s="18"/>
      <c r="N357" s="17"/>
      <c r="O357" s="15">
        <f t="shared" si="21"/>
        <v>0</v>
      </c>
      <c r="P357" s="72"/>
      <c r="Q357" s="72"/>
      <c r="R357" s="72"/>
      <c r="S357" s="128"/>
      <c r="T357" s="128"/>
    </row>
    <row r="358" spans="1:20" ht="12.75" customHeight="1" x14ac:dyDescent="0.2">
      <c r="A358" s="75"/>
      <c r="B358" s="64"/>
      <c r="C358" s="64"/>
      <c r="D358" s="75"/>
      <c r="E358" s="81"/>
      <c r="F358" s="83"/>
      <c r="G358" s="88"/>
      <c r="H358" s="72"/>
      <c r="I358" s="85"/>
      <c r="J358" s="72"/>
      <c r="K358" s="41"/>
      <c r="L358" s="41"/>
      <c r="M358" s="32"/>
      <c r="N358" s="17"/>
      <c r="O358" s="15">
        <f t="shared" si="21"/>
        <v>0</v>
      </c>
      <c r="P358" s="72"/>
      <c r="Q358" s="72"/>
      <c r="R358" s="72"/>
      <c r="S358" s="128"/>
      <c r="T358" s="128"/>
    </row>
    <row r="359" spans="1:20" ht="12.75" customHeight="1" x14ac:dyDescent="0.2">
      <c r="A359" s="75"/>
      <c r="B359" s="64"/>
      <c r="C359" s="64"/>
      <c r="D359" s="75"/>
      <c r="E359" s="81"/>
      <c r="F359" s="84"/>
      <c r="G359" s="88"/>
      <c r="H359" s="73"/>
      <c r="I359" s="85"/>
      <c r="J359" s="73"/>
      <c r="K359" s="18"/>
      <c r="L359" s="41"/>
      <c r="M359" s="18"/>
      <c r="N359" s="17"/>
      <c r="O359" s="15">
        <f t="shared" si="21"/>
        <v>0</v>
      </c>
      <c r="P359" s="73"/>
      <c r="Q359" s="73"/>
      <c r="R359" s="73"/>
      <c r="S359" s="128"/>
      <c r="T359" s="128"/>
    </row>
    <row r="360" spans="1:20" ht="12.75" customHeight="1" x14ac:dyDescent="0.2">
      <c r="A360" s="75">
        <v>2</v>
      </c>
      <c r="B360" s="64" t="s">
        <v>180</v>
      </c>
      <c r="C360" s="163" t="s">
        <v>181</v>
      </c>
      <c r="D360" s="164" t="s">
        <v>109</v>
      </c>
      <c r="E360" s="81">
        <v>478.2</v>
      </c>
      <c r="F360" s="82">
        <f>H360+J360+R360</f>
        <v>0.32397400000000004</v>
      </c>
      <c r="G360" s="93">
        <v>0.14000000000000001</v>
      </c>
      <c r="H360" s="71">
        <f>G360*$P$8/1000</f>
        <v>0.32397400000000004</v>
      </c>
      <c r="I360" s="88"/>
      <c r="J360" s="71">
        <f>I360*$P$9/1000</f>
        <v>0</v>
      </c>
      <c r="K360" s="18"/>
      <c r="L360" s="18"/>
      <c r="M360" s="18"/>
      <c r="N360" s="30"/>
      <c r="O360" s="15">
        <f t="shared" si="21"/>
        <v>0</v>
      </c>
      <c r="P360" s="71">
        <f>E360*F360</f>
        <v>154.9243668</v>
      </c>
      <c r="Q360" s="71">
        <f>SUM(O360:O363)</f>
        <v>0</v>
      </c>
      <c r="R360" s="71">
        <f>Q360*1.02*1.05*$R$14</f>
        <v>0</v>
      </c>
      <c r="S360" s="128">
        <f>F360*$S$17</f>
        <v>0.37233270029582161</v>
      </c>
      <c r="T360" s="128">
        <f>E360*S360</f>
        <v>178.0494972814619</v>
      </c>
    </row>
    <row r="361" spans="1:20" ht="12.75" customHeight="1" x14ac:dyDescent="0.2">
      <c r="A361" s="75"/>
      <c r="B361" s="64"/>
      <c r="C361" s="163"/>
      <c r="D361" s="164"/>
      <c r="E361" s="81"/>
      <c r="F361" s="83"/>
      <c r="G361" s="93"/>
      <c r="H361" s="72"/>
      <c r="I361" s="88"/>
      <c r="J361" s="72"/>
      <c r="K361" s="18"/>
      <c r="L361" s="21"/>
      <c r="M361" s="18"/>
      <c r="N361" s="17"/>
      <c r="O361" s="15">
        <f t="shared" si="21"/>
        <v>0</v>
      </c>
      <c r="P361" s="72"/>
      <c r="Q361" s="72"/>
      <c r="R361" s="72"/>
      <c r="S361" s="128"/>
      <c r="T361" s="128"/>
    </row>
    <row r="362" spans="1:20" ht="12.75" customHeight="1" x14ac:dyDescent="0.2">
      <c r="A362" s="75"/>
      <c r="B362" s="64"/>
      <c r="C362" s="163"/>
      <c r="D362" s="164"/>
      <c r="E362" s="81"/>
      <c r="F362" s="83"/>
      <c r="G362" s="93"/>
      <c r="H362" s="72"/>
      <c r="I362" s="88"/>
      <c r="J362" s="72"/>
      <c r="K362" s="41"/>
      <c r="L362" s="41"/>
      <c r="M362" s="32"/>
      <c r="N362" s="17"/>
      <c r="O362" s="15">
        <f t="shared" si="21"/>
        <v>0</v>
      </c>
      <c r="P362" s="72"/>
      <c r="Q362" s="72"/>
      <c r="R362" s="72"/>
      <c r="S362" s="128"/>
      <c r="T362" s="128"/>
    </row>
    <row r="363" spans="1:20" ht="12.75" customHeight="1" x14ac:dyDescent="0.2">
      <c r="A363" s="75"/>
      <c r="B363" s="64"/>
      <c r="C363" s="163"/>
      <c r="D363" s="164"/>
      <c r="E363" s="81"/>
      <c r="F363" s="84"/>
      <c r="G363" s="93"/>
      <c r="H363" s="73"/>
      <c r="I363" s="88"/>
      <c r="J363" s="73"/>
      <c r="K363" s="18"/>
      <c r="L363" s="41"/>
      <c r="M363" s="18"/>
      <c r="N363" s="17"/>
      <c r="O363" s="15">
        <f t="shared" si="21"/>
        <v>0</v>
      </c>
      <c r="P363" s="73"/>
      <c r="Q363" s="73"/>
      <c r="R363" s="73"/>
      <c r="S363" s="128"/>
      <c r="T363" s="128"/>
    </row>
    <row r="364" spans="1:20" ht="12.75" customHeight="1" x14ac:dyDescent="0.2">
      <c r="A364" s="75">
        <v>3</v>
      </c>
      <c r="B364" s="64" t="s">
        <v>180</v>
      </c>
      <c r="C364" s="79" t="s">
        <v>182</v>
      </c>
      <c r="D364" s="164" t="s">
        <v>109</v>
      </c>
      <c r="E364" s="81">
        <v>284.39999999999998</v>
      </c>
      <c r="F364" s="82">
        <f>H364+J364+R364</f>
        <v>0.32397400000000004</v>
      </c>
      <c r="G364" s="93">
        <v>0.14000000000000001</v>
      </c>
      <c r="H364" s="71">
        <f>G364*$P$8/1000</f>
        <v>0.32397400000000004</v>
      </c>
      <c r="I364" s="146"/>
      <c r="J364" s="71">
        <f>I364*$P$9/1000</f>
        <v>0</v>
      </c>
      <c r="K364" s="18"/>
      <c r="L364" s="17"/>
      <c r="M364" s="18"/>
      <c r="N364" s="17"/>
      <c r="O364" s="15">
        <f t="shared" si="21"/>
        <v>0</v>
      </c>
      <c r="P364" s="71">
        <f>E364*F364</f>
        <v>92.138205600000006</v>
      </c>
      <c r="Q364" s="71">
        <f>SUM(O364:O367)</f>
        <v>0</v>
      </c>
      <c r="R364" s="71">
        <f>Q364*1.02*1.05*$R$14</f>
        <v>0</v>
      </c>
      <c r="S364" s="128">
        <f>F364*$S$17</f>
        <v>0.37233270029582161</v>
      </c>
      <c r="T364" s="128">
        <f>E364*S364</f>
        <v>105.89141996413166</v>
      </c>
    </row>
    <row r="365" spans="1:20" ht="12.75" customHeight="1" x14ac:dyDescent="0.2">
      <c r="A365" s="75"/>
      <c r="B365" s="64"/>
      <c r="C365" s="79"/>
      <c r="D365" s="164"/>
      <c r="E365" s="81"/>
      <c r="F365" s="83"/>
      <c r="G365" s="93"/>
      <c r="H365" s="72"/>
      <c r="I365" s="147"/>
      <c r="J365" s="72"/>
      <c r="K365" s="40"/>
      <c r="L365" s="40"/>
      <c r="M365" s="18"/>
      <c r="N365" s="17"/>
      <c r="O365" s="15">
        <f t="shared" si="21"/>
        <v>0</v>
      </c>
      <c r="P365" s="72"/>
      <c r="Q365" s="72"/>
      <c r="R365" s="72"/>
      <c r="S365" s="128"/>
      <c r="T365" s="128"/>
    </row>
    <row r="366" spans="1:20" ht="12.75" customHeight="1" x14ac:dyDescent="0.2">
      <c r="A366" s="75"/>
      <c r="B366" s="64"/>
      <c r="C366" s="79"/>
      <c r="D366" s="164"/>
      <c r="E366" s="81"/>
      <c r="F366" s="83"/>
      <c r="G366" s="93"/>
      <c r="H366" s="72"/>
      <c r="I366" s="147"/>
      <c r="J366" s="72"/>
      <c r="K366" s="41"/>
      <c r="L366" s="41"/>
      <c r="M366" s="32"/>
      <c r="N366" s="17"/>
      <c r="O366" s="15">
        <f t="shared" si="21"/>
        <v>0</v>
      </c>
      <c r="P366" s="72"/>
      <c r="Q366" s="72"/>
      <c r="R366" s="72"/>
      <c r="S366" s="128"/>
      <c r="T366" s="128"/>
    </row>
    <row r="367" spans="1:20" ht="12.75" customHeight="1" x14ac:dyDescent="0.2">
      <c r="A367" s="75"/>
      <c r="B367" s="64"/>
      <c r="C367" s="79"/>
      <c r="D367" s="164"/>
      <c r="E367" s="81"/>
      <c r="F367" s="84"/>
      <c r="G367" s="93"/>
      <c r="H367" s="73"/>
      <c r="I367" s="148"/>
      <c r="J367" s="73"/>
      <c r="K367" s="18"/>
      <c r="L367" s="41"/>
      <c r="M367" s="18"/>
      <c r="N367" s="17"/>
      <c r="O367" s="15">
        <f t="shared" si="21"/>
        <v>0</v>
      </c>
      <c r="P367" s="73"/>
      <c r="Q367" s="73"/>
      <c r="R367" s="73"/>
      <c r="S367" s="128"/>
      <c r="T367" s="128"/>
    </row>
    <row r="368" spans="1:20" ht="12.75" customHeight="1" x14ac:dyDescent="0.2">
      <c r="A368" s="75">
        <v>4</v>
      </c>
      <c r="B368" s="64" t="s">
        <v>180</v>
      </c>
      <c r="C368" s="163" t="s">
        <v>185</v>
      </c>
      <c r="D368" s="164" t="s">
        <v>109</v>
      </c>
      <c r="E368" s="81">
        <v>213.6</v>
      </c>
      <c r="F368" s="82">
        <f>H368+J368+R368</f>
        <v>0.32397400000000004</v>
      </c>
      <c r="G368" s="97">
        <v>0.14000000000000001</v>
      </c>
      <c r="H368" s="71">
        <f>G368*$P$8/1000</f>
        <v>0.32397400000000004</v>
      </c>
      <c r="I368" s="136"/>
      <c r="J368" s="71">
        <f>I368*$P$9/1000</f>
        <v>0</v>
      </c>
      <c r="K368" s="17"/>
      <c r="L368" s="18"/>
      <c r="M368" s="18"/>
      <c r="N368" s="17"/>
      <c r="O368" s="15">
        <f t="shared" si="21"/>
        <v>0</v>
      </c>
      <c r="P368" s="71">
        <f>E368*F368</f>
        <v>69.200846400000003</v>
      </c>
      <c r="Q368" s="71">
        <f>SUM(O368:O371)</f>
        <v>0</v>
      </c>
      <c r="R368" s="71">
        <f>Q368*1.02*1.05*$R$14</f>
        <v>0</v>
      </c>
      <c r="S368" s="128">
        <f>F368*$S$17</f>
        <v>0.37233270029582161</v>
      </c>
      <c r="T368" s="128">
        <f>E368*S368</f>
        <v>79.530264783187491</v>
      </c>
    </row>
    <row r="369" spans="1:20" ht="12.75" customHeight="1" x14ac:dyDescent="0.2">
      <c r="A369" s="75"/>
      <c r="B369" s="64"/>
      <c r="C369" s="163"/>
      <c r="D369" s="164"/>
      <c r="E369" s="81"/>
      <c r="F369" s="83"/>
      <c r="G369" s="98"/>
      <c r="H369" s="72"/>
      <c r="I369" s="137"/>
      <c r="J369" s="72"/>
      <c r="K369" s="18"/>
      <c r="L369" s="18"/>
      <c r="M369" s="19"/>
      <c r="N369" s="17"/>
      <c r="O369" s="15">
        <f t="shared" si="21"/>
        <v>0</v>
      </c>
      <c r="P369" s="72"/>
      <c r="Q369" s="72"/>
      <c r="R369" s="72"/>
      <c r="S369" s="128"/>
      <c r="T369" s="128"/>
    </row>
    <row r="370" spans="1:20" ht="12.75" customHeight="1" x14ac:dyDescent="0.2">
      <c r="A370" s="75"/>
      <c r="B370" s="64"/>
      <c r="C370" s="163"/>
      <c r="D370" s="164"/>
      <c r="E370" s="81"/>
      <c r="F370" s="83"/>
      <c r="G370" s="98"/>
      <c r="H370" s="72"/>
      <c r="I370" s="137"/>
      <c r="J370" s="72"/>
      <c r="K370" s="39"/>
      <c r="L370" s="39"/>
      <c r="M370" s="36"/>
      <c r="N370" s="35"/>
      <c r="O370" s="15">
        <f t="shared" si="21"/>
        <v>0</v>
      </c>
      <c r="P370" s="72"/>
      <c r="Q370" s="72"/>
      <c r="R370" s="72"/>
      <c r="S370" s="128"/>
      <c r="T370" s="128"/>
    </row>
    <row r="371" spans="1:20" ht="12.75" customHeight="1" x14ac:dyDescent="0.2">
      <c r="A371" s="75"/>
      <c r="B371" s="64"/>
      <c r="C371" s="163"/>
      <c r="D371" s="164"/>
      <c r="E371" s="81"/>
      <c r="F371" s="84"/>
      <c r="G371" s="99"/>
      <c r="H371" s="73"/>
      <c r="I371" s="138"/>
      <c r="J371" s="73"/>
      <c r="K371" s="18"/>
      <c r="L371" s="18"/>
      <c r="M371" s="18"/>
      <c r="N371" s="17"/>
      <c r="O371" s="15">
        <f t="shared" si="21"/>
        <v>0</v>
      </c>
      <c r="P371" s="73"/>
      <c r="Q371" s="73"/>
      <c r="R371" s="73"/>
      <c r="S371" s="128"/>
      <c r="T371" s="128"/>
    </row>
    <row r="372" spans="1:20" ht="12.75" customHeight="1" x14ac:dyDescent="0.2">
      <c r="A372" s="75">
        <v>5</v>
      </c>
      <c r="B372" s="65" t="s">
        <v>148</v>
      </c>
      <c r="C372" s="65" t="s">
        <v>149</v>
      </c>
      <c r="D372" s="68" t="s">
        <v>25</v>
      </c>
      <c r="E372" s="81">
        <v>6.2</v>
      </c>
      <c r="F372" s="82">
        <f>H372+J372+R372</f>
        <v>4.0132599999999998</v>
      </c>
      <c r="G372" s="93">
        <v>0.4</v>
      </c>
      <c r="H372" s="71">
        <f>G372*$P$8/1000</f>
        <v>0.92564000000000002</v>
      </c>
      <c r="I372" s="133">
        <v>1</v>
      </c>
      <c r="J372" s="71">
        <f>I372*$P$9/1000</f>
        <v>3.0876199999999998</v>
      </c>
      <c r="K372" s="18"/>
      <c r="L372" s="18"/>
      <c r="M372" s="18"/>
      <c r="N372" s="17"/>
      <c r="O372" s="15">
        <f t="shared" si="21"/>
        <v>0</v>
      </c>
      <c r="P372" s="71">
        <f>E372*F372</f>
        <v>24.882211999999999</v>
      </c>
      <c r="Q372" s="71">
        <f>SUM(O372:O375)</f>
        <v>0</v>
      </c>
      <c r="R372" s="71">
        <f>Q372*1.02*1.05*$R$14</f>
        <v>0</v>
      </c>
      <c r="S372" s="128">
        <f>F372*$S$17</f>
        <v>4.6123081876607657</v>
      </c>
      <c r="T372" s="128">
        <f>E372*S372</f>
        <v>28.596310763496749</v>
      </c>
    </row>
    <row r="373" spans="1:20" ht="12.75" customHeight="1" x14ac:dyDescent="0.2">
      <c r="A373" s="75"/>
      <c r="B373" s="66"/>
      <c r="C373" s="66"/>
      <c r="D373" s="69"/>
      <c r="E373" s="81"/>
      <c r="F373" s="83"/>
      <c r="G373" s="93"/>
      <c r="H373" s="72"/>
      <c r="I373" s="134"/>
      <c r="J373" s="72"/>
      <c r="K373" s="18"/>
      <c r="L373" s="18"/>
      <c r="M373" s="18"/>
      <c r="N373" s="17"/>
      <c r="O373" s="15">
        <f t="shared" si="21"/>
        <v>0</v>
      </c>
      <c r="P373" s="72"/>
      <c r="Q373" s="72"/>
      <c r="R373" s="72"/>
      <c r="S373" s="128"/>
      <c r="T373" s="128"/>
    </row>
    <row r="374" spans="1:20" ht="12.75" customHeight="1" x14ac:dyDescent="0.2">
      <c r="A374" s="75"/>
      <c r="B374" s="66"/>
      <c r="C374" s="66"/>
      <c r="D374" s="69"/>
      <c r="E374" s="81"/>
      <c r="F374" s="83"/>
      <c r="G374" s="93"/>
      <c r="H374" s="72"/>
      <c r="I374" s="134"/>
      <c r="J374" s="72"/>
      <c r="K374" s="18"/>
      <c r="L374" s="18"/>
      <c r="M374" s="19"/>
      <c r="N374" s="17"/>
      <c r="O374" s="15">
        <f t="shared" si="21"/>
        <v>0</v>
      </c>
      <c r="P374" s="72"/>
      <c r="Q374" s="72"/>
      <c r="R374" s="72"/>
      <c r="S374" s="128"/>
      <c r="T374" s="128"/>
    </row>
    <row r="375" spans="1:20" ht="12.75" customHeight="1" x14ac:dyDescent="0.2">
      <c r="A375" s="75"/>
      <c r="B375" s="67"/>
      <c r="C375" s="67"/>
      <c r="D375" s="70"/>
      <c r="E375" s="81"/>
      <c r="F375" s="84"/>
      <c r="G375" s="93"/>
      <c r="H375" s="73"/>
      <c r="I375" s="135"/>
      <c r="J375" s="73"/>
      <c r="K375" s="21"/>
      <c r="L375" s="21"/>
      <c r="M375" s="21"/>
      <c r="N375" s="31"/>
      <c r="O375" s="15">
        <f t="shared" si="21"/>
        <v>0</v>
      </c>
      <c r="P375" s="73"/>
      <c r="Q375" s="73"/>
      <c r="R375" s="73"/>
      <c r="S375" s="128"/>
      <c r="T375" s="128"/>
    </row>
    <row r="376" spans="1:20" ht="12.75" customHeight="1" x14ac:dyDescent="0.2">
      <c r="A376" s="17"/>
      <c r="B376" s="55"/>
      <c r="C376" s="178" t="s">
        <v>22</v>
      </c>
      <c r="D376" s="178"/>
      <c r="E376" s="178"/>
      <c r="F376" s="57"/>
      <c r="G376" s="58"/>
      <c r="H376" s="56"/>
      <c r="I376" s="59"/>
      <c r="J376" s="56"/>
      <c r="K376" s="18"/>
      <c r="L376" s="17"/>
      <c r="M376" s="18"/>
      <c r="N376" s="30"/>
      <c r="O376" s="15">
        <f t="shared" si="21"/>
        <v>0</v>
      </c>
      <c r="P376" s="56"/>
      <c r="Q376" s="56"/>
      <c r="R376" s="56"/>
      <c r="S376" s="22"/>
      <c r="T376" s="23">
        <f>SUM(T356:T375)</f>
        <v>448.80907925688069</v>
      </c>
    </row>
    <row r="377" spans="1:20" ht="12.75" customHeight="1" x14ac:dyDescent="0.2">
      <c r="A377" s="17"/>
      <c r="B377" s="55"/>
      <c r="C377" s="178" t="s">
        <v>291</v>
      </c>
      <c r="D377" s="178"/>
      <c r="E377" s="178"/>
      <c r="F377" s="57"/>
      <c r="G377" s="58"/>
      <c r="H377" s="56"/>
      <c r="I377" s="59"/>
      <c r="J377" s="56"/>
      <c r="K377" s="18"/>
      <c r="L377" s="17"/>
      <c r="M377" s="18"/>
      <c r="N377" s="30"/>
      <c r="O377" s="15">
        <f t="shared" si="21"/>
        <v>0</v>
      </c>
      <c r="P377" s="56"/>
      <c r="Q377" s="56"/>
      <c r="R377" s="56"/>
      <c r="S377" s="22"/>
      <c r="T377" s="23">
        <f>T376*100/T2737</f>
        <v>0.15721038098799595</v>
      </c>
    </row>
    <row r="378" spans="1:20" ht="12.75" customHeight="1" x14ac:dyDescent="0.2">
      <c r="A378" s="75"/>
      <c r="B378" s="64"/>
      <c r="C378" s="74" t="s">
        <v>26</v>
      </c>
      <c r="D378" s="75"/>
      <c r="E378" s="162"/>
      <c r="F378" s="82">
        <f>H378+J378+R378</f>
        <v>0</v>
      </c>
      <c r="G378" s="93"/>
      <c r="H378" s="71">
        <f>G378*$P$8/1000</f>
        <v>0</v>
      </c>
      <c r="I378" s="94"/>
      <c r="J378" s="71">
        <f>I378*$P$9/1000</f>
        <v>0</v>
      </c>
      <c r="K378" s="18"/>
      <c r="L378" s="17"/>
      <c r="M378" s="18"/>
      <c r="N378" s="30"/>
      <c r="O378" s="15">
        <f t="shared" ref="O378:O381" si="22">M378*N378</f>
        <v>0</v>
      </c>
      <c r="P378" s="71">
        <f>E378*F378</f>
        <v>0</v>
      </c>
      <c r="Q378" s="71">
        <f>SUM(O378:O381)</f>
        <v>0</v>
      </c>
      <c r="R378" s="71">
        <f>Q378*1.02*1.05*$R$14</f>
        <v>0</v>
      </c>
      <c r="S378" s="128">
        <f>F378*$S$17</f>
        <v>0</v>
      </c>
      <c r="T378" s="128">
        <f>E378*S378</f>
        <v>0</v>
      </c>
    </row>
    <row r="379" spans="1:20" ht="12.75" customHeight="1" x14ac:dyDescent="0.2">
      <c r="A379" s="75"/>
      <c r="B379" s="64"/>
      <c r="C379" s="74"/>
      <c r="D379" s="75"/>
      <c r="E379" s="162"/>
      <c r="F379" s="83"/>
      <c r="G379" s="93"/>
      <c r="H379" s="72"/>
      <c r="I379" s="95"/>
      <c r="J379" s="72"/>
      <c r="K379" s="18"/>
      <c r="L379" s="18"/>
      <c r="M379" s="18"/>
      <c r="N379" s="17"/>
      <c r="O379" s="15">
        <f t="shared" si="22"/>
        <v>0</v>
      </c>
      <c r="P379" s="72"/>
      <c r="Q379" s="72"/>
      <c r="R379" s="72"/>
      <c r="S379" s="128"/>
      <c r="T379" s="128"/>
    </row>
    <row r="380" spans="1:20" ht="12.75" customHeight="1" x14ac:dyDescent="0.2">
      <c r="A380" s="75"/>
      <c r="B380" s="64"/>
      <c r="C380" s="74"/>
      <c r="D380" s="75"/>
      <c r="E380" s="162"/>
      <c r="F380" s="83"/>
      <c r="G380" s="93"/>
      <c r="H380" s="72"/>
      <c r="I380" s="95"/>
      <c r="J380" s="72"/>
      <c r="K380" s="18"/>
      <c r="L380" s="18"/>
      <c r="M380" s="26"/>
      <c r="N380" s="17"/>
      <c r="O380" s="15">
        <f t="shared" si="22"/>
        <v>0</v>
      </c>
      <c r="P380" s="72"/>
      <c r="Q380" s="72"/>
      <c r="R380" s="72"/>
      <c r="S380" s="128"/>
      <c r="T380" s="128"/>
    </row>
    <row r="381" spans="1:20" ht="12.75" customHeight="1" x14ac:dyDescent="0.2">
      <c r="A381" s="75"/>
      <c r="B381" s="64"/>
      <c r="C381" s="74"/>
      <c r="D381" s="75"/>
      <c r="E381" s="162"/>
      <c r="F381" s="84"/>
      <c r="G381" s="93"/>
      <c r="H381" s="73"/>
      <c r="I381" s="96"/>
      <c r="J381" s="73"/>
      <c r="K381" s="18"/>
      <c r="L381" s="18"/>
      <c r="M381" s="18"/>
      <c r="N381" s="17"/>
      <c r="O381" s="15">
        <f t="shared" si="22"/>
        <v>0</v>
      </c>
      <c r="P381" s="73"/>
      <c r="Q381" s="73"/>
      <c r="R381" s="73"/>
      <c r="S381" s="128"/>
      <c r="T381" s="128"/>
    </row>
    <row r="382" spans="1:20" ht="12.75" customHeight="1" x14ac:dyDescent="0.2">
      <c r="A382" s="75">
        <v>1</v>
      </c>
      <c r="B382" s="64" t="s">
        <v>38</v>
      </c>
      <c r="C382" s="64" t="s">
        <v>187</v>
      </c>
      <c r="D382" s="75" t="s">
        <v>41</v>
      </c>
      <c r="E382" s="81">
        <v>10.4</v>
      </c>
      <c r="F382" s="82">
        <f>H382+J382+R382</f>
        <v>40</v>
      </c>
      <c r="G382" s="88"/>
      <c r="H382" s="71">
        <f>G382*$P$8/1000</f>
        <v>0</v>
      </c>
      <c r="I382" s="88"/>
      <c r="J382" s="71">
        <f>I382*$P$9/1000</f>
        <v>0</v>
      </c>
      <c r="K382" s="18" t="s">
        <v>189</v>
      </c>
      <c r="L382" s="18" t="s">
        <v>42</v>
      </c>
      <c r="M382" s="18">
        <v>1</v>
      </c>
      <c r="N382" s="43">
        <v>40</v>
      </c>
      <c r="O382" s="15">
        <f t="shared" si="21"/>
        <v>40</v>
      </c>
      <c r="P382" s="71">
        <f>E382*F382</f>
        <v>416</v>
      </c>
      <c r="Q382" s="71">
        <f>SUM(O382:O385)</f>
        <v>40</v>
      </c>
      <c r="R382" s="71">
        <f>Q382</f>
        <v>40</v>
      </c>
      <c r="S382" s="128">
        <f>F382*$S$17</f>
        <v>45.970689042431999</v>
      </c>
      <c r="T382" s="128">
        <f>E382*S382</f>
        <v>478.09516604129283</v>
      </c>
    </row>
    <row r="383" spans="1:20" ht="12.75" customHeight="1" x14ac:dyDescent="0.2">
      <c r="A383" s="75"/>
      <c r="B383" s="64"/>
      <c r="C383" s="64"/>
      <c r="D383" s="75"/>
      <c r="E383" s="81"/>
      <c r="F383" s="83"/>
      <c r="G383" s="88"/>
      <c r="H383" s="72"/>
      <c r="I383" s="88"/>
      <c r="J383" s="72"/>
      <c r="K383" s="18"/>
      <c r="L383" s="18"/>
      <c r="M383" s="18"/>
      <c r="N383" s="17"/>
      <c r="O383" s="15">
        <f t="shared" si="21"/>
        <v>0</v>
      </c>
      <c r="P383" s="72"/>
      <c r="Q383" s="72"/>
      <c r="R383" s="72"/>
      <c r="S383" s="128"/>
      <c r="T383" s="128"/>
    </row>
    <row r="384" spans="1:20" ht="12.75" customHeight="1" x14ac:dyDescent="0.2">
      <c r="A384" s="75"/>
      <c r="B384" s="64"/>
      <c r="C384" s="64"/>
      <c r="D384" s="75"/>
      <c r="E384" s="81"/>
      <c r="F384" s="83"/>
      <c r="G384" s="88"/>
      <c r="H384" s="72"/>
      <c r="I384" s="88"/>
      <c r="J384" s="72"/>
      <c r="K384" s="18"/>
      <c r="L384" s="18"/>
      <c r="M384" s="18"/>
      <c r="N384" s="17"/>
      <c r="O384" s="15">
        <f t="shared" si="21"/>
        <v>0</v>
      </c>
      <c r="P384" s="72"/>
      <c r="Q384" s="72"/>
      <c r="R384" s="72"/>
      <c r="S384" s="128"/>
      <c r="T384" s="128"/>
    </row>
    <row r="385" spans="1:20" ht="12.75" customHeight="1" x14ac:dyDescent="0.2">
      <c r="A385" s="75"/>
      <c r="B385" s="64"/>
      <c r="C385" s="64"/>
      <c r="D385" s="75"/>
      <c r="E385" s="81"/>
      <c r="F385" s="84"/>
      <c r="G385" s="88"/>
      <c r="H385" s="73"/>
      <c r="I385" s="88"/>
      <c r="J385" s="73"/>
      <c r="K385" s="18"/>
      <c r="L385" s="18"/>
      <c r="M385" s="18"/>
      <c r="N385" s="17"/>
      <c r="O385" s="15">
        <f t="shared" si="21"/>
        <v>0</v>
      </c>
      <c r="P385" s="73"/>
      <c r="Q385" s="73"/>
      <c r="R385" s="73"/>
      <c r="S385" s="128"/>
      <c r="T385" s="128"/>
    </row>
    <row r="386" spans="1:20" ht="12.75" customHeight="1" x14ac:dyDescent="0.2">
      <c r="A386" s="75">
        <v>2</v>
      </c>
      <c r="B386" s="64" t="s">
        <v>38</v>
      </c>
      <c r="C386" s="64" t="s">
        <v>188</v>
      </c>
      <c r="D386" s="75" t="s">
        <v>41</v>
      </c>
      <c r="E386" s="81">
        <v>12.5</v>
      </c>
      <c r="F386" s="82">
        <f>H386+J386+R386</f>
        <v>34.17</v>
      </c>
      <c r="G386" s="88"/>
      <c r="H386" s="71">
        <f>G386*$P$8/1000</f>
        <v>0</v>
      </c>
      <c r="I386" s="85"/>
      <c r="J386" s="71">
        <f>I386*$P$9/1000</f>
        <v>0</v>
      </c>
      <c r="K386" s="18" t="s">
        <v>190</v>
      </c>
      <c r="L386" s="18" t="s">
        <v>42</v>
      </c>
      <c r="M386" s="18">
        <v>1</v>
      </c>
      <c r="N386" s="43">
        <v>34.17</v>
      </c>
      <c r="O386" s="15">
        <f t="shared" si="21"/>
        <v>34.17</v>
      </c>
      <c r="P386" s="71">
        <f>E386*F386</f>
        <v>427.125</v>
      </c>
      <c r="Q386" s="71">
        <f>SUM(O386:O389)</f>
        <v>34.17</v>
      </c>
      <c r="R386" s="71">
        <f>Q386</f>
        <v>34.17</v>
      </c>
      <c r="S386" s="128">
        <f>F386*$S$17</f>
        <v>39.270461114497536</v>
      </c>
      <c r="T386" s="128">
        <f>E386*S386</f>
        <v>490.88076393121918</v>
      </c>
    </row>
    <row r="387" spans="1:20" ht="12.75" customHeight="1" x14ac:dyDescent="0.2">
      <c r="A387" s="75"/>
      <c r="B387" s="64"/>
      <c r="C387" s="64"/>
      <c r="D387" s="75"/>
      <c r="E387" s="81"/>
      <c r="F387" s="83"/>
      <c r="G387" s="88"/>
      <c r="H387" s="72"/>
      <c r="I387" s="85"/>
      <c r="J387" s="72"/>
      <c r="K387" s="18"/>
      <c r="L387" s="18"/>
      <c r="M387" s="18"/>
      <c r="N387" s="17"/>
      <c r="O387" s="15">
        <f t="shared" si="21"/>
        <v>0</v>
      </c>
      <c r="P387" s="72"/>
      <c r="Q387" s="72"/>
      <c r="R387" s="72"/>
      <c r="S387" s="128"/>
      <c r="T387" s="128"/>
    </row>
    <row r="388" spans="1:20" ht="12.75" customHeight="1" x14ac:dyDescent="0.2">
      <c r="A388" s="75"/>
      <c r="B388" s="64"/>
      <c r="C388" s="64"/>
      <c r="D388" s="75"/>
      <c r="E388" s="81"/>
      <c r="F388" s="83"/>
      <c r="G388" s="88"/>
      <c r="H388" s="72"/>
      <c r="I388" s="85"/>
      <c r="J388" s="72"/>
      <c r="K388" s="18"/>
      <c r="L388" s="18"/>
      <c r="M388" s="18"/>
      <c r="N388" s="17"/>
      <c r="O388" s="15">
        <f t="shared" si="21"/>
        <v>0</v>
      </c>
      <c r="P388" s="72"/>
      <c r="Q388" s="72"/>
      <c r="R388" s="72"/>
      <c r="S388" s="128"/>
      <c r="T388" s="128"/>
    </row>
    <row r="389" spans="1:20" ht="12.75" customHeight="1" x14ac:dyDescent="0.2">
      <c r="A389" s="75"/>
      <c r="B389" s="64"/>
      <c r="C389" s="64"/>
      <c r="D389" s="75"/>
      <c r="E389" s="81"/>
      <c r="F389" s="84"/>
      <c r="G389" s="88"/>
      <c r="H389" s="73"/>
      <c r="I389" s="85"/>
      <c r="J389" s="73"/>
      <c r="K389" s="18"/>
      <c r="L389" s="18"/>
      <c r="M389" s="18"/>
      <c r="N389" s="17"/>
      <c r="O389" s="15">
        <f t="shared" si="21"/>
        <v>0</v>
      </c>
      <c r="P389" s="73"/>
      <c r="Q389" s="73"/>
      <c r="R389" s="73"/>
      <c r="S389" s="128"/>
      <c r="T389" s="128"/>
    </row>
    <row r="390" spans="1:20" ht="12.75" customHeight="1" x14ac:dyDescent="0.2">
      <c r="A390" s="75">
        <v>3</v>
      </c>
      <c r="B390" s="165" t="s">
        <v>191</v>
      </c>
      <c r="C390" s="64" t="s">
        <v>211</v>
      </c>
      <c r="D390" s="169" t="s">
        <v>41</v>
      </c>
      <c r="E390" s="81">
        <v>76.3</v>
      </c>
      <c r="F390" s="82">
        <f>H390+J390+R390</f>
        <v>3.444151810553</v>
      </c>
      <c r="G390" s="100">
        <v>0.93</v>
      </c>
      <c r="H390" s="71">
        <f>G390*$P$8/1000</f>
        <v>2.1521129999999999</v>
      </c>
      <c r="I390" s="92">
        <v>0.1555</v>
      </c>
      <c r="J390" s="71">
        <f>I390*$P$9/1000</f>
        <v>0.48012491000000002</v>
      </c>
      <c r="K390" s="17" t="s">
        <v>195</v>
      </c>
      <c r="L390" s="17" t="s">
        <v>25</v>
      </c>
      <c r="M390" s="18">
        <v>3.2500000000000001E-2</v>
      </c>
      <c r="N390" s="17">
        <v>21.75</v>
      </c>
      <c r="O390" s="15">
        <f t="shared" si="21"/>
        <v>0.70687500000000003</v>
      </c>
      <c r="P390" s="71">
        <f>E390*F390</f>
        <v>262.78878314519392</v>
      </c>
      <c r="Q390" s="71">
        <f>SUM(O390:O393)</f>
        <v>0.70849490000000004</v>
      </c>
      <c r="R390" s="71">
        <f>Q390*1.02*1.05*$R$14</f>
        <v>0.81191390055300017</v>
      </c>
      <c r="S390" s="128">
        <f>F390*$S$17</f>
        <v>3.958250797446528</v>
      </c>
      <c r="T390" s="128">
        <f>E390*S390</f>
        <v>302.01453584517009</v>
      </c>
    </row>
    <row r="391" spans="1:20" ht="12.75" customHeight="1" x14ac:dyDescent="0.2">
      <c r="A391" s="75"/>
      <c r="B391" s="165"/>
      <c r="C391" s="64"/>
      <c r="D391" s="170"/>
      <c r="E391" s="81"/>
      <c r="F391" s="83"/>
      <c r="G391" s="100"/>
      <c r="H391" s="72"/>
      <c r="I391" s="92"/>
      <c r="J391" s="72"/>
      <c r="K391" s="18"/>
      <c r="L391" s="18"/>
      <c r="M391" s="19"/>
      <c r="N391" s="17"/>
      <c r="O391" s="15">
        <f t="shared" si="21"/>
        <v>0</v>
      </c>
      <c r="P391" s="72"/>
      <c r="Q391" s="72"/>
      <c r="R391" s="72"/>
      <c r="S391" s="128"/>
      <c r="T391" s="128"/>
    </row>
    <row r="392" spans="1:20" ht="12.75" customHeight="1" x14ac:dyDescent="0.2">
      <c r="A392" s="75"/>
      <c r="B392" s="165"/>
      <c r="C392" s="64"/>
      <c r="D392" s="170"/>
      <c r="E392" s="81"/>
      <c r="F392" s="83"/>
      <c r="G392" s="100"/>
      <c r="H392" s="72"/>
      <c r="I392" s="92"/>
      <c r="J392" s="72"/>
      <c r="K392" s="18" t="s">
        <v>196</v>
      </c>
      <c r="L392" s="18" t="s">
        <v>44</v>
      </c>
      <c r="M392" s="18">
        <v>9.7000000000000003E-3</v>
      </c>
      <c r="N392" s="17">
        <v>0.16700000000000001</v>
      </c>
      <c r="O392" s="15">
        <f t="shared" si="21"/>
        <v>1.6199000000000001E-3</v>
      </c>
      <c r="P392" s="72"/>
      <c r="Q392" s="72"/>
      <c r="R392" s="72"/>
      <c r="S392" s="128"/>
      <c r="T392" s="128"/>
    </row>
    <row r="393" spans="1:20" ht="12.75" customHeight="1" x14ac:dyDescent="0.2">
      <c r="A393" s="75"/>
      <c r="B393" s="165"/>
      <c r="C393" s="64"/>
      <c r="D393" s="171"/>
      <c r="E393" s="81"/>
      <c r="F393" s="84"/>
      <c r="G393" s="100"/>
      <c r="H393" s="73"/>
      <c r="I393" s="92"/>
      <c r="J393" s="73"/>
      <c r="K393" s="18"/>
      <c r="L393" s="18"/>
      <c r="M393" s="18"/>
      <c r="N393" s="17"/>
      <c r="O393" s="15">
        <f t="shared" si="21"/>
        <v>0</v>
      </c>
      <c r="P393" s="73"/>
      <c r="Q393" s="73"/>
      <c r="R393" s="73"/>
      <c r="S393" s="128"/>
      <c r="T393" s="128"/>
    </row>
    <row r="394" spans="1:20" ht="12.75" customHeight="1" x14ac:dyDescent="0.2">
      <c r="A394" s="75">
        <v>4</v>
      </c>
      <c r="B394" s="165" t="s">
        <v>192</v>
      </c>
      <c r="C394" s="166" t="s">
        <v>212</v>
      </c>
      <c r="D394" s="104" t="s">
        <v>41</v>
      </c>
      <c r="E394" s="167">
        <v>4.8</v>
      </c>
      <c r="F394" s="82">
        <f>H394+J394+R394</f>
        <v>5.6516325467430004</v>
      </c>
      <c r="G394" s="125">
        <v>1.5</v>
      </c>
      <c r="H394" s="71">
        <f>G394*$P$8/1000</f>
        <v>3.4711499999999997</v>
      </c>
      <c r="I394" s="168">
        <v>0.27900000000000003</v>
      </c>
      <c r="J394" s="71">
        <f>I394*$P$9/1000</f>
        <v>0.86144598000000006</v>
      </c>
      <c r="K394" s="35" t="s">
        <v>195</v>
      </c>
      <c r="L394" s="35" t="s">
        <v>25</v>
      </c>
      <c r="M394" s="39">
        <v>5.28E-2</v>
      </c>
      <c r="N394" s="17">
        <v>21.75</v>
      </c>
      <c r="O394" s="15">
        <f t="shared" si="21"/>
        <v>1.1484000000000001</v>
      </c>
      <c r="P394" s="71">
        <f>E394*F394</f>
        <v>27.127836224366401</v>
      </c>
      <c r="Q394" s="71">
        <f>SUM(O394:O397)</f>
        <v>1.1510219000000002</v>
      </c>
      <c r="R394" s="71">
        <f>Q394*1.02*1.05*$R$14</f>
        <v>1.3190365667430004</v>
      </c>
      <c r="S394" s="128">
        <f>F394*$S$17</f>
        <v>6.4952360597102619</v>
      </c>
      <c r="T394" s="128">
        <f>E394*S394</f>
        <v>31.177133086609256</v>
      </c>
    </row>
    <row r="395" spans="1:20" ht="12.75" customHeight="1" x14ac:dyDescent="0.2">
      <c r="A395" s="75"/>
      <c r="B395" s="165"/>
      <c r="C395" s="166"/>
      <c r="D395" s="104"/>
      <c r="E395" s="167"/>
      <c r="F395" s="83"/>
      <c r="G395" s="125"/>
      <c r="H395" s="72"/>
      <c r="I395" s="168"/>
      <c r="J395" s="72"/>
      <c r="K395" s="39"/>
      <c r="L395" s="39"/>
      <c r="M395" s="39"/>
      <c r="N395" s="35"/>
      <c r="O395" s="15">
        <f t="shared" si="21"/>
        <v>0</v>
      </c>
      <c r="P395" s="72"/>
      <c r="Q395" s="72"/>
      <c r="R395" s="72"/>
      <c r="S395" s="128"/>
      <c r="T395" s="128"/>
    </row>
    <row r="396" spans="1:20" ht="12.75" customHeight="1" x14ac:dyDescent="0.2">
      <c r="A396" s="75"/>
      <c r="B396" s="165"/>
      <c r="C396" s="166"/>
      <c r="D396" s="104"/>
      <c r="E396" s="167"/>
      <c r="F396" s="83"/>
      <c r="G396" s="125"/>
      <c r="H396" s="72"/>
      <c r="I396" s="168"/>
      <c r="J396" s="72"/>
      <c r="K396" s="39" t="s">
        <v>196</v>
      </c>
      <c r="L396" s="39" t="s">
        <v>44</v>
      </c>
      <c r="M396" s="36">
        <v>1.5699999999999999E-2</v>
      </c>
      <c r="N396" s="35">
        <v>0.16700000000000001</v>
      </c>
      <c r="O396" s="15">
        <f t="shared" si="21"/>
        <v>2.6218999999999999E-3</v>
      </c>
      <c r="P396" s="72"/>
      <c r="Q396" s="72"/>
      <c r="R396" s="72"/>
      <c r="S396" s="128"/>
      <c r="T396" s="128"/>
    </row>
    <row r="397" spans="1:20" ht="12.75" customHeight="1" x14ac:dyDescent="0.2">
      <c r="A397" s="75"/>
      <c r="B397" s="165"/>
      <c r="C397" s="166"/>
      <c r="D397" s="104"/>
      <c r="E397" s="167"/>
      <c r="F397" s="84"/>
      <c r="G397" s="125"/>
      <c r="H397" s="73"/>
      <c r="I397" s="168"/>
      <c r="J397" s="73"/>
      <c r="K397" s="21"/>
      <c r="L397" s="21"/>
      <c r="M397" s="21"/>
      <c r="N397" s="31"/>
      <c r="O397" s="15">
        <f t="shared" si="21"/>
        <v>0</v>
      </c>
      <c r="P397" s="73"/>
      <c r="Q397" s="73"/>
      <c r="R397" s="73"/>
      <c r="S397" s="128"/>
      <c r="T397" s="128"/>
    </row>
    <row r="398" spans="1:20" ht="12.75" customHeight="1" x14ac:dyDescent="0.2">
      <c r="A398" s="75">
        <v>5</v>
      </c>
      <c r="B398" s="64" t="s">
        <v>193</v>
      </c>
      <c r="C398" s="64" t="s">
        <v>194</v>
      </c>
      <c r="D398" s="169" t="s">
        <v>41</v>
      </c>
      <c r="E398" s="81">
        <v>162</v>
      </c>
      <c r="F398" s="82">
        <f>H398+J398+R398</f>
        <v>0.84945905399999999</v>
      </c>
      <c r="G398" s="92">
        <v>6.8199999999999997E-2</v>
      </c>
      <c r="H398" s="71">
        <f>G398*$P$8/1000</f>
        <v>0.15782162</v>
      </c>
      <c r="I398" s="92">
        <v>2.0000000000000001E-4</v>
      </c>
      <c r="J398" s="71">
        <f>I398*$P$9/1000</f>
        <v>6.1752399999999994E-4</v>
      </c>
      <c r="K398" s="18" t="s">
        <v>197</v>
      </c>
      <c r="L398" s="18" t="s">
        <v>27</v>
      </c>
      <c r="M398" s="18">
        <v>9</v>
      </c>
      <c r="N398" s="17">
        <v>6.7000000000000004E-2</v>
      </c>
      <c r="O398" s="15">
        <f t="shared" si="21"/>
        <v>0.60299999999999998</v>
      </c>
      <c r="P398" s="71">
        <f>E398*F398</f>
        <v>137.612366748</v>
      </c>
      <c r="Q398" s="71">
        <f>SUM(O398:O401)</f>
        <v>0.60299999999999998</v>
      </c>
      <c r="R398" s="71">
        <f>Q398*1.02*1.05*$R$14</f>
        <v>0.69101990999999996</v>
      </c>
      <c r="S398" s="128">
        <f>F398*$S$17</f>
        <v>0.97625545064281116</v>
      </c>
      <c r="T398" s="128">
        <f>E398*S398</f>
        <v>158.15338300413541</v>
      </c>
    </row>
    <row r="399" spans="1:20" ht="12.75" customHeight="1" x14ac:dyDescent="0.2">
      <c r="A399" s="75"/>
      <c r="B399" s="64"/>
      <c r="C399" s="64"/>
      <c r="D399" s="170"/>
      <c r="E399" s="81"/>
      <c r="F399" s="83"/>
      <c r="G399" s="92"/>
      <c r="H399" s="72"/>
      <c r="I399" s="92"/>
      <c r="J399" s="72"/>
      <c r="K399" s="18"/>
      <c r="L399" s="18"/>
      <c r="M399" s="18"/>
      <c r="N399" s="17"/>
      <c r="O399" s="15">
        <f t="shared" si="21"/>
        <v>0</v>
      </c>
      <c r="P399" s="72"/>
      <c r="Q399" s="72"/>
      <c r="R399" s="72"/>
      <c r="S399" s="128"/>
      <c r="T399" s="128"/>
    </row>
    <row r="400" spans="1:20" ht="12.75" customHeight="1" x14ac:dyDescent="0.2">
      <c r="A400" s="75"/>
      <c r="B400" s="64"/>
      <c r="C400" s="64"/>
      <c r="D400" s="170"/>
      <c r="E400" s="81"/>
      <c r="F400" s="83"/>
      <c r="G400" s="92"/>
      <c r="H400" s="72"/>
      <c r="I400" s="92"/>
      <c r="J400" s="72"/>
      <c r="K400" s="18"/>
      <c r="L400" s="18"/>
      <c r="M400" s="26"/>
      <c r="N400" s="17"/>
      <c r="O400" s="15">
        <f t="shared" si="21"/>
        <v>0</v>
      </c>
      <c r="P400" s="72"/>
      <c r="Q400" s="72"/>
      <c r="R400" s="72"/>
      <c r="S400" s="128"/>
      <c r="T400" s="128"/>
    </row>
    <row r="401" spans="1:20" ht="12.75" customHeight="1" x14ac:dyDescent="0.2">
      <c r="A401" s="75"/>
      <c r="B401" s="64"/>
      <c r="C401" s="64"/>
      <c r="D401" s="171"/>
      <c r="E401" s="81"/>
      <c r="F401" s="84"/>
      <c r="G401" s="92"/>
      <c r="H401" s="73"/>
      <c r="I401" s="92"/>
      <c r="J401" s="73"/>
      <c r="K401" s="18"/>
      <c r="L401" s="18"/>
      <c r="M401" s="18"/>
      <c r="N401" s="17"/>
      <c r="O401" s="15">
        <f t="shared" si="21"/>
        <v>0</v>
      </c>
      <c r="P401" s="73"/>
      <c r="Q401" s="73"/>
      <c r="R401" s="73"/>
      <c r="S401" s="128"/>
      <c r="T401" s="128"/>
    </row>
    <row r="402" spans="1:20" ht="12.75" customHeight="1" x14ac:dyDescent="0.2">
      <c r="A402" s="75">
        <v>6</v>
      </c>
      <c r="B402" s="165" t="s">
        <v>198</v>
      </c>
      <c r="C402" s="64" t="s">
        <v>199</v>
      </c>
      <c r="D402" s="169" t="s">
        <v>41</v>
      </c>
      <c r="E402" s="81">
        <v>478.2</v>
      </c>
      <c r="F402" s="82">
        <f>H402+J402+R402</f>
        <v>1.6503803938000001</v>
      </c>
      <c r="G402" s="85">
        <v>0.39700000000000002</v>
      </c>
      <c r="H402" s="71">
        <f>G402*$P$8/1000</f>
        <v>0.91869770000000006</v>
      </c>
      <c r="I402" s="100">
        <v>0.01</v>
      </c>
      <c r="J402" s="71">
        <f>I402*$P$9/1000</f>
        <v>3.0876199999999999E-2</v>
      </c>
      <c r="K402" s="17" t="s">
        <v>202</v>
      </c>
      <c r="L402" s="18" t="s">
        <v>27</v>
      </c>
      <c r="M402" s="18">
        <v>0.63</v>
      </c>
      <c r="N402" s="17">
        <v>0.75</v>
      </c>
      <c r="O402" s="15">
        <f t="shared" si="21"/>
        <v>0.47250000000000003</v>
      </c>
      <c r="P402" s="71">
        <f>E402*F402</f>
        <v>789.21190431516004</v>
      </c>
      <c r="Q402" s="71">
        <f>SUM(O402:O405)</f>
        <v>0.61153999999999997</v>
      </c>
      <c r="R402" s="71">
        <f>Q402*1.02*1.05*$R$14</f>
        <v>0.70080649380000004</v>
      </c>
      <c r="S402" s="128">
        <f>F402*$S$17</f>
        <v>1.8967280971276568</v>
      </c>
      <c r="T402" s="128">
        <f>E402*S402</f>
        <v>907.01537604644545</v>
      </c>
    </row>
    <row r="403" spans="1:20" ht="12.75" customHeight="1" x14ac:dyDescent="0.2">
      <c r="A403" s="75"/>
      <c r="B403" s="165"/>
      <c r="C403" s="64"/>
      <c r="D403" s="170"/>
      <c r="E403" s="81"/>
      <c r="F403" s="83"/>
      <c r="G403" s="85"/>
      <c r="H403" s="72"/>
      <c r="I403" s="100"/>
      <c r="J403" s="72"/>
      <c r="K403" s="18" t="s">
        <v>203</v>
      </c>
      <c r="L403" s="18" t="s">
        <v>27</v>
      </c>
      <c r="M403" s="32">
        <v>0.79</v>
      </c>
      <c r="N403" s="17">
        <v>0.17599999999999999</v>
      </c>
      <c r="O403" s="15">
        <f t="shared" si="21"/>
        <v>0.13904</v>
      </c>
      <c r="P403" s="72"/>
      <c r="Q403" s="72"/>
      <c r="R403" s="72"/>
      <c r="S403" s="128"/>
      <c r="T403" s="128"/>
    </row>
    <row r="404" spans="1:20" ht="12.75" customHeight="1" x14ac:dyDescent="0.2">
      <c r="A404" s="75"/>
      <c r="B404" s="165"/>
      <c r="C404" s="64"/>
      <c r="D404" s="170"/>
      <c r="E404" s="81"/>
      <c r="F404" s="83"/>
      <c r="G404" s="85"/>
      <c r="H404" s="72"/>
      <c r="I404" s="100"/>
      <c r="J404" s="72"/>
      <c r="K404" s="18"/>
      <c r="L404" s="18"/>
      <c r="M404" s="18"/>
      <c r="N404" s="17"/>
      <c r="O404" s="15">
        <f t="shared" si="21"/>
        <v>0</v>
      </c>
      <c r="P404" s="72"/>
      <c r="Q404" s="72"/>
      <c r="R404" s="72"/>
      <c r="S404" s="128"/>
      <c r="T404" s="128"/>
    </row>
    <row r="405" spans="1:20" ht="12.75" customHeight="1" x14ac:dyDescent="0.2">
      <c r="A405" s="75"/>
      <c r="B405" s="165"/>
      <c r="C405" s="64"/>
      <c r="D405" s="171"/>
      <c r="E405" s="81"/>
      <c r="F405" s="84"/>
      <c r="G405" s="85"/>
      <c r="H405" s="73"/>
      <c r="I405" s="100"/>
      <c r="J405" s="73"/>
      <c r="K405" s="18"/>
      <c r="L405" s="18"/>
      <c r="M405" s="18"/>
      <c r="N405" s="17"/>
      <c r="O405" s="15">
        <f t="shared" si="21"/>
        <v>0</v>
      </c>
      <c r="P405" s="73"/>
      <c r="Q405" s="73"/>
      <c r="R405" s="73"/>
      <c r="S405" s="128"/>
      <c r="T405" s="128"/>
    </row>
    <row r="406" spans="1:20" ht="12.75" customHeight="1" x14ac:dyDescent="0.2">
      <c r="A406" s="75">
        <v>7</v>
      </c>
      <c r="B406" s="64" t="s">
        <v>200</v>
      </c>
      <c r="C406" s="64" t="s">
        <v>201</v>
      </c>
      <c r="D406" s="169" t="s">
        <v>41</v>
      </c>
      <c r="E406" s="81">
        <v>284.39999999999998</v>
      </c>
      <c r="F406" s="82">
        <f>H406+J406+R406</f>
        <v>1.17003927581</v>
      </c>
      <c r="G406" s="85">
        <v>0.27800000000000002</v>
      </c>
      <c r="H406" s="71">
        <f>G406*$P$8/1000</f>
        <v>0.6433198</v>
      </c>
      <c r="I406" s="85">
        <v>8.0000000000000002E-3</v>
      </c>
      <c r="J406" s="71">
        <f>I406*$P$9/1000</f>
        <v>2.4700959999999998E-2</v>
      </c>
      <c r="K406" s="18" t="s">
        <v>204</v>
      </c>
      <c r="L406" s="18" t="s">
        <v>27</v>
      </c>
      <c r="M406" s="18">
        <v>7.4999999999999997E-2</v>
      </c>
      <c r="N406" s="17">
        <v>0.28299999999999997</v>
      </c>
      <c r="O406" s="15">
        <f t="shared" ref="O406:O413" si="23">M406*N406</f>
        <v>2.1224999999999997E-2</v>
      </c>
      <c r="P406" s="71">
        <f>E406*F406</f>
        <v>332.75917004036398</v>
      </c>
      <c r="Q406" s="71">
        <f>SUM(O406:O409)</f>
        <v>0.43807299999999999</v>
      </c>
      <c r="R406" s="71">
        <f>Q406*1.02*1.05*$R$14</f>
        <v>0.50201851581000001</v>
      </c>
      <c r="S406" s="128">
        <f>F406*$S$17</f>
        <v>1.344687792892346</v>
      </c>
      <c r="T406" s="128">
        <f>E406*S406</f>
        <v>382.42920829858315</v>
      </c>
    </row>
    <row r="407" spans="1:20" ht="12.75" customHeight="1" x14ac:dyDescent="0.2">
      <c r="A407" s="75"/>
      <c r="B407" s="64"/>
      <c r="C407" s="64"/>
      <c r="D407" s="170"/>
      <c r="E407" s="81"/>
      <c r="F407" s="83"/>
      <c r="G407" s="85"/>
      <c r="H407" s="72"/>
      <c r="I407" s="85"/>
      <c r="J407" s="72"/>
      <c r="K407" s="18" t="s">
        <v>110</v>
      </c>
      <c r="L407" s="18" t="s">
        <v>27</v>
      </c>
      <c r="M407" s="26">
        <v>0.183</v>
      </c>
      <c r="N407" s="17">
        <v>1.2729999999999999</v>
      </c>
      <c r="O407" s="15">
        <f t="shared" si="23"/>
        <v>0.23295899999999997</v>
      </c>
      <c r="P407" s="72"/>
      <c r="Q407" s="72"/>
      <c r="R407" s="72"/>
      <c r="S407" s="128"/>
      <c r="T407" s="128"/>
    </row>
    <row r="408" spans="1:20" ht="12.75" customHeight="1" x14ac:dyDescent="0.2">
      <c r="A408" s="75"/>
      <c r="B408" s="64"/>
      <c r="C408" s="64"/>
      <c r="D408" s="170"/>
      <c r="E408" s="81"/>
      <c r="F408" s="83"/>
      <c r="G408" s="85"/>
      <c r="H408" s="72"/>
      <c r="I408" s="85"/>
      <c r="J408" s="72"/>
      <c r="K408" s="18" t="s">
        <v>205</v>
      </c>
      <c r="L408" s="18" t="s">
        <v>27</v>
      </c>
      <c r="M408" s="32">
        <v>0.51</v>
      </c>
      <c r="N408" s="17">
        <v>0.17599999999999999</v>
      </c>
      <c r="O408" s="15">
        <f t="shared" si="23"/>
        <v>8.9759999999999993E-2</v>
      </c>
      <c r="P408" s="72"/>
      <c r="Q408" s="72"/>
      <c r="R408" s="72"/>
      <c r="S408" s="128"/>
      <c r="T408" s="128"/>
    </row>
    <row r="409" spans="1:20" ht="12.75" customHeight="1" x14ac:dyDescent="0.2">
      <c r="A409" s="75"/>
      <c r="B409" s="64"/>
      <c r="C409" s="64"/>
      <c r="D409" s="171"/>
      <c r="E409" s="81"/>
      <c r="F409" s="84"/>
      <c r="G409" s="85"/>
      <c r="H409" s="73"/>
      <c r="I409" s="85"/>
      <c r="J409" s="73"/>
      <c r="K409" s="18" t="s">
        <v>112</v>
      </c>
      <c r="L409" s="18" t="s">
        <v>27</v>
      </c>
      <c r="M409" s="18">
        <v>0.113</v>
      </c>
      <c r="N409" s="17">
        <v>0.83299999999999996</v>
      </c>
      <c r="O409" s="15">
        <f t="shared" si="23"/>
        <v>9.4129000000000004E-2</v>
      </c>
      <c r="P409" s="73"/>
      <c r="Q409" s="73"/>
      <c r="R409" s="73"/>
      <c r="S409" s="128"/>
      <c r="T409" s="128"/>
    </row>
    <row r="410" spans="1:20" ht="12.75" customHeight="1" x14ac:dyDescent="0.2">
      <c r="A410" s="75">
        <v>8</v>
      </c>
      <c r="B410" s="64" t="s">
        <v>207</v>
      </c>
      <c r="C410" s="64" t="s">
        <v>208</v>
      </c>
      <c r="D410" s="169" t="s">
        <v>41</v>
      </c>
      <c r="E410" s="76">
        <v>42.8</v>
      </c>
      <c r="F410" s="82">
        <f>H410+J410+R410</f>
        <v>0.92467763999999997</v>
      </c>
      <c r="G410" s="92">
        <v>9.4299999999999995E-2</v>
      </c>
      <c r="H410" s="71">
        <f>G410*$P$8/1000</f>
        <v>0.21821962999999997</v>
      </c>
      <c r="I410" s="85">
        <v>5.0000000000000001E-3</v>
      </c>
      <c r="J410" s="71">
        <f>I410*$P$9/1000</f>
        <v>1.54381E-2</v>
      </c>
      <c r="K410" s="18" t="s">
        <v>197</v>
      </c>
      <c r="L410" s="18" t="s">
        <v>27</v>
      </c>
      <c r="M410" s="18">
        <v>9</v>
      </c>
      <c r="N410" s="17">
        <v>6.7000000000000004E-2</v>
      </c>
      <c r="O410" s="15">
        <f t="shared" si="23"/>
        <v>0.60299999999999998</v>
      </c>
      <c r="P410" s="71">
        <f>E410*F410</f>
        <v>39.576202991999999</v>
      </c>
      <c r="Q410" s="71">
        <f>SUM(O410:O413)</f>
        <v>0.60299999999999998</v>
      </c>
      <c r="R410" s="71">
        <f>Q410*1.02*1.05*$R$14</f>
        <v>0.69101990999999996</v>
      </c>
      <c r="S410" s="128">
        <f>F410*$S$17</f>
        <v>1.0627017063232469</v>
      </c>
      <c r="T410" s="128">
        <f>E410*S410</f>
        <v>45.483633030634962</v>
      </c>
    </row>
    <row r="411" spans="1:20" ht="12.75" customHeight="1" x14ac:dyDescent="0.2">
      <c r="A411" s="75"/>
      <c r="B411" s="64"/>
      <c r="C411" s="64"/>
      <c r="D411" s="170"/>
      <c r="E411" s="77"/>
      <c r="F411" s="83"/>
      <c r="G411" s="92"/>
      <c r="H411" s="72"/>
      <c r="I411" s="85"/>
      <c r="J411" s="72"/>
      <c r="K411" s="18"/>
      <c r="L411" s="18"/>
      <c r="M411" s="19"/>
      <c r="N411" s="17"/>
      <c r="O411" s="15">
        <f t="shared" si="23"/>
        <v>0</v>
      </c>
      <c r="P411" s="72"/>
      <c r="Q411" s="72"/>
      <c r="R411" s="72"/>
      <c r="S411" s="128"/>
      <c r="T411" s="128"/>
    </row>
    <row r="412" spans="1:20" ht="12.75" customHeight="1" x14ac:dyDescent="0.2">
      <c r="A412" s="75"/>
      <c r="B412" s="64"/>
      <c r="C412" s="64"/>
      <c r="D412" s="170"/>
      <c r="E412" s="77"/>
      <c r="F412" s="83"/>
      <c r="G412" s="92"/>
      <c r="H412" s="72"/>
      <c r="I412" s="85"/>
      <c r="J412" s="72"/>
      <c r="K412" s="18"/>
      <c r="L412" s="18"/>
      <c r="M412" s="18"/>
      <c r="N412" s="17"/>
      <c r="O412" s="15">
        <f t="shared" si="23"/>
        <v>0</v>
      </c>
      <c r="P412" s="72"/>
      <c r="Q412" s="72"/>
      <c r="R412" s="72"/>
      <c r="S412" s="128"/>
      <c r="T412" s="128"/>
    </row>
    <row r="413" spans="1:20" ht="12.75" customHeight="1" x14ac:dyDescent="0.2">
      <c r="A413" s="75"/>
      <c r="B413" s="64"/>
      <c r="C413" s="64"/>
      <c r="D413" s="171"/>
      <c r="E413" s="78"/>
      <c r="F413" s="84"/>
      <c r="G413" s="92"/>
      <c r="H413" s="73"/>
      <c r="I413" s="85"/>
      <c r="J413" s="73"/>
      <c r="K413" s="18"/>
      <c r="L413" s="18"/>
      <c r="M413" s="18"/>
      <c r="N413" s="17"/>
      <c r="O413" s="15">
        <f t="shared" si="23"/>
        <v>0</v>
      </c>
      <c r="P413" s="73"/>
      <c r="Q413" s="73"/>
      <c r="R413" s="73"/>
      <c r="S413" s="128"/>
      <c r="T413" s="128"/>
    </row>
    <row r="414" spans="1:20" ht="12.75" customHeight="1" x14ac:dyDescent="0.2">
      <c r="A414" s="75">
        <v>9</v>
      </c>
      <c r="B414" s="165" t="s">
        <v>209</v>
      </c>
      <c r="C414" s="64" t="s">
        <v>210</v>
      </c>
      <c r="D414" s="169" t="s">
        <v>41</v>
      </c>
      <c r="E414" s="81">
        <v>213.6</v>
      </c>
      <c r="F414" s="82">
        <f>H414+J414+R414</f>
        <v>1.9535251273999998</v>
      </c>
      <c r="G414" s="85">
        <v>0.51400000000000001</v>
      </c>
      <c r="H414" s="71">
        <f>G414*$P$8/1000</f>
        <v>1.1894473999999999</v>
      </c>
      <c r="I414" s="85">
        <v>1.2E-2</v>
      </c>
      <c r="J414" s="71">
        <f>I414*$P$9/1000</f>
        <v>3.7051439999999998E-2</v>
      </c>
      <c r="K414" s="17" t="s">
        <v>202</v>
      </c>
      <c r="L414" s="18" t="s">
        <v>27</v>
      </c>
      <c r="M414" s="18">
        <v>0.63</v>
      </c>
      <c r="N414" s="17">
        <v>0.75</v>
      </c>
      <c r="O414" s="15">
        <f t="shared" si="12"/>
        <v>0.47250000000000003</v>
      </c>
      <c r="P414" s="71">
        <f>E414*F414</f>
        <v>417.27296721263997</v>
      </c>
      <c r="Q414" s="71">
        <f>SUM(O414:O417)</f>
        <v>0.63441999999999998</v>
      </c>
      <c r="R414" s="71">
        <f>Q414*1.02*1.05*$R$14</f>
        <v>0.72702628740000008</v>
      </c>
      <c r="S414" s="128">
        <f>F414*$S$17</f>
        <v>2.2451224042070685</v>
      </c>
      <c r="T414" s="128">
        <f>E414*S414</f>
        <v>479.55814553862984</v>
      </c>
    </row>
    <row r="415" spans="1:20" ht="12.75" customHeight="1" x14ac:dyDescent="0.2">
      <c r="A415" s="75"/>
      <c r="B415" s="165"/>
      <c r="C415" s="64"/>
      <c r="D415" s="170"/>
      <c r="E415" s="81"/>
      <c r="F415" s="83"/>
      <c r="G415" s="85"/>
      <c r="H415" s="72"/>
      <c r="I415" s="85"/>
      <c r="J415" s="72"/>
      <c r="K415" s="18" t="s">
        <v>203</v>
      </c>
      <c r="L415" s="18" t="s">
        <v>27</v>
      </c>
      <c r="M415" s="32">
        <v>0.92</v>
      </c>
      <c r="N415" s="17">
        <v>0.17599999999999999</v>
      </c>
      <c r="O415" s="15">
        <f t="shared" si="12"/>
        <v>0.16192000000000001</v>
      </c>
      <c r="P415" s="72"/>
      <c r="Q415" s="72"/>
      <c r="R415" s="72"/>
      <c r="S415" s="128"/>
      <c r="T415" s="128"/>
    </row>
    <row r="416" spans="1:20" ht="12.75" customHeight="1" x14ac:dyDescent="0.2">
      <c r="A416" s="75"/>
      <c r="B416" s="165"/>
      <c r="C416" s="64"/>
      <c r="D416" s="170"/>
      <c r="E416" s="81"/>
      <c r="F416" s="83"/>
      <c r="G416" s="85"/>
      <c r="H416" s="72"/>
      <c r="I416" s="85"/>
      <c r="J416" s="72"/>
      <c r="K416" s="18"/>
      <c r="L416" s="18"/>
      <c r="M416" s="18"/>
      <c r="N416" s="17"/>
      <c r="O416" s="15">
        <f t="shared" si="12"/>
        <v>0</v>
      </c>
      <c r="P416" s="72"/>
      <c r="Q416" s="72"/>
      <c r="R416" s="72"/>
      <c r="S416" s="128"/>
      <c r="T416" s="128"/>
    </row>
    <row r="417" spans="1:20" ht="12.75" customHeight="1" x14ac:dyDescent="0.2">
      <c r="A417" s="75"/>
      <c r="B417" s="165"/>
      <c r="C417" s="64"/>
      <c r="D417" s="171"/>
      <c r="E417" s="81"/>
      <c r="F417" s="84"/>
      <c r="G417" s="85"/>
      <c r="H417" s="73"/>
      <c r="I417" s="85"/>
      <c r="J417" s="73"/>
      <c r="K417" s="18"/>
      <c r="L417" s="18"/>
      <c r="M417" s="18"/>
      <c r="N417" s="17"/>
      <c r="O417" s="15">
        <f t="shared" si="12"/>
        <v>0</v>
      </c>
      <c r="P417" s="73"/>
      <c r="Q417" s="73"/>
      <c r="R417" s="73"/>
      <c r="S417" s="128"/>
      <c r="T417" s="128"/>
    </row>
    <row r="418" spans="1:20" ht="12.75" customHeight="1" x14ac:dyDescent="0.2">
      <c r="A418" s="75">
        <v>10</v>
      </c>
      <c r="B418" s="110" t="s">
        <v>107</v>
      </c>
      <c r="C418" s="110" t="s">
        <v>206</v>
      </c>
      <c r="D418" s="116" t="s">
        <v>109</v>
      </c>
      <c r="E418" s="76">
        <v>57.8</v>
      </c>
      <c r="F418" s="82">
        <f>H418+J418+R418</f>
        <v>1.2737489019299999</v>
      </c>
      <c r="G418" s="129">
        <v>0.38400000000000001</v>
      </c>
      <c r="H418" s="71">
        <f>G418*$P$8/1000</f>
        <v>0.88861439999999992</v>
      </c>
      <c r="I418" s="119">
        <v>2.9999999999999997E-4</v>
      </c>
      <c r="J418" s="71">
        <f>I418*$P$9/1000</f>
        <v>9.262859999999998E-4</v>
      </c>
      <c r="K418" s="21" t="s">
        <v>110</v>
      </c>
      <c r="L418" s="21" t="s">
        <v>27</v>
      </c>
      <c r="M418" s="21">
        <v>0.24399999999999999</v>
      </c>
      <c r="N418" s="17">
        <v>1.2729999999999999</v>
      </c>
      <c r="O418" s="15">
        <f t="shared" si="12"/>
        <v>0.31061199999999994</v>
      </c>
      <c r="P418" s="71">
        <f>E418*F418</f>
        <v>73.622686531553995</v>
      </c>
      <c r="Q418" s="71">
        <f>SUM(O418:O421)</f>
        <v>0.33526899999999993</v>
      </c>
      <c r="R418" s="71">
        <f>Q418*1.02*1.05*$R$14</f>
        <v>0.38420821592999993</v>
      </c>
      <c r="S418" s="128">
        <f>F418*$S$17</f>
        <v>1.4638778672190809</v>
      </c>
      <c r="T418" s="128">
        <f>E418*S418</f>
        <v>84.612140725262876</v>
      </c>
    </row>
    <row r="419" spans="1:20" ht="12.75" customHeight="1" x14ac:dyDescent="0.2">
      <c r="A419" s="75"/>
      <c r="B419" s="111"/>
      <c r="C419" s="111"/>
      <c r="D419" s="117"/>
      <c r="E419" s="77"/>
      <c r="F419" s="83"/>
      <c r="G419" s="130"/>
      <c r="H419" s="72"/>
      <c r="I419" s="120"/>
      <c r="J419" s="72"/>
      <c r="K419" s="21" t="s">
        <v>111</v>
      </c>
      <c r="L419" s="21" t="s">
        <v>27</v>
      </c>
      <c r="M419" s="21">
        <v>2E-3</v>
      </c>
      <c r="N419" s="17">
        <v>1.083</v>
      </c>
      <c r="O419" s="15">
        <f t="shared" si="12"/>
        <v>2.166E-3</v>
      </c>
      <c r="P419" s="72"/>
      <c r="Q419" s="72"/>
      <c r="R419" s="72"/>
      <c r="S419" s="128"/>
      <c r="T419" s="128"/>
    </row>
    <row r="420" spans="1:20" ht="12.75" customHeight="1" x14ac:dyDescent="0.2">
      <c r="A420" s="75"/>
      <c r="B420" s="111"/>
      <c r="C420" s="111"/>
      <c r="D420" s="117"/>
      <c r="E420" s="77"/>
      <c r="F420" s="83"/>
      <c r="G420" s="130"/>
      <c r="H420" s="72"/>
      <c r="I420" s="120"/>
      <c r="J420" s="72"/>
      <c r="K420" s="21" t="s">
        <v>112</v>
      </c>
      <c r="L420" s="21" t="s">
        <v>27</v>
      </c>
      <c r="M420" s="21">
        <v>2.7E-2</v>
      </c>
      <c r="N420" s="17">
        <v>0.83299999999999996</v>
      </c>
      <c r="O420" s="15">
        <f t="shared" si="12"/>
        <v>2.2490999999999997E-2</v>
      </c>
      <c r="P420" s="72"/>
      <c r="Q420" s="72"/>
      <c r="R420" s="72"/>
      <c r="S420" s="128"/>
      <c r="T420" s="128"/>
    </row>
    <row r="421" spans="1:20" ht="12.75" customHeight="1" x14ac:dyDescent="0.2">
      <c r="A421" s="75"/>
      <c r="B421" s="112"/>
      <c r="C421" s="112"/>
      <c r="D421" s="118"/>
      <c r="E421" s="78"/>
      <c r="F421" s="84"/>
      <c r="G421" s="131"/>
      <c r="H421" s="73"/>
      <c r="I421" s="121"/>
      <c r="J421" s="73"/>
      <c r="K421" s="18"/>
      <c r="L421" s="18"/>
      <c r="M421" s="18"/>
      <c r="N421" s="17"/>
      <c r="O421" s="15">
        <f t="shared" si="12"/>
        <v>0</v>
      </c>
      <c r="P421" s="73"/>
      <c r="Q421" s="73"/>
      <c r="R421" s="73"/>
      <c r="S421" s="128"/>
      <c r="T421" s="128"/>
    </row>
    <row r="422" spans="1:20" ht="12.75" customHeight="1" x14ac:dyDescent="0.2">
      <c r="A422" s="75">
        <v>11</v>
      </c>
      <c r="B422" s="64" t="s">
        <v>213</v>
      </c>
      <c r="C422" s="64" t="s">
        <v>214</v>
      </c>
      <c r="D422" s="75" t="s">
        <v>28</v>
      </c>
      <c r="E422" s="76">
        <v>115.5</v>
      </c>
      <c r="F422" s="82">
        <f>H422+J422+R422</f>
        <v>0.90468325000000005</v>
      </c>
      <c r="G422" s="100">
        <v>0.23</v>
      </c>
      <c r="H422" s="71">
        <f>G422*$P$8/1000</f>
        <v>0.53224300000000002</v>
      </c>
      <c r="I422" s="85"/>
      <c r="J422" s="71">
        <f>I422*$P$9/1000</f>
        <v>0</v>
      </c>
      <c r="K422" s="18" t="s">
        <v>215</v>
      </c>
      <c r="L422" s="18" t="s">
        <v>28</v>
      </c>
      <c r="M422" s="18">
        <v>1.02</v>
      </c>
      <c r="N422" s="17">
        <v>0.3</v>
      </c>
      <c r="O422" s="15">
        <f t="shared" ref="O422:O489" si="24">M422*N422</f>
        <v>0.30599999999999999</v>
      </c>
      <c r="P422" s="71">
        <f>E422*F422</f>
        <v>104.490915375</v>
      </c>
      <c r="Q422" s="71">
        <f>SUM(O422:O425)</f>
        <v>0.32500000000000001</v>
      </c>
      <c r="R422" s="71">
        <f>Q422*1.02*1.05*$R$14</f>
        <v>0.37244025000000003</v>
      </c>
      <c r="S422" s="128">
        <f>F422*$S$17</f>
        <v>1.0397228091911692</v>
      </c>
      <c r="T422" s="128">
        <f>E422*S422</f>
        <v>120.08798446158005</v>
      </c>
    </row>
    <row r="423" spans="1:20" ht="12.75" customHeight="1" x14ac:dyDescent="0.2">
      <c r="A423" s="75"/>
      <c r="B423" s="64"/>
      <c r="C423" s="64"/>
      <c r="D423" s="75"/>
      <c r="E423" s="77"/>
      <c r="F423" s="83"/>
      <c r="G423" s="100"/>
      <c r="H423" s="72"/>
      <c r="I423" s="85"/>
      <c r="J423" s="72"/>
      <c r="K423" s="21" t="s">
        <v>216</v>
      </c>
      <c r="L423" s="21" t="s">
        <v>27</v>
      </c>
      <c r="M423" s="21">
        <v>1.9E-2</v>
      </c>
      <c r="N423" s="17">
        <v>1</v>
      </c>
      <c r="O423" s="15">
        <f t="shared" si="24"/>
        <v>1.9E-2</v>
      </c>
      <c r="P423" s="72"/>
      <c r="Q423" s="72"/>
      <c r="R423" s="72"/>
      <c r="S423" s="128"/>
      <c r="T423" s="128"/>
    </row>
    <row r="424" spans="1:20" ht="12.75" customHeight="1" x14ac:dyDescent="0.2">
      <c r="A424" s="75"/>
      <c r="B424" s="64"/>
      <c r="C424" s="64"/>
      <c r="D424" s="75"/>
      <c r="E424" s="77"/>
      <c r="F424" s="83"/>
      <c r="G424" s="100"/>
      <c r="H424" s="72"/>
      <c r="I424" s="85"/>
      <c r="J424" s="72"/>
      <c r="K424" s="18"/>
      <c r="L424" s="18"/>
      <c r="M424" s="18"/>
      <c r="N424" s="17"/>
      <c r="O424" s="15">
        <f t="shared" si="24"/>
        <v>0</v>
      </c>
      <c r="P424" s="72"/>
      <c r="Q424" s="72"/>
      <c r="R424" s="72"/>
      <c r="S424" s="128"/>
      <c r="T424" s="128"/>
    </row>
    <row r="425" spans="1:20" ht="12.75" customHeight="1" x14ac:dyDescent="0.2">
      <c r="A425" s="75"/>
      <c r="B425" s="64"/>
      <c r="C425" s="64"/>
      <c r="D425" s="75"/>
      <c r="E425" s="78"/>
      <c r="F425" s="84"/>
      <c r="G425" s="100"/>
      <c r="H425" s="73"/>
      <c r="I425" s="85"/>
      <c r="J425" s="73"/>
      <c r="K425" s="18"/>
      <c r="L425" s="18"/>
      <c r="M425" s="18"/>
      <c r="N425" s="17"/>
      <c r="O425" s="15">
        <f t="shared" si="24"/>
        <v>0</v>
      </c>
      <c r="P425" s="73"/>
      <c r="Q425" s="73"/>
      <c r="R425" s="73"/>
      <c r="S425" s="128"/>
      <c r="T425" s="128"/>
    </row>
    <row r="426" spans="1:20" ht="12.75" customHeight="1" x14ac:dyDescent="0.2">
      <c r="A426" s="75">
        <v>12</v>
      </c>
      <c r="B426" s="110" t="s">
        <v>217</v>
      </c>
      <c r="C426" s="110" t="s">
        <v>218</v>
      </c>
      <c r="D426" s="116" t="s">
        <v>109</v>
      </c>
      <c r="E426" s="76">
        <v>12</v>
      </c>
      <c r="F426" s="82">
        <f>H426+J426+R426</f>
        <v>3.1857513393600003</v>
      </c>
      <c r="G426" s="129">
        <v>0.878</v>
      </c>
      <c r="H426" s="71">
        <f>G426*$P$8/1000</f>
        <v>2.0317797999999998</v>
      </c>
      <c r="I426" s="152">
        <v>1E-3</v>
      </c>
      <c r="J426" s="71">
        <f>I426*$P$9/1000</f>
        <v>3.0876199999999997E-3</v>
      </c>
      <c r="K426" s="21" t="s">
        <v>110</v>
      </c>
      <c r="L426" s="21" t="s">
        <v>27</v>
      </c>
      <c r="M426" s="21">
        <v>0.56000000000000005</v>
      </c>
      <c r="N426" s="17">
        <v>1.2729999999999999</v>
      </c>
      <c r="O426" s="15">
        <f t="shared" si="24"/>
        <v>0.71288000000000007</v>
      </c>
      <c r="P426" s="71">
        <f>E426*F426</f>
        <v>38.229016072320007</v>
      </c>
      <c r="Q426" s="71">
        <f>SUM(O426:O429)</f>
        <v>1.0042880000000001</v>
      </c>
      <c r="R426" s="71">
        <f>Q426*1.02*1.05*$R$14</f>
        <v>1.1508839193600002</v>
      </c>
      <c r="S426" s="128">
        <f>F426*$S$17</f>
        <v>3.6612796047057454</v>
      </c>
      <c r="T426" s="128">
        <f>E426*S426</f>
        <v>43.935355256468945</v>
      </c>
    </row>
    <row r="427" spans="1:20" ht="12.75" customHeight="1" x14ac:dyDescent="0.2">
      <c r="A427" s="75"/>
      <c r="B427" s="111"/>
      <c r="C427" s="111"/>
      <c r="D427" s="117"/>
      <c r="E427" s="77"/>
      <c r="F427" s="83"/>
      <c r="G427" s="130"/>
      <c r="H427" s="72"/>
      <c r="I427" s="153"/>
      <c r="J427" s="72"/>
      <c r="K427" s="21" t="s">
        <v>111</v>
      </c>
      <c r="L427" s="21" t="s">
        <v>27</v>
      </c>
      <c r="M427" s="21">
        <v>0.246</v>
      </c>
      <c r="N427" s="17">
        <v>1.083</v>
      </c>
      <c r="O427" s="15">
        <f t="shared" si="24"/>
        <v>0.26641799999999999</v>
      </c>
      <c r="P427" s="72"/>
      <c r="Q427" s="72"/>
      <c r="R427" s="72"/>
      <c r="S427" s="128"/>
      <c r="T427" s="128"/>
    </row>
    <row r="428" spans="1:20" ht="12.75" customHeight="1" x14ac:dyDescent="0.2">
      <c r="A428" s="75"/>
      <c r="B428" s="111"/>
      <c r="C428" s="111"/>
      <c r="D428" s="117"/>
      <c r="E428" s="77"/>
      <c r="F428" s="83"/>
      <c r="G428" s="130"/>
      <c r="H428" s="72"/>
      <c r="I428" s="153"/>
      <c r="J428" s="72"/>
      <c r="K428" s="21" t="s">
        <v>112</v>
      </c>
      <c r="L428" s="21" t="s">
        <v>27</v>
      </c>
      <c r="M428" s="21">
        <v>0.03</v>
      </c>
      <c r="N428" s="17">
        <v>0.83299999999999996</v>
      </c>
      <c r="O428" s="15">
        <f t="shared" si="24"/>
        <v>2.4989999999999998E-2</v>
      </c>
      <c r="P428" s="72"/>
      <c r="Q428" s="72"/>
      <c r="R428" s="72"/>
      <c r="S428" s="128"/>
      <c r="T428" s="128"/>
    </row>
    <row r="429" spans="1:20" ht="12.75" customHeight="1" x14ac:dyDescent="0.2">
      <c r="A429" s="75"/>
      <c r="B429" s="112"/>
      <c r="C429" s="112"/>
      <c r="D429" s="118"/>
      <c r="E429" s="78"/>
      <c r="F429" s="84"/>
      <c r="G429" s="131"/>
      <c r="H429" s="73"/>
      <c r="I429" s="154"/>
      <c r="J429" s="73"/>
      <c r="K429" s="18"/>
      <c r="L429" s="18"/>
      <c r="M429" s="18"/>
      <c r="N429" s="17"/>
      <c r="O429" s="15">
        <f t="shared" si="24"/>
        <v>0</v>
      </c>
      <c r="P429" s="73"/>
      <c r="Q429" s="73"/>
      <c r="R429" s="73"/>
      <c r="S429" s="128"/>
      <c r="T429" s="128"/>
    </row>
    <row r="430" spans="1:20" ht="12.75" customHeight="1" x14ac:dyDescent="0.2">
      <c r="A430" s="17"/>
      <c r="B430" s="55"/>
      <c r="C430" s="178" t="s">
        <v>22</v>
      </c>
      <c r="D430" s="178"/>
      <c r="E430" s="178"/>
      <c r="F430" s="57"/>
      <c r="G430" s="58"/>
      <c r="H430" s="56"/>
      <c r="I430" s="59"/>
      <c r="J430" s="56"/>
      <c r="K430" s="18"/>
      <c r="L430" s="17"/>
      <c r="M430" s="18"/>
      <c r="N430" s="30"/>
      <c r="O430" s="15">
        <f t="shared" si="24"/>
        <v>0</v>
      </c>
      <c r="P430" s="56"/>
      <c r="Q430" s="56"/>
      <c r="R430" s="56"/>
      <c r="S430" s="22"/>
      <c r="T430" s="23">
        <f>SUM(T382:T429)</f>
        <v>3523.4428252660323</v>
      </c>
    </row>
    <row r="431" spans="1:20" ht="12.75" customHeight="1" x14ac:dyDescent="0.2">
      <c r="A431" s="17"/>
      <c r="B431" s="55"/>
      <c r="C431" s="178" t="s">
        <v>291</v>
      </c>
      <c r="D431" s="178"/>
      <c r="E431" s="178"/>
      <c r="F431" s="57"/>
      <c r="G431" s="58"/>
      <c r="H431" s="56"/>
      <c r="I431" s="59"/>
      <c r="J431" s="56"/>
      <c r="K431" s="18"/>
      <c r="L431" s="17"/>
      <c r="M431" s="18"/>
      <c r="N431" s="30"/>
      <c r="O431" s="15">
        <f t="shared" si="24"/>
        <v>0</v>
      </c>
      <c r="P431" s="56"/>
      <c r="Q431" s="56"/>
      <c r="R431" s="56"/>
      <c r="S431" s="22"/>
      <c r="T431" s="23">
        <f>T430*100/T2737</f>
        <v>1.2342036169737347</v>
      </c>
    </row>
    <row r="432" spans="1:20" ht="12.75" customHeight="1" x14ac:dyDescent="0.2">
      <c r="A432" s="75"/>
      <c r="B432" s="64"/>
      <c r="C432" s="101" t="s">
        <v>285</v>
      </c>
      <c r="D432" s="75"/>
      <c r="E432" s="87"/>
      <c r="F432" s="87">
        <f>H432+J432+R432</f>
        <v>0</v>
      </c>
      <c r="G432" s="88"/>
      <c r="H432" s="128">
        <f>G432*$P$8/1000</f>
        <v>0</v>
      </c>
      <c r="I432" s="88"/>
      <c r="J432" s="128">
        <f>I432*$P$9/1000</f>
        <v>0</v>
      </c>
      <c r="K432" s="18"/>
      <c r="L432" s="18"/>
      <c r="M432" s="18"/>
      <c r="N432" s="17"/>
      <c r="O432" s="15">
        <f t="shared" si="24"/>
        <v>0</v>
      </c>
      <c r="P432" s="128">
        <f>E432*F432</f>
        <v>0</v>
      </c>
      <c r="Q432" s="128">
        <f>SUM(O432:O435)</f>
        <v>0</v>
      </c>
      <c r="R432" s="128">
        <f>Q432*1.02*1.05*$R$14</f>
        <v>0</v>
      </c>
      <c r="S432" s="182">
        <f>1.133*1.0048*1.008*1.0015</f>
        <v>1.1492672260607999</v>
      </c>
      <c r="T432" s="183"/>
    </row>
    <row r="433" spans="1:20" ht="12.75" customHeight="1" x14ac:dyDescent="0.2">
      <c r="A433" s="75"/>
      <c r="B433" s="64"/>
      <c r="C433" s="102"/>
      <c r="D433" s="75"/>
      <c r="E433" s="87"/>
      <c r="F433" s="87"/>
      <c r="G433" s="88"/>
      <c r="H433" s="128"/>
      <c r="I433" s="88"/>
      <c r="J433" s="128"/>
      <c r="K433" s="18"/>
      <c r="L433" s="18"/>
      <c r="M433" s="18"/>
      <c r="N433" s="17"/>
      <c r="O433" s="15">
        <f t="shared" si="24"/>
        <v>0</v>
      </c>
      <c r="P433" s="128"/>
      <c r="Q433" s="128"/>
      <c r="R433" s="128"/>
      <c r="S433" s="182"/>
      <c r="T433" s="183"/>
    </row>
    <row r="434" spans="1:20" ht="12.75" customHeight="1" x14ac:dyDescent="0.2">
      <c r="A434" s="75"/>
      <c r="B434" s="64"/>
      <c r="C434" s="102"/>
      <c r="D434" s="75"/>
      <c r="E434" s="87"/>
      <c r="F434" s="87"/>
      <c r="G434" s="88"/>
      <c r="H434" s="128"/>
      <c r="I434" s="88"/>
      <c r="J434" s="128"/>
      <c r="K434" s="18"/>
      <c r="L434" s="18"/>
      <c r="M434" s="19"/>
      <c r="N434" s="17"/>
      <c r="O434" s="15">
        <f t="shared" si="24"/>
        <v>0</v>
      </c>
      <c r="P434" s="128"/>
      <c r="Q434" s="128"/>
      <c r="R434" s="128"/>
      <c r="S434" s="182"/>
      <c r="T434" s="183"/>
    </row>
    <row r="435" spans="1:20" ht="12.75" customHeight="1" x14ac:dyDescent="0.2">
      <c r="A435" s="75"/>
      <c r="B435" s="64"/>
      <c r="C435" s="103"/>
      <c r="D435" s="75"/>
      <c r="E435" s="87"/>
      <c r="F435" s="87"/>
      <c r="G435" s="88"/>
      <c r="H435" s="128"/>
      <c r="I435" s="88"/>
      <c r="J435" s="128"/>
      <c r="K435" s="18"/>
      <c r="L435" s="18"/>
      <c r="M435" s="18"/>
      <c r="N435" s="17"/>
      <c r="O435" s="15">
        <f t="shared" si="24"/>
        <v>0</v>
      </c>
      <c r="P435" s="128"/>
      <c r="Q435" s="128"/>
      <c r="R435" s="128"/>
      <c r="S435" s="182"/>
      <c r="T435" s="183"/>
    </row>
    <row r="436" spans="1:20" ht="12.75" customHeight="1" x14ac:dyDescent="0.2">
      <c r="A436" s="68"/>
      <c r="B436" s="179"/>
      <c r="C436" s="101" t="s">
        <v>99</v>
      </c>
      <c r="D436" s="68"/>
      <c r="E436" s="89"/>
      <c r="F436" s="82">
        <f>H436+J436+R436</f>
        <v>0</v>
      </c>
      <c r="G436" s="146"/>
      <c r="H436" s="71">
        <f>G436*$P$8/1000</f>
        <v>0</v>
      </c>
      <c r="I436" s="136"/>
      <c r="J436" s="71">
        <f>I436*$P$9/1000</f>
        <v>0</v>
      </c>
      <c r="K436" s="18"/>
      <c r="L436" s="17"/>
      <c r="M436" s="18"/>
      <c r="N436" s="17"/>
      <c r="O436" s="15">
        <f t="shared" si="24"/>
        <v>0</v>
      </c>
      <c r="P436" s="71">
        <f>E436*F436</f>
        <v>0</v>
      </c>
      <c r="Q436" s="71">
        <f>SUM(O436:O439)</f>
        <v>0</v>
      </c>
      <c r="R436" s="71">
        <f>Q436*1.02*1.05*$R$14</f>
        <v>0</v>
      </c>
      <c r="S436" s="128">
        <f>F436*$S$17</f>
        <v>0</v>
      </c>
      <c r="T436" s="128">
        <f>E436*S436</f>
        <v>0</v>
      </c>
    </row>
    <row r="437" spans="1:20" ht="12.75" customHeight="1" x14ac:dyDescent="0.2">
      <c r="A437" s="69"/>
      <c r="B437" s="180"/>
      <c r="C437" s="102"/>
      <c r="D437" s="69"/>
      <c r="E437" s="90"/>
      <c r="F437" s="83"/>
      <c r="G437" s="147"/>
      <c r="H437" s="72"/>
      <c r="I437" s="137"/>
      <c r="J437" s="72"/>
      <c r="K437" s="21"/>
      <c r="L437" s="21"/>
      <c r="M437" s="21"/>
      <c r="N437" s="31"/>
      <c r="O437" s="15">
        <f t="shared" si="24"/>
        <v>0</v>
      </c>
      <c r="P437" s="72"/>
      <c r="Q437" s="72"/>
      <c r="R437" s="72"/>
      <c r="S437" s="128"/>
      <c r="T437" s="128"/>
    </row>
    <row r="438" spans="1:20" ht="12.75" customHeight="1" x14ac:dyDescent="0.2">
      <c r="A438" s="69"/>
      <c r="B438" s="180"/>
      <c r="C438" s="102"/>
      <c r="D438" s="69"/>
      <c r="E438" s="90"/>
      <c r="F438" s="83"/>
      <c r="G438" s="147"/>
      <c r="H438" s="72"/>
      <c r="I438" s="137"/>
      <c r="J438" s="72"/>
      <c r="K438" s="21"/>
      <c r="L438" s="21"/>
      <c r="M438" s="21"/>
      <c r="N438" s="31"/>
      <c r="O438" s="15">
        <f t="shared" si="24"/>
        <v>0</v>
      </c>
      <c r="P438" s="72"/>
      <c r="Q438" s="72"/>
      <c r="R438" s="72"/>
      <c r="S438" s="128"/>
      <c r="T438" s="128"/>
    </row>
    <row r="439" spans="1:20" ht="12.75" customHeight="1" x14ac:dyDescent="0.2">
      <c r="A439" s="70"/>
      <c r="B439" s="181"/>
      <c r="C439" s="103"/>
      <c r="D439" s="70"/>
      <c r="E439" s="91"/>
      <c r="F439" s="84"/>
      <c r="G439" s="148"/>
      <c r="H439" s="73"/>
      <c r="I439" s="138"/>
      <c r="J439" s="73"/>
      <c r="K439" s="21"/>
      <c r="L439" s="21"/>
      <c r="M439" s="21"/>
      <c r="N439" s="31"/>
      <c r="O439" s="15">
        <f t="shared" si="24"/>
        <v>0</v>
      </c>
      <c r="P439" s="73"/>
      <c r="Q439" s="73"/>
      <c r="R439" s="73"/>
      <c r="S439" s="128"/>
      <c r="T439" s="128"/>
    </row>
    <row r="440" spans="1:20" ht="12.75" customHeight="1" x14ac:dyDescent="0.2">
      <c r="A440" s="68"/>
      <c r="B440" s="179"/>
      <c r="C440" s="101" t="s">
        <v>49</v>
      </c>
      <c r="D440" s="68"/>
      <c r="E440" s="89"/>
      <c r="F440" s="82">
        <f>H440+J440+R440</f>
        <v>0</v>
      </c>
      <c r="G440" s="146"/>
      <c r="H440" s="71">
        <f>G440*$P$8/1000</f>
        <v>0</v>
      </c>
      <c r="I440" s="136"/>
      <c r="J440" s="71">
        <f>I440*$P$9/1000</f>
        <v>0</v>
      </c>
      <c r="K440" s="18"/>
      <c r="L440" s="17"/>
      <c r="M440" s="18"/>
      <c r="N440" s="17"/>
      <c r="O440" s="15">
        <f t="shared" si="24"/>
        <v>0</v>
      </c>
      <c r="P440" s="71">
        <f>E440*F440</f>
        <v>0</v>
      </c>
      <c r="Q440" s="71">
        <f>SUM(O440:O443)</f>
        <v>0</v>
      </c>
      <c r="R440" s="71">
        <f>Q440*1.02*1.05*$R$14</f>
        <v>0</v>
      </c>
      <c r="S440" s="128">
        <f>F440*$S$17</f>
        <v>0</v>
      </c>
      <c r="T440" s="128">
        <f>E440*S440</f>
        <v>0</v>
      </c>
    </row>
    <row r="441" spans="1:20" ht="12.75" customHeight="1" x14ac:dyDescent="0.2">
      <c r="A441" s="69"/>
      <c r="B441" s="180"/>
      <c r="C441" s="102"/>
      <c r="D441" s="69"/>
      <c r="E441" s="90"/>
      <c r="F441" s="83"/>
      <c r="G441" s="147"/>
      <c r="H441" s="72"/>
      <c r="I441" s="137"/>
      <c r="J441" s="72"/>
      <c r="K441" s="21"/>
      <c r="L441" s="21"/>
      <c r="M441" s="21"/>
      <c r="N441" s="31"/>
      <c r="O441" s="15">
        <f t="shared" si="24"/>
        <v>0</v>
      </c>
      <c r="P441" s="72"/>
      <c r="Q441" s="72"/>
      <c r="R441" s="72"/>
      <c r="S441" s="128"/>
      <c r="T441" s="128"/>
    </row>
    <row r="442" spans="1:20" ht="12.75" customHeight="1" x14ac:dyDescent="0.2">
      <c r="A442" s="69"/>
      <c r="B442" s="180"/>
      <c r="C442" s="102"/>
      <c r="D442" s="69"/>
      <c r="E442" s="90"/>
      <c r="F442" s="83"/>
      <c r="G442" s="147"/>
      <c r="H442" s="72"/>
      <c r="I442" s="137"/>
      <c r="J442" s="72"/>
      <c r="K442" s="21"/>
      <c r="L442" s="21"/>
      <c r="M442" s="21"/>
      <c r="N442" s="31"/>
      <c r="O442" s="15">
        <f t="shared" si="24"/>
        <v>0</v>
      </c>
      <c r="P442" s="72"/>
      <c r="Q442" s="72"/>
      <c r="R442" s="72"/>
      <c r="S442" s="128"/>
      <c r="T442" s="128"/>
    </row>
    <row r="443" spans="1:20" ht="12.75" customHeight="1" x14ac:dyDescent="0.2">
      <c r="A443" s="70"/>
      <c r="B443" s="181"/>
      <c r="C443" s="103"/>
      <c r="D443" s="70"/>
      <c r="E443" s="91"/>
      <c r="F443" s="84"/>
      <c r="G443" s="148"/>
      <c r="H443" s="73"/>
      <c r="I443" s="138"/>
      <c r="J443" s="73"/>
      <c r="K443" s="21"/>
      <c r="L443" s="21"/>
      <c r="M443" s="21"/>
      <c r="N443" s="31"/>
      <c r="O443" s="15">
        <f t="shared" si="24"/>
        <v>0</v>
      </c>
      <c r="P443" s="73"/>
      <c r="Q443" s="73"/>
      <c r="R443" s="73"/>
      <c r="S443" s="128"/>
      <c r="T443" s="128"/>
    </row>
    <row r="444" spans="1:20" ht="12.75" customHeight="1" x14ac:dyDescent="0.2">
      <c r="A444" s="75">
        <v>1</v>
      </c>
      <c r="B444" s="64" t="s">
        <v>50</v>
      </c>
      <c r="C444" s="65" t="s">
        <v>122</v>
      </c>
      <c r="D444" s="75" t="s">
        <v>41</v>
      </c>
      <c r="E444" s="76">
        <v>390</v>
      </c>
      <c r="F444" s="82">
        <f>H444+J444+R444</f>
        <v>0.23067524</v>
      </c>
      <c r="G444" s="88">
        <v>7.6999999999999999E-2</v>
      </c>
      <c r="H444" s="71">
        <f>G444*$P$8/1000</f>
        <v>0.1781857</v>
      </c>
      <c r="I444" s="88">
        <v>1.7000000000000001E-2</v>
      </c>
      <c r="J444" s="71">
        <f>I444*$P$9/1000</f>
        <v>5.2489540000000008E-2</v>
      </c>
      <c r="K444" s="29"/>
      <c r="L444" s="29"/>
      <c r="M444" s="29"/>
      <c r="N444" s="30"/>
      <c r="O444" s="15">
        <f t="shared" si="24"/>
        <v>0</v>
      </c>
      <c r="P444" s="71">
        <f>E444*F444</f>
        <v>89.963343600000002</v>
      </c>
      <c r="Q444" s="71">
        <f>SUM(O444:O447)</f>
        <v>0</v>
      </c>
      <c r="R444" s="71">
        <f>Q444*1.02*1.05*$R$14</f>
        <v>0</v>
      </c>
      <c r="S444" s="128">
        <f>F444*$S$17</f>
        <v>0.26510749319570925</v>
      </c>
      <c r="T444" s="128">
        <f>E444*S444</f>
        <v>103.39192234632661</v>
      </c>
    </row>
    <row r="445" spans="1:20" ht="12.75" customHeight="1" x14ac:dyDescent="0.2">
      <c r="A445" s="75"/>
      <c r="B445" s="64"/>
      <c r="C445" s="66"/>
      <c r="D445" s="75"/>
      <c r="E445" s="77"/>
      <c r="F445" s="83"/>
      <c r="G445" s="88"/>
      <c r="H445" s="72"/>
      <c r="I445" s="88"/>
      <c r="J445" s="72"/>
      <c r="K445" s="18"/>
      <c r="L445" s="18"/>
      <c r="M445" s="18"/>
      <c r="N445" s="17"/>
      <c r="O445" s="15">
        <f t="shared" si="24"/>
        <v>0</v>
      </c>
      <c r="P445" s="72"/>
      <c r="Q445" s="72"/>
      <c r="R445" s="72"/>
      <c r="S445" s="128"/>
      <c r="T445" s="128"/>
    </row>
    <row r="446" spans="1:20" ht="12.75" customHeight="1" x14ac:dyDescent="0.2">
      <c r="A446" s="75"/>
      <c r="B446" s="64"/>
      <c r="C446" s="66"/>
      <c r="D446" s="75"/>
      <c r="E446" s="77"/>
      <c r="F446" s="83"/>
      <c r="G446" s="88"/>
      <c r="H446" s="72"/>
      <c r="I446" s="88"/>
      <c r="J446" s="72"/>
      <c r="K446" s="18"/>
      <c r="L446" s="18"/>
      <c r="M446" s="26"/>
      <c r="N446" s="17"/>
      <c r="O446" s="15">
        <f t="shared" si="24"/>
        <v>0</v>
      </c>
      <c r="P446" s="72"/>
      <c r="Q446" s="72"/>
      <c r="R446" s="72"/>
      <c r="S446" s="128"/>
      <c r="T446" s="128"/>
    </row>
    <row r="447" spans="1:20" ht="12.75" customHeight="1" x14ac:dyDescent="0.2">
      <c r="A447" s="75"/>
      <c r="B447" s="64"/>
      <c r="C447" s="67"/>
      <c r="D447" s="75"/>
      <c r="E447" s="78"/>
      <c r="F447" s="84"/>
      <c r="G447" s="88"/>
      <c r="H447" s="73"/>
      <c r="I447" s="88"/>
      <c r="J447" s="73"/>
      <c r="K447" s="18"/>
      <c r="L447" s="18"/>
      <c r="M447" s="18"/>
      <c r="N447" s="17"/>
      <c r="O447" s="15">
        <f t="shared" si="24"/>
        <v>0</v>
      </c>
      <c r="P447" s="73"/>
      <c r="Q447" s="73"/>
      <c r="R447" s="73"/>
      <c r="S447" s="128"/>
      <c r="T447" s="128"/>
    </row>
    <row r="448" spans="1:20" ht="12.75" customHeight="1" x14ac:dyDescent="0.2">
      <c r="A448" s="75">
        <v>2</v>
      </c>
      <c r="B448" s="64" t="s">
        <v>51</v>
      </c>
      <c r="C448" s="64" t="s">
        <v>100</v>
      </c>
      <c r="D448" s="75" t="s">
        <v>24</v>
      </c>
      <c r="E448" s="127">
        <v>4</v>
      </c>
      <c r="F448" s="82">
        <f>H448+J448+R448</f>
        <v>7.2205087999999993</v>
      </c>
      <c r="G448" s="88">
        <v>2.8</v>
      </c>
      <c r="H448" s="71">
        <f>G448*$P$8/1000</f>
        <v>6.4794799999999997</v>
      </c>
      <c r="I448" s="100">
        <v>0.24</v>
      </c>
      <c r="J448" s="71">
        <f>I448*$P$9/1000</f>
        <v>0.74102879999999993</v>
      </c>
      <c r="K448" s="18"/>
      <c r="L448" s="21"/>
      <c r="M448" s="18"/>
      <c r="N448" s="30"/>
      <c r="O448" s="15">
        <f t="shared" si="24"/>
        <v>0</v>
      </c>
      <c r="P448" s="71">
        <f>E448*F448</f>
        <v>28.882035199999997</v>
      </c>
      <c r="Q448" s="71">
        <f>SUM(O448:O451)</f>
        <v>0</v>
      </c>
      <c r="R448" s="71">
        <f>Q448*1.02*1.05*$R$14</f>
        <v>0</v>
      </c>
      <c r="S448" s="128">
        <f>F448*$S$17</f>
        <v>8.2982941193235948</v>
      </c>
      <c r="T448" s="128">
        <f>E448*S448</f>
        <v>33.193176477294379</v>
      </c>
    </row>
    <row r="449" spans="1:20" ht="12.75" customHeight="1" x14ac:dyDescent="0.2">
      <c r="A449" s="75"/>
      <c r="B449" s="64"/>
      <c r="C449" s="64"/>
      <c r="D449" s="75"/>
      <c r="E449" s="127"/>
      <c r="F449" s="83"/>
      <c r="G449" s="88"/>
      <c r="H449" s="72"/>
      <c r="I449" s="100"/>
      <c r="J449" s="72"/>
      <c r="K449" s="18"/>
      <c r="L449" s="18"/>
      <c r="M449" s="18"/>
      <c r="N449" s="17"/>
      <c r="O449" s="15">
        <f t="shared" si="24"/>
        <v>0</v>
      </c>
      <c r="P449" s="72"/>
      <c r="Q449" s="72"/>
      <c r="R449" s="72"/>
      <c r="S449" s="128"/>
      <c r="T449" s="128"/>
    </row>
    <row r="450" spans="1:20" ht="12.75" customHeight="1" x14ac:dyDescent="0.2">
      <c r="A450" s="75"/>
      <c r="B450" s="64"/>
      <c r="C450" s="64"/>
      <c r="D450" s="75"/>
      <c r="E450" s="127"/>
      <c r="F450" s="83"/>
      <c r="G450" s="88"/>
      <c r="H450" s="72"/>
      <c r="I450" s="100"/>
      <c r="J450" s="72"/>
      <c r="K450" s="18"/>
      <c r="L450" s="18"/>
      <c r="M450" s="26"/>
      <c r="N450" s="17"/>
      <c r="O450" s="15">
        <f t="shared" si="24"/>
        <v>0</v>
      </c>
      <c r="P450" s="72"/>
      <c r="Q450" s="72"/>
      <c r="R450" s="72"/>
      <c r="S450" s="128"/>
      <c r="T450" s="128"/>
    </row>
    <row r="451" spans="1:20" ht="12.75" customHeight="1" x14ac:dyDescent="0.2">
      <c r="A451" s="75"/>
      <c r="B451" s="64"/>
      <c r="C451" s="64"/>
      <c r="D451" s="75"/>
      <c r="E451" s="127"/>
      <c r="F451" s="84"/>
      <c r="G451" s="88"/>
      <c r="H451" s="73"/>
      <c r="I451" s="100"/>
      <c r="J451" s="73"/>
      <c r="K451" s="18"/>
      <c r="L451" s="18"/>
      <c r="M451" s="18"/>
      <c r="N451" s="17"/>
      <c r="O451" s="15">
        <f t="shared" si="24"/>
        <v>0</v>
      </c>
      <c r="P451" s="73"/>
      <c r="Q451" s="73"/>
      <c r="R451" s="73"/>
      <c r="S451" s="128"/>
      <c r="T451" s="128"/>
    </row>
    <row r="452" spans="1:20" ht="12.75" customHeight="1" x14ac:dyDescent="0.2">
      <c r="A452" s="75">
        <v>3</v>
      </c>
      <c r="B452" s="64" t="s">
        <v>55</v>
      </c>
      <c r="C452" s="64" t="s">
        <v>101</v>
      </c>
      <c r="D452" s="75" t="s">
        <v>28</v>
      </c>
      <c r="E452" s="81">
        <v>79</v>
      </c>
      <c r="F452" s="82">
        <f>H452+J452+R452</f>
        <v>0.58245720000000001</v>
      </c>
      <c r="G452" s="85">
        <v>0.20499999999999999</v>
      </c>
      <c r="H452" s="71">
        <f>G452*$P$8/1000</f>
        <v>0.47439049999999999</v>
      </c>
      <c r="I452" s="88">
        <v>3.5000000000000003E-2</v>
      </c>
      <c r="J452" s="71">
        <f>I452*$P$9/1000</f>
        <v>0.10806670000000002</v>
      </c>
      <c r="K452" s="18"/>
      <c r="L452" s="21"/>
      <c r="M452" s="18"/>
      <c r="N452" s="30"/>
      <c r="O452" s="15">
        <f t="shared" si="24"/>
        <v>0</v>
      </c>
      <c r="P452" s="71">
        <f>E452*F452</f>
        <v>46.014118799999999</v>
      </c>
      <c r="Q452" s="71">
        <f>SUM(O452:O455)</f>
        <v>0</v>
      </c>
      <c r="R452" s="71">
        <f>Q452*1.02*1.05*$R$14</f>
        <v>0</v>
      </c>
      <c r="S452" s="128">
        <f>F452*$S$17</f>
        <v>0.66939897054314057</v>
      </c>
      <c r="T452" s="128">
        <f>E452*S452</f>
        <v>52.882518672908105</v>
      </c>
    </row>
    <row r="453" spans="1:20" ht="12.75" customHeight="1" x14ac:dyDescent="0.2">
      <c r="A453" s="75"/>
      <c r="B453" s="64"/>
      <c r="C453" s="64"/>
      <c r="D453" s="75"/>
      <c r="E453" s="81"/>
      <c r="F453" s="83"/>
      <c r="G453" s="85"/>
      <c r="H453" s="72"/>
      <c r="I453" s="88"/>
      <c r="J453" s="72"/>
      <c r="K453" s="18"/>
      <c r="L453" s="18"/>
      <c r="M453" s="18"/>
      <c r="N453" s="17"/>
      <c r="O453" s="15">
        <f t="shared" si="24"/>
        <v>0</v>
      </c>
      <c r="P453" s="72"/>
      <c r="Q453" s="72"/>
      <c r="R453" s="72"/>
      <c r="S453" s="128"/>
      <c r="T453" s="128"/>
    </row>
    <row r="454" spans="1:20" ht="12.75" customHeight="1" x14ac:dyDescent="0.2">
      <c r="A454" s="75"/>
      <c r="B454" s="64"/>
      <c r="C454" s="64"/>
      <c r="D454" s="75"/>
      <c r="E454" s="81"/>
      <c r="F454" s="83"/>
      <c r="G454" s="85"/>
      <c r="H454" s="72"/>
      <c r="I454" s="88"/>
      <c r="J454" s="72"/>
      <c r="K454" s="18"/>
      <c r="L454" s="18"/>
      <c r="M454" s="26"/>
      <c r="N454" s="17"/>
      <c r="O454" s="15">
        <f t="shared" si="24"/>
        <v>0</v>
      </c>
      <c r="P454" s="72"/>
      <c r="Q454" s="72"/>
      <c r="R454" s="72"/>
      <c r="S454" s="128"/>
      <c r="T454" s="128"/>
    </row>
    <row r="455" spans="1:20" ht="12.75" customHeight="1" x14ac:dyDescent="0.2">
      <c r="A455" s="75"/>
      <c r="B455" s="64"/>
      <c r="C455" s="64"/>
      <c r="D455" s="75"/>
      <c r="E455" s="81"/>
      <c r="F455" s="84"/>
      <c r="G455" s="85"/>
      <c r="H455" s="73"/>
      <c r="I455" s="88"/>
      <c r="J455" s="73"/>
      <c r="K455" s="18"/>
      <c r="L455" s="18"/>
      <c r="M455" s="18"/>
      <c r="N455" s="17"/>
      <c r="O455" s="15">
        <f t="shared" si="24"/>
        <v>0</v>
      </c>
      <c r="P455" s="73"/>
      <c r="Q455" s="73"/>
      <c r="R455" s="73"/>
      <c r="S455" s="128"/>
      <c r="T455" s="128"/>
    </row>
    <row r="456" spans="1:20" ht="12.75" customHeight="1" x14ac:dyDescent="0.2">
      <c r="A456" s="75">
        <v>4</v>
      </c>
      <c r="B456" s="64" t="s">
        <v>52</v>
      </c>
      <c r="C456" s="65" t="s">
        <v>102</v>
      </c>
      <c r="D456" s="68" t="s">
        <v>53</v>
      </c>
      <c r="E456" s="127">
        <v>4</v>
      </c>
      <c r="F456" s="82">
        <f>H456+J456+R456</f>
        <v>2.4992603</v>
      </c>
      <c r="G456" s="97">
        <v>1.06</v>
      </c>
      <c r="H456" s="71">
        <f>G456*$P$8/1000</f>
        <v>2.4529459999999998</v>
      </c>
      <c r="I456" s="146">
        <v>1.4999999999999999E-2</v>
      </c>
      <c r="J456" s="71">
        <f>I456*$P$9/1000</f>
        <v>4.6314299999999996E-2</v>
      </c>
      <c r="K456" s="18"/>
      <c r="L456" s="17"/>
      <c r="M456" s="18"/>
      <c r="N456" s="30"/>
      <c r="O456" s="15">
        <f t="shared" si="24"/>
        <v>0</v>
      </c>
      <c r="P456" s="71">
        <f>E456*F456</f>
        <v>9.9970412</v>
      </c>
      <c r="Q456" s="71">
        <f>SUM(O456:O459)</f>
        <v>0</v>
      </c>
      <c r="R456" s="71">
        <f>Q456*1.02*1.05*$R$14</f>
        <v>0</v>
      </c>
      <c r="S456" s="128">
        <f>F456*$S$17</f>
        <v>2.8723179521848827</v>
      </c>
      <c r="T456" s="128">
        <f>E456*S456</f>
        <v>11.489271808739531</v>
      </c>
    </row>
    <row r="457" spans="1:20" ht="12.75" customHeight="1" x14ac:dyDescent="0.2">
      <c r="A457" s="75"/>
      <c r="B457" s="64"/>
      <c r="C457" s="66"/>
      <c r="D457" s="69"/>
      <c r="E457" s="127"/>
      <c r="F457" s="83"/>
      <c r="G457" s="98"/>
      <c r="H457" s="72"/>
      <c r="I457" s="147"/>
      <c r="J457" s="72"/>
      <c r="K457" s="18"/>
      <c r="L457" s="18"/>
      <c r="M457" s="18"/>
      <c r="N457" s="17"/>
      <c r="O457" s="15">
        <f t="shared" si="24"/>
        <v>0</v>
      </c>
      <c r="P457" s="72"/>
      <c r="Q457" s="72"/>
      <c r="R457" s="72"/>
      <c r="S457" s="128"/>
      <c r="T457" s="128"/>
    </row>
    <row r="458" spans="1:20" ht="12.75" customHeight="1" x14ac:dyDescent="0.2">
      <c r="A458" s="75"/>
      <c r="B458" s="64"/>
      <c r="C458" s="66"/>
      <c r="D458" s="69"/>
      <c r="E458" s="127"/>
      <c r="F458" s="83"/>
      <c r="G458" s="98"/>
      <c r="H458" s="72"/>
      <c r="I458" s="147"/>
      <c r="J458" s="72"/>
      <c r="K458" s="18"/>
      <c r="L458" s="18"/>
      <c r="M458" s="26"/>
      <c r="N458" s="17"/>
      <c r="O458" s="15">
        <f t="shared" si="24"/>
        <v>0</v>
      </c>
      <c r="P458" s="72"/>
      <c r="Q458" s="72"/>
      <c r="R458" s="72"/>
      <c r="S458" s="128"/>
      <c r="T458" s="128"/>
    </row>
    <row r="459" spans="1:20" ht="12.75" customHeight="1" x14ac:dyDescent="0.2">
      <c r="A459" s="75"/>
      <c r="B459" s="64"/>
      <c r="C459" s="67"/>
      <c r="D459" s="70"/>
      <c r="E459" s="127"/>
      <c r="F459" s="84"/>
      <c r="G459" s="99"/>
      <c r="H459" s="73"/>
      <c r="I459" s="148"/>
      <c r="J459" s="73"/>
      <c r="K459" s="18"/>
      <c r="L459" s="18"/>
      <c r="M459" s="18"/>
      <c r="N459" s="17"/>
      <c r="O459" s="15">
        <f t="shared" si="24"/>
        <v>0</v>
      </c>
      <c r="P459" s="73"/>
      <c r="Q459" s="73"/>
      <c r="R459" s="73"/>
      <c r="S459" s="128"/>
      <c r="T459" s="128"/>
    </row>
    <row r="460" spans="1:20" ht="12.75" customHeight="1" x14ac:dyDescent="0.2">
      <c r="A460" s="75">
        <v>5</v>
      </c>
      <c r="B460" s="65" t="s">
        <v>54</v>
      </c>
      <c r="C460" s="65" t="s">
        <v>103</v>
      </c>
      <c r="D460" s="68" t="s">
        <v>28</v>
      </c>
      <c r="E460" s="81">
        <v>60</v>
      </c>
      <c r="F460" s="82">
        <f>H460+J460+R460</f>
        <v>0.119872964</v>
      </c>
      <c r="G460" s="97">
        <v>5.0200000000000002E-2</v>
      </c>
      <c r="H460" s="71">
        <f>G460*$P$8/1000</f>
        <v>0.11616782</v>
      </c>
      <c r="I460" s="136">
        <v>1.1999999999999999E-3</v>
      </c>
      <c r="J460" s="71">
        <f>I460*$P$9/1000</f>
        <v>3.7051439999999992E-3</v>
      </c>
      <c r="K460" s="18"/>
      <c r="L460" s="17"/>
      <c r="M460" s="18"/>
      <c r="N460" s="30"/>
      <c r="O460" s="15">
        <f t="shared" si="24"/>
        <v>0</v>
      </c>
      <c r="P460" s="71">
        <f>E460*F460</f>
        <v>7.1923778399999998</v>
      </c>
      <c r="Q460" s="71">
        <f>SUM(O460:O463)</f>
        <v>0</v>
      </c>
      <c r="R460" s="71">
        <f>Q460*1.02*1.05*$R$14</f>
        <v>0</v>
      </c>
      <c r="S460" s="128">
        <f>F460*$S$17</f>
        <v>0.13776606881596612</v>
      </c>
      <c r="T460" s="128">
        <f>E460*S460</f>
        <v>8.2659641289579664</v>
      </c>
    </row>
    <row r="461" spans="1:20" ht="12.75" customHeight="1" x14ac:dyDescent="0.2">
      <c r="A461" s="75"/>
      <c r="B461" s="66"/>
      <c r="C461" s="66"/>
      <c r="D461" s="69"/>
      <c r="E461" s="81"/>
      <c r="F461" s="83"/>
      <c r="G461" s="98"/>
      <c r="H461" s="72"/>
      <c r="I461" s="137"/>
      <c r="J461" s="72"/>
      <c r="K461" s="18"/>
      <c r="L461" s="18"/>
      <c r="M461" s="18"/>
      <c r="N461" s="17"/>
      <c r="O461" s="15">
        <f t="shared" si="24"/>
        <v>0</v>
      </c>
      <c r="P461" s="72"/>
      <c r="Q461" s="72"/>
      <c r="R461" s="72"/>
      <c r="S461" s="128"/>
      <c r="T461" s="128"/>
    </row>
    <row r="462" spans="1:20" ht="12.75" customHeight="1" x14ac:dyDescent="0.2">
      <c r="A462" s="75"/>
      <c r="B462" s="66"/>
      <c r="C462" s="66"/>
      <c r="D462" s="69"/>
      <c r="E462" s="81"/>
      <c r="F462" s="83"/>
      <c r="G462" s="98"/>
      <c r="H462" s="72"/>
      <c r="I462" s="137"/>
      <c r="J462" s="72"/>
      <c r="K462" s="18"/>
      <c r="L462" s="18"/>
      <c r="M462" s="26"/>
      <c r="N462" s="17"/>
      <c r="O462" s="15">
        <f t="shared" si="24"/>
        <v>0</v>
      </c>
      <c r="P462" s="72"/>
      <c r="Q462" s="72"/>
      <c r="R462" s="72"/>
      <c r="S462" s="128"/>
      <c r="T462" s="128"/>
    </row>
    <row r="463" spans="1:20" ht="12.75" customHeight="1" x14ac:dyDescent="0.2">
      <c r="A463" s="75"/>
      <c r="B463" s="67"/>
      <c r="C463" s="67"/>
      <c r="D463" s="70"/>
      <c r="E463" s="81"/>
      <c r="F463" s="84"/>
      <c r="G463" s="99"/>
      <c r="H463" s="73"/>
      <c r="I463" s="138"/>
      <c r="J463" s="73"/>
      <c r="K463" s="18"/>
      <c r="L463" s="18"/>
      <c r="M463" s="18"/>
      <c r="N463" s="17"/>
      <c r="O463" s="15">
        <f t="shared" si="24"/>
        <v>0</v>
      </c>
      <c r="P463" s="73"/>
      <c r="Q463" s="73"/>
      <c r="R463" s="73"/>
      <c r="S463" s="128"/>
      <c r="T463" s="128"/>
    </row>
    <row r="464" spans="1:20" ht="12.75" customHeight="1" x14ac:dyDescent="0.2">
      <c r="A464" s="75">
        <v>6</v>
      </c>
      <c r="B464" s="65" t="s">
        <v>142</v>
      </c>
      <c r="C464" s="64" t="s">
        <v>147</v>
      </c>
      <c r="D464" s="75" t="s">
        <v>41</v>
      </c>
      <c r="E464" s="76">
        <v>90</v>
      </c>
      <c r="F464" s="82">
        <f>H464+J464+R464</f>
        <v>0.263514788</v>
      </c>
      <c r="G464" s="85">
        <v>0.104</v>
      </c>
      <c r="H464" s="71">
        <f>G464*$P$8/1000</f>
        <v>0.24066639999999997</v>
      </c>
      <c r="I464" s="92">
        <v>7.4000000000000003E-3</v>
      </c>
      <c r="J464" s="71">
        <f>I464*$P$9/1000</f>
        <v>2.2848388000000001E-2</v>
      </c>
      <c r="K464" s="18"/>
      <c r="L464" s="21"/>
      <c r="M464" s="18"/>
      <c r="N464" s="30"/>
      <c r="O464" s="15">
        <f t="shared" si="24"/>
        <v>0</v>
      </c>
      <c r="P464" s="71">
        <f>E464*F464</f>
        <v>23.716330920000001</v>
      </c>
      <c r="Q464" s="71">
        <f>SUM(O464:O467)</f>
        <v>0</v>
      </c>
      <c r="R464" s="71">
        <f>Q464*1.02*1.05*$R$14</f>
        <v>0</v>
      </c>
      <c r="S464" s="128">
        <f>F464*$S$17</f>
        <v>0.30284890943075976</v>
      </c>
      <c r="T464" s="128">
        <f>E464*S464</f>
        <v>27.256401848768377</v>
      </c>
    </row>
    <row r="465" spans="1:20" ht="12.75" customHeight="1" x14ac:dyDescent="0.2">
      <c r="A465" s="75"/>
      <c r="B465" s="66"/>
      <c r="C465" s="64"/>
      <c r="D465" s="75"/>
      <c r="E465" s="77"/>
      <c r="F465" s="83"/>
      <c r="G465" s="85"/>
      <c r="H465" s="72"/>
      <c r="I465" s="92"/>
      <c r="J465" s="72"/>
      <c r="K465" s="18"/>
      <c r="L465" s="18"/>
      <c r="M465" s="18"/>
      <c r="N465" s="17"/>
      <c r="O465" s="15">
        <f t="shared" si="24"/>
        <v>0</v>
      </c>
      <c r="P465" s="72"/>
      <c r="Q465" s="72"/>
      <c r="R465" s="72"/>
      <c r="S465" s="128"/>
      <c r="T465" s="128"/>
    </row>
    <row r="466" spans="1:20" ht="12.75" customHeight="1" x14ac:dyDescent="0.2">
      <c r="A466" s="75"/>
      <c r="B466" s="66"/>
      <c r="C466" s="64"/>
      <c r="D466" s="75"/>
      <c r="E466" s="77"/>
      <c r="F466" s="83"/>
      <c r="G466" s="85"/>
      <c r="H466" s="72"/>
      <c r="I466" s="92"/>
      <c r="J466" s="72"/>
      <c r="K466" s="18"/>
      <c r="L466" s="18"/>
      <c r="M466" s="26"/>
      <c r="N466" s="17"/>
      <c r="O466" s="15">
        <f t="shared" si="24"/>
        <v>0</v>
      </c>
      <c r="P466" s="72"/>
      <c r="Q466" s="72"/>
      <c r="R466" s="72"/>
      <c r="S466" s="128"/>
      <c r="T466" s="128"/>
    </row>
    <row r="467" spans="1:20" ht="12.75" customHeight="1" x14ac:dyDescent="0.2">
      <c r="A467" s="75"/>
      <c r="B467" s="67"/>
      <c r="C467" s="64"/>
      <c r="D467" s="75"/>
      <c r="E467" s="78"/>
      <c r="F467" s="84"/>
      <c r="G467" s="85"/>
      <c r="H467" s="73"/>
      <c r="I467" s="92"/>
      <c r="J467" s="73"/>
      <c r="K467" s="18"/>
      <c r="L467" s="18"/>
      <c r="M467" s="18"/>
      <c r="N467" s="17"/>
      <c r="O467" s="15">
        <f t="shared" si="24"/>
        <v>0</v>
      </c>
      <c r="P467" s="73"/>
      <c r="Q467" s="73"/>
      <c r="R467" s="73"/>
      <c r="S467" s="128"/>
      <c r="T467" s="128"/>
    </row>
    <row r="468" spans="1:20" ht="12.75" customHeight="1" x14ac:dyDescent="0.2">
      <c r="A468" s="75">
        <v>7</v>
      </c>
      <c r="B468" s="64" t="s">
        <v>123</v>
      </c>
      <c r="C468" s="64" t="s">
        <v>124</v>
      </c>
      <c r="D468" s="75" t="s">
        <v>44</v>
      </c>
      <c r="E468" s="76">
        <v>10.5</v>
      </c>
      <c r="F468" s="82">
        <f>H468+J468+R468</f>
        <v>30.179481600000003</v>
      </c>
      <c r="G468" s="139">
        <v>10.8</v>
      </c>
      <c r="H468" s="71">
        <f>G468*$P$8/1000</f>
        <v>24.992280000000001</v>
      </c>
      <c r="I468" s="88">
        <v>1.68</v>
      </c>
      <c r="J468" s="71">
        <f>I468*$P$9/1000</f>
        <v>5.1872015999999999</v>
      </c>
      <c r="K468" s="18"/>
      <c r="L468" s="21"/>
      <c r="M468" s="18"/>
      <c r="N468" s="30"/>
      <c r="O468" s="15">
        <f t="shared" si="24"/>
        <v>0</v>
      </c>
      <c r="P468" s="71">
        <f>E468*F468</f>
        <v>316.88455680000004</v>
      </c>
      <c r="Q468" s="71">
        <f>SUM(O468:O471)</f>
        <v>0</v>
      </c>
      <c r="R468" s="71">
        <f>Q468*1.02*1.05*$R$14</f>
        <v>0</v>
      </c>
      <c r="S468" s="128">
        <f>F468*$S$17</f>
        <v>34.684289102384952</v>
      </c>
      <c r="T468" s="128">
        <f>E468*S468</f>
        <v>364.18503557504198</v>
      </c>
    </row>
    <row r="469" spans="1:20" ht="12.75" customHeight="1" x14ac:dyDescent="0.2">
      <c r="A469" s="75"/>
      <c r="B469" s="64"/>
      <c r="C469" s="64"/>
      <c r="D469" s="75"/>
      <c r="E469" s="77"/>
      <c r="F469" s="83"/>
      <c r="G469" s="139"/>
      <c r="H469" s="72"/>
      <c r="I469" s="88"/>
      <c r="J469" s="72"/>
      <c r="K469" s="18"/>
      <c r="L469" s="18"/>
      <c r="M469" s="18"/>
      <c r="N469" s="17"/>
      <c r="O469" s="15">
        <f t="shared" si="24"/>
        <v>0</v>
      </c>
      <c r="P469" s="72"/>
      <c r="Q469" s="72"/>
      <c r="R469" s="72"/>
      <c r="S469" s="128"/>
      <c r="T469" s="128"/>
    </row>
    <row r="470" spans="1:20" ht="12.75" customHeight="1" x14ac:dyDescent="0.2">
      <c r="A470" s="75"/>
      <c r="B470" s="64"/>
      <c r="C470" s="64"/>
      <c r="D470" s="75"/>
      <c r="E470" s="77"/>
      <c r="F470" s="83"/>
      <c r="G470" s="139"/>
      <c r="H470" s="72"/>
      <c r="I470" s="88"/>
      <c r="J470" s="72"/>
      <c r="K470" s="18"/>
      <c r="L470" s="18"/>
      <c r="M470" s="26"/>
      <c r="N470" s="17"/>
      <c r="O470" s="15">
        <f t="shared" si="24"/>
        <v>0</v>
      </c>
      <c r="P470" s="72"/>
      <c r="Q470" s="72"/>
      <c r="R470" s="72"/>
      <c r="S470" s="128"/>
      <c r="T470" s="128"/>
    </row>
    <row r="471" spans="1:20" ht="12.75" customHeight="1" x14ac:dyDescent="0.2">
      <c r="A471" s="75"/>
      <c r="B471" s="64"/>
      <c r="C471" s="64"/>
      <c r="D471" s="75"/>
      <c r="E471" s="78"/>
      <c r="F471" s="84"/>
      <c r="G471" s="139"/>
      <c r="H471" s="73"/>
      <c r="I471" s="88"/>
      <c r="J471" s="73"/>
      <c r="K471" s="18"/>
      <c r="L471" s="18"/>
      <c r="M471" s="18"/>
      <c r="N471" s="17"/>
      <c r="O471" s="15">
        <f t="shared" si="24"/>
        <v>0</v>
      </c>
      <c r="P471" s="73"/>
      <c r="Q471" s="73"/>
      <c r="R471" s="73"/>
      <c r="S471" s="128"/>
      <c r="T471" s="128"/>
    </row>
    <row r="472" spans="1:20" ht="12.75" customHeight="1" x14ac:dyDescent="0.2">
      <c r="A472" s="75">
        <v>8</v>
      </c>
      <c r="B472" s="79" t="s">
        <v>106</v>
      </c>
      <c r="C472" s="79" t="s">
        <v>113</v>
      </c>
      <c r="D472" s="80" t="s">
        <v>28</v>
      </c>
      <c r="E472" s="81">
        <v>72</v>
      </c>
      <c r="F472" s="82">
        <f>H472+J472+R472</f>
        <v>8.3307599999999996E-2</v>
      </c>
      <c r="G472" s="122">
        <v>3.5999999999999997E-2</v>
      </c>
      <c r="H472" s="71">
        <f>G472*$P$8/1000</f>
        <v>8.3307599999999996E-2</v>
      </c>
      <c r="I472" s="88"/>
      <c r="J472" s="71">
        <f>I472*$P$9/1000</f>
        <v>0</v>
      </c>
      <c r="K472" s="18"/>
      <c r="L472" s="17"/>
      <c r="M472" s="18"/>
      <c r="N472" s="30"/>
      <c r="O472" s="15">
        <f t="shared" si="24"/>
        <v>0</v>
      </c>
      <c r="P472" s="71">
        <f>E472*F472</f>
        <v>5.9981472</v>
      </c>
      <c r="Q472" s="71">
        <f>SUM(O472:O475)</f>
        <v>0</v>
      </c>
      <c r="R472" s="71">
        <f>Q472*1.02*1.05*$R$14</f>
        <v>0</v>
      </c>
      <c r="S472" s="128">
        <f>F472*$S$17</f>
        <v>9.574269436178269E-2</v>
      </c>
      <c r="T472" s="128">
        <f>E472*S472</f>
        <v>6.893473994048354</v>
      </c>
    </row>
    <row r="473" spans="1:20" ht="12.75" customHeight="1" x14ac:dyDescent="0.2">
      <c r="A473" s="75"/>
      <c r="B473" s="79"/>
      <c r="C473" s="79"/>
      <c r="D473" s="80"/>
      <c r="E473" s="81"/>
      <c r="F473" s="83"/>
      <c r="G473" s="122"/>
      <c r="H473" s="72"/>
      <c r="I473" s="88"/>
      <c r="J473" s="72"/>
      <c r="K473" s="18"/>
      <c r="L473" s="18"/>
      <c r="M473" s="18"/>
      <c r="N473" s="17"/>
      <c r="O473" s="15">
        <f t="shared" si="24"/>
        <v>0</v>
      </c>
      <c r="P473" s="72"/>
      <c r="Q473" s="72"/>
      <c r="R473" s="72"/>
      <c r="S473" s="128"/>
      <c r="T473" s="128"/>
    </row>
    <row r="474" spans="1:20" ht="12.75" customHeight="1" x14ac:dyDescent="0.2">
      <c r="A474" s="75"/>
      <c r="B474" s="79"/>
      <c r="C474" s="79"/>
      <c r="D474" s="80"/>
      <c r="E474" s="81"/>
      <c r="F474" s="83"/>
      <c r="G474" s="122"/>
      <c r="H474" s="72"/>
      <c r="I474" s="88"/>
      <c r="J474" s="72"/>
      <c r="K474" s="18"/>
      <c r="L474" s="18"/>
      <c r="M474" s="26"/>
      <c r="N474" s="17"/>
      <c r="O474" s="15">
        <f t="shared" si="24"/>
        <v>0</v>
      </c>
      <c r="P474" s="72"/>
      <c r="Q474" s="72"/>
      <c r="R474" s="72"/>
      <c r="S474" s="128"/>
      <c r="T474" s="128"/>
    </row>
    <row r="475" spans="1:20" ht="12.75" customHeight="1" x14ac:dyDescent="0.2">
      <c r="A475" s="75"/>
      <c r="B475" s="79"/>
      <c r="C475" s="79"/>
      <c r="D475" s="80"/>
      <c r="E475" s="81"/>
      <c r="F475" s="84"/>
      <c r="G475" s="122"/>
      <c r="H475" s="73"/>
      <c r="I475" s="88"/>
      <c r="J475" s="73"/>
      <c r="K475" s="18"/>
      <c r="L475" s="18"/>
      <c r="M475" s="18"/>
      <c r="N475" s="17"/>
      <c r="O475" s="15">
        <f t="shared" si="24"/>
        <v>0</v>
      </c>
      <c r="P475" s="73"/>
      <c r="Q475" s="73"/>
      <c r="R475" s="73"/>
      <c r="S475" s="128"/>
      <c r="T475" s="128"/>
    </row>
    <row r="476" spans="1:20" ht="12.75" customHeight="1" x14ac:dyDescent="0.2">
      <c r="A476" s="75">
        <v>9</v>
      </c>
      <c r="B476" s="64" t="s">
        <v>56</v>
      </c>
      <c r="C476" s="64" t="s">
        <v>57</v>
      </c>
      <c r="D476" s="75" t="s">
        <v>25</v>
      </c>
      <c r="E476" s="81">
        <v>35</v>
      </c>
      <c r="F476" s="82">
        <f>H476+J476+R476</f>
        <v>1.8744210000000001</v>
      </c>
      <c r="G476" s="88">
        <v>0.81</v>
      </c>
      <c r="H476" s="71">
        <f>G476*$P$8/1000</f>
        <v>1.8744210000000001</v>
      </c>
      <c r="I476" s="88"/>
      <c r="J476" s="71">
        <f>I476*$P$9/1000</f>
        <v>0</v>
      </c>
      <c r="K476" s="18"/>
      <c r="L476" s="17"/>
      <c r="M476" s="18"/>
      <c r="N476" s="30"/>
      <c r="O476" s="15">
        <f t="shared" si="24"/>
        <v>0</v>
      </c>
      <c r="P476" s="71">
        <f>E476*F476</f>
        <v>65.604735000000005</v>
      </c>
      <c r="Q476" s="71">
        <f>SUM(O476:O479)</f>
        <v>0</v>
      </c>
      <c r="R476" s="71">
        <f>Q476*1.02*1.05*$R$14</f>
        <v>0</v>
      </c>
      <c r="S476" s="128">
        <f>F476*$S$17</f>
        <v>2.1542106231401106</v>
      </c>
      <c r="T476" s="128">
        <f>E476*S476</f>
        <v>75.397371809903873</v>
      </c>
    </row>
    <row r="477" spans="1:20" ht="12.75" customHeight="1" x14ac:dyDescent="0.2">
      <c r="A477" s="75"/>
      <c r="B477" s="64"/>
      <c r="C477" s="64"/>
      <c r="D477" s="75"/>
      <c r="E477" s="81"/>
      <c r="F477" s="83"/>
      <c r="G477" s="88"/>
      <c r="H477" s="72"/>
      <c r="I477" s="88"/>
      <c r="J477" s="72"/>
      <c r="K477" s="18"/>
      <c r="L477" s="18"/>
      <c r="M477" s="18"/>
      <c r="N477" s="17"/>
      <c r="O477" s="15">
        <f t="shared" si="24"/>
        <v>0</v>
      </c>
      <c r="P477" s="72"/>
      <c r="Q477" s="72"/>
      <c r="R477" s="72"/>
      <c r="S477" s="128"/>
      <c r="T477" s="128"/>
    </row>
    <row r="478" spans="1:20" ht="12.75" customHeight="1" x14ac:dyDescent="0.2">
      <c r="A478" s="75"/>
      <c r="B478" s="64"/>
      <c r="C478" s="64"/>
      <c r="D478" s="75"/>
      <c r="E478" s="81"/>
      <c r="F478" s="83"/>
      <c r="G478" s="88"/>
      <c r="H478" s="72"/>
      <c r="I478" s="88"/>
      <c r="J478" s="72"/>
      <c r="K478" s="18"/>
      <c r="L478" s="18"/>
      <c r="M478" s="26"/>
      <c r="N478" s="17"/>
      <c r="O478" s="15">
        <f t="shared" si="24"/>
        <v>0</v>
      </c>
      <c r="P478" s="72"/>
      <c r="Q478" s="72"/>
      <c r="R478" s="72"/>
      <c r="S478" s="128"/>
      <c r="T478" s="128"/>
    </row>
    <row r="479" spans="1:20" ht="12.75" customHeight="1" x14ac:dyDescent="0.2">
      <c r="A479" s="75"/>
      <c r="B479" s="64"/>
      <c r="C479" s="64"/>
      <c r="D479" s="75"/>
      <c r="E479" s="81"/>
      <c r="F479" s="84"/>
      <c r="G479" s="88"/>
      <c r="H479" s="73"/>
      <c r="I479" s="88"/>
      <c r="J479" s="73"/>
      <c r="K479" s="18"/>
      <c r="L479" s="18"/>
      <c r="M479" s="18"/>
      <c r="N479" s="17"/>
      <c r="O479" s="15">
        <f t="shared" si="24"/>
        <v>0</v>
      </c>
      <c r="P479" s="73"/>
      <c r="Q479" s="73"/>
      <c r="R479" s="73"/>
      <c r="S479" s="128"/>
      <c r="T479" s="128"/>
    </row>
    <row r="480" spans="1:20" ht="12.75" customHeight="1" x14ac:dyDescent="0.2">
      <c r="A480" s="75">
        <v>10</v>
      </c>
      <c r="B480" s="65" t="s">
        <v>148</v>
      </c>
      <c r="C480" s="65" t="s">
        <v>149</v>
      </c>
      <c r="D480" s="68" t="s">
        <v>25</v>
      </c>
      <c r="E480" s="81">
        <v>60</v>
      </c>
      <c r="F480" s="82">
        <f>H480+J480+R480</f>
        <v>4.0132599999999998</v>
      </c>
      <c r="G480" s="93">
        <v>0.4</v>
      </c>
      <c r="H480" s="71">
        <f>G480*$P$8/1000</f>
        <v>0.92564000000000002</v>
      </c>
      <c r="I480" s="133">
        <v>1</v>
      </c>
      <c r="J480" s="71">
        <f>I480*$P$9/1000</f>
        <v>3.0876199999999998</v>
      </c>
      <c r="K480" s="18"/>
      <c r="L480" s="17"/>
      <c r="M480" s="18"/>
      <c r="N480" s="30"/>
      <c r="O480" s="15">
        <f t="shared" si="24"/>
        <v>0</v>
      </c>
      <c r="P480" s="71">
        <f>E480*F480</f>
        <v>240.79559999999998</v>
      </c>
      <c r="Q480" s="71">
        <f>SUM(O480:O483)</f>
        <v>0</v>
      </c>
      <c r="R480" s="71">
        <f>Q480*1.02*1.05*$R$14</f>
        <v>0</v>
      </c>
      <c r="S480" s="128">
        <f>F480*$S$17</f>
        <v>4.6123081876607657</v>
      </c>
      <c r="T480" s="128">
        <f>E480*S480</f>
        <v>276.73849125964591</v>
      </c>
    </row>
    <row r="481" spans="1:20" ht="12.75" customHeight="1" x14ac:dyDescent="0.2">
      <c r="A481" s="75"/>
      <c r="B481" s="66"/>
      <c r="C481" s="66"/>
      <c r="D481" s="69"/>
      <c r="E481" s="81"/>
      <c r="F481" s="83"/>
      <c r="G481" s="93"/>
      <c r="H481" s="72"/>
      <c r="I481" s="134"/>
      <c r="J481" s="72"/>
      <c r="K481" s="18"/>
      <c r="L481" s="18"/>
      <c r="M481" s="18"/>
      <c r="N481" s="17"/>
      <c r="O481" s="15">
        <f t="shared" si="24"/>
        <v>0</v>
      </c>
      <c r="P481" s="72"/>
      <c r="Q481" s="72"/>
      <c r="R481" s="72"/>
      <c r="S481" s="128"/>
      <c r="T481" s="128"/>
    </row>
    <row r="482" spans="1:20" ht="12.75" customHeight="1" x14ac:dyDescent="0.2">
      <c r="A482" s="75"/>
      <c r="B482" s="66"/>
      <c r="C482" s="66"/>
      <c r="D482" s="69"/>
      <c r="E482" s="81"/>
      <c r="F482" s="83"/>
      <c r="G482" s="93"/>
      <c r="H482" s="72"/>
      <c r="I482" s="134"/>
      <c r="J482" s="72"/>
      <c r="K482" s="18"/>
      <c r="L482" s="18"/>
      <c r="M482" s="26"/>
      <c r="N482" s="17"/>
      <c r="O482" s="15">
        <f t="shared" si="24"/>
        <v>0</v>
      </c>
      <c r="P482" s="72"/>
      <c r="Q482" s="72"/>
      <c r="R482" s="72"/>
      <c r="S482" s="128"/>
      <c r="T482" s="128"/>
    </row>
    <row r="483" spans="1:20" ht="12.75" customHeight="1" x14ac:dyDescent="0.2">
      <c r="A483" s="75"/>
      <c r="B483" s="67"/>
      <c r="C483" s="67"/>
      <c r="D483" s="70"/>
      <c r="E483" s="81"/>
      <c r="F483" s="84"/>
      <c r="G483" s="93"/>
      <c r="H483" s="73"/>
      <c r="I483" s="135"/>
      <c r="J483" s="73"/>
      <c r="K483" s="18"/>
      <c r="L483" s="18"/>
      <c r="M483" s="18"/>
      <c r="N483" s="17"/>
      <c r="O483" s="15">
        <f t="shared" si="24"/>
        <v>0</v>
      </c>
      <c r="P483" s="73"/>
      <c r="Q483" s="73"/>
      <c r="R483" s="73"/>
      <c r="S483" s="128"/>
      <c r="T483" s="128"/>
    </row>
    <row r="484" spans="1:20" ht="12.75" customHeight="1" x14ac:dyDescent="0.2">
      <c r="A484" s="17"/>
      <c r="B484" s="55"/>
      <c r="C484" s="178" t="s">
        <v>22</v>
      </c>
      <c r="D484" s="178"/>
      <c r="E484" s="178"/>
      <c r="F484" s="57"/>
      <c r="G484" s="58"/>
      <c r="H484" s="56"/>
      <c r="I484" s="59"/>
      <c r="J484" s="56"/>
      <c r="K484" s="18"/>
      <c r="L484" s="17"/>
      <c r="M484" s="18"/>
      <c r="N484" s="30"/>
      <c r="O484" s="15">
        <f t="shared" ref="O484:O485" si="25">M484*N484</f>
        <v>0</v>
      </c>
      <c r="P484" s="56"/>
      <c r="Q484" s="56"/>
      <c r="R484" s="56"/>
      <c r="S484" s="22"/>
      <c r="T484" s="23">
        <f>SUM(T444:T483)</f>
        <v>959.6936279216352</v>
      </c>
    </row>
    <row r="485" spans="1:20" ht="12.75" customHeight="1" x14ac:dyDescent="0.2">
      <c r="A485" s="17"/>
      <c r="B485" s="55"/>
      <c r="C485" s="178" t="s">
        <v>291</v>
      </c>
      <c r="D485" s="178"/>
      <c r="E485" s="178"/>
      <c r="F485" s="57"/>
      <c r="G485" s="58"/>
      <c r="H485" s="56"/>
      <c r="I485" s="59"/>
      <c r="J485" s="56"/>
      <c r="K485" s="18"/>
      <c r="L485" s="17"/>
      <c r="M485" s="18"/>
      <c r="N485" s="30"/>
      <c r="O485" s="15">
        <f t="shared" si="25"/>
        <v>0</v>
      </c>
      <c r="P485" s="56"/>
      <c r="Q485" s="56"/>
      <c r="R485" s="56"/>
      <c r="S485" s="22"/>
      <c r="T485" s="23">
        <f>T484*100/T2737</f>
        <v>0.33616476994432204</v>
      </c>
    </row>
    <row r="486" spans="1:20" ht="12.75" customHeight="1" x14ac:dyDescent="0.2">
      <c r="A486" s="75"/>
      <c r="B486" s="64"/>
      <c r="C486" s="74" t="s">
        <v>26</v>
      </c>
      <c r="D486" s="75"/>
      <c r="E486" s="162"/>
      <c r="F486" s="82">
        <f>H486+J486+R486</f>
        <v>0</v>
      </c>
      <c r="G486" s="93"/>
      <c r="H486" s="71">
        <f>G486*$P$8/1000</f>
        <v>0</v>
      </c>
      <c r="I486" s="94"/>
      <c r="J486" s="71">
        <f>I486*$P$9/1000</f>
        <v>0</v>
      </c>
      <c r="K486" s="18"/>
      <c r="L486" s="17"/>
      <c r="M486" s="18"/>
      <c r="N486" s="30"/>
      <c r="O486" s="15">
        <f t="shared" si="24"/>
        <v>0</v>
      </c>
      <c r="P486" s="71">
        <f>E486*F486</f>
        <v>0</v>
      </c>
      <c r="Q486" s="71">
        <f>SUM(O486:O489)</f>
        <v>0</v>
      </c>
      <c r="R486" s="71">
        <f>Q486*1.02*1.05*$R$14</f>
        <v>0</v>
      </c>
      <c r="S486" s="128">
        <f>F486*$S$17</f>
        <v>0</v>
      </c>
      <c r="T486" s="128">
        <f>E486*S486</f>
        <v>0</v>
      </c>
    </row>
    <row r="487" spans="1:20" ht="12.75" customHeight="1" x14ac:dyDescent="0.2">
      <c r="A487" s="75"/>
      <c r="B487" s="64"/>
      <c r="C487" s="74"/>
      <c r="D487" s="75"/>
      <c r="E487" s="162"/>
      <c r="F487" s="83"/>
      <c r="G487" s="93"/>
      <c r="H487" s="72"/>
      <c r="I487" s="95"/>
      <c r="J487" s="72"/>
      <c r="K487" s="18"/>
      <c r="L487" s="18"/>
      <c r="M487" s="18"/>
      <c r="N487" s="17"/>
      <c r="O487" s="15">
        <f t="shared" si="24"/>
        <v>0</v>
      </c>
      <c r="P487" s="72"/>
      <c r="Q487" s="72"/>
      <c r="R487" s="72"/>
      <c r="S487" s="128"/>
      <c r="T487" s="128"/>
    </row>
    <row r="488" spans="1:20" ht="12.75" customHeight="1" x14ac:dyDescent="0.2">
      <c r="A488" s="75"/>
      <c r="B488" s="64"/>
      <c r="C488" s="74"/>
      <c r="D488" s="75"/>
      <c r="E488" s="162"/>
      <c r="F488" s="83"/>
      <c r="G488" s="93"/>
      <c r="H488" s="72"/>
      <c r="I488" s="95"/>
      <c r="J488" s="72"/>
      <c r="K488" s="18"/>
      <c r="L488" s="18"/>
      <c r="M488" s="26"/>
      <c r="N488" s="17"/>
      <c r="O488" s="15">
        <f t="shared" si="24"/>
        <v>0</v>
      </c>
      <c r="P488" s="72"/>
      <c r="Q488" s="72"/>
      <c r="R488" s="72"/>
      <c r="S488" s="128"/>
      <c r="T488" s="128"/>
    </row>
    <row r="489" spans="1:20" ht="12.75" customHeight="1" x14ac:dyDescent="0.2">
      <c r="A489" s="75"/>
      <c r="B489" s="64"/>
      <c r="C489" s="74"/>
      <c r="D489" s="75"/>
      <c r="E489" s="162"/>
      <c r="F489" s="84"/>
      <c r="G489" s="93"/>
      <c r="H489" s="73"/>
      <c r="I489" s="96"/>
      <c r="J489" s="73"/>
      <c r="K489" s="18"/>
      <c r="L489" s="18"/>
      <c r="M489" s="18"/>
      <c r="N489" s="17"/>
      <c r="O489" s="15">
        <f t="shared" si="24"/>
        <v>0</v>
      </c>
      <c r="P489" s="73"/>
      <c r="Q489" s="73"/>
      <c r="R489" s="73"/>
      <c r="S489" s="128"/>
      <c r="T489" s="128"/>
    </row>
    <row r="490" spans="1:20" ht="12.75" customHeight="1" x14ac:dyDescent="0.2">
      <c r="A490" s="75">
        <v>1</v>
      </c>
      <c r="B490" s="79" t="s">
        <v>58</v>
      </c>
      <c r="C490" s="79" t="s">
        <v>125</v>
      </c>
      <c r="D490" s="80" t="s">
        <v>44</v>
      </c>
      <c r="E490" s="81">
        <v>2.7</v>
      </c>
      <c r="F490" s="82">
        <f>H490+J490+R490</f>
        <v>168.24358638616204</v>
      </c>
      <c r="G490" s="88">
        <v>12.6</v>
      </c>
      <c r="H490" s="71">
        <f>G490*$P$8/1000</f>
        <v>29.157659999999996</v>
      </c>
      <c r="I490" s="88">
        <v>2.1</v>
      </c>
      <c r="J490" s="71">
        <f>I490*$P$9/1000</f>
        <v>6.4840020000000003</v>
      </c>
      <c r="K490" s="21" t="s">
        <v>78</v>
      </c>
      <c r="L490" s="21" t="s">
        <v>44</v>
      </c>
      <c r="M490" s="21">
        <v>1.05</v>
      </c>
      <c r="N490" s="31">
        <v>104.17</v>
      </c>
      <c r="O490" s="15">
        <f t="shared" ref="O490:O553" si="26">M490*N490</f>
        <v>109.3785</v>
      </c>
      <c r="P490" s="71">
        <f>E490*F490</f>
        <v>454.25768324263754</v>
      </c>
      <c r="Q490" s="71">
        <f>SUM(O490:O493)</f>
        <v>115.71151460000002</v>
      </c>
      <c r="R490" s="71">
        <f>Q490*1.02*1.05*$R$14</f>
        <v>132.60192438616204</v>
      </c>
      <c r="S490" s="128">
        <f>F490*$S$17</f>
        <v>193.35683982854499</v>
      </c>
      <c r="T490" s="128">
        <f>E490*S490</f>
        <v>522.06346753707146</v>
      </c>
    </row>
    <row r="491" spans="1:20" ht="12.75" customHeight="1" x14ac:dyDescent="0.2">
      <c r="A491" s="75"/>
      <c r="B491" s="79"/>
      <c r="C491" s="79"/>
      <c r="D491" s="80"/>
      <c r="E491" s="81"/>
      <c r="F491" s="83"/>
      <c r="G491" s="88"/>
      <c r="H491" s="72"/>
      <c r="I491" s="88"/>
      <c r="J491" s="72"/>
      <c r="K491" s="21" t="s">
        <v>79</v>
      </c>
      <c r="L491" s="21" t="s">
        <v>27</v>
      </c>
      <c r="M491" s="21">
        <v>1.96</v>
      </c>
      <c r="N491" s="31">
        <v>0.5</v>
      </c>
      <c r="O491" s="15">
        <f t="shared" si="26"/>
        <v>0.98</v>
      </c>
      <c r="P491" s="72"/>
      <c r="Q491" s="72"/>
      <c r="R491" s="72"/>
      <c r="S491" s="128"/>
      <c r="T491" s="128"/>
    </row>
    <row r="492" spans="1:20" ht="12.75" customHeight="1" x14ac:dyDescent="0.2">
      <c r="A492" s="75"/>
      <c r="B492" s="79"/>
      <c r="C492" s="79"/>
      <c r="D492" s="80"/>
      <c r="E492" s="81"/>
      <c r="F492" s="83"/>
      <c r="G492" s="88"/>
      <c r="H492" s="72"/>
      <c r="I492" s="88"/>
      <c r="J492" s="72"/>
      <c r="K492" s="21" t="s">
        <v>80</v>
      </c>
      <c r="L492" s="21" t="s">
        <v>27</v>
      </c>
      <c r="M492" s="33">
        <v>4.38</v>
      </c>
      <c r="N492" s="31">
        <v>0.41666999999999998</v>
      </c>
      <c r="O492" s="15">
        <f t="shared" si="26"/>
        <v>1.8250145999999998</v>
      </c>
      <c r="P492" s="72"/>
      <c r="Q492" s="72"/>
      <c r="R492" s="72"/>
      <c r="S492" s="128"/>
      <c r="T492" s="128"/>
    </row>
    <row r="493" spans="1:20" ht="12.75" customHeight="1" x14ac:dyDescent="0.2">
      <c r="A493" s="75"/>
      <c r="B493" s="79"/>
      <c r="C493" s="79"/>
      <c r="D493" s="80"/>
      <c r="E493" s="81"/>
      <c r="F493" s="84"/>
      <c r="G493" s="88"/>
      <c r="H493" s="73"/>
      <c r="I493" s="88"/>
      <c r="J493" s="73"/>
      <c r="K493" s="21" t="s">
        <v>81</v>
      </c>
      <c r="L493" s="21" t="s">
        <v>27</v>
      </c>
      <c r="M493" s="21">
        <v>7.2</v>
      </c>
      <c r="N493" s="31">
        <v>0.49</v>
      </c>
      <c r="O493" s="15">
        <f t="shared" si="26"/>
        <v>3.528</v>
      </c>
      <c r="P493" s="73"/>
      <c r="Q493" s="73"/>
      <c r="R493" s="73"/>
      <c r="S493" s="128"/>
      <c r="T493" s="128"/>
    </row>
    <row r="494" spans="1:20" ht="12.75" customHeight="1" x14ac:dyDescent="0.2">
      <c r="A494" s="75">
        <v>2</v>
      </c>
      <c r="B494" s="64" t="s">
        <v>126</v>
      </c>
      <c r="C494" s="64" t="s">
        <v>127</v>
      </c>
      <c r="D494" s="75" t="s">
        <v>41</v>
      </c>
      <c r="E494" s="76">
        <v>40.5</v>
      </c>
      <c r="F494" s="82">
        <f>H494+J494+R494</f>
        <v>1.0431138855000002</v>
      </c>
      <c r="G494" s="88">
        <v>0.107</v>
      </c>
      <c r="H494" s="71">
        <f>G494*$P$8/1000</f>
        <v>0.24760869999999999</v>
      </c>
      <c r="I494" s="85">
        <v>1.2999999999999999E-2</v>
      </c>
      <c r="J494" s="71">
        <f>I494*$P$9/1000</f>
        <v>4.013905999999999E-2</v>
      </c>
      <c r="K494" s="17" t="s">
        <v>129</v>
      </c>
      <c r="L494" s="18" t="s">
        <v>42</v>
      </c>
      <c r="M494" s="18">
        <v>1.1100000000000001</v>
      </c>
      <c r="N494" s="17">
        <v>0.4</v>
      </c>
      <c r="O494" s="15">
        <f t="shared" si="26"/>
        <v>0.44400000000000006</v>
      </c>
      <c r="P494" s="71">
        <f>E494*F494</f>
        <v>42.246112362750004</v>
      </c>
      <c r="Q494" s="71">
        <f>SUM(O494:O497)</f>
        <v>0.65915000000000001</v>
      </c>
      <c r="R494" s="71">
        <f>Q494*1.02*1.05*$R$14</f>
        <v>0.75536612550000015</v>
      </c>
      <c r="S494" s="128">
        <f>F494*$S$17</f>
        <v>1.198816601654088</v>
      </c>
      <c r="T494" s="128">
        <f>E494*S494</f>
        <v>48.552072366990565</v>
      </c>
    </row>
    <row r="495" spans="1:20" ht="12.75" customHeight="1" x14ac:dyDescent="0.2">
      <c r="A495" s="75"/>
      <c r="B495" s="64"/>
      <c r="C495" s="64"/>
      <c r="D495" s="75"/>
      <c r="E495" s="77"/>
      <c r="F495" s="83"/>
      <c r="G495" s="88"/>
      <c r="H495" s="72"/>
      <c r="I495" s="85"/>
      <c r="J495" s="72"/>
      <c r="K495" s="18"/>
      <c r="L495" s="18"/>
      <c r="M495" s="19"/>
      <c r="N495" s="17"/>
      <c r="O495" s="15">
        <f t="shared" si="26"/>
        <v>0</v>
      </c>
      <c r="P495" s="72"/>
      <c r="Q495" s="72"/>
      <c r="R495" s="72"/>
      <c r="S495" s="128"/>
      <c r="T495" s="128"/>
    </row>
    <row r="496" spans="1:20" ht="12.75" customHeight="1" x14ac:dyDescent="0.2">
      <c r="A496" s="75"/>
      <c r="B496" s="64"/>
      <c r="C496" s="64"/>
      <c r="D496" s="75"/>
      <c r="E496" s="77"/>
      <c r="F496" s="83"/>
      <c r="G496" s="88"/>
      <c r="H496" s="72"/>
      <c r="I496" s="85"/>
      <c r="J496" s="72"/>
      <c r="K496" s="18" t="s">
        <v>130</v>
      </c>
      <c r="L496" s="17" t="s">
        <v>25</v>
      </c>
      <c r="M496" s="36">
        <v>1.2999999999999999E-3</v>
      </c>
      <c r="N496" s="35">
        <v>165.5</v>
      </c>
      <c r="O496" s="15">
        <f t="shared" si="26"/>
        <v>0.21514999999999998</v>
      </c>
      <c r="P496" s="72"/>
      <c r="Q496" s="72"/>
      <c r="R496" s="72"/>
      <c r="S496" s="128"/>
      <c r="T496" s="128"/>
    </row>
    <row r="497" spans="1:20" ht="12.75" customHeight="1" x14ac:dyDescent="0.2">
      <c r="A497" s="75"/>
      <c r="B497" s="64"/>
      <c r="C497" s="64"/>
      <c r="D497" s="75"/>
      <c r="E497" s="78"/>
      <c r="F497" s="84"/>
      <c r="G497" s="88"/>
      <c r="H497" s="73"/>
      <c r="I497" s="85"/>
      <c r="J497" s="73"/>
      <c r="K497" s="18"/>
      <c r="L497" s="18"/>
      <c r="M497" s="18"/>
      <c r="N497" s="17"/>
      <c r="O497" s="15">
        <f t="shared" si="26"/>
        <v>0</v>
      </c>
      <c r="P497" s="73"/>
      <c r="Q497" s="73"/>
      <c r="R497" s="73"/>
      <c r="S497" s="128"/>
      <c r="T497" s="128"/>
    </row>
    <row r="498" spans="1:20" ht="12.75" customHeight="1" x14ac:dyDescent="0.2">
      <c r="A498" s="75">
        <v>3</v>
      </c>
      <c r="B498" s="64" t="s">
        <v>38</v>
      </c>
      <c r="C498" s="65" t="s">
        <v>128</v>
      </c>
      <c r="D498" s="68" t="s">
        <v>47</v>
      </c>
      <c r="E498" s="89">
        <v>135</v>
      </c>
      <c r="F498" s="82">
        <f>H498+J498+R498</f>
        <v>0.57298500000000008</v>
      </c>
      <c r="G498" s="88"/>
      <c r="H498" s="71">
        <f>G498*$P$8/1000</f>
        <v>0</v>
      </c>
      <c r="I498" s="88"/>
      <c r="J498" s="71">
        <f>I498*$P$9/1000</f>
        <v>0</v>
      </c>
      <c r="K498" s="21" t="s">
        <v>131</v>
      </c>
      <c r="L498" s="21" t="s">
        <v>47</v>
      </c>
      <c r="M498" s="18">
        <v>1</v>
      </c>
      <c r="N498" s="17">
        <v>0.5</v>
      </c>
      <c r="O498" s="15">
        <f t="shared" si="26"/>
        <v>0.5</v>
      </c>
      <c r="P498" s="71">
        <f>E498*F498</f>
        <v>77.352975000000015</v>
      </c>
      <c r="Q498" s="71">
        <f>SUM(O498:O501)</f>
        <v>0.5</v>
      </c>
      <c r="R498" s="71">
        <f>Q498*1.02*1.05*$R$14</f>
        <v>0.57298500000000008</v>
      </c>
      <c r="S498" s="128">
        <f>F498*$S$17</f>
        <v>0.65851288152444754</v>
      </c>
      <c r="T498" s="128">
        <f>E498*S498</f>
        <v>88.89923900580041</v>
      </c>
    </row>
    <row r="499" spans="1:20" ht="12.75" customHeight="1" x14ac:dyDescent="0.2">
      <c r="A499" s="75"/>
      <c r="B499" s="64"/>
      <c r="C499" s="66"/>
      <c r="D499" s="69"/>
      <c r="E499" s="90"/>
      <c r="F499" s="83"/>
      <c r="G499" s="88"/>
      <c r="H499" s="72"/>
      <c r="I499" s="88"/>
      <c r="J499" s="72"/>
      <c r="K499" s="21"/>
      <c r="L499" s="21"/>
      <c r="M499" s="21"/>
      <c r="N499" s="31"/>
      <c r="O499" s="15">
        <f t="shared" si="26"/>
        <v>0</v>
      </c>
      <c r="P499" s="72"/>
      <c r="Q499" s="72"/>
      <c r="R499" s="72"/>
      <c r="S499" s="128"/>
      <c r="T499" s="128"/>
    </row>
    <row r="500" spans="1:20" ht="12.75" customHeight="1" x14ac:dyDescent="0.2">
      <c r="A500" s="75"/>
      <c r="B500" s="64"/>
      <c r="C500" s="66"/>
      <c r="D500" s="69"/>
      <c r="E500" s="90"/>
      <c r="F500" s="83"/>
      <c r="G500" s="88"/>
      <c r="H500" s="72"/>
      <c r="I500" s="88"/>
      <c r="J500" s="72"/>
      <c r="K500" s="21"/>
      <c r="L500" s="21"/>
      <c r="M500" s="33"/>
      <c r="N500" s="31"/>
      <c r="O500" s="15">
        <f t="shared" si="26"/>
        <v>0</v>
      </c>
      <c r="P500" s="72"/>
      <c r="Q500" s="72"/>
      <c r="R500" s="72"/>
      <c r="S500" s="128"/>
      <c r="T500" s="128"/>
    </row>
    <row r="501" spans="1:20" ht="12.75" customHeight="1" x14ac:dyDescent="0.2">
      <c r="A501" s="75"/>
      <c r="B501" s="64"/>
      <c r="C501" s="67"/>
      <c r="D501" s="70"/>
      <c r="E501" s="91"/>
      <c r="F501" s="84"/>
      <c r="G501" s="88"/>
      <c r="H501" s="73"/>
      <c r="I501" s="88"/>
      <c r="J501" s="73"/>
      <c r="K501" s="21"/>
      <c r="L501" s="21"/>
      <c r="M501" s="21"/>
      <c r="N501" s="31"/>
      <c r="O501" s="15">
        <f t="shared" si="26"/>
        <v>0</v>
      </c>
      <c r="P501" s="73"/>
      <c r="Q501" s="73"/>
      <c r="R501" s="73"/>
      <c r="S501" s="128"/>
      <c r="T501" s="128"/>
    </row>
    <row r="502" spans="1:20" ht="12.75" customHeight="1" x14ac:dyDescent="0.2">
      <c r="A502" s="75">
        <v>4</v>
      </c>
      <c r="B502" s="86" t="s">
        <v>58</v>
      </c>
      <c r="C502" s="64" t="s">
        <v>132</v>
      </c>
      <c r="D502" s="75" t="s">
        <v>44</v>
      </c>
      <c r="E502" s="81">
        <v>9.9</v>
      </c>
      <c r="F502" s="82">
        <f>H502+J502+R502</f>
        <v>168.24358638616204</v>
      </c>
      <c r="G502" s="88">
        <v>12.6</v>
      </c>
      <c r="H502" s="71">
        <f>G502*$P$8/1000</f>
        <v>29.157659999999996</v>
      </c>
      <c r="I502" s="88">
        <v>2.1</v>
      </c>
      <c r="J502" s="71">
        <f>I502*$P$9/1000</f>
        <v>6.4840020000000003</v>
      </c>
      <c r="K502" s="21" t="s">
        <v>78</v>
      </c>
      <c r="L502" s="21" t="s">
        <v>44</v>
      </c>
      <c r="M502" s="21">
        <v>1.05</v>
      </c>
      <c r="N502" s="31">
        <v>104.17</v>
      </c>
      <c r="O502" s="15">
        <f t="shared" si="26"/>
        <v>109.3785</v>
      </c>
      <c r="P502" s="71">
        <f>E502*F502</f>
        <v>1665.6115052230043</v>
      </c>
      <c r="Q502" s="71">
        <f>SUM(O502:O505)</f>
        <v>115.71151460000002</v>
      </c>
      <c r="R502" s="71">
        <f>Q502*1.02*1.05*$R$14</f>
        <v>132.60192438616204</v>
      </c>
      <c r="S502" s="128">
        <f>F502*$S$17</f>
        <v>193.35683982854499</v>
      </c>
      <c r="T502" s="128">
        <f>E502*S502</f>
        <v>1914.2327143025955</v>
      </c>
    </row>
    <row r="503" spans="1:20" ht="12.75" customHeight="1" x14ac:dyDescent="0.2">
      <c r="A503" s="75"/>
      <c r="B503" s="86"/>
      <c r="C503" s="64"/>
      <c r="D503" s="75"/>
      <c r="E503" s="81"/>
      <c r="F503" s="83"/>
      <c r="G503" s="88"/>
      <c r="H503" s="72"/>
      <c r="I503" s="88"/>
      <c r="J503" s="72"/>
      <c r="K503" s="21" t="s">
        <v>79</v>
      </c>
      <c r="L503" s="21" t="s">
        <v>27</v>
      </c>
      <c r="M503" s="21">
        <v>1.96</v>
      </c>
      <c r="N503" s="31">
        <v>0.5</v>
      </c>
      <c r="O503" s="15">
        <f t="shared" si="26"/>
        <v>0.98</v>
      </c>
      <c r="P503" s="72"/>
      <c r="Q503" s="72"/>
      <c r="R503" s="72"/>
      <c r="S503" s="128"/>
      <c r="T503" s="128"/>
    </row>
    <row r="504" spans="1:20" ht="12.75" customHeight="1" x14ac:dyDescent="0.2">
      <c r="A504" s="75"/>
      <c r="B504" s="86"/>
      <c r="C504" s="64"/>
      <c r="D504" s="75"/>
      <c r="E504" s="81"/>
      <c r="F504" s="83"/>
      <c r="G504" s="88"/>
      <c r="H504" s="72"/>
      <c r="I504" s="88"/>
      <c r="J504" s="72"/>
      <c r="K504" s="21" t="s">
        <v>80</v>
      </c>
      <c r="L504" s="21" t="s">
        <v>27</v>
      </c>
      <c r="M504" s="33">
        <v>4.38</v>
      </c>
      <c r="N504" s="31">
        <v>0.41666999999999998</v>
      </c>
      <c r="O504" s="15">
        <f t="shared" si="26"/>
        <v>1.8250145999999998</v>
      </c>
      <c r="P504" s="72"/>
      <c r="Q504" s="72"/>
      <c r="R504" s="72"/>
      <c r="S504" s="128"/>
      <c r="T504" s="128"/>
    </row>
    <row r="505" spans="1:20" ht="12.75" customHeight="1" x14ac:dyDescent="0.2">
      <c r="A505" s="75"/>
      <c r="B505" s="86"/>
      <c r="C505" s="64"/>
      <c r="D505" s="75"/>
      <c r="E505" s="81"/>
      <c r="F505" s="84"/>
      <c r="G505" s="88"/>
      <c r="H505" s="73"/>
      <c r="I505" s="88"/>
      <c r="J505" s="73"/>
      <c r="K505" s="21" t="s">
        <v>81</v>
      </c>
      <c r="L505" s="21" t="s">
        <v>27</v>
      </c>
      <c r="M505" s="21">
        <v>7.2</v>
      </c>
      <c r="N505" s="31">
        <v>0.49</v>
      </c>
      <c r="O505" s="15">
        <f t="shared" si="26"/>
        <v>3.528</v>
      </c>
      <c r="P505" s="73"/>
      <c r="Q505" s="73"/>
      <c r="R505" s="73"/>
      <c r="S505" s="128"/>
      <c r="T505" s="128"/>
    </row>
    <row r="506" spans="1:20" ht="12.75" customHeight="1" x14ac:dyDescent="0.2">
      <c r="A506" s="75">
        <v>5</v>
      </c>
      <c r="B506" s="79" t="s">
        <v>59</v>
      </c>
      <c r="C506" s="79" t="s">
        <v>257</v>
      </c>
      <c r="D506" s="80" t="s">
        <v>42</v>
      </c>
      <c r="E506" s="81">
        <v>340</v>
      </c>
      <c r="F506" s="82">
        <f>H506+J506+R506</f>
        <v>8.3285496958999996</v>
      </c>
      <c r="G506" s="85">
        <v>0.245</v>
      </c>
      <c r="H506" s="71">
        <f>G506*$P$8/1000</f>
        <v>0.56695449999999992</v>
      </c>
      <c r="I506" s="85">
        <v>3.5000000000000003E-2</v>
      </c>
      <c r="J506" s="71">
        <f>I506*$P$9/1000</f>
        <v>0.10806670000000002</v>
      </c>
      <c r="K506" s="26" t="s">
        <v>143</v>
      </c>
      <c r="L506" s="21" t="s">
        <v>42</v>
      </c>
      <c r="M506" s="32">
        <v>1.35</v>
      </c>
      <c r="N506" s="28">
        <v>4.3499999999999996</v>
      </c>
      <c r="O506" s="15">
        <f t="shared" si="26"/>
        <v>5.8724999999999996</v>
      </c>
      <c r="P506" s="71">
        <f>E506*F506</f>
        <v>2831.7068966059996</v>
      </c>
      <c r="Q506" s="71">
        <f>SUM(O506:O509)</f>
        <v>6.6786464705882338</v>
      </c>
      <c r="R506" s="71">
        <f>Q506*1.02*1.05*$R$14</f>
        <v>7.653528495899999</v>
      </c>
      <c r="S506" s="128">
        <f>F506*$S$17</f>
        <v>9.5717292061165118</v>
      </c>
      <c r="T506" s="128">
        <f>E506*S506</f>
        <v>3254.3879300796139</v>
      </c>
    </row>
    <row r="507" spans="1:20" ht="12.75" customHeight="1" x14ac:dyDescent="0.2">
      <c r="A507" s="75"/>
      <c r="B507" s="79"/>
      <c r="C507" s="79"/>
      <c r="D507" s="80"/>
      <c r="E507" s="81"/>
      <c r="F507" s="83"/>
      <c r="G507" s="85"/>
      <c r="H507" s="72"/>
      <c r="I507" s="85"/>
      <c r="J507" s="72"/>
      <c r="K507" s="37" t="s">
        <v>82</v>
      </c>
      <c r="L507" s="21" t="s">
        <v>44</v>
      </c>
      <c r="M507" s="26">
        <f>1.9/E506</f>
        <v>5.5882352941176465E-3</v>
      </c>
      <c r="N507" s="28">
        <v>104.17</v>
      </c>
      <c r="O507" s="15">
        <f t="shared" si="26"/>
        <v>0.58212647058823519</v>
      </c>
      <c r="P507" s="72"/>
      <c r="Q507" s="72"/>
      <c r="R507" s="72"/>
      <c r="S507" s="128"/>
      <c r="T507" s="128"/>
    </row>
    <row r="508" spans="1:20" ht="12.75" customHeight="1" x14ac:dyDescent="0.2">
      <c r="A508" s="75"/>
      <c r="B508" s="79"/>
      <c r="C508" s="79"/>
      <c r="D508" s="80"/>
      <c r="E508" s="81"/>
      <c r="F508" s="83"/>
      <c r="G508" s="85"/>
      <c r="H508" s="72"/>
      <c r="I508" s="85"/>
      <c r="J508" s="72"/>
      <c r="K508" s="26" t="s">
        <v>83</v>
      </c>
      <c r="L508" s="21" t="s">
        <v>27</v>
      </c>
      <c r="M508" s="32">
        <v>0.05</v>
      </c>
      <c r="N508" s="42">
        <v>2</v>
      </c>
      <c r="O508" s="15">
        <f t="shared" si="26"/>
        <v>0.1</v>
      </c>
      <c r="P508" s="72"/>
      <c r="Q508" s="72"/>
      <c r="R508" s="72"/>
      <c r="S508" s="128"/>
      <c r="T508" s="128"/>
    </row>
    <row r="509" spans="1:20" ht="12.75" customHeight="1" x14ac:dyDescent="0.2">
      <c r="A509" s="75"/>
      <c r="B509" s="79"/>
      <c r="C509" s="79"/>
      <c r="D509" s="80"/>
      <c r="E509" s="81"/>
      <c r="F509" s="84"/>
      <c r="G509" s="85"/>
      <c r="H509" s="73"/>
      <c r="I509" s="85"/>
      <c r="J509" s="73"/>
      <c r="K509" s="26" t="s">
        <v>43</v>
      </c>
      <c r="L509" s="21" t="s">
        <v>27</v>
      </c>
      <c r="M509" s="26">
        <v>0.106</v>
      </c>
      <c r="N509" s="28">
        <v>1.17</v>
      </c>
      <c r="O509" s="15">
        <f t="shared" si="26"/>
        <v>0.12401999999999999</v>
      </c>
      <c r="P509" s="73"/>
      <c r="Q509" s="73"/>
      <c r="R509" s="73"/>
      <c r="S509" s="128"/>
      <c r="T509" s="128"/>
    </row>
    <row r="510" spans="1:20" ht="12.75" customHeight="1" x14ac:dyDescent="0.2">
      <c r="A510" s="75">
        <v>6</v>
      </c>
      <c r="B510" s="79" t="s">
        <v>60</v>
      </c>
      <c r="C510" s="79" t="s">
        <v>151</v>
      </c>
      <c r="D510" s="80" t="s">
        <v>28</v>
      </c>
      <c r="E510" s="81">
        <v>79</v>
      </c>
      <c r="F510" s="82">
        <f>H510+J510+R510</f>
        <v>21.653610882764557</v>
      </c>
      <c r="G510" s="122">
        <v>0.40799999999999997</v>
      </c>
      <c r="H510" s="71">
        <f>G510*$P$8/1000</f>
        <v>0.9441527999999999</v>
      </c>
      <c r="I510" s="151">
        <v>6.6199999999999995E-2</v>
      </c>
      <c r="J510" s="71">
        <f>I510*$P$9/1000</f>
        <v>0.20440044399999996</v>
      </c>
      <c r="K510" s="17" t="s">
        <v>143</v>
      </c>
      <c r="L510" s="21" t="s">
        <v>42</v>
      </c>
      <c r="M510" s="21">
        <v>1.3</v>
      </c>
      <c r="N510" s="31">
        <v>3.5</v>
      </c>
      <c r="O510" s="15">
        <f t="shared" si="26"/>
        <v>4.55</v>
      </c>
      <c r="P510" s="71">
        <f>E510*F510</f>
        <v>1710.6352597384</v>
      </c>
      <c r="Q510" s="71">
        <f>SUM(O510:O514)</f>
        <v>17.893188860759494</v>
      </c>
      <c r="R510" s="71">
        <f>Q510*1.02*1.05*$R$14</f>
        <v>20.505057638764558</v>
      </c>
      <c r="S510" s="128">
        <f>F510*$S$17</f>
        <v>24.88578531343477</v>
      </c>
      <c r="T510" s="128">
        <f>E510*S510</f>
        <v>1965.9770397613468</v>
      </c>
    </row>
    <row r="511" spans="1:20" ht="12.75" customHeight="1" x14ac:dyDescent="0.2">
      <c r="A511" s="75"/>
      <c r="B511" s="79"/>
      <c r="C511" s="79"/>
      <c r="D511" s="80"/>
      <c r="E511" s="81"/>
      <c r="F511" s="83"/>
      <c r="G511" s="122"/>
      <c r="H511" s="72"/>
      <c r="I511" s="151"/>
      <c r="J511" s="72"/>
      <c r="K511" s="21" t="s">
        <v>82</v>
      </c>
      <c r="L511" s="21" t="s">
        <v>44</v>
      </c>
      <c r="M511" s="38">
        <f>3.8/E510</f>
        <v>4.810126582278481E-2</v>
      </c>
      <c r="N511" s="31">
        <v>104.17</v>
      </c>
      <c r="O511" s="15">
        <f t="shared" si="26"/>
        <v>5.0107088607594941</v>
      </c>
      <c r="P511" s="72"/>
      <c r="Q511" s="72"/>
      <c r="R511" s="72"/>
      <c r="S511" s="128"/>
      <c r="T511" s="128"/>
    </row>
    <row r="512" spans="1:20" ht="12.75" customHeight="1" x14ac:dyDescent="0.2">
      <c r="A512" s="75"/>
      <c r="B512" s="79"/>
      <c r="C512" s="79"/>
      <c r="D512" s="80"/>
      <c r="E512" s="81"/>
      <c r="F512" s="83"/>
      <c r="G512" s="122"/>
      <c r="H512" s="72"/>
      <c r="I512" s="151"/>
      <c r="J512" s="72"/>
      <c r="K512" s="21" t="s">
        <v>83</v>
      </c>
      <c r="L512" s="21" t="s">
        <v>27</v>
      </c>
      <c r="M512" s="21">
        <v>4.0599999999999996</v>
      </c>
      <c r="N512" s="31">
        <v>2</v>
      </c>
      <c r="O512" s="15">
        <f t="shared" si="26"/>
        <v>8.1199999999999992</v>
      </c>
      <c r="P512" s="72"/>
      <c r="Q512" s="72"/>
      <c r="R512" s="72"/>
      <c r="S512" s="128"/>
      <c r="T512" s="128"/>
    </row>
    <row r="513" spans="1:20" ht="12.75" customHeight="1" x14ac:dyDescent="0.2">
      <c r="A513" s="75"/>
      <c r="B513" s="79"/>
      <c r="C513" s="79"/>
      <c r="D513" s="80"/>
      <c r="E513" s="81"/>
      <c r="F513" s="83"/>
      <c r="G513" s="122"/>
      <c r="H513" s="72"/>
      <c r="I513" s="151"/>
      <c r="J513" s="72"/>
      <c r="K513" s="21" t="s">
        <v>84</v>
      </c>
      <c r="L513" s="21" t="s">
        <v>27</v>
      </c>
      <c r="M513" s="21">
        <v>0.128</v>
      </c>
      <c r="N513" s="31">
        <v>0.49</v>
      </c>
      <c r="O513" s="15">
        <f t="shared" si="26"/>
        <v>6.2719999999999998E-2</v>
      </c>
      <c r="P513" s="72"/>
      <c r="Q513" s="72"/>
      <c r="R513" s="72"/>
      <c r="S513" s="128"/>
      <c r="T513" s="128"/>
    </row>
    <row r="514" spans="1:20" ht="12.75" customHeight="1" x14ac:dyDescent="0.2">
      <c r="A514" s="75"/>
      <c r="B514" s="79"/>
      <c r="C514" s="79"/>
      <c r="D514" s="80"/>
      <c r="E514" s="81"/>
      <c r="F514" s="84"/>
      <c r="G514" s="122"/>
      <c r="H514" s="73"/>
      <c r="I514" s="151"/>
      <c r="J514" s="73"/>
      <c r="K514" s="21" t="s">
        <v>43</v>
      </c>
      <c r="L514" s="21" t="s">
        <v>27</v>
      </c>
      <c r="M514" s="21">
        <v>0.128</v>
      </c>
      <c r="N514" s="31">
        <v>1.17</v>
      </c>
      <c r="O514" s="15">
        <f t="shared" si="26"/>
        <v>0.14976</v>
      </c>
      <c r="P514" s="73"/>
      <c r="Q514" s="73"/>
      <c r="R514" s="73"/>
      <c r="S514" s="128"/>
      <c r="T514" s="128"/>
    </row>
    <row r="515" spans="1:20" ht="12.75" customHeight="1" x14ac:dyDescent="0.2">
      <c r="A515" s="75">
        <v>7</v>
      </c>
      <c r="B515" s="64" t="s">
        <v>61</v>
      </c>
      <c r="C515" s="64" t="s">
        <v>62</v>
      </c>
      <c r="D515" s="75" t="s">
        <v>27</v>
      </c>
      <c r="E515" s="81">
        <v>40</v>
      </c>
      <c r="F515" s="82">
        <f>H515+J515+R515</f>
        <v>0.54632909590000001</v>
      </c>
      <c r="G515" s="88">
        <v>0.01</v>
      </c>
      <c r="H515" s="71">
        <f>G515*$P$8/1000</f>
        <v>2.3140999999999998E-2</v>
      </c>
      <c r="I515" s="92">
        <v>1.4800000000000001E-2</v>
      </c>
      <c r="J515" s="71">
        <f>I515*$P$9/1000</f>
        <v>4.5696776000000001E-2</v>
      </c>
      <c r="K515" s="21" t="s">
        <v>80</v>
      </c>
      <c r="L515" s="21" t="s">
        <v>27</v>
      </c>
      <c r="M515" s="18">
        <v>1</v>
      </c>
      <c r="N515" s="17">
        <v>0.41666999999999998</v>
      </c>
      <c r="O515" s="15">
        <f t="shared" si="26"/>
        <v>0.41666999999999998</v>
      </c>
      <c r="P515" s="71">
        <f>E515*F515</f>
        <v>21.853163836</v>
      </c>
      <c r="Q515" s="71">
        <f>SUM(O515:O518)</f>
        <v>0.41666999999999998</v>
      </c>
      <c r="R515" s="71">
        <f>Q515*1.02*1.05*$R$14</f>
        <v>0.47749131989999999</v>
      </c>
      <c r="S515" s="128">
        <f>F515*$S$17</f>
        <v>0.62787812456129777</v>
      </c>
      <c r="T515" s="128">
        <f>E515*S515</f>
        <v>25.11512498245191</v>
      </c>
    </row>
    <row r="516" spans="1:20" ht="12.75" customHeight="1" x14ac:dyDescent="0.2">
      <c r="A516" s="75"/>
      <c r="B516" s="64"/>
      <c r="C516" s="64"/>
      <c r="D516" s="75"/>
      <c r="E516" s="81"/>
      <c r="F516" s="83"/>
      <c r="G516" s="88"/>
      <c r="H516" s="72"/>
      <c r="I516" s="92"/>
      <c r="J516" s="72"/>
      <c r="K516" s="18"/>
      <c r="L516" s="18"/>
      <c r="M516" s="18"/>
      <c r="N516" s="17"/>
      <c r="O516" s="15">
        <f t="shared" si="26"/>
        <v>0</v>
      </c>
      <c r="P516" s="72"/>
      <c r="Q516" s="72"/>
      <c r="R516" s="72"/>
      <c r="S516" s="128"/>
      <c r="T516" s="128"/>
    </row>
    <row r="517" spans="1:20" ht="12.75" customHeight="1" x14ac:dyDescent="0.2">
      <c r="A517" s="75"/>
      <c r="B517" s="64"/>
      <c r="C517" s="64"/>
      <c r="D517" s="75"/>
      <c r="E517" s="81"/>
      <c r="F517" s="83"/>
      <c r="G517" s="88"/>
      <c r="H517" s="72"/>
      <c r="I517" s="92"/>
      <c r="J517" s="72"/>
      <c r="K517" s="18"/>
      <c r="L517" s="18"/>
      <c r="M517" s="34"/>
      <c r="N517" s="17"/>
      <c r="O517" s="15">
        <f t="shared" si="26"/>
        <v>0</v>
      </c>
      <c r="P517" s="72"/>
      <c r="Q517" s="72"/>
      <c r="R517" s="72"/>
      <c r="S517" s="128"/>
      <c r="T517" s="128"/>
    </row>
    <row r="518" spans="1:20" ht="12.75" customHeight="1" x14ac:dyDescent="0.2">
      <c r="A518" s="75"/>
      <c r="B518" s="64"/>
      <c r="C518" s="64"/>
      <c r="D518" s="75"/>
      <c r="E518" s="81"/>
      <c r="F518" s="84"/>
      <c r="G518" s="88"/>
      <c r="H518" s="73"/>
      <c r="I518" s="92"/>
      <c r="J518" s="73"/>
      <c r="K518" s="18"/>
      <c r="L518" s="18"/>
      <c r="M518" s="18"/>
      <c r="N518" s="17"/>
      <c r="O518" s="15">
        <f t="shared" si="26"/>
        <v>0</v>
      </c>
      <c r="P518" s="73"/>
      <c r="Q518" s="73"/>
      <c r="R518" s="73"/>
      <c r="S518" s="128"/>
      <c r="T518" s="128"/>
    </row>
    <row r="519" spans="1:20" ht="12.75" customHeight="1" x14ac:dyDescent="0.2">
      <c r="A519" s="75">
        <v>8</v>
      </c>
      <c r="B519" s="64" t="s">
        <v>38</v>
      </c>
      <c r="C519" s="64" t="s">
        <v>133</v>
      </c>
      <c r="D519" s="75" t="s">
        <v>27</v>
      </c>
      <c r="E519" s="81">
        <v>30</v>
      </c>
      <c r="F519" s="82">
        <f>H519+J519+R519</f>
        <v>0.36527793750000004</v>
      </c>
      <c r="G519" s="122"/>
      <c r="H519" s="71">
        <f>G519*$P$8/1000</f>
        <v>0</v>
      </c>
      <c r="I519" s="132"/>
      <c r="J519" s="71">
        <f>I519*$P$9/1000</f>
        <v>0</v>
      </c>
      <c r="K519" s="21" t="s">
        <v>46</v>
      </c>
      <c r="L519" s="21" t="s">
        <v>27</v>
      </c>
      <c r="M519" s="18">
        <v>1</v>
      </c>
      <c r="N519" s="50">
        <v>0.31874999999999998</v>
      </c>
      <c r="O519" s="15">
        <f t="shared" si="26"/>
        <v>0.31874999999999998</v>
      </c>
      <c r="P519" s="71">
        <f>E519*F519</f>
        <v>10.958338125000001</v>
      </c>
      <c r="Q519" s="71">
        <f>SUM(O519:O522)</f>
        <v>0.31874999999999998</v>
      </c>
      <c r="R519" s="71">
        <f>Q519*1.02*1.05*$R$14</f>
        <v>0.36527793750000004</v>
      </c>
      <c r="S519" s="128">
        <f>F519*$S$17</f>
        <v>0.41980196197183528</v>
      </c>
      <c r="T519" s="128">
        <f>E519*S519</f>
        <v>12.594058859155059</v>
      </c>
    </row>
    <row r="520" spans="1:20" ht="12.75" customHeight="1" x14ac:dyDescent="0.2">
      <c r="A520" s="75"/>
      <c r="B520" s="64"/>
      <c r="C520" s="64"/>
      <c r="D520" s="75"/>
      <c r="E520" s="81"/>
      <c r="F520" s="83"/>
      <c r="G520" s="122"/>
      <c r="H520" s="72"/>
      <c r="I520" s="132"/>
      <c r="J520" s="72"/>
      <c r="K520" s="21"/>
      <c r="L520" s="21"/>
      <c r="M520" s="21"/>
      <c r="N520" s="31"/>
      <c r="O520" s="15">
        <f t="shared" si="26"/>
        <v>0</v>
      </c>
      <c r="P520" s="72"/>
      <c r="Q520" s="72"/>
      <c r="R520" s="72"/>
      <c r="S520" s="128"/>
      <c r="T520" s="128"/>
    </row>
    <row r="521" spans="1:20" ht="12.75" customHeight="1" x14ac:dyDescent="0.2">
      <c r="A521" s="75"/>
      <c r="B521" s="64"/>
      <c r="C521" s="64"/>
      <c r="D521" s="75"/>
      <c r="E521" s="81"/>
      <c r="F521" s="83"/>
      <c r="G521" s="122"/>
      <c r="H521" s="72"/>
      <c r="I521" s="132"/>
      <c r="J521" s="72"/>
      <c r="K521" s="21"/>
      <c r="L521" s="21"/>
      <c r="M521" s="33"/>
      <c r="N521" s="31"/>
      <c r="O521" s="15">
        <f t="shared" si="26"/>
        <v>0</v>
      </c>
      <c r="P521" s="72"/>
      <c r="Q521" s="72"/>
      <c r="R521" s="72"/>
      <c r="S521" s="128"/>
      <c r="T521" s="128"/>
    </row>
    <row r="522" spans="1:20" ht="12.75" customHeight="1" x14ac:dyDescent="0.2">
      <c r="A522" s="75"/>
      <c r="B522" s="64"/>
      <c r="C522" s="64"/>
      <c r="D522" s="75"/>
      <c r="E522" s="81"/>
      <c r="F522" s="84"/>
      <c r="G522" s="122"/>
      <c r="H522" s="73"/>
      <c r="I522" s="132"/>
      <c r="J522" s="73"/>
      <c r="K522" s="21"/>
      <c r="L522" s="21"/>
      <c r="M522" s="21"/>
      <c r="N522" s="31"/>
      <c r="O522" s="15">
        <f t="shared" si="26"/>
        <v>0</v>
      </c>
      <c r="P522" s="73"/>
      <c r="Q522" s="73"/>
      <c r="R522" s="73"/>
      <c r="S522" s="128"/>
      <c r="T522" s="128"/>
    </row>
    <row r="523" spans="1:20" ht="12.75" customHeight="1" x14ac:dyDescent="0.2">
      <c r="A523" s="75">
        <v>9</v>
      </c>
      <c r="B523" s="64" t="s">
        <v>63</v>
      </c>
      <c r="C523" s="64" t="s">
        <v>152</v>
      </c>
      <c r="D523" s="75" t="s">
        <v>41</v>
      </c>
      <c r="E523" s="81">
        <v>22.4</v>
      </c>
      <c r="F523" s="82">
        <f>H523+J523+R523</f>
        <v>5.2839567920000015</v>
      </c>
      <c r="G523" s="88">
        <v>0.45800000000000002</v>
      </c>
      <c r="H523" s="71">
        <f>G523*$P$8/1000</f>
        <v>1.0598578000000001</v>
      </c>
      <c r="I523" s="92">
        <v>4.1000000000000003E-3</v>
      </c>
      <c r="J523" s="71">
        <f>I523*$P$9/1000</f>
        <v>1.2659242000000001E-2</v>
      </c>
      <c r="K523" s="17" t="s">
        <v>143</v>
      </c>
      <c r="L523" s="18" t="s">
        <v>42</v>
      </c>
      <c r="M523" s="18">
        <v>1.05</v>
      </c>
      <c r="N523" s="17">
        <v>3.5</v>
      </c>
      <c r="O523" s="15">
        <f t="shared" si="26"/>
        <v>3.6750000000000003</v>
      </c>
      <c r="P523" s="71">
        <f>E523*F523</f>
        <v>118.36063214080002</v>
      </c>
      <c r="Q523" s="71">
        <f>SUM(O523:O526)</f>
        <v>3.6750000000000003</v>
      </c>
      <c r="R523" s="71">
        <f>Q523*1.02*1.05*$R$14</f>
        <v>4.2114397500000011</v>
      </c>
      <c r="S523" s="128">
        <f>F523*$S$17</f>
        <v>6.0726783649669649</v>
      </c>
      <c r="T523" s="128">
        <f>E523*S523</f>
        <v>136.02799537525999</v>
      </c>
    </row>
    <row r="524" spans="1:20" ht="12.75" customHeight="1" x14ac:dyDescent="0.2">
      <c r="A524" s="75"/>
      <c r="B524" s="64"/>
      <c r="C524" s="64"/>
      <c r="D524" s="75"/>
      <c r="E524" s="81"/>
      <c r="F524" s="83"/>
      <c r="G524" s="88"/>
      <c r="H524" s="72"/>
      <c r="I524" s="92"/>
      <c r="J524" s="72"/>
      <c r="K524" s="18"/>
      <c r="L524" s="18"/>
      <c r="M524" s="19"/>
      <c r="N524" s="17"/>
      <c r="O524" s="15">
        <f t="shared" si="26"/>
        <v>0</v>
      </c>
      <c r="P524" s="72"/>
      <c r="Q524" s="72"/>
      <c r="R524" s="72"/>
      <c r="S524" s="128"/>
      <c r="T524" s="128"/>
    </row>
    <row r="525" spans="1:20" ht="12.75" customHeight="1" x14ac:dyDescent="0.2">
      <c r="A525" s="75"/>
      <c r="B525" s="64"/>
      <c r="C525" s="64"/>
      <c r="D525" s="75"/>
      <c r="E525" s="81"/>
      <c r="F525" s="83"/>
      <c r="G525" s="88"/>
      <c r="H525" s="72"/>
      <c r="I525" s="92"/>
      <c r="J525" s="72"/>
      <c r="K525" s="39"/>
      <c r="L525" s="39"/>
      <c r="M525" s="36"/>
      <c r="N525" s="35"/>
      <c r="O525" s="15">
        <f t="shared" si="26"/>
        <v>0</v>
      </c>
      <c r="P525" s="72"/>
      <c r="Q525" s="72"/>
      <c r="R525" s="72"/>
      <c r="S525" s="128"/>
      <c r="T525" s="128"/>
    </row>
    <row r="526" spans="1:20" ht="12.75" customHeight="1" x14ac:dyDescent="0.2">
      <c r="A526" s="75"/>
      <c r="B526" s="64"/>
      <c r="C526" s="64"/>
      <c r="D526" s="75"/>
      <c r="E526" s="81"/>
      <c r="F526" s="84"/>
      <c r="G526" s="88"/>
      <c r="H526" s="73"/>
      <c r="I526" s="92"/>
      <c r="J526" s="73"/>
      <c r="K526" s="18"/>
      <c r="L526" s="18"/>
      <c r="M526" s="18"/>
      <c r="N526" s="17"/>
      <c r="O526" s="15">
        <f t="shared" si="26"/>
        <v>0</v>
      </c>
      <c r="P526" s="73"/>
      <c r="Q526" s="73"/>
      <c r="R526" s="73"/>
      <c r="S526" s="128"/>
      <c r="T526" s="128"/>
    </row>
    <row r="527" spans="1:20" ht="12.75" customHeight="1" x14ac:dyDescent="0.2">
      <c r="A527" s="75">
        <v>10</v>
      </c>
      <c r="B527" s="79" t="s">
        <v>64</v>
      </c>
      <c r="C527" s="79" t="s">
        <v>258</v>
      </c>
      <c r="D527" s="80" t="s">
        <v>53</v>
      </c>
      <c r="E527" s="127">
        <v>4</v>
      </c>
      <c r="F527" s="82">
        <f>H527+J527+R527</f>
        <v>78.81102139959701</v>
      </c>
      <c r="G527" s="122">
        <v>2.12</v>
      </c>
      <c r="H527" s="71">
        <f>G527*$P$8/1000</f>
        <v>4.9058919999999997</v>
      </c>
      <c r="I527" s="122">
        <v>0.03</v>
      </c>
      <c r="J527" s="71">
        <f>I527*$P$9/1000</f>
        <v>9.2628599999999991E-2</v>
      </c>
      <c r="K527" s="21" t="s">
        <v>85</v>
      </c>
      <c r="L527" s="21" t="s">
        <v>28</v>
      </c>
      <c r="M527" s="21">
        <v>16.2</v>
      </c>
      <c r="N527" s="31">
        <v>2.5</v>
      </c>
      <c r="O527" s="15">
        <f t="shared" si="26"/>
        <v>40.5</v>
      </c>
      <c r="P527" s="71">
        <f>E527*F527</f>
        <v>315.24408559838804</v>
      </c>
      <c r="Q527" s="71">
        <f>SUM(O527:O532)</f>
        <v>64.410500099999993</v>
      </c>
      <c r="R527" s="71">
        <f>Q527*1.02*1.05*$R$14</f>
        <v>73.812500799597004</v>
      </c>
      <c r="S527" s="128">
        <f>F527*$S$17</f>
        <v>90.574923946933197</v>
      </c>
      <c r="T527" s="128">
        <f>E527*S527</f>
        <v>362.29969578773279</v>
      </c>
    </row>
    <row r="528" spans="1:20" ht="12.75" customHeight="1" x14ac:dyDescent="0.2">
      <c r="A528" s="75"/>
      <c r="B528" s="79"/>
      <c r="C528" s="79"/>
      <c r="D528" s="80"/>
      <c r="E528" s="127"/>
      <c r="F528" s="83"/>
      <c r="G528" s="122"/>
      <c r="H528" s="72"/>
      <c r="I528" s="122"/>
      <c r="J528" s="72"/>
      <c r="K528" s="21" t="s">
        <v>144</v>
      </c>
      <c r="L528" s="21" t="s">
        <v>24</v>
      </c>
      <c r="M528" s="21">
        <v>1</v>
      </c>
      <c r="N528" s="31">
        <v>3.4169999999999998</v>
      </c>
      <c r="O528" s="15">
        <f t="shared" si="26"/>
        <v>3.4169999999999998</v>
      </c>
      <c r="P528" s="72"/>
      <c r="Q528" s="72"/>
      <c r="R528" s="72"/>
      <c r="S528" s="128"/>
      <c r="T528" s="128"/>
    </row>
    <row r="529" spans="1:20" ht="12.75" customHeight="1" x14ac:dyDescent="0.2">
      <c r="A529" s="75"/>
      <c r="B529" s="79"/>
      <c r="C529" s="79"/>
      <c r="D529" s="80"/>
      <c r="E529" s="127"/>
      <c r="F529" s="83"/>
      <c r="G529" s="122"/>
      <c r="H529" s="72"/>
      <c r="I529" s="122"/>
      <c r="J529" s="72"/>
      <c r="K529" s="21" t="s">
        <v>86</v>
      </c>
      <c r="L529" s="21" t="s">
        <v>24</v>
      </c>
      <c r="M529" s="21">
        <v>2</v>
      </c>
      <c r="N529" s="31">
        <v>1.21</v>
      </c>
      <c r="O529" s="15">
        <f t="shared" si="26"/>
        <v>2.42</v>
      </c>
      <c r="P529" s="72"/>
      <c r="Q529" s="72"/>
      <c r="R529" s="72"/>
      <c r="S529" s="128"/>
      <c r="T529" s="128"/>
    </row>
    <row r="530" spans="1:20" ht="12.75" customHeight="1" x14ac:dyDescent="0.2">
      <c r="A530" s="75"/>
      <c r="B530" s="79"/>
      <c r="C530" s="79"/>
      <c r="D530" s="80"/>
      <c r="E530" s="127"/>
      <c r="F530" s="83"/>
      <c r="G530" s="122"/>
      <c r="H530" s="72"/>
      <c r="I530" s="122"/>
      <c r="J530" s="72"/>
      <c r="K530" s="21" t="s">
        <v>87</v>
      </c>
      <c r="L530" s="21" t="s">
        <v>24</v>
      </c>
      <c r="M530" s="21">
        <v>1</v>
      </c>
      <c r="N530" s="31">
        <v>0.86099999999999999</v>
      </c>
      <c r="O530" s="15">
        <f t="shared" si="26"/>
        <v>0.86099999999999999</v>
      </c>
      <c r="P530" s="72"/>
      <c r="Q530" s="72"/>
      <c r="R530" s="72"/>
      <c r="S530" s="128"/>
      <c r="T530" s="128"/>
    </row>
    <row r="531" spans="1:20" ht="12.75" customHeight="1" x14ac:dyDescent="0.2">
      <c r="A531" s="75"/>
      <c r="B531" s="79"/>
      <c r="C531" s="79"/>
      <c r="D531" s="80"/>
      <c r="E531" s="127"/>
      <c r="F531" s="83"/>
      <c r="G531" s="122"/>
      <c r="H531" s="72"/>
      <c r="I531" s="122"/>
      <c r="J531" s="72"/>
      <c r="K531" s="21" t="s">
        <v>88</v>
      </c>
      <c r="L531" s="21" t="s">
        <v>27</v>
      </c>
      <c r="M531" s="21">
        <v>8.6</v>
      </c>
      <c r="N531" s="31">
        <v>2</v>
      </c>
      <c r="O531" s="15">
        <f t="shared" si="26"/>
        <v>17.2</v>
      </c>
      <c r="P531" s="72"/>
      <c r="Q531" s="72"/>
      <c r="R531" s="72"/>
      <c r="S531" s="128"/>
      <c r="T531" s="128"/>
    </row>
    <row r="532" spans="1:20" ht="12.75" customHeight="1" x14ac:dyDescent="0.2">
      <c r="A532" s="75"/>
      <c r="B532" s="79"/>
      <c r="C532" s="79"/>
      <c r="D532" s="80"/>
      <c r="E532" s="127"/>
      <c r="F532" s="84"/>
      <c r="G532" s="122"/>
      <c r="H532" s="73"/>
      <c r="I532" s="122"/>
      <c r="J532" s="73"/>
      <c r="K532" s="21" t="s">
        <v>80</v>
      </c>
      <c r="L532" s="21" t="s">
        <v>27</v>
      </c>
      <c r="M532" s="21">
        <v>0.03</v>
      </c>
      <c r="N532" s="51">
        <v>0.41666999999999998</v>
      </c>
      <c r="O532" s="15">
        <f t="shared" si="26"/>
        <v>1.2500099999999998E-2</v>
      </c>
      <c r="P532" s="73"/>
      <c r="Q532" s="73"/>
      <c r="R532" s="73"/>
      <c r="S532" s="128"/>
      <c r="T532" s="128"/>
    </row>
    <row r="533" spans="1:20" ht="12.75" customHeight="1" x14ac:dyDescent="0.2">
      <c r="A533" s="75">
        <v>11</v>
      </c>
      <c r="B533" s="65" t="s">
        <v>48</v>
      </c>
      <c r="C533" s="64" t="s">
        <v>65</v>
      </c>
      <c r="D533" s="68" t="s">
        <v>47</v>
      </c>
      <c r="E533" s="89">
        <v>60</v>
      </c>
      <c r="F533" s="82">
        <f>H533+J533+R533</f>
        <v>0.22919400000000004</v>
      </c>
      <c r="G533" s="97"/>
      <c r="H533" s="71">
        <f>G533*$P$8/1000</f>
        <v>0</v>
      </c>
      <c r="I533" s="97"/>
      <c r="J533" s="71">
        <f>I533*$P$9/1000</f>
        <v>0</v>
      </c>
      <c r="K533" s="18" t="s">
        <v>89</v>
      </c>
      <c r="L533" s="18" t="s">
        <v>24</v>
      </c>
      <c r="M533" s="18">
        <v>1</v>
      </c>
      <c r="N533" s="17">
        <v>0.2</v>
      </c>
      <c r="O533" s="15">
        <f t="shared" si="26"/>
        <v>0.2</v>
      </c>
      <c r="P533" s="71">
        <f>E533*F533</f>
        <v>13.751640000000002</v>
      </c>
      <c r="Q533" s="71">
        <f>SUM(O533:O536)</f>
        <v>0.2</v>
      </c>
      <c r="R533" s="71">
        <f>Q533*1.02*1.05*$R$14</f>
        <v>0.22919400000000004</v>
      </c>
      <c r="S533" s="128">
        <f>F533*$S$17</f>
        <v>0.26340515260977904</v>
      </c>
      <c r="T533" s="128">
        <f>E533*S533</f>
        <v>15.804309156586742</v>
      </c>
    </row>
    <row r="534" spans="1:20" ht="12.75" customHeight="1" x14ac:dyDescent="0.2">
      <c r="A534" s="75"/>
      <c r="B534" s="66"/>
      <c r="C534" s="64"/>
      <c r="D534" s="69"/>
      <c r="E534" s="90"/>
      <c r="F534" s="83"/>
      <c r="G534" s="98"/>
      <c r="H534" s="72"/>
      <c r="I534" s="98"/>
      <c r="J534" s="72"/>
      <c r="K534" s="18"/>
      <c r="L534" s="18"/>
      <c r="M534" s="18"/>
      <c r="N534" s="17"/>
      <c r="O534" s="15">
        <f t="shared" si="26"/>
        <v>0</v>
      </c>
      <c r="P534" s="72"/>
      <c r="Q534" s="72"/>
      <c r="R534" s="72"/>
      <c r="S534" s="128"/>
      <c r="T534" s="128"/>
    </row>
    <row r="535" spans="1:20" ht="12.75" customHeight="1" x14ac:dyDescent="0.2">
      <c r="A535" s="75"/>
      <c r="B535" s="66"/>
      <c r="C535" s="64"/>
      <c r="D535" s="69"/>
      <c r="E535" s="90"/>
      <c r="F535" s="83"/>
      <c r="G535" s="98"/>
      <c r="H535" s="72"/>
      <c r="I535" s="98"/>
      <c r="J535" s="72"/>
      <c r="K535" s="18"/>
      <c r="L535" s="18"/>
      <c r="M535" s="19"/>
      <c r="N535" s="17"/>
      <c r="O535" s="15">
        <f t="shared" si="26"/>
        <v>0</v>
      </c>
      <c r="P535" s="72"/>
      <c r="Q535" s="72"/>
      <c r="R535" s="72"/>
      <c r="S535" s="128"/>
      <c r="T535" s="128"/>
    </row>
    <row r="536" spans="1:20" ht="12.75" customHeight="1" x14ac:dyDescent="0.2">
      <c r="A536" s="75"/>
      <c r="B536" s="67"/>
      <c r="C536" s="64"/>
      <c r="D536" s="70"/>
      <c r="E536" s="91"/>
      <c r="F536" s="84"/>
      <c r="G536" s="99"/>
      <c r="H536" s="73"/>
      <c r="I536" s="99"/>
      <c r="J536" s="73"/>
      <c r="K536" s="21"/>
      <c r="L536" s="21"/>
      <c r="M536" s="21"/>
      <c r="N536" s="31"/>
      <c r="O536" s="15">
        <f t="shared" si="26"/>
        <v>0</v>
      </c>
      <c r="P536" s="73"/>
      <c r="Q536" s="73"/>
      <c r="R536" s="73"/>
      <c r="S536" s="128"/>
      <c r="T536" s="128"/>
    </row>
    <row r="537" spans="1:20" ht="12.75" customHeight="1" x14ac:dyDescent="0.2">
      <c r="A537" s="75">
        <v>12</v>
      </c>
      <c r="B537" s="65" t="s">
        <v>48</v>
      </c>
      <c r="C537" s="65" t="s">
        <v>66</v>
      </c>
      <c r="D537" s="68" t="s">
        <v>67</v>
      </c>
      <c r="E537" s="76">
        <v>12.8</v>
      </c>
      <c r="F537" s="82">
        <f>H537+J537+R537</f>
        <v>0.36527793750000004</v>
      </c>
      <c r="G537" s="97"/>
      <c r="H537" s="71">
        <f>G537*$P$8/1000</f>
        <v>0</v>
      </c>
      <c r="I537" s="97"/>
      <c r="J537" s="71">
        <f>I537*$P$9/1000</f>
        <v>0</v>
      </c>
      <c r="K537" s="18" t="s">
        <v>46</v>
      </c>
      <c r="L537" s="18" t="s">
        <v>67</v>
      </c>
      <c r="M537" s="18">
        <v>1</v>
      </c>
      <c r="N537" s="50">
        <v>0.31874999999999998</v>
      </c>
      <c r="O537" s="15">
        <f t="shared" si="26"/>
        <v>0.31874999999999998</v>
      </c>
      <c r="P537" s="71">
        <f>E537*F537</f>
        <v>4.6755576000000003</v>
      </c>
      <c r="Q537" s="71">
        <f>SUM(O537:O540)</f>
        <v>0.31874999999999998</v>
      </c>
      <c r="R537" s="71">
        <f>Q537*1.02*1.05*$R$14</f>
        <v>0.36527793750000004</v>
      </c>
      <c r="S537" s="128">
        <f>F537*$S$17</f>
        <v>0.41980196197183528</v>
      </c>
      <c r="T537" s="128">
        <f>E537*S537</f>
        <v>5.3734651132394919</v>
      </c>
    </row>
    <row r="538" spans="1:20" ht="12.75" customHeight="1" x14ac:dyDescent="0.2">
      <c r="A538" s="75"/>
      <c r="B538" s="66"/>
      <c r="C538" s="66"/>
      <c r="D538" s="69"/>
      <c r="E538" s="77"/>
      <c r="F538" s="83"/>
      <c r="G538" s="98"/>
      <c r="H538" s="72"/>
      <c r="I538" s="98"/>
      <c r="J538" s="72"/>
      <c r="K538" s="18"/>
      <c r="L538" s="18"/>
      <c r="M538" s="18"/>
      <c r="N538" s="17"/>
      <c r="O538" s="15">
        <f t="shared" si="26"/>
        <v>0</v>
      </c>
      <c r="P538" s="72"/>
      <c r="Q538" s="72"/>
      <c r="R538" s="72"/>
      <c r="S538" s="128"/>
      <c r="T538" s="128"/>
    </row>
    <row r="539" spans="1:20" ht="12.75" customHeight="1" x14ac:dyDescent="0.2">
      <c r="A539" s="75"/>
      <c r="B539" s="66"/>
      <c r="C539" s="66"/>
      <c r="D539" s="69"/>
      <c r="E539" s="77"/>
      <c r="F539" s="83"/>
      <c r="G539" s="98"/>
      <c r="H539" s="72"/>
      <c r="I539" s="98"/>
      <c r="J539" s="72"/>
      <c r="K539" s="18"/>
      <c r="L539" s="18"/>
      <c r="M539" s="19"/>
      <c r="N539" s="17"/>
      <c r="O539" s="15">
        <f t="shared" si="26"/>
        <v>0</v>
      </c>
      <c r="P539" s="72"/>
      <c r="Q539" s="72"/>
      <c r="R539" s="72"/>
      <c r="S539" s="128"/>
      <c r="T539" s="128"/>
    </row>
    <row r="540" spans="1:20" ht="12.75" customHeight="1" x14ac:dyDescent="0.2">
      <c r="A540" s="75"/>
      <c r="B540" s="67"/>
      <c r="C540" s="67"/>
      <c r="D540" s="70"/>
      <c r="E540" s="78"/>
      <c r="F540" s="84"/>
      <c r="G540" s="99"/>
      <c r="H540" s="73"/>
      <c r="I540" s="99"/>
      <c r="J540" s="73"/>
      <c r="K540" s="21"/>
      <c r="L540" s="21"/>
      <c r="M540" s="21"/>
      <c r="N540" s="31"/>
      <c r="O540" s="15">
        <f t="shared" si="26"/>
        <v>0</v>
      </c>
      <c r="P540" s="73"/>
      <c r="Q540" s="73"/>
      <c r="R540" s="73"/>
      <c r="S540" s="128"/>
      <c r="T540" s="128"/>
    </row>
    <row r="541" spans="1:20" ht="12.75" customHeight="1" x14ac:dyDescent="0.2">
      <c r="A541" s="75">
        <v>13</v>
      </c>
      <c r="B541" s="65" t="s">
        <v>48</v>
      </c>
      <c r="C541" s="65" t="s">
        <v>68</v>
      </c>
      <c r="D541" s="68" t="s">
        <v>67</v>
      </c>
      <c r="E541" s="76">
        <v>15.5</v>
      </c>
      <c r="F541" s="82">
        <f>H541+J541+R541</f>
        <v>0.47557755000000007</v>
      </c>
      <c r="G541" s="97"/>
      <c r="H541" s="71">
        <f>G541*$P$8/1000</f>
        <v>0</v>
      </c>
      <c r="I541" s="97"/>
      <c r="J541" s="71">
        <f>I541*$P$9/1000</f>
        <v>0</v>
      </c>
      <c r="K541" s="18" t="s">
        <v>90</v>
      </c>
      <c r="L541" s="18" t="s">
        <v>67</v>
      </c>
      <c r="M541" s="18">
        <v>1</v>
      </c>
      <c r="N541" s="17">
        <v>0.41499999999999998</v>
      </c>
      <c r="O541" s="15">
        <f t="shared" si="26"/>
        <v>0.41499999999999998</v>
      </c>
      <c r="P541" s="71">
        <f>E541*F541</f>
        <v>7.3714520250000009</v>
      </c>
      <c r="Q541" s="71">
        <f>SUM(O541:O544)</f>
        <v>0.41499999999999998</v>
      </c>
      <c r="R541" s="71">
        <f>Q541*1.02*1.05*$R$14</f>
        <v>0.47557755000000007</v>
      </c>
      <c r="S541" s="128">
        <f>F541*$S$17</f>
        <v>0.54656569166529145</v>
      </c>
      <c r="T541" s="128">
        <f>E541*S541</f>
        <v>8.4717682208120166</v>
      </c>
    </row>
    <row r="542" spans="1:20" ht="12.75" customHeight="1" x14ac:dyDescent="0.2">
      <c r="A542" s="75"/>
      <c r="B542" s="66"/>
      <c r="C542" s="66"/>
      <c r="D542" s="69"/>
      <c r="E542" s="77"/>
      <c r="F542" s="83"/>
      <c r="G542" s="98"/>
      <c r="H542" s="72"/>
      <c r="I542" s="98"/>
      <c r="J542" s="72"/>
      <c r="K542" s="18"/>
      <c r="L542" s="18"/>
      <c r="M542" s="18"/>
      <c r="N542" s="17"/>
      <c r="O542" s="15">
        <f t="shared" si="26"/>
        <v>0</v>
      </c>
      <c r="P542" s="72"/>
      <c r="Q542" s="72"/>
      <c r="R542" s="72"/>
      <c r="S542" s="128"/>
      <c r="T542" s="128"/>
    </row>
    <row r="543" spans="1:20" ht="12.75" customHeight="1" x14ac:dyDescent="0.2">
      <c r="A543" s="75"/>
      <c r="B543" s="66"/>
      <c r="C543" s="66"/>
      <c r="D543" s="69"/>
      <c r="E543" s="77"/>
      <c r="F543" s="83"/>
      <c r="G543" s="98"/>
      <c r="H543" s="72"/>
      <c r="I543" s="98"/>
      <c r="J543" s="72"/>
      <c r="K543" s="18"/>
      <c r="L543" s="18"/>
      <c r="M543" s="19"/>
      <c r="N543" s="17"/>
      <c r="O543" s="15">
        <f t="shared" si="26"/>
        <v>0</v>
      </c>
      <c r="P543" s="72"/>
      <c r="Q543" s="72"/>
      <c r="R543" s="72"/>
      <c r="S543" s="128"/>
      <c r="T543" s="128"/>
    </row>
    <row r="544" spans="1:20" ht="12.75" customHeight="1" x14ac:dyDescent="0.2">
      <c r="A544" s="75"/>
      <c r="B544" s="67"/>
      <c r="C544" s="67"/>
      <c r="D544" s="70"/>
      <c r="E544" s="78"/>
      <c r="F544" s="84"/>
      <c r="G544" s="99"/>
      <c r="H544" s="73"/>
      <c r="I544" s="99"/>
      <c r="J544" s="73"/>
      <c r="K544" s="21"/>
      <c r="L544" s="21"/>
      <c r="M544" s="21"/>
      <c r="N544" s="31"/>
      <c r="O544" s="15">
        <f t="shared" si="26"/>
        <v>0</v>
      </c>
      <c r="P544" s="73"/>
      <c r="Q544" s="73"/>
      <c r="R544" s="73"/>
      <c r="S544" s="128"/>
      <c r="T544" s="128"/>
    </row>
    <row r="545" spans="1:20" ht="12.75" customHeight="1" x14ac:dyDescent="0.2">
      <c r="A545" s="75">
        <v>14</v>
      </c>
      <c r="B545" s="110" t="s">
        <v>69</v>
      </c>
      <c r="C545" s="110" t="s">
        <v>114</v>
      </c>
      <c r="D545" s="113" t="s">
        <v>28</v>
      </c>
      <c r="E545" s="76">
        <v>72</v>
      </c>
      <c r="F545" s="82">
        <f>H545+J545+R545</f>
        <v>0.15520715599999999</v>
      </c>
      <c r="G545" s="129">
        <v>6.2E-2</v>
      </c>
      <c r="H545" s="71">
        <f>G545*$P$8/1000</f>
        <v>0.1434742</v>
      </c>
      <c r="I545" s="119">
        <v>3.8E-3</v>
      </c>
      <c r="J545" s="71">
        <f>I545*$P$9/1000</f>
        <v>1.1732955999999999E-2</v>
      </c>
      <c r="K545" s="29"/>
      <c r="L545" s="29"/>
      <c r="M545" s="29"/>
      <c r="N545" s="30"/>
      <c r="O545" s="15">
        <f t="shared" si="26"/>
        <v>0</v>
      </c>
      <c r="P545" s="71">
        <f>E545*F545</f>
        <v>11.174915231999998</v>
      </c>
      <c r="Q545" s="71">
        <f>SUM(O545:O548)</f>
        <v>0</v>
      </c>
      <c r="R545" s="71">
        <f>Q545*1.02*1.05*$R$14</f>
        <v>0</v>
      </c>
      <c r="S545" s="128">
        <f>F545*$S$17</f>
        <v>0.17837449764090582</v>
      </c>
      <c r="T545" s="128">
        <f>E545*S545</f>
        <v>12.842963830145219</v>
      </c>
    </row>
    <row r="546" spans="1:20" ht="12.75" customHeight="1" x14ac:dyDescent="0.2">
      <c r="A546" s="75"/>
      <c r="B546" s="111"/>
      <c r="C546" s="111"/>
      <c r="D546" s="114"/>
      <c r="E546" s="77"/>
      <c r="F546" s="83"/>
      <c r="G546" s="130"/>
      <c r="H546" s="72"/>
      <c r="I546" s="120"/>
      <c r="J546" s="72"/>
      <c r="K546" s="18"/>
      <c r="L546" s="18"/>
      <c r="M546" s="18"/>
      <c r="N546" s="17"/>
      <c r="O546" s="15">
        <f t="shared" si="26"/>
        <v>0</v>
      </c>
      <c r="P546" s="72"/>
      <c r="Q546" s="72"/>
      <c r="R546" s="72"/>
      <c r="S546" s="128"/>
      <c r="T546" s="128"/>
    </row>
    <row r="547" spans="1:20" ht="12.75" customHeight="1" x14ac:dyDescent="0.2">
      <c r="A547" s="75"/>
      <c r="B547" s="111"/>
      <c r="C547" s="111"/>
      <c r="D547" s="114"/>
      <c r="E547" s="77"/>
      <c r="F547" s="83"/>
      <c r="G547" s="130"/>
      <c r="H547" s="72"/>
      <c r="I547" s="120"/>
      <c r="J547" s="72"/>
      <c r="K547" s="18"/>
      <c r="L547" s="18"/>
      <c r="M547" s="26"/>
      <c r="N547" s="17"/>
      <c r="O547" s="15">
        <f t="shared" si="26"/>
        <v>0</v>
      </c>
      <c r="P547" s="72"/>
      <c r="Q547" s="72"/>
      <c r="R547" s="72"/>
      <c r="S547" s="128"/>
      <c r="T547" s="128"/>
    </row>
    <row r="548" spans="1:20" ht="12.75" customHeight="1" x14ac:dyDescent="0.2">
      <c r="A548" s="75"/>
      <c r="B548" s="112"/>
      <c r="C548" s="112"/>
      <c r="D548" s="115"/>
      <c r="E548" s="78"/>
      <c r="F548" s="84"/>
      <c r="G548" s="131"/>
      <c r="H548" s="73"/>
      <c r="I548" s="121"/>
      <c r="J548" s="73"/>
      <c r="K548" s="18"/>
      <c r="L548" s="18"/>
      <c r="M548" s="18"/>
      <c r="N548" s="17"/>
      <c r="O548" s="15">
        <f t="shared" si="26"/>
        <v>0</v>
      </c>
      <c r="P548" s="73"/>
      <c r="Q548" s="73"/>
      <c r="R548" s="73"/>
      <c r="S548" s="128"/>
      <c r="T548" s="128"/>
    </row>
    <row r="549" spans="1:20" ht="12.75" customHeight="1" x14ac:dyDescent="0.2">
      <c r="A549" s="75">
        <v>15</v>
      </c>
      <c r="B549" s="64" t="s">
        <v>38</v>
      </c>
      <c r="C549" s="64" t="s">
        <v>116</v>
      </c>
      <c r="D549" s="75" t="s">
        <v>28</v>
      </c>
      <c r="E549" s="81">
        <v>94</v>
      </c>
      <c r="F549" s="82">
        <f>H549+J549+R549</f>
        <v>0.60736410000000007</v>
      </c>
      <c r="G549" s="93"/>
      <c r="H549" s="71">
        <f>G549*$P$8/1000</f>
        <v>0</v>
      </c>
      <c r="I549" s="94"/>
      <c r="J549" s="71">
        <f>I549*$P$9/1000</f>
        <v>0</v>
      </c>
      <c r="K549" s="18" t="s">
        <v>118</v>
      </c>
      <c r="L549" s="18" t="s">
        <v>28</v>
      </c>
      <c r="M549" s="18">
        <v>1</v>
      </c>
      <c r="N549" s="17">
        <v>0.53</v>
      </c>
      <c r="O549" s="15">
        <f t="shared" si="26"/>
        <v>0.53</v>
      </c>
      <c r="P549" s="71">
        <f>E549*F549</f>
        <v>57.092225400000004</v>
      </c>
      <c r="Q549" s="71">
        <f>SUM(O549:O552)</f>
        <v>0.53</v>
      </c>
      <c r="R549" s="71">
        <f>Q549*1.02*1.05*$R$14</f>
        <v>0.60736410000000007</v>
      </c>
      <c r="S549" s="128">
        <f>F549*$S$17</f>
        <v>0.69802365441591441</v>
      </c>
      <c r="T549" s="128">
        <f>E549*S549</f>
        <v>65.614223515095958</v>
      </c>
    </row>
    <row r="550" spans="1:20" ht="12.75" customHeight="1" x14ac:dyDescent="0.2">
      <c r="A550" s="75"/>
      <c r="B550" s="64"/>
      <c r="C550" s="64"/>
      <c r="D550" s="75"/>
      <c r="E550" s="81"/>
      <c r="F550" s="83"/>
      <c r="G550" s="93"/>
      <c r="H550" s="72"/>
      <c r="I550" s="95"/>
      <c r="J550" s="72"/>
      <c r="K550" s="18"/>
      <c r="L550" s="18"/>
      <c r="M550" s="18"/>
      <c r="N550" s="17"/>
      <c r="O550" s="15">
        <f t="shared" si="26"/>
        <v>0</v>
      </c>
      <c r="P550" s="72"/>
      <c r="Q550" s="72"/>
      <c r="R550" s="72"/>
      <c r="S550" s="128"/>
      <c r="T550" s="128"/>
    </row>
    <row r="551" spans="1:20" ht="12.75" customHeight="1" x14ac:dyDescent="0.2">
      <c r="A551" s="75"/>
      <c r="B551" s="64"/>
      <c r="C551" s="64"/>
      <c r="D551" s="75"/>
      <c r="E551" s="81"/>
      <c r="F551" s="83"/>
      <c r="G551" s="93"/>
      <c r="H551" s="72"/>
      <c r="I551" s="95"/>
      <c r="J551" s="72"/>
      <c r="K551" s="18"/>
      <c r="L551" s="18"/>
      <c r="M551" s="19"/>
      <c r="N551" s="17"/>
      <c r="O551" s="15">
        <f t="shared" si="26"/>
        <v>0</v>
      </c>
      <c r="P551" s="72"/>
      <c r="Q551" s="72"/>
      <c r="R551" s="72"/>
      <c r="S551" s="128"/>
      <c r="T551" s="128"/>
    </row>
    <row r="552" spans="1:20" ht="12.75" customHeight="1" x14ac:dyDescent="0.2">
      <c r="A552" s="75"/>
      <c r="B552" s="64"/>
      <c r="C552" s="64"/>
      <c r="D552" s="75"/>
      <c r="E552" s="81"/>
      <c r="F552" s="84"/>
      <c r="G552" s="93"/>
      <c r="H552" s="73"/>
      <c r="I552" s="96"/>
      <c r="J552" s="73"/>
      <c r="K552" s="18"/>
      <c r="L552" s="18"/>
      <c r="M552" s="18"/>
      <c r="N552" s="17"/>
      <c r="O552" s="15">
        <f t="shared" si="26"/>
        <v>0</v>
      </c>
      <c r="P552" s="73"/>
      <c r="Q552" s="73"/>
      <c r="R552" s="73"/>
      <c r="S552" s="128"/>
      <c r="T552" s="128"/>
    </row>
    <row r="553" spans="1:20" ht="12.75" customHeight="1" x14ac:dyDescent="0.2">
      <c r="A553" s="75">
        <v>16</v>
      </c>
      <c r="B553" s="64" t="s">
        <v>38</v>
      </c>
      <c r="C553" s="64" t="s">
        <v>117</v>
      </c>
      <c r="D553" s="75" t="s">
        <v>28</v>
      </c>
      <c r="E553" s="81">
        <v>216</v>
      </c>
      <c r="F553" s="82">
        <f>H553+J553+R553</f>
        <v>0.44692830000000011</v>
      </c>
      <c r="G553" s="93"/>
      <c r="H553" s="71">
        <f>G553*$P$8/1000</f>
        <v>0</v>
      </c>
      <c r="I553" s="94"/>
      <c r="J553" s="71">
        <f>I553*$P$9/1000</f>
        <v>0</v>
      </c>
      <c r="K553" s="18" t="s">
        <v>115</v>
      </c>
      <c r="L553" s="18" t="s">
        <v>28</v>
      </c>
      <c r="M553" s="18">
        <v>1</v>
      </c>
      <c r="N553" s="17">
        <v>0.39</v>
      </c>
      <c r="O553" s="15">
        <f t="shared" si="26"/>
        <v>0.39</v>
      </c>
      <c r="P553" s="71">
        <f>E553*F553</f>
        <v>96.536512800000025</v>
      </c>
      <c r="Q553" s="71">
        <f>SUM(O553:O556)</f>
        <v>0.39</v>
      </c>
      <c r="R553" s="71">
        <f>Q553*1.02*1.05*$R$14</f>
        <v>0.44692830000000011</v>
      </c>
      <c r="S553" s="128">
        <f>F553*$S$17</f>
        <v>0.51364004758906912</v>
      </c>
      <c r="T553" s="128">
        <f>E553*S553</f>
        <v>110.94625027923892</v>
      </c>
    </row>
    <row r="554" spans="1:20" ht="12.75" customHeight="1" x14ac:dyDescent="0.2">
      <c r="A554" s="75"/>
      <c r="B554" s="64"/>
      <c r="C554" s="64"/>
      <c r="D554" s="75"/>
      <c r="E554" s="81"/>
      <c r="F554" s="83"/>
      <c r="G554" s="93"/>
      <c r="H554" s="72"/>
      <c r="I554" s="95"/>
      <c r="J554" s="72"/>
      <c r="K554" s="18"/>
      <c r="L554" s="18"/>
      <c r="M554" s="18"/>
      <c r="N554" s="17"/>
      <c r="O554" s="15">
        <f t="shared" ref="O554:O619" si="27">M554*N554</f>
        <v>0</v>
      </c>
      <c r="P554" s="72"/>
      <c r="Q554" s="72"/>
      <c r="R554" s="72"/>
      <c r="S554" s="128"/>
      <c r="T554" s="128"/>
    </row>
    <row r="555" spans="1:20" ht="12.75" customHeight="1" x14ac:dyDescent="0.2">
      <c r="A555" s="75"/>
      <c r="B555" s="64"/>
      <c r="C555" s="64"/>
      <c r="D555" s="75"/>
      <c r="E555" s="81"/>
      <c r="F555" s="83"/>
      <c r="G555" s="93"/>
      <c r="H555" s="72"/>
      <c r="I555" s="95"/>
      <c r="J555" s="72"/>
      <c r="K555" s="18"/>
      <c r="L555" s="18"/>
      <c r="M555" s="19"/>
      <c r="N555" s="17"/>
      <c r="O555" s="15">
        <f t="shared" si="27"/>
        <v>0</v>
      </c>
      <c r="P555" s="72"/>
      <c r="Q555" s="72"/>
      <c r="R555" s="72"/>
      <c r="S555" s="128"/>
      <c r="T555" s="128"/>
    </row>
    <row r="556" spans="1:20" ht="12.75" customHeight="1" x14ac:dyDescent="0.2">
      <c r="A556" s="75"/>
      <c r="B556" s="64"/>
      <c r="C556" s="64"/>
      <c r="D556" s="75"/>
      <c r="E556" s="81"/>
      <c r="F556" s="84"/>
      <c r="G556" s="93"/>
      <c r="H556" s="73"/>
      <c r="I556" s="96"/>
      <c r="J556" s="73"/>
      <c r="K556" s="18"/>
      <c r="L556" s="18"/>
      <c r="M556" s="18"/>
      <c r="N556" s="17"/>
      <c r="O556" s="15">
        <f t="shared" si="27"/>
        <v>0</v>
      </c>
      <c r="P556" s="73"/>
      <c r="Q556" s="73"/>
      <c r="R556" s="73"/>
      <c r="S556" s="128"/>
      <c r="T556" s="128"/>
    </row>
    <row r="557" spans="1:20" ht="12.75" customHeight="1" x14ac:dyDescent="0.2">
      <c r="A557" s="75">
        <v>17</v>
      </c>
      <c r="B557" s="65" t="s">
        <v>48</v>
      </c>
      <c r="C557" s="65" t="s">
        <v>119</v>
      </c>
      <c r="D557" s="68" t="s">
        <v>67</v>
      </c>
      <c r="E557" s="76">
        <v>20.399999999999999</v>
      </c>
      <c r="F557" s="82">
        <f>H557+J557+R557</f>
        <v>0.47557755000000007</v>
      </c>
      <c r="G557" s="97"/>
      <c r="H557" s="71">
        <f>G557*$P$8/1000</f>
        <v>0</v>
      </c>
      <c r="I557" s="97"/>
      <c r="J557" s="71">
        <f>I557*$P$9/1000</f>
        <v>0</v>
      </c>
      <c r="K557" s="18" t="s">
        <v>90</v>
      </c>
      <c r="L557" s="18" t="s">
        <v>67</v>
      </c>
      <c r="M557" s="18">
        <v>1</v>
      </c>
      <c r="N557" s="17">
        <v>0.41499999999999998</v>
      </c>
      <c r="O557" s="15">
        <f t="shared" si="27"/>
        <v>0.41499999999999998</v>
      </c>
      <c r="P557" s="71">
        <f>E557*F557</f>
        <v>9.7017820200000013</v>
      </c>
      <c r="Q557" s="71">
        <f>SUM(O557:O560)</f>
        <v>0.41499999999999998</v>
      </c>
      <c r="R557" s="71">
        <f>Q557*1.02*1.05*$R$14</f>
        <v>0.47557755000000007</v>
      </c>
      <c r="S557" s="128">
        <f>F557*$S$17</f>
        <v>0.54656569166529145</v>
      </c>
      <c r="T557" s="128">
        <f>E557*S557</f>
        <v>11.149940109971945</v>
      </c>
    </row>
    <row r="558" spans="1:20" ht="12.75" customHeight="1" x14ac:dyDescent="0.2">
      <c r="A558" s="75"/>
      <c r="B558" s="66"/>
      <c r="C558" s="66"/>
      <c r="D558" s="69"/>
      <c r="E558" s="77"/>
      <c r="F558" s="83"/>
      <c r="G558" s="98"/>
      <c r="H558" s="72"/>
      <c r="I558" s="98"/>
      <c r="J558" s="72"/>
      <c r="K558" s="18"/>
      <c r="L558" s="18"/>
      <c r="M558" s="18"/>
      <c r="N558" s="17"/>
      <c r="O558" s="15">
        <f t="shared" si="27"/>
        <v>0</v>
      </c>
      <c r="P558" s="72"/>
      <c r="Q558" s="72"/>
      <c r="R558" s="72"/>
      <c r="S558" s="128"/>
      <c r="T558" s="128"/>
    </row>
    <row r="559" spans="1:20" ht="12.75" customHeight="1" x14ac:dyDescent="0.2">
      <c r="A559" s="75"/>
      <c r="B559" s="66"/>
      <c r="C559" s="66"/>
      <c r="D559" s="69"/>
      <c r="E559" s="77"/>
      <c r="F559" s="83"/>
      <c r="G559" s="98"/>
      <c r="H559" s="72"/>
      <c r="I559" s="98"/>
      <c r="J559" s="72"/>
      <c r="K559" s="18"/>
      <c r="L559" s="18"/>
      <c r="M559" s="19"/>
      <c r="N559" s="17"/>
      <c r="O559" s="15">
        <f t="shared" si="27"/>
        <v>0</v>
      </c>
      <c r="P559" s="72"/>
      <c r="Q559" s="72"/>
      <c r="R559" s="72"/>
      <c r="S559" s="128"/>
      <c r="T559" s="128"/>
    </row>
    <row r="560" spans="1:20" ht="12.75" customHeight="1" x14ac:dyDescent="0.2">
      <c r="A560" s="75"/>
      <c r="B560" s="67"/>
      <c r="C560" s="67"/>
      <c r="D560" s="70"/>
      <c r="E560" s="78"/>
      <c r="F560" s="84"/>
      <c r="G560" s="99"/>
      <c r="H560" s="73"/>
      <c r="I560" s="99"/>
      <c r="J560" s="73"/>
      <c r="K560" s="21"/>
      <c r="L560" s="21"/>
      <c r="M560" s="21"/>
      <c r="N560" s="31"/>
      <c r="O560" s="15">
        <f t="shared" si="27"/>
        <v>0</v>
      </c>
      <c r="P560" s="73"/>
      <c r="Q560" s="73"/>
      <c r="R560" s="73"/>
      <c r="S560" s="128"/>
      <c r="T560" s="128"/>
    </row>
    <row r="561" spans="1:20" ht="12.75" customHeight="1" x14ac:dyDescent="0.2">
      <c r="A561" s="75">
        <v>18</v>
      </c>
      <c r="B561" s="110" t="s">
        <v>107</v>
      </c>
      <c r="C561" s="110" t="s">
        <v>108</v>
      </c>
      <c r="D561" s="116" t="s">
        <v>109</v>
      </c>
      <c r="E561" s="76">
        <v>21.6</v>
      </c>
      <c r="F561" s="82">
        <f>H561+J561+R561</f>
        <v>1.2737489019299999</v>
      </c>
      <c r="G561" s="129">
        <v>0.38400000000000001</v>
      </c>
      <c r="H561" s="71">
        <f>G561*$P$8/1000</f>
        <v>0.88861439999999992</v>
      </c>
      <c r="I561" s="119">
        <v>2.9999999999999997E-4</v>
      </c>
      <c r="J561" s="71">
        <f>I561*$P$9/1000</f>
        <v>9.262859999999998E-4</v>
      </c>
      <c r="K561" s="21" t="s">
        <v>110</v>
      </c>
      <c r="L561" s="21" t="s">
        <v>27</v>
      </c>
      <c r="M561" s="21">
        <v>0.24399999999999999</v>
      </c>
      <c r="N561" s="17">
        <v>1.2729999999999999</v>
      </c>
      <c r="O561" s="15">
        <f t="shared" si="27"/>
        <v>0.31061199999999994</v>
      </c>
      <c r="P561" s="71">
        <f>E561*F561</f>
        <v>27.512976281688001</v>
      </c>
      <c r="Q561" s="71">
        <f>SUM(O561:O564)</f>
        <v>0.33526899999999993</v>
      </c>
      <c r="R561" s="71">
        <f>Q561*1.02*1.05*$R$14</f>
        <v>0.38420821592999993</v>
      </c>
      <c r="S561" s="128">
        <f>F561*$S$17</f>
        <v>1.4638778672190809</v>
      </c>
      <c r="T561" s="128">
        <f>E561*S561</f>
        <v>31.61976193193215</v>
      </c>
    </row>
    <row r="562" spans="1:20" ht="12.75" customHeight="1" x14ac:dyDescent="0.2">
      <c r="A562" s="75"/>
      <c r="B562" s="111"/>
      <c r="C562" s="111"/>
      <c r="D562" s="117"/>
      <c r="E562" s="77"/>
      <c r="F562" s="83"/>
      <c r="G562" s="130"/>
      <c r="H562" s="72"/>
      <c r="I562" s="120"/>
      <c r="J562" s="72"/>
      <c r="K562" s="21" t="s">
        <v>111</v>
      </c>
      <c r="L562" s="21" t="s">
        <v>27</v>
      </c>
      <c r="M562" s="21">
        <v>2E-3</v>
      </c>
      <c r="N562" s="17">
        <v>1.083</v>
      </c>
      <c r="O562" s="15">
        <f t="shared" si="27"/>
        <v>2.166E-3</v>
      </c>
      <c r="P562" s="72"/>
      <c r="Q562" s="72"/>
      <c r="R562" s="72"/>
      <c r="S562" s="128"/>
      <c r="T562" s="128"/>
    </row>
    <row r="563" spans="1:20" ht="12.75" customHeight="1" x14ac:dyDescent="0.2">
      <c r="A563" s="75"/>
      <c r="B563" s="111"/>
      <c r="C563" s="111"/>
      <c r="D563" s="117"/>
      <c r="E563" s="77"/>
      <c r="F563" s="83"/>
      <c r="G563" s="130"/>
      <c r="H563" s="72"/>
      <c r="I563" s="120"/>
      <c r="J563" s="72"/>
      <c r="K563" s="21" t="s">
        <v>112</v>
      </c>
      <c r="L563" s="21" t="s">
        <v>27</v>
      </c>
      <c r="M563" s="21">
        <v>2.7E-2</v>
      </c>
      <c r="N563" s="17">
        <v>0.83299999999999996</v>
      </c>
      <c r="O563" s="15">
        <f t="shared" si="27"/>
        <v>2.2490999999999997E-2</v>
      </c>
      <c r="P563" s="72"/>
      <c r="Q563" s="72"/>
      <c r="R563" s="72"/>
      <c r="S563" s="128"/>
      <c r="T563" s="128"/>
    </row>
    <row r="564" spans="1:20" ht="12.75" customHeight="1" x14ac:dyDescent="0.2">
      <c r="A564" s="75"/>
      <c r="B564" s="112"/>
      <c r="C564" s="112"/>
      <c r="D564" s="118"/>
      <c r="E564" s="78"/>
      <c r="F564" s="84"/>
      <c r="G564" s="131"/>
      <c r="H564" s="73"/>
      <c r="I564" s="121"/>
      <c r="J564" s="73"/>
      <c r="K564" s="18"/>
      <c r="L564" s="18"/>
      <c r="M564" s="18"/>
      <c r="N564" s="17"/>
      <c r="O564" s="15">
        <f t="shared" si="27"/>
        <v>0</v>
      </c>
      <c r="P564" s="73"/>
      <c r="Q564" s="73"/>
      <c r="R564" s="73"/>
      <c r="S564" s="128"/>
      <c r="T564" s="128"/>
    </row>
    <row r="565" spans="1:20" ht="12.75" customHeight="1" x14ac:dyDescent="0.2">
      <c r="A565" s="75">
        <v>19</v>
      </c>
      <c r="B565" s="79" t="s">
        <v>70</v>
      </c>
      <c r="C565" s="79" t="s">
        <v>71</v>
      </c>
      <c r="D565" s="80" t="s">
        <v>24</v>
      </c>
      <c r="E565" s="127">
        <v>4</v>
      </c>
      <c r="F565" s="82">
        <f>H565+J565+R565</f>
        <v>43.195252684000003</v>
      </c>
      <c r="G565" s="122">
        <v>3.5</v>
      </c>
      <c r="H565" s="71">
        <f>G565*$P$8/1000</f>
        <v>8.0993499999999994</v>
      </c>
      <c r="I565" s="122">
        <v>0.3</v>
      </c>
      <c r="J565" s="71">
        <f>I565*$P$9/1000</f>
        <v>0.92628599999999994</v>
      </c>
      <c r="K565" s="21" t="s">
        <v>91</v>
      </c>
      <c r="L565" s="31" t="s">
        <v>45</v>
      </c>
      <c r="M565" s="21">
        <v>0.16</v>
      </c>
      <c r="N565" s="31">
        <v>104.17</v>
      </c>
      <c r="O565" s="15">
        <f t="shared" si="27"/>
        <v>16.667200000000001</v>
      </c>
      <c r="P565" s="71">
        <f>E565*F565</f>
        <v>172.78101073600001</v>
      </c>
      <c r="Q565" s="71">
        <f>SUM(O565:O568)</f>
        <v>29.8172</v>
      </c>
      <c r="R565" s="71">
        <f>Q565*1.02*1.05*$R$14</f>
        <v>34.169616684000005</v>
      </c>
      <c r="S565" s="128">
        <f>F565*$S$17</f>
        <v>49.642888231136006</v>
      </c>
      <c r="T565" s="128">
        <f>E565*S565</f>
        <v>198.57155292454402</v>
      </c>
    </row>
    <row r="566" spans="1:20" ht="12.75" customHeight="1" x14ac:dyDescent="0.2">
      <c r="A566" s="75"/>
      <c r="B566" s="79"/>
      <c r="C566" s="79"/>
      <c r="D566" s="80"/>
      <c r="E566" s="127"/>
      <c r="F566" s="83"/>
      <c r="G566" s="122"/>
      <c r="H566" s="72"/>
      <c r="I566" s="122"/>
      <c r="J566" s="72"/>
      <c r="K566" s="18" t="s">
        <v>92</v>
      </c>
      <c r="L566" s="17" t="s">
        <v>42</v>
      </c>
      <c r="M566" s="32">
        <v>0.81</v>
      </c>
      <c r="N566" s="17">
        <v>15</v>
      </c>
      <c r="O566" s="15">
        <f t="shared" si="27"/>
        <v>12.15</v>
      </c>
      <c r="P566" s="72"/>
      <c r="Q566" s="72"/>
      <c r="R566" s="72"/>
      <c r="S566" s="128"/>
      <c r="T566" s="128"/>
    </row>
    <row r="567" spans="1:20" ht="12.75" customHeight="1" x14ac:dyDescent="0.2">
      <c r="A567" s="75"/>
      <c r="B567" s="79"/>
      <c r="C567" s="79"/>
      <c r="D567" s="80"/>
      <c r="E567" s="127"/>
      <c r="F567" s="83"/>
      <c r="G567" s="122"/>
      <c r="H567" s="72"/>
      <c r="I567" s="122"/>
      <c r="J567" s="72"/>
      <c r="K567" s="17" t="s">
        <v>93</v>
      </c>
      <c r="L567" s="17" t="s">
        <v>24</v>
      </c>
      <c r="M567" s="17">
        <v>1</v>
      </c>
      <c r="N567" s="17">
        <v>0.5</v>
      </c>
      <c r="O567" s="15">
        <f t="shared" si="27"/>
        <v>0.5</v>
      </c>
      <c r="P567" s="72"/>
      <c r="Q567" s="72"/>
      <c r="R567" s="72"/>
      <c r="S567" s="128"/>
      <c r="T567" s="128"/>
    </row>
    <row r="568" spans="1:20" ht="12.75" customHeight="1" x14ac:dyDescent="0.2">
      <c r="A568" s="75"/>
      <c r="B568" s="79"/>
      <c r="C568" s="79"/>
      <c r="D568" s="80"/>
      <c r="E568" s="127"/>
      <c r="F568" s="84"/>
      <c r="G568" s="122"/>
      <c r="H568" s="73"/>
      <c r="I568" s="122"/>
      <c r="J568" s="73"/>
      <c r="K568" s="17" t="s">
        <v>94</v>
      </c>
      <c r="L568" s="17" t="s">
        <v>95</v>
      </c>
      <c r="M568" s="17">
        <v>1</v>
      </c>
      <c r="N568" s="17">
        <v>0.5</v>
      </c>
      <c r="O568" s="15">
        <f t="shared" si="27"/>
        <v>0.5</v>
      </c>
      <c r="P568" s="73"/>
      <c r="Q568" s="73"/>
      <c r="R568" s="73"/>
      <c r="S568" s="128"/>
      <c r="T568" s="128"/>
    </row>
    <row r="569" spans="1:20" ht="12.75" customHeight="1" x14ac:dyDescent="0.2">
      <c r="A569" s="75">
        <v>20</v>
      </c>
      <c r="B569" s="64" t="s">
        <v>63</v>
      </c>
      <c r="C569" s="64" t="s">
        <v>154</v>
      </c>
      <c r="D569" s="75" t="s">
        <v>41</v>
      </c>
      <c r="E569" s="81">
        <v>18</v>
      </c>
      <c r="F569" s="82">
        <f>H569+J569+R569</f>
        <v>5.8855910420000015</v>
      </c>
      <c r="G569" s="88">
        <v>0.45800000000000002</v>
      </c>
      <c r="H569" s="71">
        <f>G569*$P$8/1000</f>
        <v>1.0598578000000001</v>
      </c>
      <c r="I569" s="92">
        <v>4.1000000000000003E-3</v>
      </c>
      <c r="J569" s="71">
        <f>I569*$P$9/1000</f>
        <v>1.2659242000000001E-2</v>
      </c>
      <c r="K569" s="17" t="s">
        <v>143</v>
      </c>
      <c r="L569" s="18" t="s">
        <v>42</v>
      </c>
      <c r="M569" s="18">
        <v>1.2</v>
      </c>
      <c r="N569" s="17">
        <v>3.5</v>
      </c>
      <c r="O569" s="15">
        <f t="shared" si="27"/>
        <v>4.2</v>
      </c>
      <c r="P569" s="71">
        <f>E569*F569</f>
        <v>105.94063875600003</v>
      </c>
      <c r="Q569" s="71">
        <f>SUM(O569:O572)</f>
        <v>4.2</v>
      </c>
      <c r="R569" s="71">
        <f>Q569*1.02*1.05*$R$14</f>
        <v>4.8130740000000012</v>
      </c>
      <c r="S569" s="128">
        <f>F569*$S$17</f>
        <v>6.7641168905676343</v>
      </c>
      <c r="T569" s="128">
        <f>E569*S569</f>
        <v>121.75410403021742</v>
      </c>
    </row>
    <row r="570" spans="1:20" ht="12.75" customHeight="1" x14ac:dyDescent="0.2">
      <c r="A570" s="75"/>
      <c r="B570" s="64"/>
      <c r="C570" s="64"/>
      <c r="D570" s="75"/>
      <c r="E570" s="81"/>
      <c r="F570" s="83"/>
      <c r="G570" s="88"/>
      <c r="H570" s="72"/>
      <c r="I570" s="92"/>
      <c r="J570" s="72"/>
      <c r="K570" s="18"/>
      <c r="L570" s="18"/>
      <c r="M570" s="19"/>
      <c r="N570" s="17"/>
      <c r="O570" s="15">
        <f t="shared" si="27"/>
        <v>0</v>
      </c>
      <c r="P570" s="72"/>
      <c r="Q570" s="72"/>
      <c r="R570" s="72"/>
      <c r="S570" s="128"/>
      <c r="T570" s="128"/>
    </row>
    <row r="571" spans="1:20" ht="12.75" customHeight="1" x14ac:dyDescent="0.2">
      <c r="A571" s="75"/>
      <c r="B571" s="64"/>
      <c r="C571" s="64"/>
      <c r="D571" s="75"/>
      <c r="E571" s="81"/>
      <c r="F571" s="83"/>
      <c r="G571" s="88"/>
      <c r="H571" s="72"/>
      <c r="I571" s="92"/>
      <c r="J571" s="72"/>
      <c r="K571" s="39"/>
      <c r="L571" s="39"/>
      <c r="M571" s="36"/>
      <c r="N571" s="35"/>
      <c r="O571" s="15">
        <f t="shared" si="27"/>
        <v>0</v>
      </c>
      <c r="P571" s="72"/>
      <c r="Q571" s="72"/>
      <c r="R571" s="72"/>
      <c r="S571" s="128"/>
      <c r="T571" s="128"/>
    </row>
    <row r="572" spans="1:20" ht="12.75" customHeight="1" x14ac:dyDescent="0.2">
      <c r="A572" s="75"/>
      <c r="B572" s="64"/>
      <c r="C572" s="64"/>
      <c r="D572" s="75"/>
      <c r="E572" s="81"/>
      <c r="F572" s="84"/>
      <c r="G572" s="88"/>
      <c r="H572" s="73"/>
      <c r="I572" s="92"/>
      <c r="J572" s="73"/>
      <c r="K572" s="18"/>
      <c r="L572" s="18"/>
      <c r="M572" s="18"/>
      <c r="N572" s="17"/>
      <c r="O572" s="15">
        <f t="shared" si="27"/>
        <v>0</v>
      </c>
      <c r="P572" s="73"/>
      <c r="Q572" s="73"/>
      <c r="R572" s="73"/>
      <c r="S572" s="128"/>
      <c r="T572" s="128"/>
    </row>
    <row r="573" spans="1:20" ht="12.75" customHeight="1" x14ac:dyDescent="0.2">
      <c r="A573" s="75">
        <v>21</v>
      </c>
      <c r="B573" s="79" t="s">
        <v>72</v>
      </c>
      <c r="C573" s="79" t="s">
        <v>73</v>
      </c>
      <c r="D573" s="80" t="s">
        <v>44</v>
      </c>
      <c r="E573" s="76">
        <v>12.6</v>
      </c>
      <c r="F573" s="82">
        <f>H573+J573+R573</f>
        <v>10.645210897000002</v>
      </c>
      <c r="G573" s="122">
        <v>0.46</v>
      </c>
      <c r="H573" s="71">
        <f>G573*$P$8/1000</f>
        <v>1.064486</v>
      </c>
      <c r="I573" s="122">
        <v>0.13</v>
      </c>
      <c r="J573" s="71">
        <f>I573*$P$9/1000</f>
        <v>0.40139059999999999</v>
      </c>
      <c r="K573" s="21" t="s">
        <v>96</v>
      </c>
      <c r="L573" s="21" t="s">
        <v>27</v>
      </c>
      <c r="M573" s="21">
        <v>7.2</v>
      </c>
      <c r="N573" s="31">
        <v>0.8</v>
      </c>
      <c r="O573" s="15">
        <f t="shared" si="27"/>
        <v>5.7600000000000007</v>
      </c>
      <c r="P573" s="71">
        <f>E573*F573</f>
        <v>134.12965730220003</v>
      </c>
      <c r="Q573" s="71">
        <f>SUM(O573:O576)</f>
        <v>8.0101000000000013</v>
      </c>
      <c r="R573" s="71">
        <f>Q573*1.02*1.05*$R$14</f>
        <v>9.1793342970000023</v>
      </c>
      <c r="S573" s="128">
        <f>F573*$S$17</f>
        <v>12.234191998427391</v>
      </c>
      <c r="T573" s="128">
        <f>E573*S573</f>
        <v>154.15081918018512</v>
      </c>
    </row>
    <row r="574" spans="1:20" ht="12.75" customHeight="1" x14ac:dyDescent="0.2">
      <c r="A574" s="75"/>
      <c r="B574" s="79"/>
      <c r="C574" s="79"/>
      <c r="D574" s="80"/>
      <c r="E574" s="77"/>
      <c r="F574" s="83"/>
      <c r="G574" s="122"/>
      <c r="H574" s="72"/>
      <c r="I574" s="122"/>
      <c r="J574" s="72"/>
      <c r="K574" s="21" t="s">
        <v>97</v>
      </c>
      <c r="L574" s="21" t="s">
        <v>27</v>
      </c>
      <c r="M574" s="21">
        <v>1.79</v>
      </c>
      <c r="N574" s="31">
        <v>1</v>
      </c>
      <c r="O574" s="15">
        <f t="shared" si="27"/>
        <v>1.79</v>
      </c>
      <c r="P574" s="72"/>
      <c r="Q574" s="72"/>
      <c r="R574" s="72"/>
      <c r="S574" s="128"/>
      <c r="T574" s="128"/>
    </row>
    <row r="575" spans="1:20" ht="12.75" customHeight="1" x14ac:dyDescent="0.2">
      <c r="A575" s="75"/>
      <c r="B575" s="79"/>
      <c r="C575" s="79"/>
      <c r="D575" s="80"/>
      <c r="E575" s="77"/>
      <c r="F575" s="83"/>
      <c r="G575" s="122"/>
      <c r="H575" s="72"/>
      <c r="I575" s="122"/>
      <c r="J575" s="72"/>
      <c r="K575" s="21" t="s">
        <v>98</v>
      </c>
      <c r="L575" s="21" t="s">
        <v>27</v>
      </c>
      <c r="M575" s="21">
        <v>1.07</v>
      </c>
      <c r="N575" s="31">
        <v>0.43</v>
      </c>
      <c r="O575" s="15">
        <f t="shared" si="27"/>
        <v>0.46010000000000001</v>
      </c>
      <c r="P575" s="72"/>
      <c r="Q575" s="72"/>
      <c r="R575" s="72"/>
      <c r="S575" s="128"/>
      <c r="T575" s="128"/>
    </row>
    <row r="576" spans="1:20" ht="12.75" customHeight="1" x14ac:dyDescent="0.2">
      <c r="A576" s="75"/>
      <c r="B576" s="79"/>
      <c r="C576" s="79"/>
      <c r="D576" s="80"/>
      <c r="E576" s="78"/>
      <c r="F576" s="84"/>
      <c r="G576" s="122"/>
      <c r="H576" s="73"/>
      <c r="I576" s="122"/>
      <c r="J576" s="73"/>
      <c r="K576" s="21"/>
      <c r="L576" s="21"/>
      <c r="M576" s="21"/>
      <c r="N576" s="31"/>
      <c r="O576" s="15">
        <f t="shared" si="27"/>
        <v>0</v>
      </c>
      <c r="P576" s="73"/>
      <c r="Q576" s="73"/>
      <c r="R576" s="73"/>
      <c r="S576" s="128"/>
      <c r="T576" s="128"/>
    </row>
    <row r="577" spans="1:20" ht="12.75" customHeight="1" x14ac:dyDescent="0.2">
      <c r="A577" s="75">
        <v>22</v>
      </c>
      <c r="B577" s="79" t="s">
        <v>74</v>
      </c>
      <c r="C577" s="79" t="s">
        <v>75</v>
      </c>
      <c r="D577" s="80" t="s">
        <v>42</v>
      </c>
      <c r="E577" s="81">
        <v>345</v>
      </c>
      <c r="F577" s="82">
        <f>H577+J577+R577</f>
        <v>0.34486444450000009</v>
      </c>
      <c r="G577" s="122">
        <v>1.6E-2</v>
      </c>
      <c r="H577" s="71">
        <f>G577*$P$8/1000</f>
        <v>3.7025599999999999E-2</v>
      </c>
      <c r="I577" s="122">
        <v>4.0000000000000001E-3</v>
      </c>
      <c r="J577" s="71">
        <f>I577*$P$9/1000</f>
        <v>1.2350479999999999E-2</v>
      </c>
      <c r="K577" s="21" t="s">
        <v>96</v>
      </c>
      <c r="L577" s="21" t="s">
        <v>27</v>
      </c>
      <c r="M577" s="21">
        <v>0.23100000000000001</v>
      </c>
      <c r="N577" s="31">
        <v>0.8</v>
      </c>
      <c r="O577" s="15">
        <f t="shared" si="27"/>
        <v>0.18480000000000002</v>
      </c>
      <c r="P577" s="71">
        <f>E577*F577</f>
        <v>118.97823335250003</v>
      </c>
      <c r="Q577" s="71">
        <f>SUM(O577:O580)</f>
        <v>0.25785000000000002</v>
      </c>
      <c r="R577" s="71">
        <f>Q577*1.02*1.05*$R$14</f>
        <v>0.2954883645000001</v>
      </c>
      <c r="S577" s="128">
        <f>F577*$S$17</f>
        <v>0.39634140349751379</v>
      </c>
      <c r="T577" s="128">
        <f>E577*S577</f>
        <v>136.73778420664226</v>
      </c>
    </row>
    <row r="578" spans="1:20" ht="12.75" customHeight="1" x14ac:dyDescent="0.2">
      <c r="A578" s="75"/>
      <c r="B578" s="79"/>
      <c r="C578" s="79"/>
      <c r="D578" s="80"/>
      <c r="E578" s="81"/>
      <c r="F578" s="83"/>
      <c r="G578" s="122"/>
      <c r="H578" s="72"/>
      <c r="I578" s="122"/>
      <c r="J578" s="72"/>
      <c r="K578" s="21" t="s">
        <v>97</v>
      </c>
      <c r="L578" s="21" t="s">
        <v>27</v>
      </c>
      <c r="M578" s="21">
        <v>5.8000000000000003E-2</v>
      </c>
      <c r="N578" s="31">
        <v>1</v>
      </c>
      <c r="O578" s="15">
        <f t="shared" si="27"/>
        <v>5.8000000000000003E-2</v>
      </c>
      <c r="P578" s="72"/>
      <c r="Q578" s="72"/>
      <c r="R578" s="72"/>
      <c r="S578" s="128"/>
      <c r="T578" s="128"/>
    </row>
    <row r="579" spans="1:20" ht="12.75" customHeight="1" x14ac:dyDescent="0.2">
      <c r="A579" s="75"/>
      <c r="B579" s="79"/>
      <c r="C579" s="79"/>
      <c r="D579" s="80"/>
      <c r="E579" s="81"/>
      <c r="F579" s="83"/>
      <c r="G579" s="122"/>
      <c r="H579" s="72"/>
      <c r="I579" s="122"/>
      <c r="J579" s="72"/>
      <c r="K579" s="21" t="s">
        <v>98</v>
      </c>
      <c r="L579" s="21" t="s">
        <v>27</v>
      </c>
      <c r="M579" s="21">
        <v>3.5000000000000003E-2</v>
      </c>
      <c r="N579" s="31">
        <v>0.43</v>
      </c>
      <c r="O579" s="15">
        <f t="shared" si="27"/>
        <v>1.5050000000000001E-2</v>
      </c>
      <c r="P579" s="72"/>
      <c r="Q579" s="72"/>
      <c r="R579" s="72"/>
      <c r="S579" s="128"/>
      <c r="T579" s="128"/>
    </row>
    <row r="580" spans="1:20" ht="12.75" customHeight="1" x14ac:dyDescent="0.2">
      <c r="A580" s="75"/>
      <c r="B580" s="79"/>
      <c r="C580" s="79"/>
      <c r="D580" s="80"/>
      <c r="E580" s="81"/>
      <c r="F580" s="84"/>
      <c r="G580" s="122"/>
      <c r="H580" s="73"/>
      <c r="I580" s="122"/>
      <c r="J580" s="73"/>
      <c r="K580" s="21"/>
      <c r="L580" s="21"/>
      <c r="M580" s="21"/>
      <c r="N580" s="31"/>
      <c r="O580" s="15">
        <f t="shared" si="27"/>
        <v>0</v>
      </c>
      <c r="P580" s="73"/>
      <c r="Q580" s="73"/>
      <c r="R580" s="73"/>
      <c r="S580" s="128"/>
      <c r="T580" s="128"/>
    </row>
    <row r="581" spans="1:20" ht="12.75" customHeight="1" x14ac:dyDescent="0.2">
      <c r="A581" s="75">
        <v>23</v>
      </c>
      <c r="B581" s="79" t="s">
        <v>76</v>
      </c>
      <c r="C581" s="79" t="s">
        <v>77</v>
      </c>
      <c r="D581" s="80" t="s">
        <v>42</v>
      </c>
      <c r="E581" s="76">
        <v>345</v>
      </c>
      <c r="F581" s="82">
        <f>H581+J581+R581</f>
        <v>0.32099094000000006</v>
      </c>
      <c r="G581" s="122">
        <v>3.6999999999999998E-2</v>
      </c>
      <c r="H581" s="71">
        <f>G581*$P$8/1000</f>
        <v>8.5621699999999995E-2</v>
      </c>
      <c r="I581" s="122">
        <v>2E-3</v>
      </c>
      <c r="J581" s="71">
        <f>I581*$P$9/1000</f>
        <v>6.1752399999999994E-3</v>
      </c>
      <c r="K581" s="31" t="s">
        <v>79</v>
      </c>
      <c r="L581" s="31" t="s">
        <v>27</v>
      </c>
      <c r="M581" s="21">
        <v>0.4</v>
      </c>
      <c r="N581" s="31">
        <v>0.5</v>
      </c>
      <c r="O581" s="15">
        <f t="shared" si="27"/>
        <v>0.2</v>
      </c>
      <c r="P581" s="71">
        <f>E581*F581</f>
        <v>110.74187430000002</v>
      </c>
      <c r="Q581" s="71">
        <f>SUM(O581:O584)</f>
        <v>0.2</v>
      </c>
      <c r="R581" s="71">
        <f>Q581*1.02*1.05*$R$14</f>
        <v>0.22919400000000004</v>
      </c>
      <c r="S581" s="128">
        <f>F581*$S$17</f>
        <v>0.36890436720444875</v>
      </c>
      <c r="T581" s="128">
        <f>E581*S581</f>
        <v>127.27200668553482</v>
      </c>
    </row>
    <row r="582" spans="1:20" ht="12.75" customHeight="1" x14ac:dyDescent="0.2">
      <c r="A582" s="75"/>
      <c r="B582" s="79"/>
      <c r="C582" s="79"/>
      <c r="D582" s="80"/>
      <c r="E582" s="77"/>
      <c r="F582" s="83"/>
      <c r="G582" s="122"/>
      <c r="H582" s="72"/>
      <c r="I582" s="122"/>
      <c r="J582" s="72"/>
      <c r="K582" s="18"/>
      <c r="L582" s="18"/>
      <c r="M582" s="18"/>
      <c r="N582" s="17"/>
      <c r="O582" s="15">
        <f t="shared" si="27"/>
        <v>0</v>
      </c>
      <c r="P582" s="72"/>
      <c r="Q582" s="72"/>
      <c r="R582" s="72"/>
      <c r="S582" s="128"/>
      <c r="T582" s="128"/>
    </row>
    <row r="583" spans="1:20" ht="12.75" customHeight="1" x14ac:dyDescent="0.2">
      <c r="A583" s="75"/>
      <c r="B583" s="79"/>
      <c r="C583" s="79"/>
      <c r="D583" s="80"/>
      <c r="E583" s="77"/>
      <c r="F583" s="83"/>
      <c r="G583" s="122"/>
      <c r="H583" s="72"/>
      <c r="I583" s="122"/>
      <c r="J583" s="72"/>
      <c r="K583" s="18"/>
      <c r="L583" s="18"/>
      <c r="M583" s="19"/>
      <c r="N583" s="17"/>
      <c r="O583" s="15">
        <f t="shared" si="27"/>
        <v>0</v>
      </c>
      <c r="P583" s="72"/>
      <c r="Q583" s="72"/>
      <c r="R583" s="72"/>
      <c r="S583" s="128"/>
      <c r="T583" s="128"/>
    </row>
    <row r="584" spans="1:20" ht="12.75" customHeight="1" x14ac:dyDescent="0.2">
      <c r="A584" s="75"/>
      <c r="B584" s="79"/>
      <c r="C584" s="79"/>
      <c r="D584" s="80"/>
      <c r="E584" s="78"/>
      <c r="F584" s="84"/>
      <c r="G584" s="122"/>
      <c r="H584" s="73"/>
      <c r="I584" s="122"/>
      <c r="J584" s="73"/>
      <c r="K584" s="18"/>
      <c r="L584" s="18"/>
      <c r="M584" s="18"/>
      <c r="N584" s="17"/>
      <c r="O584" s="15">
        <f t="shared" si="27"/>
        <v>0</v>
      </c>
      <c r="P584" s="73"/>
      <c r="Q584" s="73"/>
      <c r="R584" s="73"/>
      <c r="S584" s="128"/>
      <c r="T584" s="128"/>
    </row>
    <row r="585" spans="1:20" ht="12.75" customHeight="1" x14ac:dyDescent="0.2">
      <c r="A585" s="75">
        <v>24</v>
      </c>
      <c r="B585" s="65" t="s">
        <v>134</v>
      </c>
      <c r="C585" s="65" t="s">
        <v>135</v>
      </c>
      <c r="D585" s="104" t="s">
        <v>41</v>
      </c>
      <c r="E585" s="76">
        <v>16</v>
      </c>
      <c r="F585" s="82">
        <f>H585+J585+R585</f>
        <v>2.1722687242000003</v>
      </c>
      <c r="G585" s="93">
        <v>0.1084</v>
      </c>
      <c r="H585" s="71">
        <f>G585*$P$8/1000</f>
        <v>0.25084844000000001</v>
      </c>
      <c r="I585" s="119">
        <v>9.0100000000000006E-3</v>
      </c>
      <c r="J585" s="71">
        <f>I585*$P$9/1000</f>
        <v>2.7819456200000002E-2</v>
      </c>
      <c r="K585" s="18" t="s">
        <v>138</v>
      </c>
      <c r="L585" s="18" t="s">
        <v>44</v>
      </c>
      <c r="M585" s="18">
        <v>5.0999999999999997E-2</v>
      </c>
      <c r="N585" s="30">
        <v>32.4</v>
      </c>
      <c r="O585" s="15">
        <f t="shared" si="27"/>
        <v>1.6523999999999999</v>
      </c>
      <c r="P585" s="71">
        <f>E585*F585</f>
        <v>34.756299587200004</v>
      </c>
      <c r="Q585" s="71">
        <f>SUM(O585:O588)</f>
        <v>1.6523999999999999</v>
      </c>
      <c r="R585" s="71">
        <f>Q585*1.02*1.05*$R$14</f>
        <v>1.8936008280000001</v>
      </c>
      <c r="S585" s="128">
        <f>F585*$S$17</f>
        <v>2.4965172509199669</v>
      </c>
      <c r="T585" s="128">
        <f>E585*S585</f>
        <v>39.94427601471947</v>
      </c>
    </row>
    <row r="586" spans="1:20" ht="12.75" customHeight="1" x14ac:dyDescent="0.2">
      <c r="A586" s="75"/>
      <c r="B586" s="66"/>
      <c r="C586" s="66"/>
      <c r="D586" s="104"/>
      <c r="E586" s="77"/>
      <c r="F586" s="83"/>
      <c r="G586" s="93"/>
      <c r="H586" s="72"/>
      <c r="I586" s="120"/>
      <c r="J586" s="72"/>
      <c r="K586" s="40"/>
      <c r="L586" s="40"/>
      <c r="M586" s="18"/>
      <c r="N586" s="17"/>
      <c r="O586" s="15">
        <f t="shared" si="27"/>
        <v>0</v>
      </c>
      <c r="P586" s="72"/>
      <c r="Q586" s="72"/>
      <c r="R586" s="72"/>
      <c r="S586" s="128"/>
      <c r="T586" s="128"/>
    </row>
    <row r="587" spans="1:20" ht="12.75" customHeight="1" x14ac:dyDescent="0.2">
      <c r="A587" s="75"/>
      <c r="B587" s="66"/>
      <c r="C587" s="66"/>
      <c r="D587" s="104"/>
      <c r="E587" s="77"/>
      <c r="F587" s="83"/>
      <c r="G587" s="93"/>
      <c r="H587" s="72"/>
      <c r="I587" s="120"/>
      <c r="J587" s="72"/>
      <c r="K587" s="41"/>
      <c r="L587" s="41"/>
      <c r="M587" s="32"/>
      <c r="N587" s="17"/>
      <c r="O587" s="15">
        <f t="shared" si="27"/>
        <v>0</v>
      </c>
      <c r="P587" s="72"/>
      <c r="Q587" s="72"/>
      <c r="R587" s="72"/>
      <c r="S587" s="128"/>
      <c r="T587" s="128"/>
    </row>
    <row r="588" spans="1:20" ht="12.75" customHeight="1" x14ac:dyDescent="0.2">
      <c r="A588" s="75"/>
      <c r="B588" s="67"/>
      <c r="C588" s="67"/>
      <c r="D588" s="104"/>
      <c r="E588" s="78"/>
      <c r="F588" s="84"/>
      <c r="G588" s="93"/>
      <c r="H588" s="73"/>
      <c r="I588" s="121"/>
      <c r="J588" s="73"/>
      <c r="K588" s="18"/>
      <c r="L588" s="41"/>
      <c r="M588" s="18"/>
      <c r="N588" s="17"/>
      <c r="O588" s="15">
        <f t="shared" si="27"/>
        <v>0</v>
      </c>
      <c r="P588" s="73"/>
      <c r="Q588" s="73"/>
      <c r="R588" s="73"/>
      <c r="S588" s="128"/>
      <c r="T588" s="128"/>
    </row>
    <row r="589" spans="1:20" ht="12.75" customHeight="1" x14ac:dyDescent="0.2">
      <c r="A589" s="75">
        <v>25</v>
      </c>
      <c r="B589" s="64" t="s">
        <v>136</v>
      </c>
      <c r="C589" s="64" t="s">
        <v>137</v>
      </c>
      <c r="D589" s="75" t="s">
        <v>44</v>
      </c>
      <c r="E589" s="76">
        <v>1.1000000000000001</v>
      </c>
      <c r="F589" s="82">
        <f>H589+J589+R589</f>
        <v>37.3827655264</v>
      </c>
      <c r="G589" s="125">
        <v>0.7</v>
      </c>
      <c r="H589" s="71">
        <f>G589*$P$8/1000</f>
        <v>1.6198699999999999</v>
      </c>
      <c r="I589" s="123">
        <v>0.28000000000000003</v>
      </c>
      <c r="J589" s="71">
        <f>I589*$P$9/1000</f>
        <v>0.86453360000000012</v>
      </c>
      <c r="K589" s="44" t="s">
        <v>139</v>
      </c>
      <c r="L589" s="18" t="s">
        <v>44</v>
      </c>
      <c r="M589" s="18">
        <v>1.02</v>
      </c>
      <c r="N589" s="17">
        <v>29.856000000000002</v>
      </c>
      <c r="O589" s="15">
        <f t="shared" si="27"/>
        <v>30.453120000000002</v>
      </c>
      <c r="P589" s="71">
        <f>E589*F589</f>
        <v>41.121042079040002</v>
      </c>
      <c r="Q589" s="71">
        <f>SUM(O589:O592)</f>
        <v>30.453120000000002</v>
      </c>
      <c r="R589" s="71">
        <f>Q589*1.02*1.05*$R$14</f>
        <v>34.8983619264</v>
      </c>
      <c r="S589" s="128">
        <f>F589*$S$17</f>
        <v>42.962787239007028</v>
      </c>
      <c r="T589" s="128">
        <f>E589*S589</f>
        <v>47.259065962907734</v>
      </c>
    </row>
    <row r="590" spans="1:20" ht="12.75" customHeight="1" x14ac:dyDescent="0.2">
      <c r="A590" s="75"/>
      <c r="B590" s="64"/>
      <c r="C590" s="64"/>
      <c r="D590" s="75"/>
      <c r="E590" s="77"/>
      <c r="F590" s="83"/>
      <c r="G590" s="125"/>
      <c r="H590" s="72"/>
      <c r="I590" s="123"/>
      <c r="J590" s="72"/>
      <c r="K590" s="40"/>
      <c r="L590" s="40"/>
      <c r="M590" s="18"/>
      <c r="N590" s="17"/>
      <c r="O590" s="15">
        <f t="shared" si="27"/>
        <v>0</v>
      </c>
      <c r="P590" s="72"/>
      <c r="Q590" s="72"/>
      <c r="R590" s="72"/>
      <c r="S590" s="128"/>
      <c r="T590" s="128"/>
    </row>
    <row r="591" spans="1:20" ht="12.75" customHeight="1" x14ac:dyDescent="0.2">
      <c r="A591" s="75"/>
      <c r="B591" s="64"/>
      <c r="C591" s="64"/>
      <c r="D591" s="75"/>
      <c r="E591" s="77"/>
      <c r="F591" s="83"/>
      <c r="G591" s="125"/>
      <c r="H591" s="72"/>
      <c r="I591" s="123"/>
      <c r="J591" s="72"/>
      <c r="K591" s="41"/>
      <c r="L591" s="41"/>
      <c r="M591" s="32"/>
      <c r="N591" s="17"/>
      <c r="O591" s="15">
        <f t="shared" si="27"/>
        <v>0</v>
      </c>
      <c r="P591" s="72"/>
      <c r="Q591" s="72"/>
      <c r="R591" s="72"/>
      <c r="S591" s="128"/>
      <c r="T591" s="128"/>
    </row>
    <row r="592" spans="1:20" ht="12.75" customHeight="1" x14ac:dyDescent="0.2">
      <c r="A592" s="75"/>
      <c r="B592" s="64"/>
      <c r="C592" s="64"/>
      <c r="D592" s="75"/>
      <c r="E592" s="78"/>
      <c r="F592" s="84"/>
      <c r="G592" s="125"/>
      <c r="H592" s="73"/>
      <c r="I592" s="123"/>
      <c r="J592" s="73"/>
      <c r="K592" s="18"/>
      <c r="L592" s="41"/>
      <c r="M592" s="18"/>
      <c r="N592" s="17"/>
      <c r="O592" s="15">
        <f t="shared" si="27"/>
        <v>0</v>
      </c>
      <c r="P592" s="73"/>
      <c r="Q592" s="73"/>
      <c r="R592" s="73"/>
      <c r="S592" s="128"/>
      <c r="T592" s="128"/>
    </row>
    <row r="593" spans="1:20" ht="12.75" customHeight="1" x14ac:dyDescent="0.2">
      <c r="A593" s="75">
        <v>26</v>
      </c>
      <c r="B593" s="65" t="s">
        <v>38</v>
      </c>
      <c r="C593" s="64" t="s">
        <v>121</v>
      </c>
      <c r="D593" s="106" t="s">
        <v>41</v>
      </c>
      <c r="E593" s="81">
        <v>0.8</v>
      </c>
      <c r="F593" s="82">
        <f>H593+J593+R593</f>
        <v>40</v>
      </c>
      <c r="G593" s="93"/>
      <c r="H593" s="71">
        <f>G593*$P$8/1000</f>
        <v>0</v>
      </c>
      <c r="I593" s="152"/>
      <c r="J593" s="71">
        <f>I593*$P$9/1000</f>
        <v>0</v>
      </c>
      <c r="K593" s="18" t="s">
        <v>120</v>
      </c>
      <c r="L593" s="18" t="s">
        <v>42</v>
      </c>
      <c r="M593" s="18">
        <v>1</v>
      </c>
      <c r="N593" s="43">
        <v>40</v>
      </c>
      <c r="O593" s="15">
        <f t="shared" si="27"/>
        <v>40</v>
      </c>
      <c r="P593" s="71">
        <f>E593*F593</f>
        <v>32</v>
      </c>
      <c r="Q593" s="71">
        <f>SUM(O593:O596)</f>
        <v>40</v>
      </c>
      <c r="R593" s="71">
        <f>Q593</f>
        <v>40</v>
      </c>
      <c r="S593" s="128">
        <f>F593*$S$17</f>
        <v>45.970689042431999</v>
      </c>
      <c r="T593" s="128">
        <f>E593*S593</f>
        <v>36.776551233945604</v>
      </c>
    </row>
    <row r="594" spans="1:20" ht="12.75" customHeight="1" x14ac:dyDescent="0.2">
      <c r="A594" s="75"/>
      <c r="B594" s="66"/>
      <c r="C594" s="64"/>
      <c r="D594" s="107"/>
      <c r="E594" s="81"/>
      <c r="F594" s="83"/>
      <c r="G594" s="93"/>
      <c r="H594" s="72"/>
      <c r="I594" s="153"/>
      <c r="J594" s="72"/>
      <c r="K594" s="40"/>
      <c r="L594" s="40"/>
      <c r="M594" s="18"/>
      <c r="N594" s="17"/>
      <c r="O594" s="15">
        <f t="shared" si="27"/>
        <v>0</v>
      </c>
      <c r="P594" s="72"/>
      <c r="Q594" s="72"/>
      <c r="R594" s="72"/>
      <c r="S594" s="128"/>
      <c r="T594" s="128"/>
    </row>
    <row r="595" spans="1:20" ht="12.75" customHeight="1" x14ac:dyDescent="0.2">
      <c r="A595" s="75"/>
      <c r="B595" s="66"/>
      <c r="C595" s="64"/>
      <c r="D595" s="107"/>
      <c r="E595" s="81"/>
      <c r="F595" s="83"/>
      <c r="G595" s="93"/>
      <c r="H595" s="72"/>
      <c r="I595" s="153"/>
      <c r="J595" s="72"/>
      <c r="K595" s="41"/>
      <c r="L595" s="41"/>
      <c r="M595" s="32"/>
      <c r="N595" s="17"/>
      <c r="O595" s="15">
        <f t="shared" si="27"/>
        <v>0</v>
      </c>
      <c r="P595" s="72"/>
      <c r="Q595" s="72"/>
      <c r="R595" s="72"/>
      <c r="S595" s="128"/>
      <c r="T595" s="128"/>
    </row>
    <row r="596" spans="1:20" ht="12.75" customHeight="1" x14ac:dyDescent="0.2">
      <c r="A596" s="75"/>
      <c r="B596" s="105"/>
      <c r="C596" s="64"/>
      <c r="D596" s="108"/>
      <c r="E596" s="81"/>
      <c r="F596" s="84"/>
      <c r="G596" s="93"/>
      <c r="H596" s="73"/>
      <c r="I596" s="154"/>
      <c r="J596" s="73"/>
      <c r="K596" s="18"/>
      <c r="L596" s="41"/>
      <c r="M596" s="18"/>
      <c r="N596" s="17"/>
      <c r="O596" s="15">
        <f t="shared" si="27"/>
        <v>0</v>
      </c>
      <c r="P596" s="73"/>
      <c r="Q596" s="73"/>
      <c r="R596" s="73"/>
      <c r="S596" s="128"/>
      <c r="T596" s="128"/>
    </row>
    <row r="597" spans="1:20" ht="12.75" customHeight="1" x14ac:dyDescent="0.2">
      <c r="A597" s="17"/>
      <c r="B597" s="55"/>
      <c r="C597" s="178" t="s">
        <v>22</v>
      </c>
      <c r="D597" s="178"/>
      <c r="E597" s="178"/>
      <c r="F597" s="57"/>
      <c r="G597" s="58"/>
      <c r="H597" s="56"/>
      <c r="I597" s="59"/>
      <c r="J597" s="56"/>
      <c r="K597" s="18"/>
      <c r="L597" s="17"/>
      <c r="M597" s="18"/>
      <c r="N597" s="30"/>
      <c r="O597" s="15">
        <f t="shared" si="27"/>
        <v>0</v>
      </c>
      <c r="P597" s="56"/>
      <c r="Q597" s="56"/>
      <c r="R597" s="56"/>
      <c r="S597" s="22"/>
      <c r="T597" s="23">
        <f>SUM(T490:T596)</f>
        <v>9454.4381804537352</v>
      </c>
    </row>
    <row r="598" spans="1:20" ht="12.75" customHeight="1" x14ac:dyDescent="0.2">
      <c r="A598" s="17"/>
      <c r="B598" s="55"/>
      <c r="C598" s="178" t="s">
        <v>291</v>
      </c>
      <c r="D598" s="178"/>
      <c r="E598" s="178"/>
      <c r="F598" s="57"/>
      <c r="G598" s="58"/>
      <c r="H598" s="56"/>
      <c r="I598" s="59"/>
      <c r="J598" s="56"/>
      <c r="K598" s="18"/>
      <c r="L598" s="17"/>
      <c r="M598" s="18"/>
      <c r="N598" s="30"/>
      <c r="O598" s="15">
        <f t="shared" si="27"/>
        <v>0</v>
      </c>
      <c r="P598" s="56"/>
      <c r="Q598" s="56"/>
      <c r="R598" s="56"/>
      <c r="S598" s="22"/>
      <c r="T598" s="23">
        <f>T597*100/T2737</f>
        <v>3.3117329775003652</v>
      </c>
    </row>
    <row r="599" spans="1:20" ht="12.75" customHeight="1" x14ac:dyDescent="0.2">
      <c r="A599" s="75"/>
      <c r="B599" s="64"/>
      <c r="C599" s="101" t="s">
        <v>155</v>
      </c>
      <c r="D599" s="75"/>
      <c r="E599" s="162"/>
      <c r="F599" s="82">
        <f>H599+J599+R599</f>
        <v>0</v>
      </c>
      <c r="G599" s="93"/>
      <c r="H599" s="71">
        <f>G599*$P$8/1000</f>
        <v>0</v>
      </c>
      <c r="I599" s="94"/>
      <c r="J599" s="71">
        <f>I599*$P$9/1000</f>
        <v>0</v>
      </c>
      <c r="K599" s="18"/>
      <c r="L599" s="17"/>
      <c r="M599" s="18"/>
      <c r="N599" s="30"/>
      <c r="O599" s="15">
        <f t="shared" si="27"/>
        <v>0</v>
      </c>
      <c r="P599" s="71">
        <f>E599*F599</f>
        <v>0</v>
      </c>
      <c r="Q599" s="71">
        <f>SUM(O599:O602)</f>
        <v>0</v>
      </c>
      <c r="R599" s="71">
        <f>Q599*1.02*1.05*$R$14</f>
        <v>0</v>
      </c>
      <c r="S599" s="128">
        <f>F599*$S$17</f>
        <v>0</v>
      </c>
      <c r="T599" s="128">
        <f>E599*S599</f>
        <v>0</v>
      </c>
    </row>
    <row r="600" spans="1:20" ht="12.75" customHeight="1" x14ac:dyDescent="0.2">
      <c r="A600" s="75"/>
      <c r="B600" s="64"/>
      <c r="C600" s="102"/>
      <c r="D600" s="75"/>
      <c r="E600" s="162"/>
      <c r="F600" s="83"/>
      <c r="G600" s="93"/>
      <c r="H600" s="72"/>
      <c r="I600" s="95"/>
      <c r="J600" s="72"/>
      <c r="K600" s="18"/>
      <c r="L600" s="18"/>
      <c r="M600" s="18"/>
      <c r="N600" s="17"/>
      <c r="O600" s="15">
        <f t="shared" si="27"/>
        <v>0</v>
      </c>
      <c r="P600" s="72"/>
      <c r="Q600" s="72"/>
      <c r="R600" s="72"/>
      <c r="S600" s="128"/>
      <c r="T600" s="128"/>
    </row>
    <row r="601" spans="1:20" ht="12.75" customHeight="1" x14ac:dyDescent="0.2">
      <c r="A601" s="75"/>
      <c r="B601" s="64"/>
      <c r="C601" s="102"/>
      <c r="D601" s="75"/>
      <c r="E601" s="162"/>
      <c r="F601" s="83"/>
      <c r="G601" s="93"/>
      <c r="H601" s="72"/>
      <c r="I601" s="95"/>
      <c r="J601" s="72"/>
      <c r="K601" s="18"/>
      <c r="L601" s="18"/>
      <c r="M601" s="26"/>
      <c r="N601" s="17"/>
      <c r="O601" s="15">
        <f t="shared" si="27"/>
        <v>0</v>
      </c>
      <c r="P601" s="72"/>
      <c r="Q601" s="72"/>
      <c r="R601" s="72"/>
      <c r="S601" s="128"/>
      <c r="T601" s="128"/>
    </row>
    <row r="602" spans="1:20" ht="12.75" customHeight="1" x14ac:dyDescent="0.2">
      <c r="A602" s="75"/>
      <c r="B602" s="64"/>
      <c r="C602" s="103"/>
      <c r="D602" s="75"/>
      <c r="E602" s="162"/>
      <c r="F602" s="84"/>
      <c r="G602" s="93"/>
      <c r="H602" s="73"/>
      <c r="I602" s="96"/>
      <c r="J602" s="73"/>
      <c r="K602" s="18"/>
      <c r="L602" s="18"/>
      <c r="M602" s="18"/>
      <c r="N602" s="17"/>
      <c r="O602" s="15">
        <f t="shared" si="27"/>
        <v>0</v>
      </c>
      <c r="P602" s="73"/>
      <c r="Q602" s="73"/>
      <c r="R602" s="73"/>
      <c r="S602" s="128"/>
      <c r="T602" s="128"/>
    </row>
    <row r="603" spans="1:20" ht="12.75" customHeight="1" x14ac:dyDescent="0.2">
      <c r="A603" s="75">
        <v>1</v>
      </c>
      <c r="B603" s="79" t="s">
        <v>156</v>
      </c>
      <c r="C603" s="79" t="s">
        <v>252</v>
      </c>
      <c r="D603" s="109" t="s">
        <v>42</v>
      </c>
      <c r="E603" s="81">
        <v>19.600000000000001</v>
      </c>
      <c r="F603" s="82">
        <f>H603+J603+R603</f>
        <v>3.3235317480000006</v>
      </c>
      <c r="G603" s="88">
        <v>0.79400000000000004</v>
      </c>
      <c r="H603" s="71">
        <f>G603*$P$8/1000</f>
        <v>1.8373954000000001</v>
      </c>
      <c r="I603" s="88">
        <v>6.4000000000000001E-2</v>
      </c>
      <c r="J603" s="71">
        <f>I603*$P$9/1000</f>
        <v>0.19760767999999998</v>
      </c>
      <c r="K603" s="18" t="s">
        <v>138</v>
      </c>
      <c r="L603" s="18" t="s">
        <v>44</v>
      </c>
      <c r="M603" s="18">
        <v>3.1E-2</v>
      </c>
      <c r="N603" s="30">
        <v>32.4</v>
      </c>
      <c r="O603" s="15">
        <f t="shared" si="27"/>
        <v>1.0044</v>
      </c>
      <c r="P603" s="71">
        <f>E603*F603</f>
        <v>65.141222260800021</v>
      </c>
      <c r="Q603" s="71">
        <f>SUM(O603:O606)</f>
        <v>1.1244000000000001</v>
      </c>
      <c r="R603" s="71">
        <f>Q603*1.02*1.05*$R$14</f>
        <v>1.2885286680000003</v>
      </c>
      <c r="S603" s="128">
        <f>F603*$S$17</f>
        <v>3.8196261127489621</v>
      </c>
      <c r="T603" s="128">
        <f>E603*S603</f>
        <v>74.864671809879667</v>
      </c>
    </row>
    <row r="604" spans="1:20" ht="12.75" customHeight="1" x14ac:dyDescent="0.2">
      <c r="A604" s="75"/>
      <c r="B604" s="79"/>
      <c r="C604" s="79"/>
      <c r="D604" s="109"/>
      <c r="E604" s="81"/>
      <c r="F604" s="83"/>
      <c r="G604" s="88"/>
      <c r="H604" s="72"/>
      <c r="I604" s="88"/>
      <c r="J604" s="72"/>
      <c r="K604" s="18" t="s">
        <v>158</v>
      </c>
      <c r="L604" s="21" t="s">
        <v>27</v>
      </c>
      <c r="M604" s="18">
        <v>0.12</v>
      </c>
      <c r="N604" s="17">
        <v>1</v>
      </c>
      <c r="O604" s="15">
        <f t="shared" si="27"/>
        <v>0.12</v>
      </c>
      <c r="P604" s="72"/>
      <c r="Q604" s="72"/>
      <c r="R604" s="72"/>
      <c r="S604" s="128"/>
      <c r="T604" s="128"/>
    </row>
    <row r="605" spans="1:20" ht="12.75" customHeight="1" x14ac:dyDescent="0.2">
      <c r="A605" s="75"/>
      <c r="B605" s="79"/>
      <c r="C605" s="79"/>
      <c r="D605" s="109"/>
      <c r="E605" s="81"/>
      <c r="F605" s="83"/>
      <c r="G605" s="88"/>
      <c r="H605" s="72"/>
      <c r="I605" s="88"/>
      <c r="J605" s="72"/>
      <c r="K605" s="41"/>
      <c r="L605" s="41"/>
      <c r="M605" s="32"/>
      <c r="N605" s="17"/>
      <c r="O605" s="15">
        <f t="shared" si="27"/>
        <v>0</v>
      </c>
      <c r="P605" s="72"/>
      <c r="Q605" s="72"/>
      <c r="R605" s="72"/>
      <c r="S605" s="128"/>
      <c r="T605" s="128"/>
    </row>
    <row r="606" spans="1:20" ht="12.75" customHeight="1" x14ac:dyDescent="0.2">
      <c r="A606" s="75"/>
      <c r="B606" s="79"/>
      <c r="C606" s="79"/>
      <c r="D606" s="109"/>
      <c r="E606" s="81"/>
      <c r="F606" s="84"/>
      <c r="G606" s="88"/>
      <c r="H606" s="73"/>
      <c r="I606" s="88"/>
      <c r="J606" s="73"/>
      <c r="K606" s="18"/>
      <c r="L606" s="41"/>
      <c r="M606" s="18"/>
      <c r="N606" s="17"/>
      <c r="O606" s="15">
        <f t="shared" si="27"/>
        <v>0</v>
      </c>
      <c r="P606" s="73"/>
      <c r="Q606" s="73"/>
      <c r="R606" s="73"/>
      <c r="S606" s="128"/>
      <c r="T606" s="128"/>
    </row>
    <row r="607" spans="1:20" ht="12.75" customHeight="1" x14ac:dyDescent="0.2">
      <c r="A607" s="75">
        <v>2</v>
      </c>
      <c r="B607" s="65" t="s">
        <v>38</v>
      </c>
      <c r="C607" s="64" t="s">
        <v>159</v>
      </c>
      <c r="D607" s="109" t="s">
        <v>42</v>
      </c>
      <c r="E607" s="81">
        <v>19.600000000000001</v>
      </c>
      <c r="F607" s="82">
        <f>H607+J607+R607</f>
        <v>0.34379100000000007</v>
      </c>
      <c r="G607" s="93"/>
      <c r="H607" s="71">
        <f>G607*$P$8/1000</f>
        <v>0</v>
      </c>
      <c r="I607" s="94"/>
      <c r="J607" s="71">
        <f>I607*$P$9/1000</f>
        <v>0</v>
      </c>
      <c r="K607" s="18" t="s">
        <v>141</v>
      </c>
      <c r="L607" s="17" t="s">
        <v>42</v>
      </c>
      <c r="M607" s="18">
        <v>1</v>
      </c>
      <c r="N607" s="17">
        <v>0.3</v>
      </c>
      <c r="O607" s="15">
        <f t="shared" si="27"/>
        <v>0.3</v>
      </c>
      <c r="P607" s="71">
        <f>E607*F607</f>
        <v>6.7383036000000018</v>
      </c>
      <c r="Q607" s="71">
        <f>SUM(O607:O610)</f>
        <v>0.3</v>
      </c>
      <c r="R607" s="71">
        <f>Q607*1.02*1.05*$R$14</f>
        <v>0.34379100000000007</v>
      </c>
      <c r="S607" s="128">
        <f>F607*$S$17</f>
        <v>0.39510772891466855</v>
      </c>
      <c r="T607" s="128">
        <f>E607*S607</f>
        <v>7.7441114867275038</v>
      </c>
    </row>
    <row r="608" spans="1:20" ht="12.75" customHeight="1" x14ac:dyDescent="0.2">
      <c r="A608" s="75"/>
      <c r="B608" s="66"/>
      <c r="C608" s="64"/>
      <c r="D608" s="109"/>
      <c r="E608" s="81"/>
      <c r="F608" s="83"/>
      <c r="G608" s="93"/>
      <c r="H608" s="72"/>
      <c r="I608" s="95"/>
      <c r="J608" s="72"/>
      <c r="K608" s="40"/>
      <c r="L608" s="40"/>
      <c r="M608" s="18"/>
      <c r="N608" s="17"/>
      <c r="O608" s="15">
        <f t="shared" si="27"/>
        <v>0</v>
      </c>
      <c r="P608" s="72"/>
      <c r="Q608" s="72"/>
      <c r="R608" s="72"/>
      <c r="S608" s="128"/>
      <c r="T608" s="128"/>
    </row>
    <row r="609" spans="1:20" ht="12.75" customHeight="1" x14ac:dyDescent="0.2">
      <c r="A609" s="75"/>
      <c r="B609" s="66"/>
      <c r="C609" s="64"/>
      <c r="D609" s="109"/>
      <c r="E609" s="81"/>
      <c r="F609" s="83"/>
      <c r="G609" s="93"/>
      <c r="H609" s="72"/>
      <c r="I609" s="95"/>
      <c r="J609" s="72"/>
      <c r="K609" s="41"/>
      <c r="L609" s="41"/>
      <c r="M609" s="32"/>
      <c r="N609" s="17"/>
      <c r="O609" s="15">
        <f t="shared" si="27"/>
        <v>0</v>
      </c>
      <c r="P609" s="72"/>
      <c r="Q609" s="72"/>
      <c r="R609" s="72"/>
      <c r="S609" s="128"/>
      <c r="T609" s="128"/>
    </row>
    <row r="610" spans="1:20" ht="12.75" customHeight="1" x14ac:dyDescent="0.2">
      <c r="A610" s="75"/>
      <c r="B610" s="67"/>
      <c r="C610" s="64"/>
      <c r="D610" s="109"/>
      <c r="E610" s="81"/>
      <c r="F610" s="84"/>
      <c r="G610" s="93"/>
      <c r="H610" s="73"/>
      <c r="I610" s="96"/>
      <c r="J610" s="73"/>
      <c r="K610" s="18"/>
      <c r="L610" s="41"/>
      <c r="M610" s="18"/>
      <c r="N610" s="17"/>
      <c r="O610" s="15">
        <f t="shared" si="27"/>
        <v>0</v>
      </c>
      <c r="P610" s="73"/>
      <c r="Q610" s="73"/>
      <c r="R610" s="73"/>
      <c r="S610" s="128"/>
      <c r="T610" s="128"/>
    </row>
    <row r="611" spans="1:20" ht="12.75" customHeight="1" x14ac:dyDescent="0.2">
      <c r="A611" s="75">
        <v>3</v>
      </c>
      <c r="B611" s="126" t="s">
        <v>160</v>
      </c>
      <c r="C611" s="126" t="s">
        <v>169</v>
      </c>
      <c r="D611" s="109" t="s">
        <v>42</v>
      </c>
      <c r="E611" s="81">
        <v>19.600000000000001</v>
      </c>
      <c r="F611" s="82">
        <f>H611+J611+R611</f>
        <v>5.5611230550000004</v>
      </c>
      <c r="G611" s="124">
        <v>0.28399999999999997</v>
      </c>
      <c r="H611" s="71">
        <f>G611*$P$8/1000</f>
        <v>0.65720439999999991</v>
      </c>
      <c r="I611" s="124">
        <v>0.04</v>
      </c>
      <c r="J611" s="71">
        <f>I611*$P$9/1000</f>
        <v>0.1235048</v>
      </c>
      <c r="K611" s="49" t="s">
        <v>164</v>
      </c>
      <c r="L611" s="46" t="s">
        <v>42</v>
      </c>
      <c r="M611" s="46">
        <v>1.03</v>
      </c>
      <c r="N611" s="52">
        <v>4.05</v>
      </c>
      <c r="O611" s="15">
        <f t="shared" si="27"/>
        <v>4.1715</v>
      </c>
      <c r="P611" s="71">
        <f>E611*F611</f>
        <v>108.99801187800001</v>
      </c>
      <c r="Q611" s="71">
        <f>SUM(O611:O614)</f>
        <v>4.1715</v>
      </c>
      <c r="R611" s="71">
        <f>Q611*1.02*1.05*$R$14</f>
        <v>4.7804138550000008</v>
      </c>
      <c r="S611" s="128">
        <f>F611*$S$17</f>
        <v>6.3912164672026117</v>
      </c>
      <c r="T611" s="128">
        <f>E611*S611</f>
        <v>125.26784275717119</v>
      </c>
    </row>
    <row r="612" spans="1:20" ht="12.75" customHeight="1" x14ac:dyDescent="0.2">
      <c r="A612" s="75"/>
      <c r="B612" s="126"/>
      <c r="C612" s="126"/>
      <c r="D612" s="109"/>
      <c r="E612" s="81"/>
      <c r="F612" s="83"/>
      <c r="G612" s="124"/>
      <c r="H612" s="72"/>
      <c r="I612" s="124"/>
      <c r="J612" s="72"/>
      <c r="K612" s="49"/>
      <c r="L612" s="49"/>
      <c r="M612" s="49"/>
      <c r="N612" s="46"/>
      <c r="O612" s="15">
        <f t="shared" si="27"/>
        <v>0</v>
      </c>
      <c r="P612" s="72"/>
      <c r="Q612" s="72"/>
      <c r="R612" s="72"/>
      <c r="S612" s="128"/>
      <c r="T612" s="128"/>
    </row>
    <row r="613" spans="1:20" ht="12.75" customHeight="1" x14ac:dyDescent="0.2">
      <c r="A613" s="75"/>
      <c r="B613" s="126"/>
      <c r="C613" s="126"/>
      <c r="D613" s="109"/>
      <c r="E613" s="81"/>
      <c r="F613" s="83"/>
      <c r="G613" s="124"/>
      <c r="H613" s="72"/>
      <c r="I613" s="124"/>
      <c r="J613" s="72"/>
      <c r="K613" s="18"/>
      <c r="L613" s="18"/>
      <c r="M613" s="18"/>
      <c r="N613" s="43"/>
      <c r="O613" s="15">
        <f t="shared" si="27"/>
        <v>0</v>
      </c>
      <c r="P613" s="72"/>
      <c r="Q613" s="72"/>
      <c r="R613" s="72"/>
      <c r="S613" s="128"/>
      <c r="T613" s="128"/>
    </row>
    <row r="614" spans="1:20" ht="12.75" customHeight="1" x14ac:dyDescent="0.2">
      <c r="A614" s="75"/>
      <c r="B614" s="126"/>
      <c r="C614" s="126"/>
      <c r="D614" s="109"/>
      <c r="E614" s="81"/>
      <c r="F614" s="84"/>
      <c r="G614" s="124"/>
      <c r="H614" s="73"/>
      <c r="I614" s="124"/>
      <c r="J614" s="73"/>
      <c r="K614" s="49"/>
      <c r="L614" s="49"/>
      <c r="M614" s="49"/>
      <c r="N614" s="46"/>
      <c r="O614" s="15">
        <f t="shared" si="27"/>
        <v>0</v>
      </c>
      <c r="P614" s="73"/>
      <c r="Q614" s="73"/>
      <c r="R614" s="73"/>
      <c r="S614" s="128"/>
      <c r="T614" s="128"/>
    </row>
    <row r="615" spans="1:20" ht="12.75" customHeight="1" x14ac:dyDescent="0.2">
      <c r="A615" s="75">
        <v>4</v>
      </c>
      <c r="B615" s="64" t="s">
        <v>167</v>
      </c>
      <c r="C615" s="64" t="s">
        <v>161</v>
      </c>
      <c r="D615" s="75" t="s">
        <v>41</v>
      </c>
      <c r="E615" s="81">
        <v>19.600000000000001</v>
      </c>
      <c r="F615" s="82">
        <f>H615+J615+R615</f>
        <v>0.66935577000000002</v>
      </c>
      <c r="G615" s="88">
        <v>0.107</v>
      </c>
      <c r="H615" s="71">
        <f>G615*$P$8/1000</f>
        <v>0.24760869999999999</v>
      </c>
      <c r="I615" s="88">
        <v>1.2999999999999999E-2</v>
      </c>
      <c r="J615" s="71">
        <f>I615*$P$9/1000</f>
        <v>4.013905999999999E-2</v>
      </c>
      <c r="K615" s="18" t="s">
        <v>168</v>
      </c>
      <c r="L615" s="17" t="s">
        <v>42</v>
      </c>
      <c r="M615" s="18">
        <v>1.1100000000000001</v>
      </c>
      <c r="N615" s="17">
        <v>0.3</v>
      </c>
      <c r="O615" s="15">
        <f t="shared" si="27"/>
        <v>0.33300000000000002</v>
      </c>
      <c r="P615" s="71">
        <f>E615*F615</f>
        <v>13.119373092000002</v>
      </c>
      <c r="Q615" s="71">
        <f>SUM(O615:O618)</f>
        <v>0.33300000000000002</v>
      </c>
      <c r="R615" s="71">
        <f>Q615*1.02*1.05*$R$14</f>
        <v>0.38160801000000005</v>
      </c>
      <c r="S615" s="128">
        <f>F615*$S$17</f>
        <v>0.76926864903569081</v>
      </c>
      <c r="T615" s="128">
        <f>E615*S615</f>
        <v>15.077665521099542</v>
      </c>
    </row>
    <row r="616" spans="1:20" ht="12.75" customHeight="1" x14ac:dyDescent="0.2">
      <c r="A616" s="75"/>
      <c r="B616" s="64"/>
      <c r="C616" s="64"/>
      <c r="D616" s="75"/>
      <c r="E616" s="81"/>
      <c r="F616" s="83"/>
      <c r="G616" s="88"/>
      <c r="H616" s="72"/>
      <c r="I616" s="88"/>
      <c r="J616" s="72"/>
      <c r="K616" s="49"/>
      <c r="L616" s="49"/>
      <c r="M616" s="49"/>
      <c r="N616" s="46"/>
      <c r="O616" s="15">
        <f t="shared" si="27"/>
        <v>0</v>
      </c>
      <c r="P616" s="72"/>
      <c r="Q616" s="72"/>
      <c r="R616" s="72"/>
      <c r="S616" s="128"/>
      <c r="T616" s="128"/>
    </row>
    <row r="617" spans="1:20" ht="12.75" customHeight="1" x14ac:dyDescent="0.2">
      <c r="A617" s="75"/>
      <c r="B617" s="64"/>
      <c r="C617" s="64"/>
      <c r="D617" s="75"/>
      <c r="E617" s="81"/>
      <c r="F617" s="83"/>
      <c r="G617" s="88"/>
      <c r="H617" s="72"/>
      <c r="I617" s="88"/>
      <c r="J617" s="72"/>
      <c r="K617" s="47"/>
      <c r="L617" s="47"/>
      <c r="M617" s="48"/>
      <c r="N617" s="30"/>
      <c r="O617" s="15">
        <f t="shared" si="27"/>
        <v>0</v>
      </c>
      <c r="P617" s="72"/>
      <c r="Q617" s="72"/>
      <c r="R617" s="72"/>
      <c r="S617" s="128"/>
      <c r="T617" s="128"/>
    </row>
    <row r="618" spans="1:20" ht="12.75" customHeight="1" x14ac:dyDescent="0.2">
      <c r="A618" s="75"/>
      <c r="B618" s="64"/>
      <c r="C618" s="64"/>
      <c r="D618" s="75"/>
      <c r="E618" s="81"/>
      <c r="F618" s="84"/>
      <c r="G618" s="88"/>
      <c r="H618" s="73"/>
      <c r="I618" s="88"/>
      <c r="J618" s="73"/>
      <c r="K618" s="47"/>
      <c r="L618" s="47"/>
      <c r="M618" s="47"/>
      <c r="N618" s="30"/>
      <c r="O618" s="15">
        <f t="shared" si="27"/>
        <v>0</v>
      </c>
      <c r="P618" s="73"/>
      <c r="Q618" s="73"/>
      <c r="R618" s="73"/>
      <c r="S618" s="128"/>
      <c r="T618" s="128"/>
    </row>
    <row r="619" spans="1:20" ht="12.75" customHeight="1" x14ac:dyDescent="0.2">
      <c r="A619" s="75">
        <v>5</v>
      </c>
      <c r="B619" s="64" t="s">
        <v>162</v>
      </c>
      <c r="C619" s="64" t="s">
        <v>163</v>
      </c>
      <c r="D619" s="68" t="s">
        <v>44</v>
      </c>
      <c r="E619" s="81">
        <v>72</v>
      </c>
      <c r="F619" s="82">
        <f>H619+J619+R619</f>
        <v>37.5095958</v>
      </c>
      <c r="G619" s="97">
        <v>14.1</v>
      </c>
      <c r="H619" s="71">
        <f>G619*$P$8/1000</f>
        <v>32.628809999999994</v>
      </c>
      <c r="I619" s="100">
        <v>0.69</v>
      </c>
      <c r="J619" s="71">
        <f>I619*$P$9/1000</f>
        <v>2.1304577999999998</v>
      </c>
      <c r="K619" s="18" t="s">
        <v>166</v>
      </c>
      <c r="L619" s="18" t="s">
        <v>44</v>
      </c>
      <c r="M619" s="18">
        <v>1</v>
      </c>
      <c r="N619" s="46">
        <v>2.4</v>
      </c>
      <c r="O619" s="15">
        <f t="shared" si="27"/>
        <v>2.4</v>
      </c>
      <c r="P619" s="71">
        <f>E619*F619</f>
        <v>2700.6908976</v>
      </c>
      <c r="Q619" s="71">
        <f>SUM(O619:O622)</f>
        <v>2.4</v>
      </c>
      <c r="R619" s="71">
        <f>Q619*1.02*1.05*$R$14</f>
        <v>2.7503280000000006</v>
      </c>
      <c r="S619" s="128">
        <f>F619*$S$17</f>
        <v>43.108549115727833</v>
      </c>
      <c r="T619" s="128">
        <f>E619*S619</f>
        <v>3103.815536332404</v>
      </c>
    </row>
    <row r="620" spans="1:20" ht="12.75" customHeight="1" x14ac:dyDescent="0.2">
      <c r="A620" s="75"/>
      <c r="B620" s="64"/>
      <c r="C620" s="64"/>
      <c r="D620" s="69"/>
      <c r="E620" s="81"/>
      <c r="F620" s="83"/>
      <c r="G620" s="98"/>
      <c r="H620" s="72"/>
      <c r="I620" s="100"/>
      <c r="J620" s="72"/>
      <c r="K620" s="18"/>
      <c r="L620" s="18"/>
      <c r="M620" s="18"/>
      <c r="N620" s="17"/>
      <c r="O620" s="15">
        <f t="shared" ref="O620:O689" si="28">M620*N620</f>
        <v>0</v>
      </c>
      <c r="P620" s="72"/>
      <c r="Q620" s="72"/>
      <c r="R620" s="72"/>
      <c r="S620" s="128"/>
      <c r="T620" s="128"/>
    </row>
    <row r="621" spans="1:20" ht="12.75" customHeight="1" x14ac:dyDescent="0.2">
      <c r="A621" s="75"/>
      <c r="B621" s="64"/>
      <c r="C621" s="64"/>
      <c r="D621" s="69"/>
      <c r="E621" s="81"/>
      <c r="F621" s="83"/>
      <c r="G621" s="98"/>
      <c r="H621" s="72"/>
      <c r="I621" s="100"/>
      <c r="J621" s="72"/>
      <c r="K621" s="18"/>
      <c r="L621" s="18"/>
      <c r="M621" s="18"/>
      <c r="N621" s="17"/>
      <c r="O621" s="15">
        <f t="shared" si="28"/>
        <v>0</v>
      </c>
      <c r="P621" s="72"/>
      <c r="Q621" s="72"/>
      <c r="R621" s="72"/>
      <c r="S621" s="128"/>
      <c r="T621" s="128"/>
    </row>
    <row r="622" spans="1:20" ht="12.75" customHeight="1" x14ac:dyDescent="0.2">
      <c r="A622" s="75"/>
      <c r="B622" s="64"/>
      <c r="C622" s="64"/>
      <c r="D622" s="69"/>
      <c r="E622" s="81"/>
      <c r="F622" s="84"/>
      <c r="G622" s="99"/>
      <c r="H622" s="73"/>
      <c r="I622" s="100"/>
      <c r="J622" s="73"/>
      <c r="K622" s="18"/>
      <c r="L622" s="18"/>
      <c r="M622" s="18"/>
      <c r="N622" s="17"/>
      <c r="O622" s="15">
        <f t="shared" si="28"/>
        <v>0</v>
      </c>
      <c r="P622" s="73"/>
      <c r="Q622" s="73"/>
      <c r="R622" s="73"/>
      <c r="S622" s="128"/>
      <c r="T622" s="128"/>
    </row>
    <row r="623" spans="1:20" ht="12.75" customHeight="1" x14ac:dyDescent="0.2">
      <c r="A623" s="17"/>
      <c r="B623" s="55"/>
      <c r="C623" s="178" t="s">
        <v>22</v>
      </c>
      <c r="D623" s="178"/>
      <c r="E623" s="178"/>
      <c r="F623" s="57"/>
      <c r="G623" s="58"/>
      <c r="H623" s="56"/>
      <c r="I623" s="59"/>
      <c r="J623" s="56"/>
      <c r="K623" s="18"/>
      <c r="L623" s="17"/>
      <c r="M623" s="18"/>
      <c r="N623" s="30"/>
      <c r="O623" s="15">
        <f t="shared" si="28"/>
        <v>0</v>
      </c>
      <c r="P623" s="56"/>
      <c r="Q623" s="56"/>
      <c r="R623" s="56"/>
      <c r="S623" s="22"/>
      <c r="T623" s="23">
        <f>SUM(T603:T622)</f>
        <v>3326.769827907282</v>
      </c>
    </row>
    <row r="624" spans="1:20" ht="12.75" customHeight="1" x14ac:dyDescent="0.2">
      <c r="A624" s="17"/>
      <c r="B624" s="55"/>
      <c r="C624" s="178" t="s">
        <v>291</v>
      </c>
      <c r="D624" s="178"/>
      <c r="E624" s="178"/>
      <c r="F624" s="57"/>
      <c r="G624" s="58"/>
      <c r="H624" s="56"/>
      <c r="I624" s="59"/>
      <c r="J624" s="56"/>
      <c r="K624" s="18"/>
      <c r="L624" s="17"/>
      <c r="M624" s="18"/>
      <c r="N624" s="30"/>
      <c r="O624" s="15">
        <f t="shared" si="28"/>
        <v>0</v>
      </c>
      <c r="P624" s="56"/>
      <c r="Q624" s="56"/>
      <c r="R624" s="56"/>
      <c r="S624" s="22"/>
      <c r="T624" s="23">
        <f>T623*100/T2737</f>
        <v>1.1653123260577518</v>
      </c>
    </row>
    <row r="625" spans="1:20" ht="12.75" customHeight="1" x14ac:dyDescent="0.2">
      <c r="A625" s="75"/>
      <c r="B625" s="64"/>
      <c r="C625" s="74" t="s">
        <v>104</v>
      </c>
      <c r="D625" s="75"/>
      <c r="E625" s="162"/>
      <c r="F625" s="82">
        <f>H625+J625+R625</f>
        <v>0</v>
      </c>
      <c r="G625" s="93"/>
      <c r="H625" s="71">
        <f>G625*$P$8/1000</f>
        <v>0</v>
      </c>
      <c r="I625" s="94"/>
      <c r="J625" s="71">
        <f>I625*$P$9/1000</f>
        <v>0</v>
      </c>
      <c r="K625" s="18"/>
      <c r="L625" s="17"/>
      <c r="M625" s="18"/>
      <c r="N625" s="30"/>
      <c r="O625" s="15">
        <f t="shared" si="28"/>
        <v>0</v>
      </c>
      <c r="P625" s="71">
        <f>E625*F625</f>
        <v>0</v>
      </c>
      <c r="Q625" s="71">
        <f>SUM(O625:O628)</f>
        <v>0</v>
      </c>
      <c r="R625" s="71">
        <f>Q625*1.02*1.05*$R$14</f>
        <v>0</v>
      </c>
      <c r="S625" s="128">
        <f>F625*$S$17</f>
        <v>0</v>
      </c>
      <c r="T625" s="128">
        <f>E625*S625</f>
        <v>0</v>
      </c>
    </row>
    <row r="626" spans="1:20" ht="12.75" customHeight="1" x14ac:dyDescent="0.2">
      <c r="A626" s="75"/>
      <c r="B626" s="64"/>
      <c r="C626" s="74"/>
      <c r="D626" s="75"/>
      <c r="E626" s="162"/>
      <c r="F626" s="83"/>
      <c r="G626" s="93"/>
      <c r="H626" s="72"/>
      <c r="I626" s="95"/>
      <c r="J626" s="72"/>
      <c r="K626" s="18"/>
      <c r="L626" s="18"/>
      <c r="M626" s="18"/>
      <c r="N626" s="17"/>
      <c r="O626" s="15">
        <f t="shared" si="28"/>
        <v>0</v>
      </c>
      <c r="P626" s="72"/>
      <c r="Q626" s="72"/>
      <c r="R626" s="72"/>
      <c r="S626" s="128"/>
      <c r="T626" s="128"/>
    </row>
    <row r="627" spans="1:20" ht="12.75" customHeight="1" x14ac:dyDescent="0.2">
      <c r="A627" s="75"/>
      <c r="B627" s="64"/>
      <c r="C627" s="74"/>
      <c r="D627" s="75"/>
      <c r="E627" s="162"/>
      <c r="F627" s="83"/>
      <c r="G627" s="93"/>
      <c r="H627" s="72"/>
      <c r="I627" s="95"/>
      <c r="J627" s="72"/>
      <c r="K627" s="18"/>
      <c r="L627" s="18"/>
      <c r="M627" s="26"/>
      <c r="N627" s="17"/>
      <c r="O627" s="15">
        <f t="shared" si="28"/>
        <v>0</v>
      </c>
      <c r="P627" s="72"/>
      <c r="Q627" s="72"/>
      <c r="R627" s="72"/>
      <c r="S627" s="128"/>
      <c r="T627" s="128"/>
    </row>
    <row r="628" spans="1:20" ht="12.75" customHeight="1" x14ac:dyDescent="0.2">
      <c r="A628" s="75"/>
      <c r="B628" s="64"/>
      <c r="C628" s="74"/>
      <c r="D628" s="75"/>
      <c r="E628" s="162"/>
      <c r="F628" s="84"/>
      <c r="G628" s="93"/>
      <c r="H628" s="73"/>
      <c r="I628" s="96"/>
      <c r="J628" s="73"/>
      <c r="K628" s="18"/>
      <c r="L628" s="18"/>
      <c r="M628" s="18"/>
      <c r="N628" s="17"/>
      <c r="O628" s="15">
        <f t="shared" si="28"/>
        <v>0</v>
      </c>
      <c r="P628" s="73"/>
      <c r="Q628" s="73"/>
      <c r="R628" s="73"/>
      <c r="S628" s="128"/>
      <c r="T628" s="128"/>
    </row>
    <row r="629" spans="1:20" ht="12.75" customHeight="1" x14ac:dyDescent="0.2">
      <c r="A629" s="75">
        <v>1</v>
      </c>
      <c r="B629" s="64" t="s">
        <v>136</v>
      </c>
      <c r="C629" s="64" t="s">
        <v>140</v>
      </c>
      <c r="D629" s="75" t="s">
        <v>44</v>
      </c>
      <c r="E629" s="81">
        <v>0.8</v>
      </c>
      <c r="F629" s="82">
        <f>H629+J629+R629</f>
        <v>37.3827655264</v>
      </c>
      <c r="G629" s="125">
        <v>0.7</v>
      </c>
      <c r="H629" s="71">
        <f>G629*$P$8/1000</f>
        <v>1.6198699999999999</v>
      </c>
      <c r="I629" s="123">
        <v>0.28000000000000003</v>
      </c>
      <c r="J629" s="71">
        <f>I629*$P$9/1000</f>
        <v>0.86453360000000012</v>
      </c>
      <c r="K629" s="44" t="s">
        <v>139</v>
      </c>
      <c r="L629" s="18" t="s">
        <v>44</v>
      </c>
      <c r="M629" s="18">
        <v>1.02</v>
      </c>
      <c r="N629" s="17">
        <v>29.856000000000002</v>
      </c>
      <c r="O629" s="15">
        <f t="shared" si="28"/>
        <v>30.453120000000002</v>
      </c>
      <c r="P629" s="71">
        <f>E629*F629</f>
        <v>29.906212421120003</v>
      </c>
      <c r="Q629" s="71">
        <f>SUM(O629:O632)</f>
        <v>30.453120000000002</v>
      </c>
      <c r="R629" s="71">
        <f>Q629*1.02*1.05*$R$14</f>
        <v>34.8983619264</v>
      </c>
      <c r="S629" s="128">
        <f>F629*$S$17</f>
        <v>42.962787239007028</v>
      </c>
      <c r="T629" s="128">
        <f>E629*S629</f>
        <v>34.370229791205624</v>
      </c>
    </row>
    <row r="630" spans="1:20" ht="12.75" customHeight="1" x14ac:dyDescent="0.2">
      <c r="A630" s="75"/>
      <c r="B630" s="64"/>
      <c r="C630" s="64"/>
      <c r="D630" s="75"/>
      <c r="E630" s="81"/>
      <c r="F630" s="83"/>
      <c r="G630" s="125"/>
      <c r="H630" s="72"/>
      <c r="I630" s="123"/>
      <c r="J630" s="72"/>
      <c r="K630" s="40"/>
      <c r="L630" s="40"/>
      <c r="M630" s="18"/>
      <c r="N630" s="17"/>
      <c r="O630" s="15">
        <f t="shared" si="28"/>
        <v>0</v>
      </c>
      <c r="P630" s="72"/>
      <c r="Q630" s="72"/>
      <c r="R630" s="72"/>
      <c r="S630" s="128"/>
      <c r="T630" s="128"/>
    </row>
    <row r="631" spans="1:20" ht="12.75" customHeight="1" x14ac:dyDescent="0.2">
      <c r="A631" s="75"/>
      <c r="B631" s="64"/>
      <c r="C631" s="64"/>
      <c r="D631" s="75"/>
      <c r="E631" s="81"/>
      <c r="F631" s="83"/>
      <c r="G631" s="125"/>
      <c r="H631" s="72"/>
      <c r="I631" s="123"/>
      <c r="J631" s="72"/>
      <c r="K631" s="41"/>
      <c r="L631" s="41"/>
      <c r="M631" s="32"/>
      <c r="N631" s="17"/>
      <c r="O631" s="15">
        <f t="shared" si="28"/>
        <v>0</v>
      </c>
      <c r="P631" s="72"/>
      <c r="Q631" s="72"/>
      <c r="R631" s="72"/>
      <c r="S631" s="128"/>
      <c r="T631" s="128"/>
    </row>
    <row r="632" spans="1:20" ht="12.75" customHeight="1" x14ac:dyDescent="0.2">
      <c r="A632" s="75"/>
      <c r="B632" s="64"/>
      <c r="C632" s="64"/>
      <c r="D632" s="75"/>
      <c r="E632" s="81"/>
      <c r="F632" s="84"/>
      <c r="G632" s="125"/>
      <c r="H632" s="73"/>
      <c r="I632" s="123"/>
      <c r="J632" s="73"/>
      <c r="K632" s="18"/>
      <c r="L632" s="41"/>
      <c r="M632" s="18"/>
      <c r="N632" s="17"/>
      <c r="O632" s="15">
        <f t="shared" si="28"/>
        <v>0</v>
      </c>
      <c r="P632" s="73"/>
      <c r="Q632" s="73"/>
      <c r="R632" s="73"/>
      <c r="S632" s="128"/>
      <c r="T632" s="128"/>
    </row>
    <row r="633" spans="1:20" ht="12.75" customHeight="1" x14ac:dyDescent="0.2">
      <c r="A633" s="75">
        <v>2</v>
      </c>
      <c r="B633" s="79" t="s">
        <v>156</v>
      </c>
      <c r="C633" s="79" t="s">
        <v>157</v>
      </c>
      <c r="D633" s="109" t="s">
        <v>42</v>
      </c>
      <c r="E633" s="81">
        <v>52</v>
      </c>
      <c r="F633" s="82">
        <f>H633+J633+R633</f>
        <v>3.3235317480000006</v>
      </c>
      <c r="G633" s="88">
        <v>0.79400000000000004</v>
      </c>
      <c r="H633" s="71">
        <f>G633*$P$8/1000</f>
        <v>1.8373954000000001</v>
      </c>
      <c r="I633" s="88">
        <v>6.4000000000000001E-2</v>
      </c>
      <c r="J633" s="71">
        <f>I633*$P$9/1000</f>
        <v>0.19760767999999998</v>
      </c>
      <c r="K633" s="18" t="s">
        <v>138</v>
      </c>
      <c r="L633" s="18" t="s">
        <v>44</v>
      </c>
      <c r="M633" s="18">
        <v>3.1E-2</v>
      </c>
      <c r="N633" s="30">
        <v>32.4</v>
      </c>
      <c r="O633" s="15">
        <f t="shared" si="28"/>
        <v>1.0044</v>
      </c>
      <c r="P633" s="71">
        <f>E633*F633</f>
        <v>172.82365089600003</v>
      </c>
      <c r="Q633" s="71">
        <f>SUM(O633:O636)</f>
        <v>1.1244000000000001</v>
      </c>
      <c r="R633" s="71">
        <f>Q633*1.02*1.05*$R$14</f>
        <v>1.2885286680000003</v>
      </c>
      <c r="S633" s="128">
        <f>F633*$S$17</f>
        <v>3.8196261127489621</v>
      </c>
      <c r="T633" s="128">
        <f>E633*S633</f>
        <v>198.62055786294604</v>
      </c>
    </row>
    <row r="634" spans="1:20" ht="12.75" customHeight="1" x14ac:dyDescent="0.2">
      <c r="A634" s="75"/>
      <c r="B634" s="79"/>
      <c r="C634" s="79"/>
      <c r="D634" s="109"/>
      <c r="E634" s="81"/>
      <c r="F634" s="83"/>
      <c r="G634" s="88"/>
      <c r="H634" s="72"/>
      <c r="I634" s="88"/>
      <c r="J634" s="72"/>
      <c r="K634" s="18" t="s">
        <v>158</v>
      </c>
      <c r="L634" s="21" t="s">
        <v>27</v>
      </c>
      <c r="M634" s="18">
        <v>0.12</v>
      </c>
      <c r="N634" s="17">
        <v>1</v>
      </c>
      <c r="O634" s="15">
        <f t="shared" si="28"/>
        <v>0.12</v>
      </c>
      <c r="P634" s="72"/>
      <c r="Q634" s="72"/>
      <c r="R634" s="72"/>
      <c r="S634" s="128"/>
      <c r="T634" s="128"/>
    </row>
    <row r="635" spans="1:20" ht="12.75" customHeight="1" x14ac:dyDescent="0.2">
      <c r="A635" s="75"/>
      <c r="B635" s="79"/>
      <c r="C635" s="79"/>
      <c r="D635" s="109"/>
      <c r="E635" s="81"/>
      <c r="F635" s="83"/>
      <c r="G635" s="88"/>
      <c r="H635" s="72"/>
      <c r="I635" s="88"/>
      <c r="J635" s="72"/>
      <c r="K635" s="41"/>
      <c r="L635" s="41"/>
      <c r="M635" s="32"/>
      <c r="N635" s="17"/>
      <c r="O635" s="15">
        <f t="shared" si="28"/>
        <v>0</v>
      </c>
      <c r="P635" s="72"/>
      <c r="Q635" s="72"/>
      <c r="R635" s="72"/>
      <c r="S635" s="128"/>
      <c r="T635" s="128"/>
    </row>
    <row r="636" spans="1:20" ht="12.75" customHeight="1" x14ac:dyDescent="0.2">
      <c r="A636" s="75"/>
      <c r="B636" s="79"/>
      <c r="C636" s="79"/>
      <c r="D636" s="109"/>
      <c r="E636" s="81"/>
      <c r="F636" s="84"/>
      <c r="G636" s="88"/>
      <c r="H636" s="73"/>
      <c r="I636" s="88"/>
      <c r="J636" s="73"/>
      <c r="K636" s="18"/>
      <c r="L636" s="41"/>
      <c r="M636" s="18"/>
      <c r="N636" s="17"/>
      <c r="O636" s="15">
        <f t="shared" si="28"/>
        <v>0</v>
      </c>
      <c r="P636" s="73"/>
      <c r="Q636" s="73"/>
      <c r="R636" s="73"/>
      <c r="S636" s="128"/>
      <c r="T636" s="128"/>
    </row>
    <row r="637" spans="1:20" ht="12.75" customHeight="1" x14ac:dyDescent="0.2">
      <c r="A637" s="75">
        <v>3</v>
      </c>
      <c r="B637" s="65" t="s">
        <v>38</v>
      </c>
      <c r="C637" s="64" t="s">
        <v>170</v>
      </c>
      <c r="D637" s="109" t="s">
        <v>42</v>
      </c>
      <c r="E637" s="81">
        <v>52</v>
      </c>
      <c r="F637" s="82">
        <f>H637+J637+R637</f>
        <v>0.91677600000000015</v>
      </c>
      <c r="G637" s="93"/>
      <c r="H637" s="71">
        <f>G637*$P$8/1000</f>
        <v>0</v>
      </c>
      <c r="I637" s="94"/>
      <c r="J637" s="71">
        <f>I637*$P$9/1000</f>
        <v>0</v>
      </c>
      <c r="K637" s="18" t="s">
        <v>141</v>
      </c>
      <c r="L637" s="17" t="s">
        <v>42</v>
      </c>
      <c r="M637" s="18">
        <v>1</v>
      </c>
      <c r="N637" s="17">
        <v>0.8</v>
      </c>
      <c r="O637" s="15">
        <f t="shared" si="28"/>
        <v>0.8</v>
      </c>
      <c r="P637" s="71">
        <f>E637*F637</f>
        <v>47.672352000000011</v>
      </c>
      <c r="Q637" s="71">
        <f>SUM(O637:O640)</f>
        <v>0.8</v>
      </c>
      <c r="R637" s="71">
        <f>Q637*1.02*1.05*$R$14</f>
        <v>0.91677600000000015</v>
      </c>
      <c r="S637" s="128">
        <f>F637*$S$17</f>
        <v>1.0536206104391161</v>
      </c>
      <c r="T637" s="128">
        <f>E637*S637</f>
        <v>54.788271742834041</v>
      </c>
    </row>
    <row r="638" spans="1:20" ht="12.75" customHeight="1" x14ac:dyDescent="0.2">
      <c r="A638" s="75"/>
      <c r="B638" s="66"/>
      <c r="C638" s="64"/>
      <c r="D638" s="109"/>
      <c r="E638" s="81"/>
      <c r="F638" s="83"/>
      <c r="G638" s="93"/>
      <c r="H638" s="72"/>
      <c r="I638" s="95"/>
      <c r="J638" s="72"/>
      <c r="K638" s="40"/>
      <c r="L638" s="40"/>
      <c r="M638" s="18"/>
      <c r="N638" s="17"/>
      <c r="O638" s="15">
        <f t="shared" si="28"/>
        <v>0</v>
      </c>
      <c r="P638" s="72"/>
      <c r="Q638" s="72"/>
      <c r="R638" s="72"/>
      <c r="S638" s="128"/>
      <c r="T638" s="128"/>
    </row>
    <row r="639" spans="1:20" ht="12.75" customHeight="1" x14ac:dyDescent="0.2">
      <c r="A639" s="75"/>
      <c r="B639" s="66"/>
      <c r="C639" s="64"/>
      <c r="D639" s="109"/>
      <c r="E639" s="81"/>
      <c r="F639" s="83"/>
      <c r="G639" s="93"/>
      <c r="H639" s="72"/>
      <c r="I639" s="95"/>
      <c r="J639" s="72"/>
      <c r="K639" s="41"/>
      <c r="L639" s="41"/>
      <c r="M639" s="32"/>
      <c r="N639" s="17"/>
      <c r="O639" s="15">
        <f t="shared" si="28"/>
        <v>0</v>
      </c>
      <c r="P639" s="72"/>
      <c r="Q639" s="72"/>
      <c r="R639" s="72"/>
      <c r="S639" s="128"/>
      <c r="T639" s="128"/>
    </row>
    <row r="640" spans="1:20" ht="12.75" customHeight="1" x14ac:dyDescent="0.2">
      <c r="A640" s="75"/>
      <c r="B640" s="67"/>
      <c r="C640" s="64"/>
      <c r="D640" s="109"/>
      <c r="E640" s="81"/>
      <c r="F640" s="84"/>
      <c r="G640" s="93"/>
      <c r="H640" s="73"/>
      <c r="I640" s="96"/>
      <c r="J640" s="73"/>
      <c r="K640" s="18"/>
      <c r="L640" s="41"/>
      <c r="M640" s="18"/>
      <c r="N640" s="17"/>
      <c r="O640" s="15">
        <f t="shared" si="28"/>
        <v>0</v>
      </c>
      <c r="P640" s="73"/>
      <c r="Q640" s="73"/>
      <c r="R640" s="73"/>
      <c r="S640" s="128"/>
      <c r="T640" s="128"/>
    </row>
    <row r="641" spans="1:20" ht="12.75" customHeight="1" x14ac:dyDescent="0.2">
      <c r="A641" s="75">
        <v>4</v>
      </c>
      <c r="B641" s="64" t="s">
        <v>63</v>
      </c>
      <c r="C641" s="64" t="s">
        <v>171</v>
      </c>
      <c r="D641" s="75" t="s">
        <v>41</v>
      </c>
      <c r="E641" s="81">
        <v>7.9</v>
      </c>
      <c r="F641" s="82">
        <f>H641+J641+R641</f>
        <v>5.2839567920000015</v>
      </c>
      <c r="G641" s="88">
        <v>0.45800000000000002</v>
      </c>
      <c r="H641" s="71">
        <f>G641*$P$8/1000</f>
        <v>1.0598578000000001</v>
      </c>
      <c r="I641" s="92">
        <v>4.1000000000000003E-3</v>
      </c>
      <c r="J641" s="71">
        <f>I641*$P$9/1000</f>
        <v>1.2659242000000001E-2</v>
      </c>
      <c r="K641" s="17" t="s">
        <v>143</v>
      </c>
      <c r="L641" s="18" t="s">
        <v>42</v>
      </c>
      <c r="M641" s="18">
        <v>1.05</v>
      </c>
      <c r="N641" s="17">
        <v>3.5</v>
      </c>
      <c r="O641" s="15">
        <f t="shared" si="28"/>
        <v>3.6750000000000003</v>
      </c>
      <c r="P641" s="71">
        <f>E641*F641</f>
        <v>41.743258656800016</v>
      </c>
      <c r="Q641" s="71">
        <f>SUM(O641:O644)</f>
        <v>3.6750000000000003</v>
      </c>
      <c r="R641" s="71">
        <f>Q641*1.02*1.05*$R$14</f>
        <v>4.2114397500000011</v>
      </c>
      <c r="S641" s="128">
        <f>F641*$S$17</f>
        <v>6.0726783649669649</v>
      </c>
      <c r="T641" s="128">
        <f>E641*S641</f>
        <v>47.974159083239023</v>
      </c>
    </row>
    <row r="642" spans="1:20" ht="12.75" customHeight="1" x14ac:dyDescent="0.2">
      <c r="A642" s="75"/>
      <c r="B642" s="64"/>
      <c r="C642" s="64"/>
      <c r="D642" s="75"/>
      <c r="E642" s="81"/>
      <c r="F642" s="83"/>
      <c r="G642" s="88"/>
      <c r="H642" s="72"/>
      <c r="I642" s="92"/>
      <c r="J642" s="72"/>
      <c r="K642" s="18"/>
      <c r="L642" s="18"/>
      <c r="M642" s="19"/>
      <c r="N642" s="17"/>
      <c r="O642" s="15">
        <f t="shared" si="28"/>
        <v>0</v>
      </c>
      <c r="P642" s="72"/>
      <c r="Q642" s="72"/>
      <c r="R642" s="72"/>
      <c r="S642" s="128"/>
      <c r="T642" s="128"/>
    </row>
    <row r="643" spans="1:20" ht="12.75" customHeight="1" x14ac:dyDescent="0.2">
      <c r="A643" s="75"/>
      <c r="B643" s="64"/>
      <c r="C643" s="64"/>
      <c r="D643" s="75"/>
      <c r="E643" s="81"/>
      <c r="F643" s="83"/>
      <c r="G643" s="88"/>
      <c r="H643" s="72"/>
      <c r="I643" s="92"/>
      <c r="J643" s="72"/>
      <c r="K643" s="39"/>
      <c r="L643" s="39"/>
      <c r="M643" s="36"/>
      <c r="N643" s="35"/>
      <c r="O643" s="15">
        <f t="shared" si="28"/>
        <v>0</v>
      </c>
      <c r="P643" s="72"/>
      <c r="Q643" s="72"/>
      <c r="R643" s="72"/>
      <c r="S643" s="128"/>
      <c r="T643" s="128"/>
    </row>
    <row r="644" spans="1:20" ht="12.75" customHeight="1" x14ac:dyDescent="0.2">
      <c r="A644" s="75"/>
      <c r="B644" s="64"/>
      <c r="C644" s="64"/>
      <c r="D644" s="75"/>
      <c r="E644" s="81"/>
      <c r="F644" s="84"/>
      <c r="G644" s="88"/>
      <c r="H644" s="73"/>
      <c r="I644" s="92"/>
      <c r="J644" s="73"/>
      <c r="K644" s="18"/>
      <c r="L644" s="18"/>
      <c r="M644" s="18"/>
      <c r="N644" s="17"/>
      <c r="O644" s="15">
        <f t="shared" si="28"/>
        <v>0</v>
      </c>
      <c r="P644" s="73"/>
      <c r="Q644" s="73"/>
      <c r="R644" s="73"/>
      <c r="S644" s="128"/>
      <c r="T644" s="128"/>
    </row>
    <row r="645" spans="1:20" ht="12.75" customHeight="1" x14ac:dyDescent="0.2">
      <c r="A645" s="75">
        <v>5</v>
      </c>
      <c r="B645" s="65" t="s">
        <v>48</v>
      </c>
      <c r="C645" s="65" t="s">
        <v>105</v>
      </c>
      <c r="D645" s="68" t="s">
        <v>67</v>
      </c>
      <c r="E645" s="76">
        <v>45.3</v>
      </c>
      <c r="F645" s="82">
        <f>H645+J645+R645</f>
        <v>0.47557755000000007</v>
      </c>
      <c r="G645" s="97"/>
      <c r="H645" s="71">
        <f>G645*$P$8/1000</f>
        <v>0</v>
      </c>
      <c r="I645" s="97"/>
      <c r="J645" s="71">
        <f>I645*$P$9/1000</f>
        <v>0</v>
      </c>
      <c r="K645" s="18" t="s">
        <v>90</v>
      </c>
      <c r="L645" s="18" t="s">
        <v>67</v>
      </c>
      <c r="M645" s="18">
        <v>1</v>
      </c>
      <c r="N645" s="17">
        <v>0.41499999999999998</v>
      </c>
      <c r="O645" s="15">
        <f t="shared" si="28"/>
        <v>0.41499999999999998</v>
      </c>
      <c r="P645" s="71">
        <f>E645*F645</f>
        <v>21.543663015000003</v>
      </c>
      <c r="Q645" s="71">
        <f>SUM(O645:O648)</f>
        <v>0.41499999999999998</v>
      </c>
      <c r="R645" s="71">
        <f>Q645*1.02*1.05*$R$14</f>
        <v>0.47557755000000007</v>
      </c>
      <c r="S645" s="128">
        <f>F645*$S$17</f>
        <v>0.54656569166529145</v>
      </c>
      <c r="T645" s="128">
        <f>E645*S645</f>
        <v>24.759425832437703</v>
      </c>
    </row>
    <row r="646" spans="1:20" ht="12.75" customHeight="1" x14ac:dyDescent="0.2">
      <c r="A646" s="75"/>
      <c r="B646" s="66"/>
      <c r="C646" s="66"/>
      <c r="D646" s="69"/>
      <c r="E646" s="77"/>
      <c r="F646" s="83"/>
      <c r="G646" s="98"/>
      <c r="H646" s="72"/>
      <c r="I646" s="98"/>
      <c r="J646" s="72"/>
      <c r="K646" s="18"/>
      <c r="L646" s="18"/>
      <c r="M646" s="18"/>
      <c r="N646" s="17"/>
      <c r="O646" s="15">
        <f t="shared" si="28"/>
        <v>0</v>
      </c>
      <c r="P646" s="72"/>
      <c r="Q646" s="72"/>
      <c r="R646" s="72"/>
      <c r="S646" s="128"/>
      <c r="T646" s="128"/>
    </row>
    <row r="647" spans="1:20" ht="12.75" customHeight="1" x14ac:dyDescent="0.2">
      <c r="A647" s="75"/>
      <c r="B647" s="66"/>
      <c r="C647" s="66"/>
      <c r="D647" s="69"/>
      <c r="E647" s="77"/>
      <c r="F647" s="83"/>
      <c r="G647" s="98"/>
      <c r="H647" s="72"/>
      <c r="I647" s="98"/>
      <c r="J647" s="72"/>
      <c r="K647" s="18"/>
      <c r="L647" s="18"/>
      <c r="M647" s="19"/>
      <c r="N647" s="17"/>
      <c r="O647" s="15">
        <f t="shared" si="28"/>
        <v>0</v>
      </c>
      <c r="P647" s="72"/>
      <c r="Q647" s="72"/>
      <c r="R647" s="72"/>
      <c r="S647" s="128"/>
      <c r="T647" s="128"/>
    </row>
    <row r="648" spans="1:20" ht="12.75" customHeight="1" x14ac:dyDescent="0.2">
      <c r="A648" s="75"/>
      <c r="B648" s="67"/>
      <c r="C648" s="67"/>
      <c r="D648" s="70"/>
      <c r="E648" s="78"/>
      <c r="F648" s="84"/>
      <c r="G648" s="99"/>
      <c r="H648" s="73"/>
      <c r="I648" s="99"/>
      <c r="J648" s="73"/>
      <c r="K648" s="21"/>
      <c r="L648" s="21"/>
      <c r="M648" s="21"/>
      <c r="N648" s="31"/>
      <c r="O648" s="15">
        <f t="shared" si="28"/>
        <v>0</v>
      </c>
      <c r="P648" s="73"/>
      <c r="Q648" s="73"/>
      <c r="R648" s="73"/>
      <c r="S648" s="128"/>
      <c r="T648" s="128"/>
    </row>
    <row r="649" spans="1:20" ht="12.75" customHeight="1" x14ac:dyDescent="0.2">
      <c r="A649" s="75">
        <v>6</v>
      </c>
      <c r="B649" s="64" t="s">
        <v>63</v>
      </c>
      <c r="C649" s="64" t="s">
        <v>172</v>
      </c>
      <c r="D649" s="75" t="s">
        <v>41</v>
      </c>
      <c r="E649" s="81">
        <v>14</v>
      </c>
      <c r="F649" s="82">
        <f>H649+J649+R649</f>
        <v>5.2839567920000015</v>
      </c>
      <c r="G649" s="88">
        <v>0.45800000000000002</v>
      </c>
      <c r="H649" s="71">
        <f>G649*$P$8/1000</f>
        <v>1.0598578000000001</v>
      </c>
      <c r="I649" s="92">
        <v>4.1000000000000003E-3</v>
      </c>
      <c r="J649" s="71">
        <f>I649*$P$9/1000</f>
        <v>1.2659242000000001E-2</v>
      </c>
      <c r="K649" s="17" t="s">
        <v>143</v>
      </c>
      <c r="L649" s="18" t="s">
        <v>42</v>
      </c>
      <c r="M649" s="18">
        <v>1.05</v>
      </c>
      <c r="N649" s="17">
        <v>3.5</v>
      </c>
      <c r="O649" s="15">
        <f t="shared" si="28"/>
        <v>3.6750000000000003</v>
      </c>
      <c r="P649" s="71">
        <f>E649*F649</f>
        <v>73.975395088000027</v>
      </c>
      <c r="Q649" s="71">
        <f>SUM(O649:O652)</f>
        <v>3.6750000000000003</v>
      </c>
      <c r="R649" s="71">
        <f>Q649*1.02*1.05*$R$14</f>
        <v>4.2114397500000011</v>
      </c>
      <c r="S649" s="128">
        <f>F649*$S$17</f>
        <v>6.0726783649669649</v>
      </c>
      <c r="T649" s="128">
        <f>E649*S649</f>
        <v>85.017497109537516</v>
      </c>
    </row>
    <row r="650" spans="1:20" ht="12.75" customHeight="1" x14ac:dyDescent="0.2">
      <c r="A650" s="75"/>
      <c r="B650" s="64"/>
      <c r="C650" s="64"/>
      <c r="D650" s="75"/>
      <c r="E650" s="81"/>
      <c r="F650" s="83"/>
      <c r="G650" s="88"/>
      <c r="H650" s="72"/>
      <c r="I650" s="92"/>
      <c r="J650" s="72"/>
      <c r="K650" s="18"/>
      <c r="L650" s="18"/>
      <c r="M650" s="19"/>
      <c r="N650" s="17"/>
      <c r="O650" s="15">
        <f t="shared" si="28"/>
        <v>0</v>
      </c>
      <c r="P650" s="72"/>
      <c r="Q650" s="72"/>
      <c r="R650" s="72"/>
      <c r="S650" s="128"/>
      <c r="T650" s="128"/>
    </row>
    <row r="651" spans="1:20" ht="12.75" customHeight="1" x14ac:dyDescent="0.2">
      <c r="A651" s="75"/>
      <c r="B651" s="64"/>
      <c r="C651" s="64"/>
      <c r="D651" s="75"/>
      <c r="E651" s="81"/>
      <c r="F651" s="83"/>
      <c r="G651" s="88"/>
      <c r="H651" s="72"/>
      <c r="I651" s="92"/>
      <c r="J651" s="72"/>
      <c r="K651" s="39"/>
      <c r="L651" s="39"/>
      <c r="M651" s="36"/>
      <c r="N651" s="35"/>
      <c r="O651" s="15">
        <f t="shared" si="28"/>
        <v>0</v>
      </c>
      <c r="P651" s="72"/>
      <c r="Q651" s="72"/>
      <c r="R651" s="72"/>
      <c r="S651" s="128"/>
      <c r="T651" s="128"/>
    </row>
    <row r="652" spans="1:20" ht="12.75" customHeight="1" x14ac:dyDescent="0.2">
      <c r="A652" s="75"/>
      <c r="B652" s="64"/>
      <c r="C652" s="64"/>
      <c r="D652" s="75"/>
      <c r="E652" s="81"/>
      <c r="F652" s="84"/>
      <c r="G652" s="88"/>
      <c r="H652" s="73"/>
      <c r="I652" s="92"/>
      <c r="J652" s="73"/>
      <c r="K652" s="18"/>
      <c r="L652" s="18"/>
      <c r="M652" s="18"/>
      <c r="N652" s="17"/>
      <c r="O652" s="15">
        <f t="shared" si="28"/>
        <v>0</v>
      </c>
      <c r="P652" s="73"/>
      <c r="Q652" s="73"/>
      <c r="R652" s="73"/>
      <c r="S652" s="128"/>
      <c r="T652" s="128"/>
    </row>
    <row r="653" spans="1:20" ht="12.75" customHeight="1" x14ac:dyDescent="0.2">
      <c r="A653" s="17"/>
      <c r="B653" s="55"/>
      <c r="C653" s="178" t="s">
        <v>22</v>
      </c>
      <c r="D653" s="178"/>
      <c r="E653" s="178"/>
      <c r="F653" s="57"/>
      <c r="G653" s="58"/>
      <c r="H653" s="56"/>
      <c r="I653" s="59"/>
      <c r="J653" s="56"/>
      <c r="K653" s="18"/>
      <c r="L653" s="17"/>
      <c r="M653" s="18"/>
      <c r="N653" s="30"/>
      <c r="O653" s="15">
        <f t="shared" ref="O653:O654" si="29">M653*N653</f>
        <v>0</v>
      </c>
      <c r="P653" s="56"/>
      <c r="Q653" s="56"/>
      <c r="R653" s="56"/>
      <c r="S653" s="22"/>
      <c r="T653" s="23">
        <f>SUM(T629:T652)</f>
        <v>445.53014142220002</v>
      </c>
    </row>
    <row r="654" spans="1:20" ht="12.75" customHeight="1" x14ac:dyDescent="0.2">
      <c r="A654" s="17"/>
      <c r="B654" s="55"/>
      <c r="C654" s="178" t="s">
        <v>291</v>
      </c>
      <c r="D654" s="178"/>
      <c r="E654" s="178"/>
      <c r="F654" s="57"/>
      <c r="G654" s="58"/>
      <c r="H654" s="56"/>
      <c r="I654" s="59"/>
      <c r="J654" s="56"/>
      <c r="K654" s="18"/>
      <c r="L654" s="17"/>
      <c r="M654" s="18"/>
      <c r="N654" s="30"/>
      <c r="O654" s="15">
        <f t="shared" si="29"/>
        <v>0</v>
      </c>
      <c r="P654" s="56"/>
      <c r="Q654" s="56"/>
      <c r="R654" s="56"/>
      <c r="S654" s="22"/>
      <c r="T654" s="23">
        <f>T653*100/T2737</f>
        <v>0.15606182341630059</v>
      </c>
    </row>
    <row r="655" spans="1:20" ht="12.75" customHeight="1" x14ac:dyDescent="0.2">
      <c r="A655" s="75"/>
      <c r="B655" s="64"/>
      <c r="C655" s="74" t="s">
        <v>173</v>
      </c>
      <c r="D655" s="75"/>
      <c r="E655" s="162"/>
      <c r="F655" s="82">
        <f>H655+J655+R655</f>
        <v>0</v>
      </c>
      <c r="G655" s="93"/>
      <c r="H655" s="71">
        <f>G655*$P$8/1000</f>
        <v>0</v>
      </c>
      <c r="I655" s="94"/>
      <c r="J655" s="71">
        <f>I655*$P$9/1000</f>
        <v>0</v>
      </c>
      <c r="K655" s="18"/>
      <c r="L655" s="17"/>
      <c r="M655" s="18"/>
      <c r="N655" s="30"/>
      <c r="O655" s="15">
        <f t="shared" si="28"/>
        <v>0</v>
      </c>
      <c r="P655" s="71">
        <f>E655*F655</f>
        <v>0</v>
      </c>
      <c r="Q655" s="71">
        <f>SUM(O655:O658)</f>
        <v>0</v>
      </c>
      <c r="R655" s="71">
        <f>Q655*1.02*1.05*$R$14</f>
        <v>0</v>
      </c>
      <c r="S655" s="128">
        <f>F655*$S$17</f>
        <v>0</v>
      </c>
      <c r="T655" s="128">
        <f>E655*S655</f>
        <v>0</v>
      </c>
    </row>
    <row r="656" spans="1:20" ht="12.75" customHeight="1" x14ac:dyDescent="0.2">
      <c r="A656" s="75"/>
      <c r="B656" s="64"/>
      <c r="C656" s="74"/>
      <c r="D656" s="75"/>
      <c r="E656" s="162"/>
      <c r="F656" s="83"/>
      <c r="G656" s="93"/>
      <c r="H656" s="72"/>
      <c r="I656" s="95"/>
      <c r="J656" s="72"/>
      <c r="K656" s="18"/>
      <c r="L656" s="18"/>
      <c r="M656" s="18"/>
      <c r="N656" s="17"/>
      <c r="O656" s="15">
        <f t="shared" si="28"/>
        <v>0</v>
      </c>
      <c r="P656" s="72"/>
      <c r="Q656" s="72"/>
      <c r="R656" s="72"/>
      <c r="S656" s="128"/>
      <c r="T656" s="128"/>
    </row>
    <row r="657" spans="1:20" ht="12.75" customHeight="1" x14ac:dyDescent="0.2">
      <c r="A657" s="75"/>
      <c r="B657" s="64"/>
      <c r="C657" s="74"/>
      <c r="D657" s="75"/>
      <c r="E657" s="162"/>
      <c r="F657" s="83"/>
      <c r="G657" s="93"/>
      <c r="H657" s="72"/>
      <c r="I657" s="95"/>
      <c r="J657" s="72"/>
      <c r="K657" s="18"/>
      <c r="L657" s="18"/>
      <c r="M657" s="26"/>
      <c r="N657" s="17"/>
      <c r="O657" s="15">
        <f t="shared" si="28"/>
        <v>0</v>
      </c>
      <c r="P657" s="72"/>
      <c r="Q657" s="72"/>
      <c r="R657" s="72"/>
      <c r="S657" s="128"/>
      <c r="T657" s="128"/>
    </row>
    <row r="658" spans="1:20" ht="12.75" customHeight="1" x14ac:dyDescent="0.2">
      <c r="A658" s="75"/>
      <c r="B658" s="64"/>
      <c r="C658" s="74"/>
      <c r="D658" s="75"/>
      <c r="E658" s="162"/>
      <c r="F658" s="84"/>
      <c r="G658" s="93"/>
      <c r="H658" s="73"/>
      <c r="I658" s="96"/>
      <c r="J658" s="73"/>
      <c r="K658" s="18"/>
      <c r="L658" s="18"/>
      <c r="M658" s="18"/>
      <c r="N658" s="17"/>
      <c r="O658" s="15">
        <f t="shared" si="28"/>
        <v>0</v>
      </c>
      <c r="P658" s="73"/>
      <c r="Q658" s="73"/>
      <c r="R658" s="73"/>
      <c r="S658" s="128"/>
      <c r="T658" s="128"/>
    </row>
    <row r="659" spans="1:20" ht="12.75" customHeight="1" x14ac:dyDescent="0.2">
      <c r="A659" s="75">
        <v>1</v>
      </c>
      <c r="B659" s="79" t="s">
        <v>58</v>
      </c>
      <c r="C659" s="79" t="s">
        <v>175</v>
      </c>
      <c r="D659" s="80" t="s">
        <v>44</v>
      </c>
      <c r="E659" s="81">
        <v>0.3</v>
      </c>
      <c r="F659" s="82">
        <f>H659+J659+R659</f>
        <v>168.24358638616204</v>
      </c>
      <c r="G659" s="88">
        <v>12.6</v>
      </c>
      <c r="H659" s="71">
        <f>G659*$P$8/1000</f>
        <v>29.157659999999996</v>
      </c>
      <c r="I659" s="88">
        <v>2.1</v>
      </c>
      <c r="J659" s="71">
        <f>I659*$P$9/1000</f>
        <v>6.4840020000000003</v>
      </c>
      <c r="K659" s="21" t="s">
        <v>78</v>
      </c>
      <c r="L659" s="21" t="s">
        <v>44</v>
      </c>
      <c r="M659" s="21">
        <v>1.05</v>
      </c>
      <c r="N659" s="31">
        <v>104.17</v>
      </c>
      <c r="O659" s="15">
        <f t="shared" si="28"/>
        <v>109.3785</v>
      </c>
      <c r="P659" s="71">
        <f>E659*F659</f>
        <v>50.473075915848611</v>
      </c>
      <c r="Q659" s="71">
        <f>SUM(O659:O662)</f>
        <v>115.71151460000002</v>
      </c>
      <c r="R659" s="71">
        <f>Q659*1.02*1.05*$R$14</f>
        <v>132.60192438616204</v>
      </c>
      <c r="S659" s="128">
        <f>F659*$S$17</f>
        <v>193.35683982854499</v>
      </c>
      <c r="T659" s="128">
        <f>E659*S659</f>
        <v>58.007051948563493</v>
      </c>
    </row>
    <row r="660" spans="1:20" ht="12.75" customHeight="1" x14ac:dyDescent="0.2">
      <c r="A660" s="75"/>
      <c r="B660" s="79"/>
      <c r="C660" s="79"/>
      <c r="D660" s="80"/>
      <c r="E660" s="81"/>
      <c r="F660" s="83"/>
      <c r="G660" s="88"/>
      <c r="H660" s="72"/>
      <c r="I660" s="88"/>
      <c r="J660" s="72"/>
      <c r="K660" s="21" t="s">
        <v>79</v>
      </c>
      <c r="L660" s="21" t="s">
        <v>27</v>
      </c>
      <c r="M660" s="21">
        <v>1.96</v>
      </c>
      <c r="N660" s="31">
        <v>0.5</v>
      </c>
      <c r="O660" s="15">
        <f t="shared" si="28"/>
        <v>0.98</v>
      </c>
      <c r="P660" s="72"/>
      <c r="Q660" s="72"/>
      <c r="R660" s="72"/>
      <c r="S660" s="128"/>
      <c r="T660" s="128"/>
    </row>
    <row r="661" spans="1:20" ht="12.75" customHeight="1" x14ac:dyDescent="0.2">
      <c r="A661" s="75"/>
      <c r="B661" s="79"/>
      <c r="C661" s="79"/>
      <c r="D661" s="80"/>
      <c r="E661" s="81"/>
      <c r="F661" s="83"/>
      <c r="G661" s="88"/>
      <c r="H661" s="72"/>
      <c r="I661" s="88"/>
      <c r="J661" s="72"/>
      <c r="K661" s="21" t="s">
        <v>80</v>
      </c>
      <c r="L661" s="21" t="s">
        <v>27</v>
      </c>
      <c r="M661" s="33">
        <v>4.38</v>
      </c>
      <c r="N661" s="31">
        <v>0.41666999999999998</v>
      </c>
      <c r="O661" s="15">
        <f t="shared" si="28"/>
        <v>1.8250145999999998</v>
      </c>
      <c r="P661" s="72"/>
      <c r="Q661" s="72"/>
      <c r="R661" s="72"/>
      <c r="S661" s="128"/>
      <c r="T661" s="128"/>
    </row>
    <row r="662" spans="1:20" ht="12.75" customHeight="1" x14ac:dyDescent="0.2">
      <c r="A662" s="75"/>
      <c r="B662" s="79"/>
      <c r="C662" s="79"/>
      <c r="D662" s="80"/>
      <c r="E662" s="81"/>
      <c r="F662" s="84"/>
      <c r="G662" s="88"/>
      <c r="H662" s="73"/>
      <c r="I662" s="88"/>
      <c r="J662" s="73"/>
      <c r="K662" s="21" t="s">
        <v>81</v>
      </c>
      <c r="L662" s="21" t="s">
        <v>27</v>
      </c>
      <c r="M662" s="21">
        <v>7.2</v>
      </c>
      <c r="N662" s="31">
        <v>0.49</v>
      </c>
      <c r="O662" s="15">
        <f t="shared" si="28"/>
        <v>3.528</v>
      </c>
      <c r="P662" s="73"/>
      <c r="Q662" s="73"/>
      <c r="R662" s="73"/>
      <c r="S662" s="128"/>
      <c r="T662" s="128"/>
    </row>
    <row r="663" spans="1:20" ht="12.75" customHeight="1" x14ac:dyDescent="0.2">
      <c r="A663" s="75">
        <v>2</v>
      </c>
      <c r="B663" s="64" t="s">
        <v>126</v>
      </c>
      <c r="C663" s="64" t="s">
        <v>176</v>
      </c>
      <c r="D663" s="75" t="s">
        <v>41</v>
      </c>
      <c r="E663" s="76">
        <v>6.4</v>
      </c>
      <c r="F663" s="82">
        <f>H663+J663+R663</f>
        <v>1.0431138855000002</v>
      </c>
      <c r="G663" s="88">
        <v>0.107</v>
      </c>
      <c r="H663" s="71">
        <f>G663*$P$8/1000</f>
        <v>0.24760869999999999</v>
      </c>
      <c r="I663" s="85">
        <v>1.2999999999999999E-2</v>
      </c>
      <c r="J663" s="71">
        <f>I663*$P$9/1000</f>
        <v>4.013905999999999E-2</v>
      </c>
      <c r="K663" s="17" t="s">
        <v>129</v>
      </c>
      <c r="L663" s="18" t="s">
        <v>42</v>
      </c>
      <c r="M663" s="18">
        <v>1.1100000000000001</v>
      </c>
      <c r="N663" s="17">
        <v>0.4</v>
      </c>
      <c r="O663" s="15">
        <f t="shared" si="28"/>
        <v>0.44400000000000006</v>
      </c>
      <c r="P663" s="71">
        <f>E663*F663</f>
        <v>6.6759288672000014</v>
      </c>
      <c r="Q663" s="71">
        <f>SUM(O663:O666)</f>
        <v>0.65915000000000001</v>
      </c>
      <c r="R663" s="71">
        <f>Q663*1.02*1.05*$R$14</f>
        <v>0.75536612550000015</v>
      </c>
      <c r="S663" s="128">
        <f>F663*$S$17</f>
        <v>1.198816601654088</v>
      </c>
      <c r="T663" s="128">
        <f>E663*S663</f>
        <v>7.6724262505861631</v>
      </c>
    </row>
    <row r="664" spans="1:20" ht="12.75" customHeight="1" x14ac:dyDescent="0.2">
      <c r="A664" s="75"/>
      <c r="B664" s="64"/>
      <c r="C664" s="64"/>
      <c r="D664" s="75"/>
      <c r="E664" s="77"/>
      <c r="F664" s="83"/>
      <c r="G664" s="88"/>
      <c r="H664" s="72"/>
      <c r="I664" s="85"/>
      <c r="J664" s="72"/>
      <c r="K664" s="18"/>
      <c r="L664" s="18"/>
      <c r="M664" s="19"/>
      <c r="N664" s="17"/>
      <c r="O664" s="15">
        <f t="shared" si="28"/>
        <v>0</v>
      </c>
      <c r="P664" s="72"/>
      <c r="Q664" s="72"/>
      <c r="R664" s="72"/>
      <c r="S664" s="128"/>
      <c r="T664" s="128"/>
    </row>
    <row r="665" spans="1:20" ht="12.75" customHeight="1" x14ac:dyDescent="0.2">
      <c r="A665" s="75"/>
      <c r="B665" s="64"/>
      <c r="C665" s="64"/>
      <c r="D665" s="75"/>
      <c r="E665" s="77"/>
      <c r="F665" s="83"/>
      <c r="G665" s="88"/>
      <c r="H665" s="72"/>
      <c r="I665" s="85"/>
      <c r="J665" s="72"/>
      <c r="K665" s="18" t="s">
        <v>130</v>
      </c>
      <c r="L665" s="17" t="s">
        <v>25</v>
      </c>
      <c r="M665" s="36">
        <v>1.2999999999999999E-3</v>
      </c>
      <c r="N665" s="35">
        <v>165.5</v>
      </c>
      <c r="O665" s="15">
        <f t="shared" si="28"/>
        <v>0.21514999999999998</v>
      </c>
      <c r="P665" s="72"/>
      <c r="Q665" s="72"/>
      <c r="R665" s="72"/>
      <c r="S665" s="128"/>
      <c r="T665" s="128"/>
    </row>
    <row r="666" spans="1:20" ht="12.75" customHeight="1" x14ac:dyDescent="0.2">
      <c r="A666" s="75"/>
      <c r="B666" s="64"/>
      <c r="C666" s="64"/>
      <c r="D666" s="75"/>
      <c r="E666" s="78"/>
      <c r="F666" s="84"/>
      <c r="G666" s="88"/>
      <c r="H666" s="73"/>
      <c r="I666" s="85"/>
      <c r="J666" s="73"/>
      <c r="K666" s="18"/>
      <c r="L666" s="18"/>
      <c r="M666" s="18"/>
      <c r="N666" s="17"/>
      <c r="O666" s="15">
        <f t="shared" si="28"/>
        <v>0</v>
      </c>
      <c r="P666" s="73"/>
      <c r="Q666" s="73"/>
      <c r="R666" s="73"/>
      <c r="S666" s="128"/>
      <c r="T666" s="128"/>
    </row>
    <row r="667" spans="1:20" ht="12.75" customHeight="1" x14ac:dyDescent="0.2">
      <c r="A667" s="75">
        <v>3</v>
      </c>
      <c r="B667" s="64" t="s">
        <v>38</v>
      </c>
      <c r="C667" s="65" t="s">
        <v>128</v>
      </c>
      <c r="D667" s="68" t="s">
        <v>47</v>
      </c>
      <c r="E667" s="89">
        <v>24</v>
      </c>
      <c r="F667" s="82">
        <f>H667+J667+R667</f>
        <v>0.57298500000000008</v>
      </c>
      <c r="G667" s="88"/>
      <c r="H667" s="71">
        <f>G667*$P$8/1000</f>
        <v>0</v>
      </c>
      <c r="I667" s="88"/>
      <c r="J667" s="71">
        <f>I667*$P$9/1000</f>
        <v>0</v>
      </c>
      <c r="K667" s="21" t="s">
        <v>131</v>
      </c>
      <c r="L667" s="21" t="s">
        <v>47</v>
      </c>
      <c r="M667" s="18">
        <v>1</v>
      </c>
      <c r="N667" s="17">
        <v>0.5</v>
      </c>
      <c r="O667" s="15">
        <f t="shared" si="28"/>
        <v>0.5</v>
      </c>
      <c r="P667" s="71">
        <f>E667*F667</f>
        <v>13.751640000000002</v>
      </c>
      <c r="Q667" s="71">
        <f>SUM(O667:O670)</f>
        <v>0.5</v>
      </c>
      <c r="R667" s="71">
        <f>Q667*1.02*1.05*$R$14</f>
        <v>0.57298500000000008</v>
      </c>
      <c r="S667" s="128">
        <f>F667*$S$17</f>
        <v>0.65851288152444754</v>
      </c>
      <c r="T667" s="128">
        <f>E667*S667</f>
        <v>15.80430915658674</v>
      </c>
    </row>
    <row r="668" spans="1:20" ht="12.75" customHeight="1" x14ac:dyDescent="0.2">
      <c r="A668" s="75"/>
      <c r="B668" s="64"/>
      <c r="C668" s="66"/>
      <c r="D668" s="69"/>
      <c r="E668" s="90"/>
      <c r="F668" s="83"/>
      <c r="G668" s="88"/>
      <c r="H668" s="72"/>
      <c r="I668" s="88"/>
      <c r="J668" s="72"/>
      <c r="K668" s="21"/>
      <c r="L668" s="21"/>
      <c r="M668" s="21"/>
      <c r="N668" s="31"/>
      <c r="O668" s="15">
        <f t="shared" si="28"/>
        <v>0</v>
      </c>
      <c r="P668" s="72"/>
      <c r="Q668" s="72"/>
      <c r="R668" s="72"/>
      <c r="S668" s="128"/>
      <c r="T668" s="128"/>
    </row>
    <row r="669" spans="1:20" ht="12.75" customHeight="1" x14ac:dyDescent="0.2">
      <c r="A669" s="75"/>
      <c r="B669" s="64"/>
      <c r="C669" s="66"/>
      <c r="D669" s="69"/>
      <c r="E669" s="90"/>
      <c r="F669" s="83"/>
      <c r="G669" s="88"/>
      <c r="H669" s="72"/>
      <c r="I669" s="88"/>
      <c r="J669" s="72"/>
      <c r="K669" s="21"/>
      <c r="L669" s="21"/>
      <c r="M669" s="33"/>
      <c r="N669" s="31"/>
      <c r="O669" s="15">
        <f t="shared" si="28"/>
        <v>0</v>
      </c>
      <c r="P669" s="72"/>
      <c r="Q669" s="72"/>
      <c r="R669" s="72"/>
      <c r="S669" s="128"/>
      <c r="T669" s="128"/>
    </row>
    <row r="670" spans="1:20" ht="12.75" customHeight="1" x14ac:dyDescent="0.2">
      <c r="A670" s="75"/>
      <c r="B670" s="64"/>
      <c r="C670" s="67"/>
      <c r="D670" s="70"/>
      <c r="E670" s="91"/>
      <c r="F670" s="84"/>
      <c r="G670" s="88"/>
      <c r="H670" s="73"/>
      <c r="I670" s="88"/>
      <c r="J670" s="73"/>
      <c r="K670" s="21"/>
      <c r="L670" s="21"/>
      <c r="M670" s="21"/>
      <c r="N670" s="31"/>
      <c r="O670" s="15">
        <f t="shared" si="28"/>
        <v>0</v>
      </c>
      <c r="P670" s="73"/>
      <c r="Q670" s="73"/>
      <c r="R670" s="73"/>
      <c r="S670" s="128"/>
      <c r="T670" s="128"/>
    </row>
    <row r="671" spans="1:20" ht="12.75" customHeight="1" x14ac:dyDescent="0.2">
      <c r="A671" s="75">
        <v>4</v>
      </c>
      <c r="B671" s="86" t="s">
        <v>58</v>
      </c>
      <c r="C671" s="64" t="s">
        <v>132</v>
      </c>
      <c r="D671" s="75" t="s">
        <v>44</v>
      </c>
      <c r="E671" s="81">
        <v>0.5</v>
      </c>
      <c r="F671" s="82">
        <f>H671+J671+R671</f>
        <v>168.24358638616204</v>
      </c>
      <c r="G671" s="88">
        <v>12.6</v>
      </c>
      <c r="H671" s="71">
        <f>G671*$P$8/1000</f>
        <v>29.157659999999996</v>
      </c>
      <c r="I671" s="88">
        <v>2.1</v>
      </c>
      <c r="J671" s="71">
        <f>I671*$P$9/1000</f>
        <v>6.4840020000000003</v>
      </c>
      <c r="K671" s="21" t="s">
        <v>78</v>
      </c>
      <c r="L671" s="21" t="s">
        <v>44</v>
      </c>
      <c r="M671" s="21">
        <v>1.05</v>
      </c>
      <c r="N671" s="31">
        <v>104.17</v>
      </c>
      <c r="O671" s="15">
        <f t="shared" si="28"/>
        <v>109.3785</v>
      </c>
      <c r="P671" s="71">
        <f>E671*F671</f>
        <v>84.121793193081018</v>
      </c>
      <c r="Q671" s="71">
        <f>SUM(O671:O674)</f>
        <v>115.71151460000002</v>
      </c>
      <c r="R671" s="71">
        <f>Q671*1.02*1.05*$R$14</f>
        <v>132.60192438616204</v>
      </c>
      <c r="S671" s="128">
        <f>F671*$S$17</f>
        <v>193.35683982854499</v>
      </c>
      <c r="T671" s="128">
        <f>E671*S671</f>
        <v>96.678419914272496</v>
      </c>
    </row>
    <row r="672" spans="1:20" ht="12.75" customHeight="1" x14ac:dyDescent="0.2">
      <c r="A672" s="75"/>
      <c r="B672" s="86"/>
      <c r="C672" s="64"/>
      <c r="D672" s="75"/>
      <c r="E672" s="81"/>
      <c r="F672" s="83"/>
      <c r="G672" s="88"/>
      <c r="H672" s="72"/>
      <c r="I672" s="88"/>
      <c r="J672" s="72"/>
      <c r="K672" s="21" t="s">
        <v>79</v>
      </c>
      <c r="L672" s="21" t="s">
        <v>27</v>
      </c>
      <c r="M672" s="21">
        <v>1.96</v>
      </c>
      <c r="N672" s="31">
        <v>0.5</v>
      </c>
      <c r="O672" s="15">
        <f t="shared" si="28"/>
        <v>0.98</v>
      </c>
      <c r="P672" s="72"/>
      <c r="Q672" s="72"/>
      <c r="R672" s="72"/>
      <c r="S672" s="128"/>
      <c r="T672" s="128"/>
    </row>
    <row r="673" spans="1:20" ht="12.75" customHeight="1" x14ac:dyDescent="0.2">
      <c r="A673" s="75"/>
      <c r="B673" s="86"/>
      <c r="C673" s="64"/>
      <c r="D673" s="75"/>
      <c r="E673" s="81"/>
      <c r="F673" s="83"/>
      <c r="G673" s="88"/>
      <c r="H673" s="72"/>
      <c r="I673" s="88"/>
      <c r="J673" s="72"/>
      <c r="K673" s="21" t="s">
        <v>80</v>
      </c>
      <c r="L673" s="21" t="s">
        <v>27</v>
      </c>
      <c r="M673" s="33">
        <v>4.38</v>
      </c>
      <c r="N673" s="31">
        <v>0.41666999999999998</v>
      </c>
      <c r="O673" s="15">
        <f t="shared" si="28"/>
        <v>1.8250145999999998</v>
      </c>
      <c r="P673" s="72"/>
      <c r="Q673" s="72"/>
      <c r="R673" s="72"/>
      <c r="S673" s="128"/>
      <c r="T673" s="128"/>
    </row>
    <row r="674" spans="1:20" ht="12.75" customHeight="1" x14ac:dyDescent="0.2">
      <c r="A674" s="75"/>
      <c r="B674" s="86"/>
      <c r="C674" s="64"/>
      <c r="D674" s="75"/>
      <c r="E674" s="81"/>
      <c r="F674" s="84"/>
      <c r="G674" s="88"/>
      <c r="H674" s="73"/>
      <c r="I674" s="88"/>
      <c r="J674" s="73"/>
      <c r="K674" s="21" t="s">
        <v>81</v>
      </c>
      <c r="L674" s="21" t="s">
        <v>27</v>
      </c>
      <c r="M674" s="21">
        <v>7.2</v>
      </c>
      <c r="N674" s="31">
        <v>0.49</v>
      </c>
      <c r="O674" s="15">
        <f t="shared" si="28"/>
        <v>3.528</v>
      </c>
      <c r="P674" s="73"/>
      <c r="Q674" s="73"/>
      <c r="R674" s="73"/>
      <c r="S674" s="128"/>
      <c r="T674" s="128"/>
    </row>
    <row r="675" spans="1:20" ht="12.75" customHeight="1" x14ac:dyDescent="0.2">
      <c r="A675" s="75">
        <v>5</v>
      </c>
      <c r="B675" s="79" t="s">
        <v>59</v>
      </c>
      <c r="C675" s="79" t="s">
        <v>259</v>
      </c>
      <c r="D675" s="80" t="s">
        <v>42</v>
      </c>
      <c r="E675" s="81">
        <v>14.6</v>
      </c>
      <c r="F675" s="82">
        <f>H675+J675+R675</f>
        <v>8.8061486686465749</v>
      </c>
      <c r="G675" s="85">
        <v>0.245</v>
      </c>
      <c r="H675" s="71">
        <f>G675*$P$8/1000</f>
        <v>0.56695449999999992</v>
      </c>
      <c r="I675" s="85">
        <v>3.5000000000000003E-2</v>
      </c>
      <c r="J675" s="71">
        <f>I675*$P$9/1000</f>
        <v>0.10806670000000002</v>
      </c>
      <c r="K675" s="26" t="s">
        <v>143</v>
      </c>
      <c r="L675" s="21" t="s">
        <v>42</v>
      </c>
      <c r="M675" s="32">
        <v>1.35</v>
      </c>
      <c r="N675" s="28">
        <v>4.3499999999999996</v>
      </c>
      <c r="O675" s="15">
        <f t="shared" si="28"/>
        <v>5.8724999999999996</v>
      </c>
      <c r="P675" s="71">
        <f>E675*F675</f>
        <v>128.56977056224</v>
      </c>
      <c r="Q675" s="71">
        <f>SUM(O675:O678)</f>
        <v>7.0954104109589036</v>
      </c>
      <c r="R675" s="71">
        <f>Q675*1.02*1.05*$R$14</f>
        <v>8.1311274686465751</v>
      </c>
      <c r="S675" s="128">
        <f>F675*$S$17</f>
        <v>10.120618052694455</v>
      </c>
      <c r="T675" s="128">
        <f>E675*S675</f>
        <v>147.76102356933905</v>
      </c>
    </row>
    <row r="676" spans="1:20" ht="12.75" customHeight="1" x14ac:dyDescent="0.2">
      <c r="A676" s="75"/>
      <c r="B676" s="79"/>
      <c r="C676" s="79"/>
      <c r="D676" s="80"/>
      <c r="E676" s="81"/>
      <c r="F676" s="83"/>
      <c r="G676" s="85"/>
      <c r="H676" s="72"/>
      <c r="I676" s="85"/>
      <c r="J676" s="72"/>
      <c r="K676" s="37" t="s">
        <v>82</v>
      </c>
      <c r="L676" s="21" t="s">
        <v>44</v>
      </c>
      <c r="M676" s="26">
        <f>0.14/E675</f>
        <v>9.5890410958904115E-3</v>
      </c>
      <c r="N676" s="28">
        <v>104.17</v>
      </c>
      <c r="O676" s="15">
        <f t="shared" si="28"/>
        <v>0.99889041095890418</v>
      </c>
      <c r="P676" s="72"/>
      <c r="Q676" s="72"/>
      <c r="R676" s="72"/>
      <c r="S676" s="128"/>
      <c r="T676" s="128"/>
    </row>
    <row r="677" spans="1:20" ht="12.75" customHeight="1" x14ac:dyDescent="0.2">
      <c r="A677" s="75"/>
      <c r="B677" s="79"/>
      <c r="C677" s="79"/>
      <c r="D677" s="80"/>
      <c r="E677" s="81"/>
      <c r="F677" s="83"/>
      <c r="G677" s="85"/>
      <c r="H677" s="72"/>
      <c r="I677" s="85"/>
      <c r="J677" s="72"/>
      <c r="K677" s="26" t="s">
        <v>83</v>
      </c>
      <c r="L677" s="21" t="s">
        <v>27</v>
      </c>
      <c r="M677" s="32">
        <v>0.05</v>
      </c>
      <c r="N677" s="42">
        <v>2</v>
      </c>
      <c r="O677" s="15">
        <f t="shared" si="28"/>
        <v>0.1</v>
      </c>
      <c r="P677" s="72"/>
      <c r="Q677" s="72"/>
      <c r="R677" s="72"/>
      <c r="S677" s="128"/>
      <c r="T677" s="128"/>
    </row>
    <row r="678" spans="1:20" ht="12.75" customHeight="1" x14ac:dyDescent="0.2">
      <c r="A678" s="75"/>
      <c r="B678" s="79"/>
      <c r="C678" s="79"/>
      <c r="D678" s="80"/>
      <c r="E678" s="81"/>
      <c r="F678" s="84"/>
      <c r="G678" s="85"/>
      <c r="H678" s="73"/>
      <c r="I678" s="85"/>
      <c r="J678" s="73"/>
      <c r="K678" s="26" t="s">
        <v>43</v>
      </c>
      <c r="L678" s="21" t="s">
        <v>27</v>
      </c>
      <c r="M678" s="26">
        <v>0.106</v>
      </c>
      <c r="N678" s="28">
        <v>1.17</v>
      </c>
      <c r="O678" s="15">
        <f t="shared" si="28"/>
        <v>0.12401999999999999</v>
      </c>
      <c r="P678" s="73"/>
      <c r="Q678" s="73"/>
      <c r="R678" s="73"/>
      <c r="S678" s="128"/>
      <c r="T678" s="128"/>
    </row>
    <row r="679" spans="1:20" ht="12.75" customHeight="1" x14ac:dyDescent="0.2">
      <c r="A679" s="75">
        <v>6</v>
      </c>
      <c r="B679" s="64" t="s">
        <v>63</v>
      </c>
      <c r="C679" s="64" t="s">
        <v>174</v>
      </c>
      <c r="D679" s="75" t="s">
        <v>41</v>
      </c>
      <c r="E679" s="81">
        <v>1.4</v>
      </c>
      <c r="F679" s="82">
        <f>H679+J679+R679</f>
        <v>5.8855910420000015</v>
      </c>
      <c r="G679" s="88">
        <v>0.45800000000000002</v>
      </c>
      <c r="H679" s="71">
        <f>G679*$P$8/1000</f>
        <v>1.0598578000000001</v>
      </c>
      <c r="I679" s="92">
        <v>4.1000000000000003E-3</v>
      </c>
      <c r="J679" s="71">
        <f>I679*$P$9/1000</f>
        <v>1.2659242000000001E-2</v>
      </c>
      <c r="K679" s="17" t="s">
        <v>143</v>
      </c>
      <c r="L679" s="18" t="s">
        <v>42</v>
      </c>
      <c r="M679" s="18">
        <v>1.2</v>
      </c>
      <c r="N679" s="17">
        <v>3.5</v>
      </c>
      <c r="O679" s="15">
        <f t="shared" si="28"/>
        <v>4.2</v>
      </c>
      <c r="P679" s="71">
        <f>E679*F679</f>
        <v>8.2398274588000024</v>
      </c>
      <c r="Q679" s="71">
        <f>SUM(O679:O682)</f>
        <v>4.2</v>
      </c>
      <c r="R679" s="71">
        <f>Q679*1.02*1.05*$R$14</f>
        <v>4.8130740000000012</v>
      </c>
      <c r="S679" s="128">
        <f>F679*$S$17</f>
        <v>6.7641168905676343</v>
      </c>
      <c r="T679" s="128">
        <f>E679*S679</f>
        <v>9.4697636467946875</v>
      </c>
    </row>
    <row r="680" spans="1:20" ht="12.75" customHeight="1" x14ac:dyDescent="0.2">
      <c r="A680" s="75"/>
      <c r="B680" s="64"/>
      <c r="C680" s="64"/>
      <c r="D680" s="75"/>
      <c r="E680" s="81"/>
      <c r="F680" s="83"/>
      <c r="G680" s="88"/>
      <c r="H680" s="72"/>
      <c r="I680" s="92"/>
      <c r="J680" s="72"/>
      <c r="K680" s="18"/>
      <c r="L680" s="18"/>
      <c r="M680" s="19"/>
      <c r="N680" s="17"/>
      <c r="O680" s="15">
        <f t="shared" si="28"/>
        <v>0</v>
      </c>
      <c r="P680" s="72"/>
      <c r="Q680" s="72"/>
      <c r="R680" s="72"/>
      <c r="S680" s="128"/>
      <c r="T680" s="128"/>
    </row>
    <row r="681" spans="1:20" ht="12.75" customHeight="1" x14ac:dyDescent="0.2">
      <c r="A681" s="75"/>
      <c r="B681" s="64"/>
      <c r="C681" s="64"/>
      <c r="D681" s="75"/>
      <c r="E681" s="81"/>
      <c r="F681" s="83"/>
      <c r="G681" s="88"/>
      <c r="H681" s="72"/>
      <c r="I681" s="92"/>
      <c r="J681" s="72"/>
      <c r="K681" s="39"/>
      <c r="L681" s="39"/>
      <c r="M681" s="36"/>
      <c r="N681" s="35"/>
      <c r="O681" s="15">
        <f t="shared" si="28"/>
        <v>0</v>
      </c>
      <c r="P681" s="72"/>
      <c r="Q681" s="72"/>
      <c r="R681" s="72"/>
      <c r="S681" s="128"/>
      <c r="T681" s="128"/>
    </row>
    <row r="682" spans="1:20" ht="12.75" customHeight="1" x14ac:dyDescent="0.2">
      <c r="A682" s="75"/>
      <c r="B682" s="64"/>
      <c r="C682" s="64"/>
      <c r="D682" s="75"/>
      <c r="E682" s="81"/>
      <c r="F682" s="84"/>
      <c r="G682" s="88"/>
      <c r="H682" s="73"/>
      <c r="I682" s="92"/>
      <c r="J682" s="73"/>
      <c r="K682" s="18"/>
      <c r="L682" s="18"/>
      <c r="M682" s="18"/>
      <c r="N682" s="17"/>
      <c r="O682" s="15">
        <f t="shared" si="28"/>
        <v>0</v>
      </c>
      <c r="P682" s="73"/>
      <c r="Q682" s="73"/>
      <c r="R682" s="73"/>
      <c r="S682" s="128"/>
      <c r="T682" s="128"/>
    </row>
    <row r="683" spans="1:20" ht="12.75" customHeight="1" x14ac:dyDescent="0.2">
      <c r="A683" s="17"/>
      <c r="B683" s="55"/>
      <c r="C683" s="178" t="s">
        <v>22</v>
      </c>
      <c r="D683" s="178"/>
      <c r="E683" s="178"/>
      <c r="F683" s="57"/>
      <c r="G683" s="58"/>
      <c r="H683" s="56"/>
      <c r="I683" s="59"/>
      <c r="J683" s="56"/>
      <c r="K683" s="18"/>
      <c r="L683" s="17"/>
      <c r="M683" s="18"/>
      <c r="N683" s="30"/>
      <c r="O683" s="15">
        <f t="shared" si="28"/>
        <v>0</v>
      </c>
      <c r="P683" s="56"/>
      <c r="Q683" s="56"/>
      <c r="R683" s="56"/>
      <c r="S683" s="22"/>
      <c r="T683" s="23">
        <f>SUM(T659:T682)</f>
        <v>335.39299448614258</v>
      </c>
    </row>
    <row r="684" spans="1:20" ht="12.75" customHeight="1" x14ac:dyDescent="0.2">
      <c r="A684" s="17"/>
      <c r="B684" s="55"/>
      <c r="C684" s="178" t="s">
        <v>291</v>
      </c>
      <c r="D684" s="178"/>
      <c r="E684" s="178"/>
      <c r="F684" s="57"/>
      <c r="G684" s="58"/>
      <c r="H684" s="56"/>
      <c r="I684" s="59"/>
      <c r="J684" s="56"/>
      <c r="K684" s="18"/>
      <c r="L684" s="17"/>
      <c r="M684" s="18"/>
      <c r="N684" s="30"/>
      <c r="O684" s="15">
        <f t="shared" si="28"/>
        <v>0</v>
      </c>
      <c r="P684" s="56"/>
      <c r="Q684" s="56"/>
      <c r="R684" s="56"/>
      <c r="S684" s="22"/>
      <c r="T684" s="23">
        <f>T683*100/T2737</f>
        <v>0.11748260648196976</v>
      </c>
    </row>
    <row r="685" spans="1:20" ht="12.75" customHeight="1" x14ac:dyDescent="0.2">
      <c r="A685" s="75"/>
      <c r="B685" s="64"/>
      <c r="C685" s="74" t="s">
        <v>178</v>
      </c>
      <c r="D685" s="75"/>
      <c r="E685" s="162"/>
      <c r="F685" s="82">
        <f>H685+J685+R685</f>
        <v>0</v>
      </c>
      <c r="G685" s="93"/>
      <c r="H685" s="71">
        <f>G685*$P$8/1000</f>
        <v>0</v>
      </c>
      <c r="I685" s="94"/>
      <c r="J685" s="71">
        <f>I685*$P$9/1000</f>
        <v>0</v>
      </c>
      <c r="K685" s="18"/>
      <c r="L685" s="17"/>
      <c r="M685" s="18"/>
      <c r="N685" s="30"/>
      <c r="O685" s="15">
        <f t="shared" si="28"/>
        <v>0</v>
      </c>
      <c r="P685" s="71">
        <f>E685*F685</f>
        <v>0</v>
      </c>
      <c r="Q685" s="71">
        <f>SUM(O685:O688)</f>
        <v>0</v>
      </c>
      <c r="R685" s="71">
        <f>Q685*1.02*1.05*$R$14</f>
        <v>0</v>
      </c>
      <c r="S685" s="128">
        <f>F685*$S$17</f>
        <v>0</v>
      </c>
      <c r="T685" s="128">
        <f>E685*S685</f>
        <v>0</v>
      </c>
    </row>
    <row r="686" spans="1:20" ht="12.75" customHeight="1" x14ac:dyDescent="0.2">
      <c r="A686" s="75"/>
      <c r="B686" s="64"/>
      <c r="C686" s="74"/>
      <c r="D686" s="75"/>
      <c r="E686" s="162"/>
      <c r="F686" s="83"/>
      <c r="G686" s="93"/>
      <c r="H686" s="72"/>
      <c r="I686" s="95"/>
      <c r="J686" s="72"/>
      <c r="K686" s="18"/>
      <c r="L686" s="18"/>
      <c r="M686" s="18"/>
      <c r="N686" s="17"/>
      <c r="O686" s="15">
        <f t="shared" si="28"/>
        <v>0</v>
      </c>
      <c r="P686" s="72"/>
      <c r="Q686" s="72"/>
      <c r="R686" s="72"/>
      <c r="S686" s="128"/>
      <c r="T686" s="128"/>
    </row>
    <row r="687" spans="1:20" ht="12.75" customHeight="1" x14ac:dyDescent="0.2">
      <c r="A687" s="75"/>
      <c r="B687" s="64"/>
      <c r="C687" s="74"/>
      <c r="D687" s="75"/>
      <c r="E687" s="162"/>
      <c r="F687" s="83"/>
      <c r="G687" s="93"/>
      <c r="H687" s="72"/>
      <c r="I687" s="95"/>
      <c r="J687" s="72"/>
      <c r="K687" s="18"/>
      <c r="L687" s="18"/>
      <c r="M687" s="26"/>
      <c r="N687" s="17"/>
      <c r="O687" s="15">
        <f t="shared" si="28"/>
        <v>0</v>
      </c>
      <c r="P687" s="72"/>
      <c r="Q687" s="72"/>
      <c r="R687" s="72"/>
      <c r="S687" s="128"/>
      <c r="T687" s="128"/>
    </row>
    <row r="688" spans="1:20" ht="12.75" customHeight="1" x14ac:dyDescent="0.2">
      <c r="A688" s="75"/>
      <c r="B688" s="64"/>
      <c r="C688" s="74"/>
      <c r="D688" s="75"/>
      <c r="E688" s="162"/>
      <c r="F688" s="84"/>
      <c r="G688" s="93"/>
      <c r="H688" s="73"/>
      <c r="I688" s="96"/>
      <c r="J688" s="73"/>
      <c r="K688" s="18"/>
      <c r="L688" s="18"/>
      <c r="M688" s="18"/>
      <c r="N688" s="17"/>
      <c r="O688" s="15">
        <f t="shared" si="28"/>
        <v>0</v>
      </c>
      <c r="P688" s="73"/>
      <c r="Q688" s="73"/>
      <c r="R688" s="73"/>
      <c r="S688" s="128"/>
      <c r="T688" s="128"/>
    </row>
    <row r="689" spans="1:20" ht="12.75" customHeight="1" x14ac:dyDescent="0.2">
      <c r="A689" s="75">
        <v>1</v>
      </c>
      <c r="B689" s="64" t="s">
        <v>156</v>
      </c>
      <c r="C689" s="126" t="s">
        <v>253</v>
      </c>
      <c r="D689" s="109" t="s">
        <v>42</v>
      </c>
      <c r="E689" s="155">
        <v>1076.4000000000001</v>
      </c>
      <c r="F689" s="82">
        <f>H689+J689+R689</f>
        <v>3.4445461800000001</v>
      </c>
      <c r="G689" s="88">
        <v>0.79400000000000004</v>
      </c>
      <c r="H689" s="71">
        <f>G689*$P$8/1000</f>
        <v>1.8373954000000001</v>
      </c>
      <c r="I689" s="88">
        <v>6.4000000000000001E-2</v>
      </c>
      <c r="J689" s="71">
        <f>I689*$P$9/1000</f>
        <v>0.19760767999999998</v>
      </c>
      <c r="K689" s="18" t="s">
        <v>138</v>
      </c>
      <c r="L689" s="18" t="s">
        <v>44</v>
      </c>
      <c r="M689" s="18">
        <v>2.5000000000000001E-2</v>
      </c>
      <c r="N689" s="45">
        <v>32.4</v>
      </c>
      <c r="O689" s="15">
        <f t="shared" si="28"/>
        <v>0.81</v>
      </c>
      <c r="P689" s="71">
        <f>E689*F689</f>
        <v>3707.7095081520006</v>
      </c>
      <c r="Q689" s="71">
        <f>SUM(O689:O692)</f>
        <v>1.23</v>
      </c>
      <c r="R689" s="71">
        <f>Q689*1.02*1.05*$R$14</f>
        <v>1.4095431</v>
      </c>
      <c r="S689" s="128">
        <f>F689*$S$17</f>
        <v>3.9587040333269248</v>
      </c>
      <c r="T689" s="128">
        <f>E689*S689</f>
        <v>4261.149021473102</v>
      </c>
    </row>
    <row r="690" spans="1:20" ht="12.75" customHeight="1" x14ac:dyDescent="0.2">
      <c r="A690" s="75"/>
      <c r="B690" s="64"/>
      <c r="C690" s="126"/>
      <c r="D690" s="109"/>
      <c r="E690" s="155"/>
      <c r="F690" s="83"/>
      <c r="G690" s="88"/>
      <c r="H690" s="72"/>
      <c r="I690" s="88"/>
      <c r="J690" s="72"/>
      <c r="K690" s="18" t="s">
        <v>158</v>
      </c>
      <c r="L690" s="18" t="s">
        <v>27</v>
      </c>
      <c r="M690" s="18">
        <v>0.12</v>
      </c>
      <c r="N690" s="17">
        <v>1</v>
      </c>
      <c r="O690" s="15">
        <f t="shared" ref="O690:O767" si="30">M690*N690</f>
        <v>0.12</v>
      </c>
      <c r="P690" s="72"/>
      <c r="Q690" s="72"/>
      <c r="R690" s="72"/>
      <c r="S690" s="128"/>
      <c r="T690" s="128"/>
    </row>
    <row r="691" spans="1:20" ht="12.75" customHeight="1" x14ac:dyDescent="0.2">
      <c r="A691" s="75"/>
      <c r="B691" s="64"/>
      <c r="C691" s="126"/>
      <c r="D691" s="109"/>
      <c r="E691" s="155"/>
      <c r="F691" s="83"/>
      <c r="G691" s="88"/>
      <c r="H691" s="72"/>
      <c r="I691" s="88"/>
      <c r="J691" s="72"/>
      <c r="K691" s="18" t="s">
        <v>141</v>
      </c>
      <c r="L691" s="17" t="s">
        <v>42</v>
      </c>
      <c r="M691" s="18">
        <v>1</v>
      </c>
      <c r="N691" s="17">
        <v>0.3</v>
      </c>
      <c r="O691" s="15">
        <f t="shared" si="30"/>
        <v>0.3</v>
      </c>
      <c r="P691" s="72"/>
      <c r="Q691" s="72"/>
      <c r="R691" s="72"/>
      <c r="S691" s="128"/>
      <c r="T691" s="128"/>
    </row>
    <row r="692" spans="1:20" ht="12.75" customHeight="1" x14ac:dyDescent="0.2">
      <c r="A692" s="75"/>
      <c r="B692" s="64"/>
      <c r="C692" s="126"/>
      <c r="D692" s="109"/>
      <c r="E692" s="155"/>
      <c r="F692" s="84"/>
      <c r="G692" s="88"/>
      <c r="H692" s="73"/>
      <c r="I692" s="88"/>
      <c r="J692" s="73"/>
      <c r="K692" s="18"/>
      <c r="L692" s="18"/>
      <c r="M692" s="18"/>
      <c r="N692" s="17"/>
      <c r="O692" s="15">
        <f t="shared" si="30"/>
        <v>0</v>
      </c>
      <c r="P692" s="73"/>
      <c r="Q692" s="73"/>
      <c r="R692" s="73"/>
      <c r="S692" s="128"/>
      <c r="T692" s="128"/>
    </row>
    <row r="693" spans="1:20" ht="12.75" customHeight="1" x14ac:dyDescent="0.2">
      <c r="A693" s="75">
        <v>2</v>
      </c>
      <c r="B693" s="65" t="s">
        <v>229</v>
      </c>
      <c r="C693" s="64" t="s">
        <v>230</v>
      </c>
      <c r="D693" s="75" t="s">
        <v>44</v>
      </c>
      <c r="E693" s="155">
        <v>10.5</v>
      </c>
      <c r="F693" s="82">
        <f>H693+J693+R693</f>
        <v>34.743668199999988</v>
      </c>
      <c r="G693" s="156">
        <v>14.2</v>
      </c>
      <c r="H693" s="71">
        <f>G693*$P$8/1000</f>
        <v>32.860219999999991</v>
      </c>
      <c r="I693" s="157">
        <v>0.61</v>
      </c>
      <c r="J693" s="71">
        <f>I693*$P$9/1000</f>
        <v>1.8834481999999999</v>
      </c>
      <c r="K693" s="47"/>
      <c r="L693" s="47"/>
      <c r="M693" s="54"/>
      <c r="N693" s="30"/>
      <c r="O693" s="15">
        <f t="shared" si="30"/>
        <v>0</v>
      </c>
      <c r="P693" s="71">
        <f>E693*F693</f>
        <v>364.80851609999985</v>
      </c>
      <c r="Q693" s="71">
        <f>SUM(O693:O696)</f>
        <v>0</v>
      </c>
      <c r="R693" s="71">
        <f>Q693*1.02*1.05*$R$14</f>
        <v>0</v>
      </c>
      <c r="S693" s="128">
        <f>F693*$S$17</f>
        <v>39.929759175390814</v>
      </c>
      <c r="T693" s="128">
        <f>E693*S693</f>
        <v>419.26247134160354</v>
      </c>
    </row>
    <row r="694" spans="1:20" ht="12.75" customHeight="1" x14ac:dyDescent="0.2">
      <c r="A694" s="75"/>
      <c r="B694" s="66"/>
      <c r="C694" s="64"/>
      <c r="D694" s="75"/>
      <c r="E694" s="155"/>
      <c r="F694" s="83"/>
      <c r="G694" s="156"/>
      <c r="H694" s="72"/>
      <c r="I694" s="157"/>
      <c r="J694" s="72"/>
      <c r="K694" s="47"/>
      <c r="L694" s="47"/>
      <c r="M694" s="47"/>
      <c r="N694" s="30"/>
      <c r="O694" s="15">
        <f t="shared" si="30"/>
        <v>0</v>
      </c>
      <c r="P694" s="72"/>
      <c r="Q694" s="72"/>
      <c r="R694" s="72"/>
      <c r="S694" s="128"/>
      <c r="T694" s="128"/>
    </row>
    <row r="695" spans="1:20" ht="12.75" customHeight="1" x14ac:dyDescent="0.2">
      <c r="A695" s="75"/>
      <c r="B695" s="66"/>
      <c r="C695" s="64"/>
      <c r="D695" s="75"/>
      <c r="E695" s="155"/>
      <c r="F695" s="83"/>
      <c r="G695" s="156"/>
      <c r="H695" s="72"/>
      <c r="I695" s="157"/>
      <c r="J695" s="72"/>
      <c r="K695" s="47"/>
      <c r="L695" s="47"/>
      <c r="M695" s="48"/>
      <c r="N695" s="30"/>
      <c r="O695" s="15">
        <f t="shared" si="30"/>
        <v>0</v>
      </c>
      <c r="P695" s="72"/>
      <c r="Q695" s="72"/>
      <c r="R695" s="72"/>
      <c r="S695" s="128"/>
      <c r="T695" s="128"/>
    </row>
    <row r="696" spans="1:20" ht="12.75" customHeight="1" x14ac:dyDescent="0.2">
      <c r="A696" s="75"/>
      <c r="B696" s="67"/>
      <c r="C696" s="64"/>
      <c r="D696" s="75"/>
      <c r="E696" s="155"/>
      <c r="F696" s="84"/>
      <c r="G696" s="156"/>
      <c r="H696" s="73"/>
      <c r="I696" s="157"/>
      <c r="J696" s="73"/>
      <c r="K696" s="47"/>
      <c r="L696" s="47"/>
      <c r="M696" s="47"/>
      <c r="N696" s="30"/>
      <c r="O696" s="15">
        <f t="shared" si="30"/>
        <v>0</v>
      </c>
      <c r="P696" s="73"/>
      <c r="Q696" s="73"/>
      <c r="R696" s="73"/>
      <c r="S696" s="128"/>
      <c r="T696" s="128"/>
    </row>
    <row r="697" spans="1:20" ht="12.75" customHeight="1" x14ac:dyDescent="0.2">
      <c r="A697" s="75">
        <v>3</v>
      </c>
      <c r="B697" s="65" t="s">
        <v>38</v>
      </c>
      <c r="C697" s="65" t="s">
        <v>231</v>
      </c>
      <c r="D697" s="109" t="s">
        <v>42</v>
      </c>
      <c r="E697" s="76">
        <v>209</v>
      </c>
      <c r="F697" s="82">
        <f>H697+J697+R697</f>
        <v>5.0193486000000007</v>
      </c>
      <c r="G697" s="159"/>
      <c r="H697" s="71">
        <f>G697*$P$8/1000</f>
        <v>0</v>
      </c>
      <c r="I697" s="85"/>
      <c r="J697" s="71">
        <f>I697*$P$9/1000</f>
        <v>0</v>
      </c>
      <c r="K697" s="18" t="s">
        <v>164</v>
      </c>
      <c r="L697" s="46" t="s">
        <v>109</v>
      </c>
      <c r="M697" s="18">
        <v>1</v>
      </c>
      <c r="N697" s="32">
        <v>3.33</v>
      </c>
      <c r="O697" s="15">
        <f t="shared" si="30"/>
        <v>3.33</v>
      </c>
      <c r="P697" s="71">
        <f>E697*F697</f>
        <v>1049.0438574000002</v>
      </c>
      <c r="Q697" s="71">
        <f>SUM(O697:O700)</f>
        <v>4.38</v>
      </c>
      <c r="R697" s="71">
        <f>Q697*1.02*1.05*$R$14</f>
        <v>5.0193486000000007</v>
      </c>
      <c r="S697" s="128">
        <f>F697*$S$17</f>
        <v>5.7685728421541604</v>
      </c>
      <c r="T697" s="128">
        <f>E697*S697</f>
        <v>1205.6317240102196</v>
      </c>
    </row>
    <row r="698" spans="1:20" ht="12.75" customHeight="1" x14ac:dyDescent="0.2">
      <c r="A698" s="75"/>
      <c r="B698" s="66"/>
      <c r="C698" s="66"/>
      <c r="D698" s="109"/>
      <c r="E698" s="77"/>
      <c r="F698" s="83"/>
      <c r="G698" s="160"/>
      <c r="H698" s="72"/>
      <c r="I698" s="85"/>
      <c r="J698" s="72"/>
      <c r="K698" s="18" t="s">
        <v>239</v>
      </c>
      <c r="L698" s="18"/>
      <c r="M698" s="18"/>
      <c r="N698" s="26">
        <v>0</v>
      </c>
      <c r="O698" s="15">
        <f t="shared" si="30"/>
        <v>0</v>
      </c>
      <c r="P698" s="72"/>
      <c r="Q698" s="72"/>
      <c r="R698" s="72"/>
      <c r="S698" s="128"/>
      <c r="T698" s="128"/>
    </row>
    <row r="699" spans="1:20" ht="12.75" customHeight="1" x14ac:dyDescent="0.2">
      <c r="A699" s="75"/>
      <c r="B699" s="66"/>
      <c r="C699" s="66"/>
      <c r="D699" s="109"/>
      <c r="E699" s="77"/>
      <c r="F699" s="83"/>
      <c r="G699" s="160"/>
      <c r="H699" s="72"/>
      <c r="I699" s="85"/>
      <c r="J699" s="72"/>
      <c r="K699" s="18" t="s">
        <v>165</v>
      </c>
      <c r="L699" s="18" t="s">
        <v>27</v>
      </c>
      <c r="M699" s="18">
        <v>5</v>
      </c>
      <c r="N699" s="43">
        <v>0.21</v>
      </c>
      <c r="O699" s="15">
        <f t="shared" si="30"/>
        <v>1.05</v>
      </c>
      <c r="P699" s="72"/>
      <c r="Q699" s="72"/>
      <c r="R699" s="72"/>
      <c r="S699" s="128"/>
      <c r="T699" s="128"/>
    </row>
    <row r="700" spans="1:20" ht="12.75" customHeight="1" x14ac:dyDescent="0.2">
      <c r="A700" s="75"/>
      <c r="B700" s="67"/>
      <c r="C700" s="67"/>
      <c r="D700" s="109"/>
      <c r="E700" s="78"/>
      <c r="F700" s="84"/>
      <c r="G700" s="161"/>
      <c r="H700" s="73"/>
      <c r="I700" s="85"/>
      <c r="J700" s="73"/>
      <c r="K700" s="18"/>
      <c r="L700" s="18"/>
      <c r="M700" s="18"/>
      <c r="N700" s="17"/>
      <c r="O700" s="15">
        <f t="shared" si="30"/>
        <v>0</v>
      </c>
      <c r="P700" s="73"/>
      <c r="Q700" s="73"/>
      <c r="R700" s="73"/>
      <c r="S700" s="128"/>
      <c r="T700" s="128"/>
    </row>
    <row r="701" spans="1:20" ht="12.75" customHeight="1" x14ac:dyDescent="0.2">
      <c r="A701" s="75">
        <v>4</v>
      </c>
      <c r="B701" s="158" t="s">
        <v>229</v>
      </c>
      <c r="C701" s="64" t="s">
        <v>232</v>
      </c>
      <c r="D701" s="75" t="s">
        <v>44</v>
      </c>
      <c r="E701" s="81">
        <v>45</v>
      </c>
      <c r="F701" s="82">
        <f>H701+J701+R701</f>
        <v>34.743668199999988</v>
      </c>
      <c r="G701" s="97">
        <v>14.2</v>
      </c>
      <c r="H701" s="71">
        <f>G701*$P$8/1000</f>
        <v>32.860219999999991</v>
      </c>
      <c r="I701" s="157">
        <v>0.61</v>
      </c>
      <c r="J701" s="71">
        <f>I701*$P$9/1000</f>
        <v>1.8834481999999999</v>
      </c>
      <c r="K701" s="47"/>
      <c r="L701" s="47"/>
      <c r="M701" s="47"/>
      <c r="N701" s="30"/>
      <c r="O701" s="15">
        <f t="shared" si="30"/>
        <v>0</v>
      </c>
      <c r="P701" s="71">
        <f>E701*F701</f>
        <v>1563.4650689999994</v>
      </c>
      <c r="Q701" s="71">
        <f>SUM(O701:O704)</f>
        <v>0</v>
      </c>
      <c r="R701" s="71">
        <f>Q701*1.02*1.05*$R$14</f>
        <v>0</v>
      </c>
      <c r="S701" s="128">
        <f>F701*$S$17</f>
        <v>39.929759175390814</v>
      </c>
      <c r="T701" s="128">
        <f>E701*S701</f>
        <v>1796.8391628925865</v>
      </c>
    </row>
    <row r="702" spans="1:20" ht="12.75" customHeight="1" x14ac:dyDescent="0.2">
      <c r="A702" s="75"/>
      <c r="B702" s="111"/>
      <c r="C702" s="64"/>
      <c r="D702" s="75"/>
      <c r="E702" s="81"/>
      <c r="F702" s="83"/>
      <c r="G702" s="98"/>
      <c r="H702" s="72"/>
      <c r="I702" s="157"/>
      <c r="J702" s="72"/>
      <c r="K702" s="18"/>
      <c r="L702" s="18"/>
      <c r="M702" s="18"/>
      <c r="N702" s="17"/>
      <c r="O702" s="15">
        <f t="shared" si="30"/>
        <v>0</v>
      </c>
      <c r="P702" s="72"/>
      <c r="Q702" s="72"/>
      <c r="R702" s="72"/>
      <c r="S702" s="128"/>
      <c r="T702" s="128"/>
    </row>
    <row r="703" spans="1:20" ht="12.75" customHeight="1" x14ac:dyDescent="0.2">
      <c r="A703" s="75"/>
      <c r="B703" s="111"/>
      <c r="C703" s="64"/>
      <c r="D703" s="75"/>
      <c r="E703" s="81"/>
      <c r="F703" s="83"/>
      <c r="G703" s="98"/>
      <c r="H703" s="72"/>
      <c r="I703" s="157"/>
      <c r="J703" s="72"/>
      <c r="K703" s="18"/>
      <c r="L703" s="18"/>
      <c r="M703" s="26"/>
      <c r="N703" s="17"/>
      <c r="O703" s="15">
        <f t="shared" si="30"/>
        <v>0</v>
      </c>
      <c r="P703" s="72"/>
      <c r="Q703" s="72"/>
      <c r="R703" s="72"/>
      <c r="S703" s="128"/>
      <c r="T703" s="128"/>
    </row>
    <row r="704" spans="1:20" ht="12.75" customHeight="1" x14ac:dyDescent="0.2">
      <c r="A704" s="75"/>
      <c r="B704" s="112"/>
      <c r="C704" s="64"/>
      <c r="D704" s="75"/>
      <c r="E704" s="81"/>
      <c r="F704" s="84"/>
      <c r="G704" s="99"/>
      <c r="H704" s="73"/>
      <c r="I704" s="157"/>
      <c r="J704" s="73"/>
      <c r="K704" s="18"/>
      <c r="L704" s="18"/>
      <c r="M704" s="18"/>
      <c r="N704" s="17"/>
      <c r="O704" s="15">
        <f t="shared" si="30"/>
        <v>0</v>
      </c>
      <c r="P704" s="73"/>
      <c r="Q704" s="73"/>
      <c r="R704" s="73"/>
      <c r="S704" s="128"/>
      <c r="T704" s="128"/>
    </row>
    <row r="705" spans="1:20" ht="12.75" customHeight="1" x14ac:dyDescent="0.2">
      <c r="A705" s="75">
        <v>5</v>
      </c>
      <c r="B705" s="158" t="s">
        <v>38</v>
      </c>
      <c r="C705" s="64" t="s">
        <v>233</v>
      </c>
      <c r="D705" s="75" t="s">
        <v>109</v>
      </c>
      <c r="E705" s="81">
        <v>899.8</v>
      </c>
      <c r="F705" s="82">
        <f>H705+J705+R705</f>
        <v>4.6411785000000005</v>
      </c>
      <c r="G705" s="88"/>
      <c r="H705" s="71">
        <f>G705*$P$8/1000</f>
        <v>0</v>
      </c>
      <c r="I705" s="88"/>
      <c r="J705" s="71">
        <f>I705*$P$9/1000</f>
        <v>0</v>
      </c>
      <c r="K705" s="18" t="s">
        <v>240</v>
      </c>
      <c r="L705" s="18" t="s">
        <v>42</v>
      </c>
      <c r="M705" s="18">
        <v>1</v>
      </c>
      <c r="N705" s="17">
        <v>3</v>
      </c>
      <c r="O705" s="15">
        <f t="shared" si="30"/>
        <v>3</v>
      </c>
      <c r="P705" s="71">
        <f>E705*F705</f>
        <v>4176.1324143000002</v>
      </c>
      <c r="Q705" s="71">
        <f>SUM(O705:O708)</f>
        <v>4.05</v>
      </c>
      <c r="R705" s="71">
        <f>Q705*1.02*1.05*$R$14</f>
        <v>4.6411785000000005</v>
      </c>
      <c r="S705" s="128">
        <f>F705*$S$17</f>
        <v>5.3339543403480247</v>
      </c>
      <c r="T705" s="128">
        <f>E705*S705</f>
        <v>4799.4921154451522</v>
      </c>
    </row>
    <row r="706" spans="1:20" ht="12.75" customHeight="1" x14ac:dyDescent="0.2">
      <c r="A706" s="75"/>
      <c r="B706" s="111"/>
      <c r="C706" s="64"/>
      <c r="D706" s="75"/>
      <c r="E706" s="81"/>
      <c r="F706" s="83"/>
      <c r="G706" s="88"/>
      <c r="H706" s="72"/>
      <c r="I706" s="88"/>
      <c r="J706" s="72"/>
      <c r="K706" s="18" t="s">
        <v>241</v>
      </c>
      <c r="L706" s="18"/>
      <c r="M706" s="18"/>
      <c r="N706" s="18"/>
      <c r="O706" s="15">
        <f t="shared" si="30"/>
        <v>0</v>
      </c>
      <c r="P706" s="72"/>
      <c r="Q706" s="72"/>
      <c r="R706" s="72"/>
      <c r="S706" s="128"/>
      <c r="T706" s="128"/>
    </row>
    <row r="707" spans="1:20" ht="12.75" customHeight="1" x14ac:dyDescent="0.2">
      <c r="A707" s="75"/>
      <c r="B707" s="111"/>
      <c r="C707" s="64"/>
      <c r="D707" s="75"/>
      <c r="E707" s="81"/>
      <c r="F707" s="83"/>
      <c r="G707" s="88"/>
      <c r="H707" s="72"/>
      <c r="I707" s="88"/>
      <c r="J707" s="72"/>
      <c r="K707" s="18" t="s">
        <v>165</v>
      </c>
      <c r="L707" s="18" t="s">
        <v>27</v>
      </c>
      <c r="M707" s="18">
        <v>5</v>
      </c>
      <c r="N707" s="43">
        <v>0.21</v>
      </c>
      <c r="O707" s="15">
        <f t="shared" si="30"/>
        <v>1.05</v>
      </c>
      <c r="P707" s="72"/>
      <c r="Q707" s="72"/>
      <c r="R707" s="72"/>
      <c r="S707" s="128"/>
      <c r="T707" s="128"/>
    </row>
    <row r="708" spans="1:20" ht="12.75" customHeight="1" x14ac:dyDescent="0.2">
      <c r="A708" s="75"/>
      <c r="B708" s="112"/>
      <c r="C708" s="64"/>
      <c r="D708" s="75"/>
      <c r="E708" s="81"/>
      <c r="F708" s="84"/>
      <c r="G708" s="88"/>
      <c r="H708" s="73"/>
      <c r="I708" s="88"/>
      <c r="J708" s="73"/>
      <c r="K708" s="18"/>
      <c r="L708" s="18"/>
      <c r="M708" s="18"/>
      <c r="N708" s="17"/>
      <c r="O708" s="15">
        <f t="shared" si="30"/>
        <v>0</v>
      </c>
      <c r="P708" s="73"/>
      <c r="Q708" s="73"/>
      <c r="R708" s="73"/>
      <c r="S708" s="128"/>
      <c r="T708" s="128"/>
    </row>
    <row r="709" spans="1:20" ht="12.75" customHeight="1" x14ac:dyDescent="0.2">
      <c r="A709" s="75">
        <v>6</v>
      </c>
      <c r="B709" s="64" t="s">
        <v>38</v>
      </c>
      <c r="C709" s="64" t="s">
        <v>234</v>
      </c>
      <c r="D709" s="109" t="s">
        <v>42</v>
      </c>
      <c r="E709" s="81">
        <v>1108.8</v>
      </c>
      <c r="F709" s="82">
        <f>H709+J709+R709</f>
        <v>0.22919400000000004</v>
      </c>
      <c r="G709" s="88"/>
      <c r="H709" s="71">
        <f>G709*$P$8/1000</f>
        <v>0</v>
      </c>
      <c r="I709" s="88"/>
      <c r="J709" s="71">
        <f>I709*$P$9/1000</f>
        <v>0</v>
      </c>
      <c r="K709" s="18" t="s">
        <v>141</v>
      </c>
      <c r="L709" s="17" t="s">
        <v>42</v>
      </c>
      <c r="M709" s="18">
        <v>1</v>
      </c>
      <c r="N709" s="17">
        <v>0.2</v>
      </c>
      <c r="O709" s="15">
        <f t="shared" si="30"/>
        <v>0.2</v>
      </c>
      <c r="P709" s="71">
        <f>E709*F709</f>
        <v>254.13030720000003</v>
      </c>
      <c r="Q709" s="71">
        <f>SUM(O709:O712)</f>
        <v>0.2</v>
      </c>
      <c r="R709" s="71">
        <f>Q709*1.02*1.05*$R$14</f>
        <v>0.22919400000000004</v>
      </c>
      <c r="S709" s="128">
        <f>F709*$S$17</f>
        <v>0.26340515260977904</v>
      </c>
      <c r="T709" s="128">
        <f>E709*S709</f>
        <v>292.06363321372299</v>
      </c>
    </row>
    <row r="710" spans="1:20" ht="12.75" customHeight="1" x14ac:dyDescent="0.2">
      <c r="A710" s="75"/>
      <c r="B710" s="64"/>
      <c r="C710" s="64"/>
      <c r="D710" s="109"/>
      <c r="E710" s="81"/>
      <c r="F710" s="83"/>
      <c r="G710" s="88"/>
      <c r="H710" s="72"/>
      <c r="I710" s="88"/>
      <c r="J710" s="72"/>
      <c r="K710" s="18"/>
      <c r="L710" s="18"/>
      <c r="M710" s="18"/>
      <c r="N710" s="18"/>
      <c r="O710" s="15">
        <f t="shared" si="30"/>
        <v>0</v>
      </c>
      <c r="P710" s="72"/>
      <c r="Q710" s="72"/>
      <c r="R710" s="72"/>
      <c r="S710" s="128"/>
      <c r="T710" s="128"/>
    </row>
    <row r="711" spans="1:20" ht="12.75" customHeight="1" x14ac:dyDescent="0.2">
      <c r="A711" s="75"/>
      <c r="B711" s="64"/>
      <c r="C711" s="64"/>
      <c r="D711" s="109"/>
      <c r="E711" s="81"/>
      <c r="F711" s="83"/>
      <c r="G711" s="88"/>
      <c r="H711" s="72"/>
      <c r="I711" s="88"/>
      <c r="J711" s="72"/>
      <c r="K711" s="18"/>
      <c r="L711" s="18"/>
      <c r="M711" s="18"/>
      <c r="N711" s="43"/>
      <c r="O711" s="15">
        <f t="shared" si="30"/>
        <v>0</v>
      </c>
      <c r="P711" s="72"/>
      <c r="Q711" s="72"/>
      <c r="R711" s="72"/>
      <c r="S711" s="128"/>
      <c r="T711" s="128"/>
    </row>
    <row r="712" spans="1:20" ht="12.75" customHeight="1" x14ac:dyDescent="0.2">
      <c r="A712" s="75"/>
      <c r="B712" s="64"/>
      <c r="C712" s="64"/>
      <c r="D712" s="109"/>
      <c r="E712" s="81"/>
      <c r="F712" s="84"/>
      <c r="G712" s="88"/>
      <c r="H712" s="73"/>
      <c r="I712" s="88"/>
      <c r="J712" s="73"/>
      <c r="K712" s="18"/>
      <c r="L712" s="18"/>
      <c r="M712" s="18"/>
      <c r="N712" s="17"/>
      <c r="O712" s="15">
        <f t="shared" si="30"/>
        <v>0</v>
      </c>
      <c r="P712" s="73"/>
      <c r="Q712" s="73"/>
      <c r="R712" s="73"/>
      <c r="S712" s="128"/>
      <c r="T712" s="128"/>
    </row>
    <row r="713" spans="1:20" ht="12.75" customHeight="1" x14ac:dyDescent="0.2">
      <c r="A713" s="75">
        <v>7</v>
      </c>
      <c r="B713" s="64" t="s">
        <v>38</v>
      </c>
      <c r="C713" s="64" t="s">
        <v>254</v>
      </c>
      <c r="D713" s="68" t="s">
        <v>28</v>
      </c>
      <c r="E713" s="81">
        <v>565</v>
      </c>
      <c r="F713" s="82">
        <f>H713+J713+R713</f>
        <v>0.27503280000000002</v>
      </c>
      <c r="G713" s="85"/>
      <c r="H713" s="71">
        <f>G713*$P$8/1000</f>
        <v>0</v>
      </c>
      <c r="I713" s="92"/>
      <c r="J713" s="71">
        <f>I713*$P$9/1000</f>
        <v>0</v>
      </c>
      <c r="K713" s="18" t="s">
        <v>242</v>
      </c>
      <c r="L713" s="18" t="s">
        <v>28</v>
      </c>
      <c r="M713" s="18">
        <v>1</v>
      </c>
      <c r="N713" s="17">
        <v>0.24</v>
      </c>
      <c r="O713" s="15">
        <f t="shared" si="30"/>
        <v>0.24</v>
      </c>
      <c r="P713" s="71">
        <f>E713*F713</f>
        <v>155.39353200000002</v>
      </c>
      <c r="Q713" s="71">
        <f>SUM(O713:O716)</f>
        <v>0.24</v>
      </c>
      <c r="R713" s="71">
        <f>Q713*1.02*1.05*$R$14</f>
        <v>0.27503280000000002</v>
      </c>
      <c r="S713" s="128">
        <f>F713*$S$17</f>
        <v>0.31608618313173481</v>
      </c>
      <c r="T713" s="128">
        <f>E713*S713</f>
        <v>178.58869346943015</v>
      </c>
    </row>
    <row r="714" spans="1:20" ht="12.75" customHeight="1" x14ac:dyDescent="0.2">
      <c r="A714" s="75"/>
      <c r="B714" s="64"/>
      <c r="C714" s="64"/>
      <c r="D714" s="69"/>
      <c r="E714" s="81"/>
      <c r="F714" s="83"/>
      <c r="G714" s="85"/>
      <c r="H714" s="72"/>
      <c r="I714" s="92"/>
      <c r="J714" s="72"/>
      <c r="K714" s="18"/>
      <c r="L714" s="18"/>
      <c r="M714" s="18"/>
      <c r="N714" s="18"/>
      <c r="O714" s="15">
        <f t="shared" si="30"/>
        <v>0</v>
      </c>
      <c r="P714" s="72"/>
      <c r="Q714" s="72"/>
      <c r="R714" s="72"/>
      <c r="S714" s="128"/>
      <c r="T714" s="128"/>
    </row>
    <row r="715" spans="1:20" ht="12.75" customHeight="1" x14ac:dyDescent="0.2">
      <c r="A715" s="75"/>
      <c r="B715" s="64"/>
      <c r="C715" s="64"/>
      <c r="D715" s="69"/>
      <c r="E715" s="81"/>
      <c r="F715" s="83"/>
      <c r="G715" s="85"/>
      <c r="H715" s="72"/>
      <c r="I715" s="92"/>
      <c r="J715" s="72"/>
      <c r="K715" s="18"/>
      <c r="L715" s="18"/>
      <c r="M715" s="18"/>
      <c r="N715" s="43"/>
      <c r="O715" s="15">
        <f t="shared" si="30"/>
        <v>0</v>
      </c>
      <c r="P715" s="72"/>
      <c r="Q715" s="72"/>
      <c r="R715" s="72"/>
      <c r="S715" s="128"/>
      <c r="T715" s="128"/>
    </row>
    <row r="716" spans="1:20" ht="12.75" customHeight="1" x14ac:dyDescent="0.2">
      <c r="A716" s="75"/>
      <c r="B716" s="64"/>
      <c r="C716" s="64"/>
      <c r="D716" s="70"/>
      <c r="E716" s="81"/>
      <c r="F716" s="84"/>
      <c r="G716" s="85"/>
      <c r="H716" s="73"/>
      <c r="I716" s="92"/>
      <c r="J716" s="73"/>
      <c r="K716" s="18"/>
      <c r="L716" s="18"/>
      <c r="M716" s="18"/>
      <c r="N716" s="17"/>
      <c r="O716" s="15">
        <f t="shared" si="30"/>
        <v>0</v>
      </c>
      <c r="P716" s="73"/>
      <c r="Q716" s="73"/>
      <c r="R716" s="73"/>
      <c r="S716" s="128"/>
      <c r="T716" s="128"/>
    </row>
    <row r="717" spans="1:20" ht="12.75" customHeight="1" x14ac:dyDescent="0.2">
      <c r="A717" s="75">
        <v>8</v>
      </c>
      <c r="B717" s="64" t="s">
        <v>235</v>
      </c>
      <c r="C717" s="64" t="s">
        <v>236</v>
      </c>
      <c r="D717" s="68" t="s">
        <v>42</v>
      </c>
      <c r="E717" s="81">
        <v>1108.8</v>
      </c>
      <c r="F717" s="82">
        <f>H717+J717+R717</f>
        <v>2.723454474</v>
      </c>
      <c r="G717" s="85">
        <v>0.224</v>
      </c>
      <c r="H717" s="71">
        <f>G717*$P$8/1000</f>
        <v>0.5183584</v>
      </c>
      <c r="I717" s="92">
        <v>1.2699999999999999E-2</v>
      </c>
      <c r="J717" s="71">
        <f>I717*$P$9/1000</f>
        <v>3.9212773999999999E-2</v>
      </c>
      <c r="K717" s="18" t="s">
        <v>165</v>
      </c>
      <c r="L717" s="18" t="s">
        <v>27</v>
      </c>
      <c r="M717" s="18">
        <v>9</v>
      </c>
      <c r="N717" s="17">
        <v>0.21</v>
      </c>
      <c r="O717" s="15">
        <f t="shared" si="30"/>
        <v>1.89</v>
      </c>
      <c r="P717" s="71">
        <f>E717*F717</f>
        <v>3019.7663207711998</v>
      </c>
      <c r="Q717" s="71">
        <f>SUM(O717:O720)</f>
        <v>1.89</v>
      </c>
      <c r="R717" s="71">
        <f>Q717*1.02*1.05*$R$14</f>
        <v>2.1658833</v>
      </c>
      <c r="S717" s="128">
        <f>F717*$S$17</f>
        <v>3.1299769686368548</v>
      </c>
      <c r="T717" s="128">
        <f>E717*S717</f>
        <v>3470.5184628245443</v>
      </c>
    </row>
    <row r="718" spans="1:20" ht="12.75" customHeight="1" x14ac:dyDescent="0.2">
      <c r="A718" s="75"/>
      <c r="B718" s="64"/>
      <c r="C718" s="64"/>
      <c r="D718" s="69"/>
      <c r="E718" s="81"/>
      <c r="F718" s="83"/>
      <c r="G718" s="85"/>
      <c r="H718" s="72"/>
      <c r="I718" s="92"/>
      <c r="J718" s="72"/>
      <c r="K718" s="18"/>
      <c r="L718" s="18"/>
      <c r="M718" s="18"/>
      <c r="N718" s="18"/>
      <c r="O718" s="15">
        <f t="shared" si="30"/>
        <v>0</v>
      </c>
      <c r="P718" s="72"/>
      <c r="Q718" s="72"/>
      <c r="R718" s="72"/>
      <c r="S718" s="128"/>
      <c r="T718" s="128"/>
    </row>
    <row r="719" spans="1:20" ht="12.75" customHeight="1" x14ac:dyDescent="0.2">
      <c r="A719" s="75"/>
      <c r="B719" s="64"/>
      <c r="C719" s="64"/>
      <c r="D719" s="69"/>
      <c r="E719" s="81"/>
      <c r="F719" s="83"/>
      <c r="G719" s="85"/>
      <c r="H719" s="72"/>
      <c r="I719" s="92"/>
      <c r="J719" s="72"/>
      <c r="K719" s="18"/>
      <c r="L719" s="18"/>
      <c r="M719" s="18"/>
      <c r="N719" s="43"/>
      <c r="O719" s="15">
        <f t="shared" si="30"/>
        <v>0</v>
      </c>
      <c r="P719" s="72"/>
      <c r="Q719" s="72"/>
      <c r="R719" s="72"/>
      <c r="S719" s="128"/>
      <c r="T719" s="128"/>
    </row>
    <row r="720" spans="1:20" ht="12.75" customHeight="1" x14ac:dyDescent="0.2">
      <c r="A720" s="75"/>
      <c r="B720" s="64"/>
      <c r="C720" s="64"/>
      <c r="D720" s="70"/>
      <c r="E720" s="81"/>
      <c r="F720" s="84"/>
      <c r="G720" s="85"/>
      <c r="H720" s="73"/>
      <c r="I720" s="92"/>
      <c r="J720" s="73"/>
      <c r="K720" s="18"/>
      <c r="L720" s="18"/>
      <c r="M720" s="18"/>
      <c r="N720" s="17"/>
      <c r="O720" s="15">
        <f t="shared" si="30"/>
        <v>0</v>
      </c>
      <c r="P720" s="73"/>
      <c r="Q720" s="73"/>
      <c r="R720" s="73"/>
      <c r="S720" s="128"/>
      <c r="T720" s="128"/>
    </row>
    <row r="721" spans="1:20" ht="12.75" customHeight="1" x14ac:dyDescent="0.2">
      <c r="A721" s="75">
        <v>9</v>
      </c>
      <c r="B721" s="64" t="s">
        <v>237</v>
      </c>
      <c r="C721" s="64" t="s">
        <v>245</v>
      </c>
      <c r="D721" s="109" t="s">
        <v>42</v>
      </c>
      <c r="E721" s="81">
        <v>1108.8</v>
      </c>
      <c r="F721" s="82">
        <f>H721+J721+R721</f>
        <v>1.98720973</v>
      </c>
      <c r="G721" s="88">
        <v>0.17399999999999999</v>
      </c>
      <c r="H721" s="71">
        <f>G721*$P$8/1000</f>
        <v>0.40265339999999999</v>
      </c>
      <c r="I721" s="88">
        <v>1.4E-2</v>
      </c>
      <c r="J721" s="71">
        <f>I721*$P$9/1000</f>
        <v>4.3226680000000003E-2</v>
      </c>
      <c r="K721" s="18" t="s">
        <v>255</v>
      </c>
      <c r="L721" s="18" t="s">
        <v>27</v>
      </c>
      <c r="M721" s="32">
        <v>1.18</v>
      </c>
      <c r="N721" s="17">
        <v>0.83</v>
      </c>
      <c r="O721" s="15">
        <f t="shared" si="30"/>
        <v>0.97939999999999994</v>
      </c>
      <c r="P721" s="71">
        <f>E721*F721</f>
        <v>2203.418148624</v>
      </c>
      <c r="Q721" s="71">
        <f>SUM(O721:O724)</f>
        <v>1.345</v>
      </c>
      <c r="R721" s="71">
        <f>Q721*1.02*1.05*$R$14</f>
        <v>1.54132965</v>
      </c>
      <c r="S721" s="128">
        <f>F721*$S$17</f>
        <v>2.2838350139981309</v>
      </c>
      <c r="T721" s="128">
        <f>E721*S721</f>
        <v>2532.3162635211274</v>
      </c>
    </row>
    <row r="722" spans="1:20" ht="12.75" customHeight="1" x14ac:dyDescent="0.2">
      <c r="A722" s="75"/>
      <c r="B722" s="64"/>
      <c r="C722" s="64"/>
      <c r="D722" s="109"/>
      <c r="E722" s="81"/>
      <c r="F722" s="83"/>
      <c r="G722" s="88"/>
      <c r="H722" s="72"/>
      <c r="I722" s="88"/>
      <c r="J722" s="72"/>
      <c r="K722" s="18" t="s">
        <v>204</v>
      </c>
      <c r="L722" s="18" t="s">
        <v>27</v>
      </c>
      <c r="M722" s="18">
        <v>0.3</v>
      </c>
      <c r="N722" s="17">
        <v>0.36</v>
      </c>
      <c r="O722" s="15">
        <f t="shared" si="30"/>
        <v>0.108</v>
      </c>
      <c r="P722" s="72"/>
      <c r="Q722" s="72"/>
      <c r="R722" s="72"/>
      <c r="S722" s="128"/>
      <c r="T722" s="128"/>
    </row>
    <row r="723" spans="1:20" ht="12.75" customHeight="1" x14ac:dyDescent="0.2">
      <c r="A723" s="75"/>
      <c r="B723" s="64"/>
      <c r="C723" s="64"/>
      <c r="D723" s="109"/>
      <c r="E723" s="81"/>
      <c r="F723" s="83"/>
      <c r="G723" s="88"/>
      <c r="H723" s="72"/>
      <c r="I723" s="88"/>
      <c r="J723" s="72"/>
      <c r="K723" s="18" t="s">
        <v>203</v>
      </c>
      <c r="L723" s="18" t="s">
        <v>27</v>
      </c>
      <c r="M723" s="18">
        <v>0.24</v>
      </c>
      <c r="N723" s="17">
        <v>0.17</v>
      </c>
      <c r="O723" s="15">
        <f t="shared" si="30"/>
        <v>4.0800000000000003E-2</v>
      </c>
      <c r="P723" s="72"/>
      <c r="Q723" s="72"/>
      <c r="R723" s="72"/>
      <c r="S723" s="128"/>
      <c r="T723" s="128"/>
    </row>
    <row r="724" spans="1:20" ht="12.75" customHeight="1" x14ac:dyDescent="0.2">
      <c r="A724" s="75"/>
      <c r="B724" s="64"/>
      <c r="C724" s="64"/>
      <c r="D724" s="109"/>
      <c r="E724" s="81"/>
      <c r="F724" s="84"/>
      <c r="G724" s="88"/>
      <c r="H724" s="73"/>
      <c r="I724" s="88"/>
      <c r="J724" s="73"/>
      <c r="K724" s="18" t="s">
        <v>243</v>
      </c>
      <c r="L724" s="18" t="s">
        <v>27</v>
      </c>
      <c r="M724" s="18">
        <v>0.2</v>
      </c>
      <c r="N724" s="17">
        <v>1.0840000000000001</v>
      </c>
      <c r="O724" s="15">
        <f t="shared" si="30"/>
        <v>0.21680000000000002</v>
      </c>
      <c r="P724" s="73"/>
      <c r="Q724" s="73"/>
      <c r="R724" s="73"/>
      <c r="S724" s="128"/>
      <c r="T724" s="128"/>
    </row>
    <row r="725" spans="1:20" ht="12.75" customHeight="1" x14ac:dyDescent="0.2">
      <c r="A725" s="75">
        <v>10</v>
      </c>
      <c r="B725" s="65" t="s">
        <v>38</v>
      </c>
      <c r="C725" s="65" t="s">
        <v>238</v>
      </c>
      <c r="D725" s="68" t="s">
        <v>24</v>
      </c>
      <c r="E725" s="89">
        <v>6460</v>
      </c>
      <c r="F725" s="82">
        <f>H725+J725+R725</f>
        <v>2.2919400000000003E-2</v>
      </c>
      <c r="G725" s="97"/>
      <c r="H725" s="71">
        <f>G725*$P$8/1000</f>
        <v>0</v>
      </c>
      <c r="I725" s="146"/>
      <c r="J725" s="71">
        <f>I725*$P$9/1000</f>
        <v>0</v>
      </c>
      <c r="K725" s="18" t="s">
        <v>244</v>
      </c>
      <c r="L725" s="17" t="s">
        <v>24</v>
      </c>
      <c r="M725" s="18">
        <v>1</v>
      </c>
      <c r="N725" s="17">
        <v>0.02</v>
      </c>
      <c r="O725" s="15">
        <f t="shared" si="30"/>
        <v>0.02</v>
      </c>
      <c r="P725" s="71">
        <f>E725*F725</f>
        <v>148.05932400000003</v>
      </c>
      <c r="Q725" s="71">
        <f>SUM(O725:O728)</f>
        <v>0.02</v>
      </c>
      <c r="R725" s="71">
        <f>Q725*1.02*1.05*$R$14</f>
        <v>2.2919400000000003E-2</v>
      </c>
      <c r="S725" s="128">
        <f>F725*$S$17</f>
        <v>2.6340515260977901E-2</v>
      </c>
      <c r="T725" s="128">
        <f>E725*S725</f>
        <v>170.15972858591724</v>
      </c>
    </row>
    <row r="726" spans="1:20" ht="12.75" customHeight="1" x14ac:dyDescent="0.2">
      <c r="A726" s="75"/>
      <c r="B726" s="66"/>
      <c r="C726" s="66"/>
      <c r="D726" s="69"/>
      <c r="E726" s="90"/>
      <c r="F726" s="83"/>
      <c r="G726" s="98"/>
      <c r="H726" s="72"/>
      <c r="I726" s="147"/>
      <c r="J726" s="72"/>
      <c r="K726" s="18"/>
      <c r="L726" s="18"/>
      <c r="M726" s="17"/>
      <c r="N726" s="17"/>
      <c r="O726" s="15">
        <f t="shared" si="30"/>
        <v>0</v>
      </c>
      <c r="P726" s="72"/>
      <c r="Q726" s="72"/>
      <c r="R726" s="72"/>
      <c r="S726" s="128"/>
      <c r="T726" s="128"/>
    </row>
    <row r="727" spans="1:20" ht="12.75" customHeight="1" x14ac:dyDescent="0.2">
      <c r="A727" s="75"/>
      <c r="B727" s="66"/>
      <c r="C727" s="66"/>
      <c r="D727" s="69"/>
      <c r="E727" s="90"/>
      <c r="F727" s="83"/>
      <c r="G727" s="98"/>
      <c r="H727" s="72"/>
      <c r="I727" s="147"/>
      <c r="J727" s="72"/>
      <c r="K727" s="18"/>
      <c r="L727" s="18"/>
      <c r="M727" s="17"/>
      <c r="N727" s="17"/>
      <c r="O727" s="15">
        <f t="shared" si="30"/>
        <v>0</v>
      </c>
      <c r="P727" s="72"/>
      <c r="Q727" s="72"/>
      <c r="R727" s="72"/>
      <c r="S727" s="128"/>
      <c r="T727" s="128"/>
    </row>
    <row r="728" spans="1:20" ht="12.75" customHeight="1" x14ac:dyDescent="0.2">
      <c r="A728" s="75"/>
      <c r="B728" s="67"/>
      <c r="C728" s="67"/>
      <c r="D728" s="70"/>
      <c r="E728" s="91"/>
      <c r="F728" s="84"/>
      <c r="G728" s="99"/>
      <c r="H728" s="73"/>
      <c r="I728" s="148"/>
      <c r="J728" s="73"/>
      <c r="K728" s="18"/>
      <c r="L728" s="18"/>
      <c r="M728" s="18"/>
      <c r="N728" s="17"/>
      <c r="O728" s="15">
        <f t="shared" si="30"/>
        <v>0</v>
      </c>
      <c r="P728" s="73"/>
      <c r="Q728" s="73"/>
      <c r="R728" s="73"/>
      <c r="S728" s="128"/>
      <c r="T728" s="128"/>
    </row>
    <row r="729" spans="1:20" ht="12.75" customHeight="1" x14ac:dyDescent="0.2">
      <c r="A729" s="75">
        <v>11</v>
      </c>
      <c r="B729" s="64" t="s">
        <v>63</v>
      </c>
      <c r="C729" s="64" t="s">
        <v>224</v>
      </c>
      <c r="D729" s="75" t="s">
        <v>109</v>
      </c>
      <c r="E729" s="76">
        <v>6.7</v>
      </c>
      <c r="F729" s="82">
        <f>H729+J729+R729</f>
        <v>6.7565282419999999</v>
      </c>
      <c r="G729" s="88">
        <v>0.45800000000000002</v>
      </c>
      <c r="H729" s="71">
        <f>G729*$P$8/1000</f>
        <v>1.0598578000000001</v>
      </c>
      <c r="I729" s="88">
        <v>4.1000000000000003E-3</v>
      </c>
      <c r="J729" s="71">
        <f>I729*$P$9/1000</f>
        <v>1.2659242000000001E-2</v>
      </c>
      <c r="K729" s="17" t="s">
        <v>225</v>
      </c>
      <c r="L729" s="17" t="s">
        <v>42</v>
      </c>
      <c r="M729" s="17">
        <v>1</v>
      </c>
      <c r="N729" s="32">
        <v>4.96</v>
      </c>
      <c r="O729" s="15">
        <f t="shared" si="30"/>
        <v>4.96</v>
      </c>
      <c r="P729" s="71">
        <f>E729*F729</f>
        <v>45.268739221399997</v>
      </c>
      <c r="Q729" s="71">
        <f>SUM(O729:O732)</f>
        <v>4.96</v>
      </c>
      <c r="R729" s="71">
        <f>Q729*1.02*1.05*$R$14</f>
        <v>5.6840111999999996</v>
      </c>
      <c r="S729" s="128">
        <f>F729*$S$17</f>
        <v>7.7650564704847929</v>
      </c>
      <c r="T729" s="128">
        <f>E729*S729</f>
        <v>52.025878352248114</v>
      </c>
    </row>
    <row r="730" spans="1:20" ht="12.75" customHeight="1" x14ac:dyDescent="0.2">
      <c r="A730" s="75"/>
      <c r="B730" s="64"/>
      <c r="C730" s="64"/>
      <c r="D730" s="75"/>
      <c r="E730" s="77"/>
      <c r="F730" s="83"/>
      <c r="G730" s="88"/>
      <c r="H730" s="72"/>
      <c r="I730" s="88"/>
      <c r="J730" s="72"/>
      <c r="K730" s="18" t="s">
        <v>226</v>
      </c>
      <c r="L730" s="18"/>
      <c r="M730" s="18"/>
      <c r="N730" s="17"/>
      <c r="O730" s="15">
        <f t="shared" si="30"/>
        <v>0</v>
      </c>
      <c r="P730" s="72"/>
      <c r="Q730" s="72"/>
      <c r="R730" s="72"/>
      <c r="S730" s="128"/>
      <c r="T730" s="128"/>
    </row>
    <row r="731" spans="1:20" ht="12.75" customHeight="1" x14ac:dyDescent="0.2">
      <c r="A731" s="75"/>
      <c r="B731" s="64"/>
      <c r="C731" s="64"/>
      <c r="D731" s="75"/>
      <c r="E731" s="77"/>
      <c r="F731" s="83"/>
      <c r="G731" s="88"/>
      <c r="H731" s="72"/>
      <c r="I731" s="88"/>
      <c r="J731" s="72"/>
      <c r="K731" s="18"/>
      <c r="L731" s="18"/>
      <c r="M731" s="26"/>
      <c r="N731" s="17"/>
      <c r="O731" s="15">
        <f t="shared" si="30"/>
        <v>0</v>
      </c>
      <c r="P731" s="72"/>
      <c r="Q731" s="72"/>
      <c r="R731" s="72"/>
      <c r="S731" s="128"/>
      <c r="T731" s="128"/>
    </row>
    <row r="732" spans="1:20" ht="12.75" customHeight="1" x14ac:dyDescent="0.2">
      <c r="A732" s="75"/>
      <c r="B732" s="64"/>
      <c r="C732" s="64"/>
      <c r="D732" s="75"/>
      <c r="E732" s="78"/>
      <c r="F732" s="84"/>
      <c r="G732" s="88"/>
      <c r="H732" s="73"/>
      <c r="I732" s="88"/>
      <c r="J732" s="73"/>
      <c r="K732" s="18"/>
      <c r="L732" s="18"/>
      <c r="M732" s="18"/>
      <c r="N732" s="17"/>
      <c r="O732" s="15">
        <f t="shared" si="30"/>
        <v>0</v>
      </c>
      <c r="P732" s="73"/>
      <c r="Q732" s="73"/>
      <c r="R732" s="73"/>
      <c r="S732" s="128"/>
      <c r="T732" s="128"/>
    </row>
    <row r="733" spans="1:20" ht="12.75" customHeight="1" x14ac:dyDescent="0.2">
      <c r="A733" s="75">
        <v>12</v>
      </c>
      <c r="B733" s="64" t="s">
        <v>63</v>
      </c>
      <c r="C733" s="64" t="s">
        <v>228</v>
      </c>
      <c r="D733" s="75" t="s">
        <v>109</v>
      </c>
      <c r="E733" s="76">
        <v>8.6999999999999993</v>
      </c>
      <c r="F733" s="82">
        <f>H733+J733+R733</f>
        <v>3.9844268119999997</v>
      </c>
      <c r="G733" s="88">
        <v>0.45800000000000002</v>
      </c>
      <c r="H733" s="71">
        <f>G733*$P$8/1000</f>
        <v>1.0598578000000001</v>
      </c>
      <c r="I733" s="88">
        <v>4.1000000000000003E-3</v>
      </c>
      <c r="J733" s="71">
        <f>I733*$P$9/1000</f>
        <v>1.2659242000000001E-2</v>
      </c>
      <c r="K733" s="17" t="s">
        <v>227</v>
      </c>
      <c r="L733" s="17" t="s">
        <v>42</v>
      </c>
      <c r="M733" s="17">
        <v>1.05</v>
      </c>
      <c r="N733" s="28">
        <v>2.42</v>
      </c>
      <c r="O733" s="15">
        <f t="shared" si="30"/>
        <v>2.5409999999999999</v>
      </c>
      <c r="P733" s="71">
        <f>E733*F733</f>
        <v>34.664513264399993</v>
      </c>
      <c r="Q733" s="71">
        <f>SUM(O733:O736)</f>
        <v>2.5409999999999999</v>
      </c>
      <c r="R733" s="71">
        <f>Q733*1.02*1.05*$R$14</f>
        <v>2.9119097699999998</v>
      </c>
      <c r="S733" s="128">
        <f>F733*$S$17</f>
        <v>4.5791711496695156</v>
      </c>
      <c r="T733" s="128">
        <f>E733*S733</f>
        <v>39.838789002124784</v>
      </c>
    </row>
    <row r="734" spans="1:20" ht="12.75" customHeight="1" x14ac:dyDescent="0.2">
      <c r="A734" s="75"/>
      <c r="B734" s="64"/>
      <c r="C734" s="64"/>
      <c r="D734" s="75"/>
      <c r="E734" s="77"/>
      <c r="F734" s="83"/>
      <c r="G734" s="88"/>
      <c r="H734" s="72"/>
      <c r="I734" s="88"/>
      <c r="J734" s="72"/>
      <c r="K734" s="18"/>
      <c r="L734" s="18"/>
      <c r="M734" s="18"/>
      <c r="N734" s="17"/>
      <c r="O734" s="15">
        <f t="shared" si="30"/>
        <v>0</v>
      </c>
      <c r="P734" s="72"/>
      <c r="Q734" s="72"/>
      <c r="R734" s="72"/>
      <c r="S734" s="128"/>
      <c r="T734" s="128"/>
    </row>
    <row r="735" spans="1:20" ht="12.75" customHeight="1" x14ac:dyDescent="0.2">
      <c r="A735" s="75"/>
      <c r="B735" s="64"/>
      <c r="C735" s="64"/>
      <c r="D735" s="75"/>
      <c r="E735" s="77"/>
      <c r="F735" s="83"/>
      <c r="G735" s="88"/>
      <c r="H735" s="72"/>
      <c r="I735" s="88"/>
      <c r="J735" s="72"/>
      <c r="K735" s="18"/>
      <c r="L735" s="18"/>
      <c r="M735" s="26"/>
      <c r="N735" s="17"/>
      <c r="O735" s="15">
        <f t="shared" si="30"/>
        <v>0</v>
      </c>
      <c r="P735" s="72"/>
      <c r="Q735" s="72"/>
      <c r="R735" s="72"/>
      <c r="S735" s="128"/>
      <c r="T735" s="128"/>
    </row>
    <row r="736" spans="1:20" ht="12.75" customHeight="1" x14ac:dyDescent="0.2">
      <c r="A736" s="75"/>
      <c r="B736" s="64"/>
      <c r="C736" s="64"/>
      <c r="D736" s="75"/>
      <c r="E736" s="78"/>
      <c r="F736" s="84"/>
      <c r="G736" s="88"/>
      <c r="H736" s="73"/>
      <c r="I736" s="88"/>
      <c r="J736" s="73"/>
      <c r="K736" s="18"/>
      <c r="L736" s="18"/>
      <c r="M736" s="18"/>
      <c r="N736" s="17"/>
      <c r="O736" s="15">
        <f t="shared" si="30"/>
        <v>0</v>
      </c>
      <c r="P736" s="73"/>
      <c r="Q736" s="73"/>
      <c r="R736" s="73"/>
      <c r="S736" s="128"/>
      <c r="T736" s="128"/>
    </row>
    <row r="737" spans="1:20" ht="12.75" customHeight="1" x14ac:dyDescent="0.2">
      <c r="A737" s="75">
        <v>13</v>
      </c>
      <c r="B737" s="64" t="s">
        <v>219</v>
      </c>
      <c r="C737" s="64" t="s">
        <v>220</v>
      </c>
      <c r="D737" s="126" t="s">
        <v>221</v>
      </c>
      <c r="E737" s="76">
        <v>1263.5999999999999</v>
      </c>
      <c r="F737" s="82">
        <f>H737+J737+R737</f>
        <v>1.1774151635410002</v>
      </c>
      <c r="G737" s="122">
        <v>0.38100000000000001</v>
      </c>
      <c r="H737" s="71">
        <f>G737*$P$8/1000</f>
        <v>0.88167209999999996</v>
      </c>
      <c r="I737" s="151">
        <v>2.3E-3</v>
      </c>
      <c r="J737" s="71">
        <f>I737*$P$9/1000</f>
        <v>7.1015259999999995E-3</v>
      </c>
      <c r="K737" s="18" t="s">
        <v>222</v>
      </c>
      <c r="L737" s="18" t="s">
        <v>25</v>
      </c>
      <c r="M737" s="18">
        <v>4.4000000000000002E-4</v>
      </c>
      <c r="N737" s="17">
        <v>400</v>
      </c>
      <c r="O737" s="15">
        <f t="shared" si="30"/>
        <v>0.17600000000000002</v>
      </c>
      <c r="P737" s="71">
        <f>E737*F737</f>
        <v>1487.7818006504076</v>
      </c>
      <c r="Q737" s="71">
        <f>SUM(O737:O740)</f>
        <v>0.25187530000000002</v>
      </c>
      <c r="R737" s="71">
        <f>Q737*1.02*1.05*$R$14</f>
        <v>0.28864153754100008</v>
      </c>
      <c r="S737" s="128">
        <f>F737*$S$17</f>
        <v>1.3531646589246884</v>
      </c>
      <c r="T737" s="128">
        <f>E737*S737</f>
        <v>1709.8588630172362</v>
      </c>
    </row>
    <row r="738" spans="1:20" ht="12.75" customHeight="1" x14ac:dyDescent="0.2">
      <c r="A738" s="75"/>
      <c r="B738" s="64"/>
      <c r="C738" s="64"/>
      <c r="D738" s="109"/>
      <c r="E738" s="77"/>
      <c r="F738" s="83"/>
      <c r="G738" s="122"/>
      <c r="H738" s="72"/>
      <c r="I738" s="151"/>
      <c r="J738" s="72"/>
      <c r="K738" s="18" t="s">
        <v>223</v>
      </c>
      <c r="L738" s="18" t="s">
        <v>42</v>
      </c>
      <c r="M738" s="18">
        <v>1.9E-2</v>
      </c>
      <c r="N738" s="17">
        <v>3.5</v>
      </c>
      <c r="O738" s="15">
        <f t="shared" si="30"/>
        <v>6.6500000000000004E-2</v>
      </c>
      <c r="P738" s="72"/>
      <c r="Q738" s="72"/>
      <c r="R738" s="72"/>
      <c r="S738" s="128"/>
      <c r="T738" s="128"/>
    </row>
    <row r="739" spans="1:20" ht="12.75" customHeight="1" x14ac:dyDescent="0.2">
      <c r="A739" s="75"/>
      <c r="B739" s="64"/>
      <c r="C739" s="64"/>
      <c r="D739" s="109"/>
      <c r="E739" s="77"/>
      <c r="F739" s="83"/>
      <c r="G739" s="122"/>
      <c r="H739" s="72"/>
      <c r="I739" s="151"/>
      <c r="J739" s="72"/>
      <c r="K739" s="18" t="s">
        <v>82</v>
      </c>
      <c r="L739" s="18" t="s">
        <v>44</v>
      </c>
      <c r="M739" s="53">
        <v>9.0000000000000006E-5</v>
      </c>
      <c r="N739" s="17">
        <v>104.17</v>
      </c>
      <c r="O739" s="15">
        <f t="shared" si="30"/>
        <v>9.3753000000000013E-3</v>
      </c>
      <c r="P739" s="72"/>
      <c r="Q739" s="72"/>
      <c r="R739" s="72"/>
      <c r="S739" s="128"/>
      <c r="T739" s="128"/>
    </row>
    <row r="740" spans="1:20" ht="12.75" customHeight="1" x14ac:dyDescent="0.2">
      <c r="A740" s="75"/>
      <c r="B740" s="64"/>
      <c r="C740" s="64"/>
      <c r="D740" s="109"/>
      <c r="E740" s="78"/>
      <c r="F740" s="84"/>
      <c r="G740" s="122"/>
      <c r="H740" s="73"/>
      <c r="I740" s="151"/>
      <c r="J740" s="73"/>
      <c r="K740" s="21"/>
      <c r="L740" s="21"/>
      <c r="M740" s="21"/>
      <c r="N740" s="31"/>
      <c r="O740" s="15">
        <f t="shared" si="30"/>
        <v>0</v>
      </c>
      <c r="P740" s="73"/>
      <c r="Q740" s="73"/>
      <c r="R740" s="73"/>
      <c r="S740" s="128"/>
      <c r="T740" s="128"/>
    </row>
    <row r="741" spans="1:20" ht="12.75" customHeight="1" x14ac:dyDescent="0.2">
      <c r="A741" s="75">
        <v>14</v>
      </c>
      <c r="B741" s="64" t="s">
        <v>246</v>
      </c>
      <c r="C741" s="65" t="s">
        <v>247</v>
      </c>
      <c r="D741" s="68" t="s">
        <v>25</v>
      </c>
      <c r="E741" s="87">
        <v>0.16</v>
      </c>
      <c r="F741" s="82">
        <f>H741+J741+R741</f>
        <v>83.533695999999992</v>
      </c>
      <c r="G741" s="93">
        <v>23.1</v>
      </c>
      <c r="H741" s="71">
        <f>G741*$P$8/1000</f>
        <v>53.455709999999996</v>
      </c>
      <c r="I741" s="133">
        <v>4.0999999999999996</v>
      </c>
      <c r="J741" s="71">
        <f>I741*$P$9/1000</f>
        <v>12.659241999999999</v>
      </c>
      <c r="K741" s="18" t="s">
        <v>248</v>
      </c>
      <c r="L741" s="18" t="s">
        <v>67</v>
      </c>
      <c r="M741" s="18">
        <v>15.2</v>
      </c>
      <c r="N741" s="17">
        <v>1</v>
      </c>
      <c r="O741" s="15">
        <f t="shared" si="30"/>
        <v>15.2</v>
      </c>
      <c r="P741" s="71">
        <f>E741*F741</f>
        <v>13.365391359999998</v>
      </c>
      <c r="Q741" s="71">
        <f>SUM(O741:O744)</f>
        <v>15.2</v>
      </c>
      <c r="R741" s="71">
        <f>Q741*1.02*1.05*$R$14</f>
        <v>17.418744</v>
      </c>
      <c r="S741" s="128">
        <f>F741*$S$17</f>
        <v>96.00253908452612</v>
      </c>
      <c r="T741" s="128">
        <f>E741*S741</f>
        <v>15.360406253524179</v>
      </c>
    </row>
    <row r="742" spans="1:20" ht="12.75" customHeight="1" x14ac:dyDescent="0.2">
      <c r="A742" s="75"/>
      <c r="B742" s="64"/>
      <c r="C742" s="66"/>
      <c r="D742" s="69"/>
      <c r="E742" s="87"/>
      <c r="F742" s="83"/>
      <c r="G742" s="93"/>
      <c r="H742" s="72"/>
      <c r="I742" s="134"/>
      <c r="J742" s="72"/>
      <c r="K742" s="18"/>
      <c r="L742" s="18"/>
      <c r="M742" s="18"/>
      <c r="N742" s="17"/>
      <c r="O742" s="15">
        <f t="shared" si="30"/>
        <v>0</v>
      </c>
      <c r="P742" s="72"/>
      <c r="Q742" s="72"/>
      <c r="R742" s="72"/>
      <c r="S742" s="128"/>
      <c r="T742" s="128"/>
    </row>
    <row r="743" spans="1:20" ht="12.75" customHeight="1" x14ac:dyDescent="0.2">
      <c r="A743" s="75"/>
      <c r="B743" s="64"/>
      <c r="C743" s="66"/>
      <c r="D743" s="69"/>
      <c r="E743" s="87"/>
      <c r="F743" s="83"/>
      <c r="G743" s="93"/>
      <c r="H743" s="72"/>
      <c r="I743" s="134"/>
      <c r="J743" s="72"/>
      <c r="K743" s="18"/>
      <c r="L743" s="18"/>
      <c r="M743" s="26"/>
      <c r="N743" s="17"/>
      <c r="O743" s="15">
        <f t="shared" si="30"/>
        <v>0</v>
      </c>
      <c r="P743" s="72"/>
      <c r="Q743" s="72"/>
      <c r="R743" s="72"/>
      <c r="S743" s="128"/>
      <c r="T743" s="128"/>
    </row>
    <row r="744" spans="1:20" ht="12.75" customHeight="1" x14ac:dyDescent="0.2">
      <c r="A744" s="75"/>
      <c r="B744" s="64"/>
      <c r="C744" s="67"/>
      <c r="D744" s="70"/>
      <c r="E744" s="87"/>
      <c r="F744" s="84"/>
      <c r="G744" s="93"/>
      <c r="H744" s="73"/>
      <c r="I744" s="135"/>
      <c r="J744" s="73"/>
      <c r="K744" s="18"/>
      <c r="L744" s="18"/>
      <c r="M744" s="18"/>
      <c r="N744" s="17"/>
      <c r="O744" s="15">
        <f t="shared" si="30"/>
        <v>0</v>
      </c>
      <c r="P744" s="73"/>
      <c r="Q744" s="73"/>
      <c r="R744" s="73"/>
      <c r="S744" s="128"/>
      <c r="T744" s="128"/>
    </row>
    <row r="745" spans="1:20" ht="12.75" customHeight="1" x14ac:dyDescent="0.2">
      <c r="A745" s="75">
        <v>15</v>
      </c>
      <c r="B745" s="64" t="s">
        <v>38</v>
      </c>
      <c r="C745" s="64" t="s">
        <v>250</v>
      </c>
      <c r="D745" s="75" t="s">
        <v>28</v>
      </c>
      <c r="E745" s="81">
        <v>36</v>
      </c>
      <c r="F745" s="82">
        <f>H745+J745+R745</f>
        <v>0.71623124999999999</v>
      </c>
      <c r="G745" s="93"/>
      <c r="H745" s="71">
        <f>G745*$P$8/1000</f>
        <v>0</v>
      </c>
      <c r="I745" s="94"/>
      <c r="J745" s="71">
        <f>I745*$P$9/1000</f>
        <v>0</v>
      </c>
      <c r="K745" s="18" t="s">
        <v>118</v>
      </c>
      <c r="L745" s="18" t="s">
        <v>28</v>
      </c>
      <c r="M745" s="18">
        <v>1</v>
      </c>
      <c r="N745" s="17">
        <v>0.625</v>
      </c>
      <c r="O745" s="15">
        <f t="shared" si="30"/>
        <v>0.625</v>
      </c>
      <c r="P745" s="71">
        <f>E745*F745</f>
        <v>25.784324999999999</v>
      </c>
      <c r="Q745" s="71">
        <f>SUM(O745:O748)</f>
        <v>0.625</v>
      </c>
      <c r="R745" s="71">
        <f>Q745*1.02*1.05*$R$14</f>
        <v>0.71623124999999999</v>
      </c>
      <c r="S745" s="128">
        <f>F745*$S$17</f>
        <v>0.82314110190555922</v>
      </c>
      <c r="T745" s="128">
        <f>E745*S745</f>
        <v>29.633079668600132</v>
      </c>
    </row>
    <row r="746" spans="1:20" ht="12.75" customHeight="1" x14ac:dyDescent="0.2">
      <c r="A746" s="75"/>
      <c r="B746" s="64"/>
      <c r="C746" s="64"/>
      <c r="D746" s="75"/>
      <c r="E746" s="81"/>
      <c r="F746" s="83"/>
      <c r="G746" s="93"/>
      <c r="H746" s="72"/>
      <c r="I746" s="95"/>
      <c r="J746" s="72"/>
      <c r="K746" s="18"/>
      <c r="L746" s="18"/>
      <c r="M746" s="18"/>
      <c r="N746" s="17"/>
      <c r="O746" s="15">
        <f t="shared" si="30"/>
        <v>0</v>
      </c>
      <c r="P746" s="72"/>
      <c r="Q746" s="72"/>
      <c r="R746" s="72"/>
      <c r="S746" s="128"/>
      <c r="T746" s="128"/>
    </row>
    <row r="747" spans="1:20" ht="12.75" customHeight="1" x14ac:dyDescent="0.2">
      <c r="A747" s="75"/>
      <c r="B747" s="64"/>
      <c r="C747" s="64"/>
      <c r="D747" s="75"/>
      <c r="E747" s="81"/>
      <c r="F747" s="83"/>
      <c r="G747" s="93"/>
      <c r="H747" s="72"/>
      <c r="I747" s="95"/>
      <c r="J747" s="72"/>
      <c r="K747" s="18"/>
      <c r="L747" s="18"/>
      <c r="M747" s="19"/>
      <c r="N747" s="17"/>
      <c r="O747" s="15">
        <f t="shared" si="30"/>
        <v>0</v>
      </c>
      <c r="P747" s="72"/>
      <c r="Q747" s="72"/>
      <c r="R747" s="72"/>
      <c r="S747" s="128"/>
      <c r="T747" s="128"/>
    </row>
    <row r="748" spans="1:20" ht="12.75" customHeight="1" x14ac:dyDescent="0.2">
      <c r="A748" s="75"/>
      <c r="B748" s="64"/>
      <c r="C748" s="64"/>
      <c r="D748" s="75"/>
      <c r="E748" s="81"/>
      <c r="F748" s="84"/>
      <c r="G748" s="93"/>
      <c r="H748" s="73"/>
      <c r="I748" s="96"/>
      <c r="J748" s="73"/>
      <c r="K748" s="18"/>
      <c r="L748" s="18"/>
      <c r="M748" s="18"/>
      <c r="N748" s="17"/>
      <c r="O748" s="15">
        <f t="shared" si="30"/>
        <v>0</v>
      </c>
      <c r="P748" s="73"/>
      <c r="Q748" s="73"/>
      <c r="R748" s="73"/>
      <c r="S748" s="128"/>
      <c r="T748" s="128"/>
    </row>
    <row r="749" spans="1:20" ht="12.75" customHeight="1" x14ac:dyDescent="0.2">
      <c r="A749" s="75">
        <v>16</v>
      </c>
      <c r="B749" s="65" t="s">
        <v>48</v>
      </c>
      <c r="C749" s="65" t="s">
        <v>249</v>
      </c>
      <c r="D749" s="68" t="s">
        <v>67</v>
      </c>
      <c r="E749" s="76">
        <v>92</v>
      </c>
      <c r="F749" s="82">
        <f>H749+J749+R749</f>
        <v>0.47557755000000007</v>
      </c>
      <c r="G749" s="97"/>
      <c r="H749" s="71">
        <f>G749*$P$8/1000</f>
        <v>0</v>
      </c>
      <c r="I749" s="97"/>
      <c r="J749" s="71">
        <f>I749*$P$9/1000</f>
        <v>0</v>
      </c>
      <c r="K749" s="18" t="s">
        <v>90</v>
      </c>
      <c r="L749" s="18" t="s">
        <v>67</v>
      </c>
      <c r="M749" s="18">
        <v>1</v>
      </c>
      <c r="N749" s="17">
        <v>0.41499999999999998</v>
      </c>
      <c r="O749" s="15">
        <f t="shared" si="30"/>
        <v>0.41499999999999998</v>
      </c>
      <c r="P749" s="71">
        <f>E749*F749</f>
        <v>43.75313460000001</v>
      </c>
      <c r="Q749" s="71">
        <f>SUM(O749:O752)</f>
        <v>0.41499999999999998</v>
      </c>
      <c r="R749" s="71">
        <f>Q749*1.02*1.05*$R$14</f>
        <v>0.47557755000000007</v>
      </c>
      <c r="S749" s="128">
        <f>F749*$S$17</f>
        <v>0.54656569166529145</v>
      </c>
      <c r="T749" s="128">
        <f>E749*S749</f>
        <v>50.284043633206814</v>
      </c>
    </row>
    <row r="750" spans="1:20" ht="12.75" customHeight="1" x14ac:dyDescent="0.2">
      <c r="A750" s="75"/>
      <c r="B750" s="66"/>
      <c r="C750" s="66"/>
      <c r="D750" s="69"/>
      <c r="E750" s="77"/>
      <c r="F750" s="83"/>
      <c r="G750" s="98"/>
      <c r="H750" s="72"/>
      <c r="I750" s="98"/>
      <c r="J750" s="72"/>
      <c r="K750" s="18"/>
      <c r="L750" s="18"/>
      <c r="M750" s="18"/>
      <c r="N750" s="17"/>
      <c r="O750" s="15">
        <f t="shared" si="30"/>
        <v>0</v>
      </c>
      <c r="P750" s="72"/>
      <c r="Q750" s="72"/>
      <c r="R750" s="72"/>
      <c r="S750" s="128"/>
      <c r="T750" s="128"/>
    </row>
    <row r="751" spans="1:20" ht="12.75" customHeight="1" x14ac:dyDescent="0.2">
      <c r="A751" s="75"/>
      <c r="B751" s="66"/>
      <c r="C751" s="66"/>
      <c r="D751" s="69"/>
      <c r="E751" s="77"/>
      <c r="F751" s="83"/>
      <c r="G751" s="98"/>
      <c r="H751" s="72"/>
      <c r="I751" s="98"/>
      <c r="J751" s="72"/>
      <c r="K751" s="18"/>
      <c r="L751" s="18"/>
      <c r="M751" s="19"/>
      <c r="N751" s="17"/>
      <c r="O751" s="15">
        <f t="shared" si="30"/>
        <v>0</v>
      </c>
      <c r="P751" s="72"/>
      <c r="Q751" s="72"/>
      <c r="R751" s="72"/>
      <c r="S751" s="128"/>
      <c r="T751" s="128"/>
    </row>
    <row r="752" spans="1:20" ht="12.75" customHeight="1" x14ac:dyDescent="0.2">
      <c r="A752" s="75"/>
      <c r="B752" s="67"/>
      <c r="C752" s="67"/>
      <c r="D752" s="70"/>
      <c r="E752" s="78"/>
      <c r="F752" s="84"/>
      <c r="G752" s="99"/>
      <c r="H752" s="73"/>
      <c r="I752" s="99"/>
      <c r="J752" s="73"/>
      <c r="K752" s="21"/>
      <c r="L752" s="21"/>
      <c r="M752" s="21"/>
      <c r="N752" s="31"/>
      <c r="O752" s="15">
        <f t="shared" si="30"/>
        <v>0</v>
      </c>
      <c r="P752" s="73"/>
      <c r="Q752" s="73"/>
      <c r="R752" s="73"/>
      <c r="S752" s="128"/>
      <c r="T752" s="128"/>
    </row>
    <row r="753" spans="1:20" ht="12.75" customHeight="1" x14ac:dyDescent="0.2">
      <c r="A753" s="75">
        <v>17</v>
      </c>
      <c r="B753" s="110" t="s">
        <v>107</v>
      </c>
      <c r="C753" s="110" t="s">
        <v>251</v>
      </c>
      <c r="D753" s="116" t="s">
        <v>109</v>
      </c>
      <c r="E753" s="76">
        <v>6</v>
      </c>
      <c r="F753" s="82">
        <f>H753+J753+R753</f>
        <v>1.2737489019299999</v>
      </c>
      <c r="G753" s="129">
        <v>0.38400000000000001</v>
      </c>
      <c r="H753" s="71">
        <f>G753*$P$8/1000</f>
        <v>0.88861439999999992</v>
      </c>
      <c r="I753" s="119">
        <v>2.9999999999999997E-4</v>
      </c>
      <c r="J753" s="71">
        <f>I753*$P$9/1000</f>
        <v>9.262859999999998E-4</v>
      </c>
      <c r="K753" s="21" t="s">
        <v>110</v>
      </c>
      <c r="L753" s="21" t="s">
        <v>27</v>
      </c>
      <c r="M753" s="21">
        <v>0.24399999999999999</v>
      </c>
      <c r="N753" s="17">
        <v>1.2729999999999999</v>
      </c>
      <c r="O753" s="15">
        <f t="shared" si="30"/>
        <v>0.31061199999999994</v>
      </c>
      <c r="P753" s="71">
        <f>E753*F753</f>
        <v>7.6424934115799994</v>
      </c>
      <c r="Q753" s="71">
        <f>SUM(O753:O756)</f>
        <v>0.33526899999999993</v>
      </c>
      <c r="R753" s="71">
        <f>Q753*1.02*1.05*$R$14</f>
        <v>0.38420821592999993</v>
      </c>
      <c r="S753" s="128">
        <f>F753*$S$17</f>
        <v>1.4638778672190809</v>
      </c>
      <c r="T753" s="128">
        <f>E753*S753</f>
        <v>8.7832672033144856</v>
      </c>
    </row>
    <row r="754" spans="1:20" ht="12.75" customHeight="1" x14ac:dyDescent="0.2">
      <c r="A754" s="75"/>
      <c r="B754" s="111"/>
      <c r="C754" s="111"/>
      <c r="D754" s="117"/>
      <c r="E754" s="77"/>
      <c r="F754" s="83"/>
      <c r="G754" s="130"/>
      <c r="H754" s="72"/>
      <c r="I754" s="120"/>
      <c r="J754" s="72"/>
      <c r="K754" s="21" t="s">
        <v>111</v>
      </c>
      <c r="L754" s="21" t="s">
        <v>27</v>
      </c>
      <c r="M754" s="21">
        <v>2E-3</v>
      </c>
      <c r="N754" s="17">
        <v>1.083</v>
      </c>
      <c r="O754" s="15">
        <f t="shared" si="30"/>
        <v>2.166E-3</v>
      </c>
      <c r="P754" s="72"/>
      <c r="Q754" s="72"/>
      <c r="R754" s="72"/>
      <c r="S754" s="128"/>
      <c r="T754" s="128"/>
    </row>
    <row r="755" spans="1:20" ht="12.75" customHeight="1" x14ac:dyDescent="0.2">
      <c r="A755" s="75"/>
      <c r="B755" s="111"/>
      <c r="C755" s="111"/>
      <c r="D755" s="117"/>
      <c r="E755" s="77"/>
      <c r="F755" s="83"/>
      <c r="G755" s="130"/>
      <c r="H755" s="72"/>
      <c r="I755" s="120"/>
      <c r="J755" s="72"/>
      <c r="K755" s="21" t="s">
        <v>112</v>
      </c>
      <c r="L755" s="21" t="s">
        <v>27</v>
      </c>
      <c r="M755" s="21">
        <v>2.7E-2</v>
      </c>
      <c r="N755" s="17">
        <v>0.83299999999999996</v>
      </c>
      <c r="O755" s="15">
        <f t="shared" si="30"/>
        <v>2.2490999999999997E-2</v>
      </c>
      <c r="P755" s="72"/>
      <c r="Q755" s="72"/>
      <c r="R755" s="72"/>
      <c r="S755" s="128"/>
      <c r="T755" s="128"/>
    </row>
    <row r="756" spans="1:20" ht="12.75" customHeight="1" x14ac:dyDescent="0.2">
      <c r="A756" s="75"/>
      <c r="B756" s="112"/>
      <c r="C756" s="112"/>
      <c r="D756" s="118"/>
      <c r="E756" s="78"/>
      <c r="F756" s="84"/>
      <c r="G756" s="131"/>
      <c r="H756" s="73"/>
      <c r="I756" s="121"/>
      <c r="J756" s="73"/>
      <c r="K756" s="18"/>
      <c r="L756" s="18"/>
      <c r="M756" s="18"/>
      <c r="N756" s="17"/>
      <c r="O756" s="15">
        <f t="shared" si="30"/>
        <v>0</v>
      </c>
      <c r="P756" s="73"/>
      <c r="Q756" s="73"/>
      <c r="R756" s="73"/>
      <c r="S756" s="128"/>
      <c r="T756" s="128"/>
    </row>
    <row r="757" spans="1:20" ht="12.75" customHeight="1" x14ac:dyDescent="0.2">
      <c r="A757" s="75">
        <v>18</v>
      </c>
      <c r="B757" s="65" t="s">
        <v>148</v>
      </c>
      <c r="C757" s="65" t="s">
        <v>149</v>
      </c>
      <c r="D757" s="68" t="s">
        <v>25</v>
      </c>
      <c r="E757" s="81">
        <v>2.6</v>
      </c>
      <c r="F757" s="82">
        <f>H757+J757+R757</f>
        <v>4.0132599999999998</v>
      </c>
      <c r="G757" s="93">
        <v>0.4</v>
      </c>
      <c r="H757" s="71">
        <f>G757*$P$8/1000</f>
        <v>0.92564000000000002</v>
      </c>
      <c r="I757" s="133">
        <v>1</v>
      </c>
      <c r="J757" s="71">
        <f>I757*$P$9/1000</f>
        <v>3.0876199999999998</v>
      </c>
      <c r="K757" s="18"/>
      <c r="L757" s="21"/>
      <c r="M757" s="18"/>
      <c r="N757" s="30"/>
      <c r="O757" s="15">
        <f t="shared" si="30"/>
        <v>0</v>
      </c>
      <c r="P757" s="71">
        <f>E757*F757</f>
        <v>10.434476</v>
      </c>
      <c r="Q757" s="71">
        <f>SUM(O757:O760)</f>
        <v>0</v>
      </c>
      <c r="R757" s="71">
        <f>Q757*1.02*1.05*$R$14</f>
        <v>0</v>
      </c>
      <c r="S757" s="128">
        <f>F757*$S$17</f>
        <v>4.6123081876607657</v>
      </c>
      <c r="T757" s="128">
        <f>E757*S757</f>
        <v>11.992001287917992</v>
      </c>
    </row>
    <row r="758" spans="1:20" ht="12.75" customHeight="1" x14ac:dyDescent="0.2">
      <c r="A758" s="75"/>
      <c r="B758" s="66"/>
      <c r="C758" s="66"/>
      <c r="D758" s="69"/>
      <c r="E758" s="81"/>
      <c r="F758" s="83"/>
      <c r="G758" s="93"/>
      <c r="H758" s="72"/>
      <c r="I758" s="134"/>
      <c r="J758" s="72"/>
      <c r="K758" s="18"/>
      <c r="L758" s="18"/>
      <c r="M758" s="18"/>
      <c r="N758" s="17"/>
      <c r="O758" s="15">
        <f t="shared" si="30"/>
        <v>0</v>
      </c>
      <c r="P758" s="72"/>
      <c r="Q758" s="72"/>
      <c r="R758" s="72"/>
      <c r="S758" s="128"/>
      <c r="T758" s="128"/>
    </row>
    <row r="759" spans="1:20" ht="12.75" customHeight="1" x14ac:dyDescent="0.2">
      <c r="A759" s="75"/>
      <c r="B759" s="66"/>
      <c r="C759" s="66"/>
      <c r="D759" s="69"/>
      <c r="E759" s="81"/>
      <c r="F759" s="83"/>
      <c r="G759" s="93"/>
      <c r="H759" s="72"/>
      <c r="I759" s="134"/>
      <c r="J759" s="72"/>
      <c r="K759" s="18"/>
      <c r="L759" s="18"/>
      <c r="M759" s="26"/>
      <c r="N759" s="17"/>
      <c r="O759" s="15">
        <f t="shared" si="30"/>
        <v>0</v>
      </c>
      <c r="P759" s="72"/>
      <c r="Q759" s="72"/>
      <c r="R759" s="72"/>
      <c r="S759" s="128"/>
      <c r="T759" s="128"/>
    </row>
    <row r="760" spans="1:20" ht="12.75" customHeight="1" x14ac:dyDescent="0.2">
      <c r="A760" s="75"/>
      <c r="B760" s="67"/>
      <c r="C760" s="67"/>
      <c r="D760" s="70"/>
      <c r="E760" s="81"/>
      <c r="F760" s="84"/>
      <c r="G760" s="93"/>
      <c r="H760" s="73"/>
      <c r="I760" s="135"/>
      <c r="J760" s="73"/>
      <c r="K760" s="18"/>
      <c r="L760" s="18"/>
      <c r="M760" s="18"/>
      <c r="N760" s="17"/>
      <c r="O760" s="15">
        <f t="shared" si="30"/>
        <v>0</v>
      </c>
      <c r="P760" s="73"/>
      <c r="Q760" s="73"/>
      <c r="R760" s="73"/>
      <c r="S760" s="128"/>
      <c r="T760" s="128"/>
    </row>
    <row r="761" spans="1:20" ht="12.75" customHeight="1" x14ac:dyDescent="0.2">
      <c r="A761" s="17"/>
      <c r="B761" s="55"/>
      <c r="C761" s="178" t="s">
        <v>22</v>
      </c>
      <c r="D761" s="178"/>
      <c r="E761" s="178"/>
      <c r="F761" s="57"/>
      <c r="G761" s="58"/>
      <c r="H761" s="56"/>
      <c r="I761" s="59"/>
      <c r="J761" s="56"/>
      <c r="K761" s="18"/>
      <c r="L761" s="17"/>
      <c r="M761" s="18"/>
      <c r="N761" s="30"/>
      <c r="O761" s="15">
        <f t="shared" si="30"/>
        <v>0</v>
      </c>
      <c r="P761" s="56"/>
      <c r="Q761" s="56"/>
      <c r="R761" s="56"/>
      <c r="S761" s="22"/>
      <c r="T761" s="23">
        <f>SUM(T689:T760)</f>
        <v>21043.797605195581</v>
      </c>
    </row>
    <row r="762" spans="1:20" ht="12.75" customHeight="1" x14ac:dyDescent="0.2">
      <c r="A762" s="17"/>
      <c r="B762" s="55"/>
      <c r="C762" s="178" t="s">
        <v>291</v>
      </c>
      <c r="D762" s="178"/>
      <c r="E762" s="178"/>
      <c r="F762" s="57"/>
      <c r="G762" s="58"/>
      <c r="H762" s="56"/>
      <c r="I762" s="59"/>
      <c r="J762" s="56"/>
      <c r="K762" s="18"/>
      <c r="L762" s="17"/>
      <c r="M762" s="18"/>
      <c r="N762" s="30"/>
      <c r="O762" s="15">
        <f t="shared" si="30"/>
        <v>0</v>
      </c>
      <c r="P762" s="56"/>
      <c r="Q762" s="56"/>
      <c r="R762" s="56"/>
      <c r="S762" s="22"/>
      <c r="T762" s="23">
        <f>T761*100/T2737</f>
        <v>7.3712934783423369</v>
      </c>
    </row>
    <row r="763" spans="1:20" ht="12.75" customHeight="1" x14ac:dyDescent="0.2">
      <c r="A763" s="75"/>
      <c r="B763" s="64"/>
      <c r="C763" s="74" t="s">
        <v>179</v>
      </c>
      <c r="D763" s="75"/>
      <c r="E763" s="162"/>
      <c r="F763" s="82">
        <f>H763+J763+R763</f>
        <v>0</v>
      </c>
      <c r="G763" s="93"/>
      <c r="H763" s="71">
        <f>G763*$P$8/1000</f>
        <v>0</v>
      </c>
      <c r="I763" s="94"/>
      <c r="J763" s="71">
        <f>I763*$P$9/1000</f>
        <v>0</v>
      </c>
      <c r="K763" s="18"/>
      <c r="L763" s="17"/>
      <c r="M763" s="18"/>
      <c r="N763" s="30"/>
      <c r="O763" s="15">
        <f t="shared" si="30"/>
        <v>0</v>
      </c>
      <c r="P763" s="71">
        <f>E763*F763</f>
        <v>0</v>
      </c>
      <c r="Q763" s="71">
        <f>SUM(O763:O766)</f>
        <v>0</v>
      </c>
      <c r="R763" s="71">
        <f>Q763*1.02*1.05*$R$14</f>
        <v>0</v>
      </c>
      <c r="S763" s="128">
        <f>F763*$S$17</f>
        <v>0</v>
      </c>
      <c r="T763" s="128">
        <f>E763*S763</f>
        <v>0</v>
      </c>
    </row>
    <row r="764" spans="1:20" ht="12.75" customHeight="1" x14ac:dyDescent="0.2">
      <c r="A764" s="75"/>
      <c r="B764" s="64"/>
      <c r="C764" s="74"/>
      <c r="D764" s="75"/>
      <c r="E764" s="162"/>
      <c r="F764" s="83"/>
      <c r="G764" s="93"/>
      <c r="H764" s="72"/>
      <c r="I764" s="95"/>
      <c r="J764" s="72"/>
      <c r="K764" s="18"/>
      <c r="L764" s="18"/>
      <c r="M764" s="18"/>
      <c r="N764" s="17"/>
      <c r="O764" s="15">
        <f t="shared" si="30"/>
        <v>0</v>
      </c>
      <c r="P764" s="72"/>
      <c r="Q764" s="72"/>
      <c r="R764" s="72"/>
      <c r="S764" s="128"/>
      <c r="T764" s="128"/>
    </row>
    <row r="765" spans="1:20" ht="12.75" customHeight="1" x14ac:dyDescent="0.2">
      <c r="A765" s="75"/>
      <c r="B765" s="64"/>
      <c r="C765" s="74"/>
      <c r="D765" s="75"/>
      <c r="E765" s="162"/>
      <c r="F765" s="83"/>
      <c r="G765" s="93"/>
      <c r="H765" s="72"/>
      <c r="I765" s="95"/>
      <c r="J765" s="72"/>
      <c r="K765" s="18"/>
      <c r="L765" s="18"/>
      <c r="M765" s="26"/>
      <c r="N765" s="17"/>
      <c r="O765" s="15">
        <f t="shared" si="30"/>
        <v>0</v>
      </c>
      <c r="P765" s="72"/>
      <c r="Q765" s="72"/>
      <c r="R765" s="72"/>
      <c r="S765" s="128"/>
      <c r="T765" s="128"/>
    </row>
    <row r="766" spans="1:20" ht="12.75" customHeight="1" x14ac:dyDescent="0.2">
      <c r="A766" s="75"/>
      <c r="B766" s="64"/>
      <c r="C766" s="74"/>
      <c r="D766" s="75"/>
      <c r="E766" s="162"/>
      <c r="F766" s="84"/>
      <c r="G766" s="93"/>
      <c r="H766" s="73"/>
      <c r="I766" s="96"/>
      <c r="J766" s="73"/>
      <c r="K766" s="18"/>
      <c r="L766" s="18"/>
      <c r="M766" s="18"/>
      <c r="N766" s="17"/>
      <c r="O766" s="15">
        <f t="shared" si="30"/>
        <v>0</v>
      </c>
      <c r="P766" s="73"/>
      <c r="Q766" s="73"/>
      <c r="R766" s="73"/>
      <c r="S766" s="128"/>
      <c r="T766" s="128"/>
    </row>
    <row r="767" spans="1:20" ht="12.75" customHeight="1" x14ac:dyDescent="0.2">
      <c r="A767" s="75"/>
      <c r="B767" s="64"/>
      <c r="C767" s="101" t="s">
        <v>186</v>
      </c>
      <c r="D767" s="75"/>
      <c r="E767" s="162"/>
      <c r="F767" s="82">
        <f>H767+J767+R767</f>
        <v>0</v>
      </c>
      <c r="G767" s="93"/>
      <c r="H767" s="71">
        <f>G767*$P$8/1000</f>
        <v>0</v>
      </c>
      <c r="I767" s="94"/>
      <c r="J767" s="71">
        <f>I767*$P$9/1000</f>
        <v>0</v>
      </c>
      <c r="K767" s="18"/>
      <c r="L767" s="17"/>
      <c r="M767" s="18"/>
      <c r="N767" s="30"/>
      <c r="O767" s="15">
        <f t="shared" si="30"/>
        <v>0</v>
      </c>
      <c r="P767" s="71">
        <f>E767*F767</f>
        <v>0</v>
      </c>
      <c r="Q767" s="71">
        <f>SUM(O767:O770)</f>
        <v>0</v>
      </c>
      <c r="R767" s="71">
        <f>Q767*1.02*1.05*$R$14</f>
        <v>0</v>
      </c>
      <c r="S767" s="128">
        <f>F767*$S$17</f>
        <v>0</v>
      </c>
      <c r="T767" s="128">
        <f>E767*S767</f>
        <v>0</v>
      </c>
    </row>
    <row r="768" spans="1:20" ht="12.75" customHeight="1" x14ac:dyDescent="0.2">
      <c r="A768" s="75"/>
      <c r="B768" s="64"/>
      <c r="C768" s="102"/>
      <c r="D768" s="75"/>
      <c r="E768" s="162"/>
      <c r="F768" s="83"/>
      <c r="G768" s="93"/>
      <c r="H768" s="72"/>
      <c r="I768" s="95"/>
      <c r="J768" s="72"/>
      <c r="K768" s="18"/>
      <c r="L768" s="18"/>
      <c r="M768" s="18"/>
      <c r="N768" s="17"/>
      <c r="O768" s="15">
        <f t="shared" ref="O768:O833" si="31">M768*N768</f>
        <v>0</v>
      </c>
      <c r="P768" s="72"/>
      <c r="Q768" s="72"/>
      <c r="R768" s="72"/>
      <c r="S768" s="128"/>
      <c r="T768" s="128"/>
    </row>
    <row r="769" spans="1:20" ht="12.75" customHeight="1" x14ac:dyDescent="0.2">
      <c r="A769" s="75"/>
      <c r="B769" s="64"/>
      <c r="C769" s="102"/>
      <c r="D769" s="75"/>
      <c r="E769" s="162"/>
      <c r="F769" s="83"/>
      <c r="G769" s="93"/>
      <c r="H769" s="72"/>
      <c r="I769" s="95"/>
      <c r="J769" s="72"/>
      <c r="K769" s="18"/>
      <c r="L769" s="18"/>
      <c r="M769" s="26"/>
      <c r="N769" s="17"/>
      <c r="O769" s="15">
        <f t="shared" si="31"/>
        <v>0</v>
      </c>
      <c r="P769" s="72"/>
      <c r="Q769" s="72"/>
      <c r="R769" s="72"/>
      <c r="S769" s="128"/>
      <c r="T769" s="128"/>
    </row>
    <row r="770" spans="1:20" ht="12.75" customHeight="1" x14ac:dyDescent="0.2">
      <c r="A770" s="75"/>
      <c r="B770" s="64"/>
      <c r="C770" s="103"/>
      <c r="D770" s="75"/>
      <c r="E770" s="162"/>
      <c r="F770" s="84"/>
      <c r="G770" s="93"/>
      <c r="H770" s="73"/>
      <c r="I770" s="96"/>
      <c r="J770" s="73"/>
      <c r="K770" s="18"/>
      <c r="L770" s="18"/>
      <c r="M770" s="18"/>
      <c r="N770" s="17"/>
      <c r="O770" s="15">
        <f t="shared" si="31"/>
        <v>0</v>
      </c>
      <c r="P770" s="73"/>
      <c r="Q770" s="73"/>
      <c r="R770" s="73"/>
      <c r="S770" s="128"/>
      <c r="T770" s="128"/>
    </row>
    <row r="771" spans="1:20" ht="12.75" customHeight="1" x14ac:dyDescent="0.2">
      <c r="A771" s="75">
        <v>1</v>
      </c>
      <c r="B771" s="64" t="s">
        <v>183</v>
      </c>
      <c r="C771" s="64" t="s">
        <v>184</v>
      </c>
      <c r="D771" s="75" t="s">
        <v>41</v>
      </c>
      <c r="E771" s="81">
        <v>15.2</v>
      </c>
      <c r="F771" s="82">
        <f>H771+J771+R771</f>
        <v>2.16543726</v>
      </c>
      <c r="G771" s="88">
        <v>0.80500000000000005</v>
      </c>
      <c r="H771" s="71">
        <f>G771*$P$8/1000</f>
        <v>1.8628505</v>
      </c>
      <c r="I771" s="85">
        <v>9.8000000000000004E-2</v>
      </c>
      <c r="J771" s="71">
        <f>I771*$P$9/1000</f>
        <v>0.30258676000000001</v>
      </c>
      <c r="K771" s="44"/>
      <c r="L771" s="18"/>
      <c r="M771" s="18"/>
      <c r="N771" s="17"/>
      <c r="O771" s="15">
        <f t="shared" si="31"/>
        <v>0</v>
      </c>
      <c r="P771" s="71">
        <f>E771*F771</f>
        <v>32.914646351999998</v>
      </c>
      <c r="Q771" s="71">
        <f>SUM(O771:O774)</f>
        <v>0</v>
      </c>
      <c r="R771" s="71">
        <f>Q771*1.02*1.05*$R$14</f>
        <v>0</v>
      </c>
      <c r="S771" s="128">
        <f>F771*$S$17</f>
        <v>2.4886660730088992</v>
      </c>
      <c r="T771" s="128">
        <f>E771*S771</f>
        <v>37.827724309735267</v>
      </c>
    </row>
    <row r="772" spans="1:20" ht="12.75" customHeight="1" x14ac:dyDescent="0.2">
      <c r="A772" s="75"/>
      <c r="B772" s="64"/>
      <c r="C772" s="64"/>
      <c r="D772" s="75"/>
      <c r="E772" s="81"/>
      <c r="F772" s="83"/>
      <c r="G772" s="88"/>
      <c r="H772" s="72"/>
      <c r="I772" s="85"/>
      <c r="J772" s="72"/>
      <c r="K772" s="40"/>
      <c r="L772" s="40"/>
      <c r="M772" s="18"/>
      <c r="N772" s="17"/>
      <c r="O772" s="15">
        <f t="shared" si="31"/>
        <v>0</v>
      </c>
      <c r="P772" s="72"/>
      <c r="Q772" s="72"/>
      <c r="R772" s="72"/>
      <c r="S772" s="128"/>
      <c r="T772" s="128"/>
    </row>
    <row r="773" spans="1:20" ht="12.75" customHeight="1" x14ac:dyDescent="0.2">
      <c r="A773" s="75"/>
      <c r="B773" s="64"/>
      <c r="C773" s="64"/>
      <c r="D773" s="75"/>
      <c r="E773" s="81"/>
      <c r="F773" s="83"/>
      <c r="G773" s="88"/>
      <c r="H773" s="72"/>
      <c r="I773" s="85"/>
      <c r="J773" s="72"/>
      <c r="K773" s="41"/>
      <c r="L773" s="41"/>
      <c r="M773" s="32"/>
      <c r="N773" s="17"/>
      <c r="O773" s="15">
        <f t="shared" si="31"/>
        <v>0</v>
      </c>
      <c r="P773" s="72"/>
      <c r="Q773" s="72"/>
      <c r="R773" s="72"/>
      <c r="S773" s="128"/>
      <c r="T773" s="128"/>
    </row>
    <row r="774" spans="1:20" ht="12.75" customHeight="1" x14ac:dyDescent="0.2">
      <c r="A774" s="75"/>
      <c r="B774" s="64"/>
      <c r="C774" s="64"/>
      <c r="D774" s="75"/>
      <c r="E774" s="81"/>
      <c r="F774" s="84"/>
      <c r="G774" s="88"/>
      <c r="H774" s="73"/>
      <c r="I774" s="85"/>
      <c r="J774" s="73"/>
      <c r="K774" s="18"/>
      <c r="L774" s="41"/>
      <c r="M774" s="18"/>
      <c r="N774" s="17"/>
      <c r="O774" s="15">
        <f t="shared" si="31"/>
        <v>0</v>
      </c>
      <c r="P774" s="73"/>
      <c r="Q774" s="73"/>
      <c r="R774" s="73"/>
      <c r="S774" s="128"/>
      <c r="T774" s="128"/>
    </row>
    <row r="775" spans="1:20" ht="12.75" customHeight="1" x14ac:dyDescent="0.2">
      <c r="A775" s="75">
        <v>2</v>
      </c>
      <c r="B775" s="64" t="s">
        <v>180</v>
      </c>
      <c r="C775" s="163" t="s">
        <v>181</v>
      </c>
      <c r="D775" s="164" t="s">
        <v>109</v>
      </c>
      <c r="E775" s="81">
        <v>318.8</v>
      </c>
      <c r="F775" s="82">
        <f>H775+J775+R775</f>
        <v>0.32397400000000004</v>
      </c>
      <c r="G775" s="93">
        <v>0.14000000000000001</v>
      </c>
      <c r="H775" s="71">
        <f>G775*$P$8/1000</f>
        <v>0.32397400000000004</v>
      </c>
      <c r="I775" s="88"/>
      <c r="J775" s="71">
        <f>I775*$P$9/1000</f>
        <v>0</v>
      </c>
      <c r="K775" s="18"/>
      <c r="L775" s="18"/>
      <c r="M775" s="18"/>
      <c r="N775" s="30"/>
      <c r="O775" s="15">
        <f t="shared" si="31"/>
        <v>0</v>
      </c>
      <c r="P775" s="71">
        <f>E775*F775</f>
        <v>103.28291120000002</v>
      </c>
      <c r="Q775" s="71">
        <f>SUM(O775:O778)</f>
        <v>0</v>
      </c>
      <c r="R775" s="71">
        <f>Q775*1.02*1.05*$R$14</f>
        <v>0</v>
      </c>
      <c r="S775" s="128">
        <f>F775*$S$17</f>
        <v>0.37233270029582161</v>
      </c>
      <c r="T775" s="128">
        <f>E775*S775</f>
        <v>118.69966485430793</v>
      </c>
    </row>
    <row r="776" spans="1:20" ht="12.75" customHeight="1" x14ac:dyDescent="0.2">
      <c r="A776" s="75"/>
      <c r="B776" s="64"/>
      <c r="C776" s="163"/>
      <c r="D776" s="164"/>
      <c r="E776" s="81"/>
      <c r="F776" s="83"/>
      <c r="G776" s="93"/>
      <c r="H776" s="72"/>
      <c r="I776" s="88"/>
      <c r="J776" s="72"/>
      <c r="K776" s="18"/>
      <c r="L776" s="21"/>
      <c r="M776" s="18"/>
      <c r="N776" s="17"/>
      <c r="O776" s="15">
        <f t="shared" si="31"/>
        <v>0</v>
      </c>
      <c r="P776" s="72"/>
      <c r="Q776" s="72"/>
      <c r="R776" s="72"/>
      <c r="S776" s="128"/>
      <c r="T776" s="128"/>
    </row>
    <row r="777" spans="1:20" ht="12.75" customHeight="1" x14ac:dyDescent="0.2">
      <c r="A777" s="75"/>
      <c r="B777" s="64"/>
      <c r="C777" s="163"/>
      <c r="D777" s="164"/>
      <c r="E777" s="81"/>
      <c r="F777" s="83"/>
      <c r="G777" s="93"/>
      <c r="H777" s="72"/>
      <c r="I777" s="88"/>
      <c r="J777" s="72"/>
      <c r="K777" s="41"/>
      <c r="L777" s="41"/>
      <c r="M777" s="32"/>
      <c r="N777" s="17"/>
      <c r="O777" s="15">
        <f t="shared" si="31"/>
        <v>0</v>
      </c>
      <c r="P777" s="72"/>
      <c r="Q777" s="72"/>
      <c r="R777" s="72"/>
      <c r="S777" s="128"/>
      <c r="T777" s="128"/>
    </row>
    <row r="778" spans="1:20" ht="12.75" customHeight="1" x14ac:dyDescent="0.2">
      <c r="A778" s="75"/>
      <c r="B778" s="64"/>
      <c r="C778" s="163"/>
      <c r="D778" s="164"/>
      <c r="E778" s="81"/>
      <c r="F778" s="84"/>
      <c r="G778" s="93"/>
      <c r="H778" s="73"/>
      <c r="I778" s="88"/>
      <c r="J778" s="73"/>
      <c r="K778" s="18"/>
      <c r="L778" s="41"/>
      <c r="M778" s="18"/>
      <c r="N778" s="17"/>
      <c r="O778" s="15">
        <f t="shared" si="31"/>
        <v>0</v>
      </c>
      <c r="P778" s="73"/>
      <c r="Q778" s="73"/>
      <c r="R778" s="73"/>
      <c r="S778" s="128"/>
      <c r="T778" s="128"/>
    </row>
    <row r="779" spans="1:20" ht="12.75" customHeight="1" x14ac:dyDescent="0.2">
      <c r="A779" s="75">
        <v>3</v>
      </c>
      <c r="B779" s="64" t="s">
        <v>180</v>
      </c>
      <c r="C779" s="79" t="s">
        <v>182</v>
      </c>
      <c r="D779" s="164" t="s">
        <v>109</v>
      </c>
      <c r="E779" s="81">
        <v>189.6</v>
      </c>
      <c r="F779" s="82">
        <f>H779+J779+R779</f>
        <v>0.32397400000000004</v>
      </c>
      <c r="G779" s="93">
        <v>0.14000000000000001</v>
      </c>
      <c r="H779" s="71">
        <f>G779*$P$8/1000</f>
        <v>0.32397400000000004</v>
      </c>
      <c r="I779" s="146"/>
      <c r="J779" s="71">
        <f>I779*$P$9/1000</f>
        <v>0</v>
      </c>
      <c r="K779" s="18"/>
      <c r="L779" s="17"/>
      <c r="M779" s="18"/>
      <c r="N779" s="17"/>
      <c r="O779" s="15">
        <f t="shared" si="31"/>
        <v>0</v>
      </c>
      <c r="P779" s="71">
        <f>E779*F779</f>
        <v>61.425470400000009</v>
      </c>
      <c r="Q779" s="71">
        <f>SUM(O779:O782)</f>
        <v>0</v>
      </c>
      <c r="R779" s="71">
        <f>Q779*1.02*1.05*$R$14</f>
        <v>0</v>
      </c>
      <c r="S779" s="128">
        <f>F779*$S$17</f>
        <v>0.37233270029582161</v>
      </c>
      <c r="T779" s="128">
        <f>E779*S779</f>
        <v>70.594279976087776</v>
      </c>
    </row>
    <row r="780" spans="1:20" ht="12.75" customHeight="1" x14ac:dyDescent="0.2">
      <c r="A780" s="75"/>
      <c r="B780" s="64"/>
      <c r="C780" s="79"/>
      <c r="D780" s="164"/>
      <c r="E780" s="81"/>
      <c r="F780" s="83"/>
      <c r="G780" s="93"/>
      <c r="H780" s="72"/>
      <c r="I780" s="147"/>
      <c r="J780" s="72"/>
      <c r="K780" s="40"/>
      <c r="L780" s="40"/>
      <c r="M780" s="18"/>
      <c r="N780" s="17"/>
      <c r="O780" s="15">
        <f t="shared" si="31"/>
        <v>0</v>
      </c>
      <c r="P780" s="72"/>
      <c r="Q780" s="72"/>
      <c r="R780" s="72"/>
      <c r="S780" s="128"/>
      <c r="T780" s="128"/>
    </row>
    <row r="781" spans="1:20" ht="12.75" customHeight="1" x14ac:dyDescent="0.2">
      <c r="A781" s="75"/>
      <c r="B781" s="64"/>
      <c r="C781" s="79"/>
      <c r="D781" s="164"/>
      <c r="E781" s="81"/>
      <c r="F781" s="83"/>
      <c r="G781" s="93"/>
      <c r="H781" s="72"/>
      <c r="I781" s="147"/>
      <c r="J781" s="72"/>
      <c r="K781" s="41"/>
      <c r="L781" s="41"/>
      <c r="M781" s="32"/>
      <c r="N781" s="17"/>
      <c r="O781" s="15">
        <f t="shared" si="31"/>
        <v>0</v>
      </c>
      <c r="P781" s="72"/>
      <c r="Q781" s="72"/>
      <c r="R781" s="72"/>
      <c r="S781" s="128"/>
      <c r="T781" s="128"/>
    </row>
    <row r="782" spans="1:20" ht="12.75" customHeight="1" x14ac:dyDescent="0.2">
      <c r="A782" s="75"/>
      <c r="B782" s="64"/>
      <c r="C782" s="79"/>
      <c r="D782" s="164"/>
      <c r="E782" s="81"/>
      <c r="F782" s="84"/>
      <c r="G782" s="93"/>
      <c r="H782" s="73"/>
      <c r="I782" s="148"/>
      <c r="J782" s="73"/>
      <c r="K782" s="18"/>
      <c r="L782" s="41"/>
      <c r="M782" s="18"/>
      <c r="N782" s="17"/>
      <c r="O782" s="15">
        <f t="shared" si="31"/>
        <v>0</v>
      </c>
      <c r="P782" s="73"/>
      <c r="Q782" s="73"/>
      <c r="R782" s="73"/>
      <c r="S782" s="128"/>
      <c r="T782" s="128"/>
    </row>
    <row r="783" spans="1:20" ht="12.75" customHeight="1" x14ac:dyDescent="0.2">
      <c r="A783" s="75">
        <v>4</v>
      </c>
      <c r="B783" s="64" t="s">
        <v>180</v>
      </c>
      <c r="C783" s="163" t="s">
        <v>185</v>
      </c>
      <c r="D783" s="164" t="s">
        <v>109</v>
      </c>
      <c r="E783" s="81">
        <v>142.4</v>
      </c>
      <c r="F783" s="82">
        <f>H783+J783+R783</f>
        <v>0.32397400000000004</v>
      </c>
      <c r="G783" s="97">
        <v>0.14000000000000001</v>
      </c>
      <c r="H783" s="71">
        <f>G783*$P$8/1000</f>
        <v>0.32397400000000004</v>
      </c>
      <c r="I783" s="136"/>
      <c r="J783" s="71">
        <f>I783*$P$9/1000</f>
        <v>0</v>
      </c>
      <c r="K783" s="17"/>
      <c r="L783" s="18"/>
      <c r="M783" s="18"/>
      <c r="N783" s="17"/>
      <c r="O783" s="15">
        <f t="shared" si="31"/>
        <v>0</v>
      </c>
      <c r="P783" s="71">
        <f>E783*F783</f>
        <v>46.133897600000005</v>
      </c>
      <c r="Q783" s="71">
        <f>SUM(O783:O786)</f>
        <v>0</v>
      </c>
      <c r="R783" s="71">
        <f>Q783*1.02*1.05*$R$14</f>
        <v>0</v>
      </c>
      <c r="S783" s="128">
        <f>F783*$S$17</f>
        <v>0.37233270029582161</v>
      </c>
      <c r="T783" s="128">
        <f>E783*S783</f>
        <v>53.020176522124999</v>
      </c>
    </row>
    <row r="784" spans="1:20" ht="12.75" customHeight="1" x14ac:dyDescent="0.2">
      <c r="A784" s="75"/>
      <c r="B784" s="64"/>
      <c r="C784" s="163"/>
      <c r="D784" s="164"/>
      <c r="E784" s="81"/>
      <c r="F784" s="83"/>
      <c r="G784" s="98"/>
      <c r="H784" s="72"/>
      <c r="I784" s="137"/>
      <c r="J784" s="72"/>
      <c r="K784" s="18"/>
      <c r="L784" s="18"/>
      <c r="M784" s="19"/>
      <c r="N784" s="17"/>
      <c r="O784" s="15">
        <f t="shared" si="31"/>
        <v>0</v>
      </c>
      <c r="P784" s="72"/>
      <c r="Q784" s="72"/>
      <c r="R784" s="72"/>
      <c r="S784" s="128"/>
      <c r="T784" s="128"/>
    </row>
    <row r="785" spans="1:20" ht="12.75" customHeight="1" x14ac:dyDescent="0.2">
      <c r="A785" s="75"/>
      <c r="B785" s="64"/>
      <c r="C785" s="163"/>
      <c r="D785" s="164"/>
      <c r="E785" s="81"/>
      <c r="F785" s="83"/>
      <c r="G785" s="98"/>
      <c r="H785" s="72"/>
      <c r="I785" s="137"/>
      <c r="J785" s="72"/>
      <c r="K785" s="39"/>
      <c r="L785" s="39"/>
      <c r="M785" s="36"/>
      <c r="N785" s="35"/>
      <c r="O785" s="15">
        <f t="shared" si="31"/>
        <v>0</v>
      </c>
      <c r="P785" s="72"/>
      <c r="Q785" s="72"/>
      <c r="R785" s="72"/>
      <c r="S785" s="128"/>
      <c r="T785" s="128"/>
    </row>
    <row r="786" spans="1:20" ht="12.75" customHeight="1" x14ac:dyDescent="0.2">
      <c r="A786" s="75"/>
      <c r="B786" s="64"/>
      <c r="C786" s="163"/>
      <c r="D786" s="164"/>
      <c r="E786" s="81"/>
      <c r="F786" s="84"/>
      <c r="G786" s="99"/>
      <c r="H786" s="73"/>
      <c r="I786" s="138"/>
      <c r="J786" s="73"/>
      <c r="K786" s="18"/>
      <c r="L786" s="18"/>
      <c r="M786" s="18"/>
      <c r="N786" s="17"/>
      <c r="O786" s="15">
        <f t="shared" si="31"/>
        <v>0</v>
      </c>
      <c r="P786" s="73"/>
      <c r="Q786" s="73"/>
      <c r="R786" s="73"/>
      <c r="S786" s="128"/>
      <c r="T786" s="128"/>
    </row>
    <row r="787" spans="1:20" ht="12.75" customHeight="1" x14ac:dyDescent="0.2">
      <c r="A787" s="75">
        <v>5</v>
      </c>
      <c r="B787" s="65" t="s">
        <v>148</v>
      </c>
      <c r="C787" s="65" t="s">
        <v>149</v>
      </c>
      <c r="D787" s="68" t="s">
        <v>25</v>
      </c>
      <c r="E787" s="81">
        <v>4</v>
      </c>
      <c r="F787" s="82">
        <f>H787+J787+R787</f>
        <v>4.0132599999999998</v>
      </c>
      <c r="G787" s="93">
        <v>0.4</v>
      </c>
      <c r="H787" s="71">
        <f>G787*$P$8/1000</f>
        <v>0.92564000000000002</v>
      </c>
      <c r="I787" s="133">
        <v>1</v>
      </c>
      <c r="J787" s="71">
        <f>I787*$P$9/1000</f>
        <v>3.0876199999999998</v>
      </c>
      <c r="K787" s="18"/>
      <c r="L787" s="18"/>
      <c r="M787" s="18"/>
      <c r="N787" s="17"/>
      <c r="O787" s="15">
        <f t="shared" si="31"/>
        <v>0</v>
      </c>
      <c r="P787" s="71">
        <f>E787*F787</f>
        <v>16.053039999999999</v>
      </c>
      <c r="Q787" s="71">
        <f>SUM(O787:O790)</f>
        <v>0</v>
      </c>
      <c r="R787" s="71">
        <f>Q787*1.02*1.05*$R$14</f>
        <v>0</v>
      </c>
      <c r="S787" s="128">
        <f>F787*$S$17</f>
        <v>4.6123081876607657</v>
      </c>
      <c r="T787" s="128">
        <f>E787*S787</f>
        <v>18.449232750643063</v>
      </c>
    </row>
    <row r="788" spans="1:20" ht="12.75" customHeight="1" x14ac:dyDescent="0.2">
      <c r="A788" s="75"/>
      <c r="B788" s="66"/>
      <c r="C788" s="66"/>
      <c r="D788" s="69"/>
      <c r="E788" s="81"/>
      <c r="F788" s="83"/>
      <c r="G788" s="93"/>
      <c r="H788" s="72"/>
      <c r="I788" s="134"/>
      <c r="J788" s="72"/>
      <c r="K788" s="18"/>
      <c r="L788" s="18"/>
      <c r="M788" s="18"/>
      <c r="N788" s="17"/>
      <c r="O788" s="15">
        <f t="shared" si="31"/>
        <v>0</v>
      </c>
      <c r="P788" s="72"/>
      <c r="Q788" s="72"/>
      <c r="R788" s="72"/>
      <c r="S788" s="128"/>
      <c r="T788" s="128"/>
    </row>
    <row r="789" spans="1:20" ht="12.75" customHeight="1" x14ac:dyDescent="0.2">
      <c r="A789" s="75"/>
      <c r="B789" s="66"/>
      <c r="C789" s="66"/>
      <c r="D789" s="69"/>
      <c r="E789" s="81"/>
      <c r="F789" s="83"/>
      <c r="G789" s="93"/>
      <c r="H789" s="72"/>
      <c r="I789" s="134"/>
      <c r="J789" s="72"/>
      <c r="K789" s="18"/>
      <c r="L789" s="18"/>
      <c r="M789" s="19"/>
      <c r="N789" s="17"/>
      <c r="O789" s="15">
        <f t="shared" si="31"/>
        <v>0</v>
      </c>
      <c r="P789" s="72"/>
      <c r="Q789" s="72"/>
      <c r="R789" s="72"/>
      <c r="S789" s="128"/>
      <c r="T789" s="128"/>
    </row>
    <row r="790" spans="1:20" ht="12.75" customHeight="1" x14ac:dyDescent="0.2">
      <c r="A790" s="75"/>
      <c r="B790" s="67"/>
      <c r="C790" s="67"/>
      <c r="D790" s="70"/>
      <c r="E790" s="81"/>
      <c r="F790" s="84"/>
      <c r="G790" s="93"/>
      <c r="H790" s="73"/>
      <c r="I790" s="135"/>
      <c r="J790" s="73"/>
      <c r="K790" s="21"/>
      <c r="L790" s="21"/>
      <c r="M790" s="21"/>
      <c r="N790" s="31"/>
      <c r="O790" s="15">
        <f t="shared" si="31"/>
        <v>0</v>
      </c>
      <c r="P790" s="73"/>
      <c r="Q790" s="73"/>
      <c r="R790" s="73"/>
      <c r="S790" s="128"/>
      <c r="T790" s="128"/>
    </row>
    <row r="791" spans="1:20" ht="12.75" customHeight="1" x14ac:dyDescent="0.2">
      <c r="A791" s="17"/>
      <c r="B791" s="55"/>
      <c r="C791" s="178" t="s">
        <v>22</v>
      </c>
      <c r="D791" s="178"/>
      <c r="E791" s="178"/>
      <c r="F791" s="57"/>
      <c r="G791" s="58"/>
      <c r="H791" s="56"/>
      <c r="I791" s="59"/>
      <c r="J791" s="56"/>
      <c r="K791" s="18"/>
      <c r="L791" s="17"/>
      <c r="M791" s="18"/>
      <c r="N791" s="30"/>
      <c r="O791" s="15">
        <f t="shared" si="31"/>
        <v>0</v>
      </c>
      <c r="P791" s="56"/>
      <c r="Q791" s="56"/>
      <c r="R791" s="56"/>
      <c r="S791" s="22"/>
      <c r="T791" s="23">
        <f>SUM(T771:T790)</f>
        <v>298.59107841289904</v>
      </c>
    </row>
    <row r="792" spans="1:20" ht="12.75" customHeight="1" x14ac:dyDescent="0.2">
      <c r="A792" s="17"/>
      <c r="B792" s="55"/>
      <c r="C792" s="178" t="s">
        <v>291</v>
      </c>
      <c r="D792" s="178"/>
      <c r="E792" s="178"/>
      <c r="F792" s="57"/>
      <c r="G792" s="58"/>
      <c r="H792" s="56"/>
      <c r="I792" s="59"/>
      <c r="J792" s="56"/>
      <c r="K792" s="18"/>
      <c r="L792" s="17"/>
      <c r="M792" s="18"/>
      <c r="N792" s="30"/>
      <c r="O792" s="15">
        <f t="shared" si="31"/>
        <v>0</v>
      </c>
      <c r="P792" s="56"/>
      <c r="Q792" s="56"/>
      <c r="R792" s="56"/>
      <c r="S792" s="22"/>
      <c r="T792" s="23">
        <f>T791*100/T2737</f>
        <v>0.10459150531141749</v>
      </c>
    </row>
    <row r="793" spans="1:20" ht="12.75" customHeight="1" x14ac:dyDescent="0.2">
      <c r="A793" s="75"/>
      <c r="B793" s="64"/>
      <c r="C793" s="74" t="s">
        <v>26</v>
      </c>
      <c r="D793" s="75"/>
      <c r="E793" s="162"/>
      <c r="F793" s="82">
        <f>H793+J793+R793</f>
        <v>0</v>
      </c>
      <c r="G793" s="93"/>
      <c r="H793" s="71">
        <f>G793*$P$8/1000</f>
        <v>0</v>
      </c>
      <c r="I793" s="94"/>
      <c r="J793" s="71">
        <f>I793*$P$9/1000</f>
        <v>0</v>
      </c>
      <c r="K793" s="18"/>
      <c r="L793" s="17"/>
      <c r="M793" s="18"/>
      <c r="N793" s="30"/>
      <c r="O793" s="15">
        <f t="shared" si="31"/>
        <v>0</v>
      </c>
      <c r="P793" s="71">
        <f>E793*F793</f>
        <v>0</v>
      </c>
      <c r="Q793" s="71">
        <f>SUM(O793:O796)</f>
        <v>0</v>
      </c>
      <c r="R793" s="71">
        <f>Q793*1.02*1.05*$R$14</f>
        <v>0</v>
      </c>
      <c r="S793" s="128">
        <f>F793*$S$17</f>
        <v>0</v>
      </c>
      <c r="T793" s="128">
        <f>E793*S793</f>
        <v>0</v>
      </c>
    </row>
    <row r="794" spans="1:20" ht="12.75" customHeight="1" x14ac:dyDescent="0.2">
      <c r="A794" s="75"/>
      <c r="B794" s="64"/>
      <c r="C794" s="74"/>
      <c r="D794" s="75"/>
      <c r="E794" s="162"/>
      <c r="F794" s="83"/>
      <c r="G794" s="93"/>
      <c r="H794" s="72"/>
      <c r="I794" s="95"/>
      <c r="J794" s="72"/>
      <c r="K794" s="18"/>
      <c r="L794" s="18"/>
      <c r="M794" s="18"/>
      <c r="N794" s="17"/>
      <c r="O794" s="15">
        <f t="shared" si="31"/>
        <v>0</v>
      </c>
      <c r="P794" s="72"/>
      <c r="Q794" s="72"/>
      <c r="R794" s="72"/>
      <c r="S794" s="128"/>
      <c r="T794" s="128"/>
    </row>
    <row r="795" spans="1:20" ht="12.75" customHeight="1" x14ac:dyDescent="0.2">
      <c r="A795" s="75"/>
      <c r="B795" s="64"/>
      <c r="C795" s="74"/>
      <c r="D795" s="75"/>
      <c r="E795" s="162"/>
      <c r="F795" s="83"/>
      <c r="G795" s="93"/>
      <c r="H795" s="72"/>
      <c r="I795" s="95"/>
      <c r="J795" s="72"/>
      <c r="K795" s="18"/>
      <c r="L795" s="18"/>
      <c r="M795" s="26"/>
      <c r="N795" s="17"/>
      <c r="O795" s="15">
        <f t="shared" si="31"/>
        <v>0</v>
      </c>
      <c r="P795" s="72"/>
      <c r="Q795" s="72"/>
      <c r="R795" s="72"/>
      <c r="S795" s="128"/>
      <c r="T795" s="128"/>
    </row>
    <row r="796" spans="1:20" ht="12.75" customHeight="1" x14ac:dyDescent="0.2">
      <c r="A796" s="75"/>
      <c r="B796" s="64"/>
      <c r="C796" s="74"/>
      <c r="D796" s="75"/>
      <c r="E796" s="162"/>
      <c r="F796" s="84"/>
      <c r="G796" s="93"/>
      <c r="H796" s="73"/>
      <c r="I796" s="96"/>
      <c r="J796" s="73"/>
      <c r="K796" s="18"/>
      <c r="L796" s="18"/>
      <c r="M796" s="18"/>
      <c r="N796" s="17"/>
      <c r="O796" s="15">
        <f t="shared" si="31"/>
        <v>0</v>
      </c>
      <c r="P796" s="73"/>
      <c r="Q796" s="73"/>
      <c r="R796" s="73"/>
      <c r="S796" s="128"/>
      <c r="T796" s="128"/>
    </row>
    <row r="797" spans="1:20" ht="12.75" customHeight="1" x14ac:dyDescent="0.2">
      <c r="A797" s="75">
        <v>1</v>
      </c>
      <c r="B797" s="64" t="s">
        <v>38</v>
      </c>
      <c r="C797" s="64" t="s">
        <v>187</v>
      </c>
      <c r="D797" s="75" t="s">
        <v>41</v>
      </c>
      <c r="E797" s="81">
        <v>6.9</v>
      </c>
      <c r="F797" s="82">
        <f>H797+J797+R797</f>
        <v>40</v>
      </c>
      <c r="G797" s="88"/>
      <c r="H797" s="71">
        <f>G797*$P$8/1000</f>
        <v>0</v>
      </c>
      <c r="I797" s="88"/>
      <c r="J797" s="71">
        <f>I797*$P$9/1000</f>
        <v>0</v>
      </c>
      <c r="K797" s="18" t="s">
        <v>189</v>
      </c>
      <c r="L797" s="18" t="s">
        <v>42</v>
      </c>
      <c r="M797" s="18">
        <v>1</v>
      </c>
      <c r="N797" s="43">
        <v>40</v>
      </c>
      <c r="O797" s="15">
        <f t="shared" si="31"/>
        <v>40</v>
      </c>
      <c r="P797" s="71">
        <f>E797*F797</f>
        <v>276</v>
      </c>
      <c r="Q797" s="71">
        <f>SUM(O797:O800)</f>
        <v>40</v>
      </c>
      <c r="R797" s="71">
        <f>Q797</f>
        <v>40</v>
      </c>
      <c r="S797" s="128">
        <f>F797*$S$17</f>
        <v>45.970689042431999</v>
      </c>
      <c r="T797" s="128">
        <f>E797*S797</f>
        <v>317.19775439278084</v>
      </c>
    </row>
    <row r="798" spans="1:20" ht="12.75" customHeight="1" x14ac:dyDescent="0.2">
      <c r="A798" s="75"/>
      <c r="B798" s="64"/>
      <c r="C798" s="64"/>
      <c r="D798" s="75"/>
      <c r="E798" s="81"/>
      <c r="F798" s="83"/>
      <c r="G798" s="88"/>
      <c r="H798" s="72"/>
      <c r="I798" s="88"/>
      <c r="J798" s="72"/>
      <c r="K798" s="18"/>
      <c r="L798" s="18"/>
      <c r="M798" s="18"/>
      <c r="N798" s="17"/>
      <c r="O798" s="15">
        <f t="shared" si="31"/>
        <v>0</v>
      </c>
      <c r="P798" s="72"/>
      <c r="Q798" s="72"/>
      <c r="R798" s="72"/>
      <c r="S798" s="128"/>
      <c r="T798" s="128"/>
    </row>
    <row r="799" spans="1:20" ht="12.75" customHeight="1" x14ac:dyDescent="0.2">
      <c r="A799" s="75"/>
      <c r="B799" s="64"/>
      <c r="C799" s="64"/>
      <c r="D799" s="75"/>
      <c r="E799" s="81"/>
      <c r="F799" s="83"/>
      <c r="G799" s="88"/>
      <c r="H799" s="72"/>
      <c r="I799" s="88"/>
      <c r="J799" s="72"/>
      <c r="K799" s="18"/>
      <c r="L799" s="18"/>
      <c r="M799" s="18"/>
      <c r="N799" s="17"/>
      <c r="O799" s="15">
        <f t="shared" si="31"/>
        <v>0</v>
      </c>
      <c r="P799" s="72"/>
      <c r="Q799" s="72"/>
      <c r="R799" s="72"/>
      <c r="S799" s="128"/>
      <c r="T799" s="128"/>
    </row>
    <row r="800" spans="1:20" ht="12.75" customHeight="1" x14ac:dyDescent="0.2">
      <c r="A800" s="75"/>
      <c r="B800" s="64"/>
      <c r="C800" s="64"/>
      <c r="D800" s="75"/>
      <c r="E800" s="81"/>
      <c r="F800" s="84"/>
      <c r="G800" s="88"/>
      <c r="H800" s="73"/>
      <c r="I800" s="88"/>
      <c r="J800" s="73"/>
      <c r="K800" s="18"/>
      <c r="L800" s="18"/>
      <c r="M800" s="18"/>
      <c r="N800" s="17"/>
      <c r="O800" s="15">
        <f t="shared" si="31"/>
        <v>0</v>
      </c>
      <c r="P800" s="73"/>
      <c r="Q800" s="73"/>
      <c r="R800" s="73"/>
      <c r="S800" s="128"/>
      <c r="T800" s="128"/>
    </row>
    <row r="801" spans="1:20" ht="12.75" customHeight="1" x14ac:dyDescent="0.2">
      <c r="A801" s="75">
        <v>2</v>
      </c>
      <c r="B801" s="64" t="s">
        <v>38</v>
      </c>
      <c r="C801" s="64" t="s">
        <v>188</v>
      </c>
      <c r="D801" s="75" t="s">
        <v>41</v>
      </c>
      <c r="E801" s="81">
        <v>8.3000000000000007</v>
      </c>
      <c r="F801" s="82">
        <f>H801+J801+R801</f>
        <v>34.17</v>
      </c>
      <c r="G801" s="88"/>
      <c r="H801" s="71">
        <f>G801*$P$8/1000</f>
        <v>0</v>
      </c>
      <c r="I801" s="85"/>
      <c r="J801" s="71">
        <f>I801*$P$9/1000</f>
        <v>0</v>
      </c>
      <c r="K801" s="18" t="s">
        <v>190</v>
      </c>
      <c r="L801" s="18" t="s">
        <v>42</v>
      </c>
      <c r="M801" s="18">
        <v>1</v>
      </c>
      <c r="N801" s="43">
        <v>34.17</v>
      </c>
      <c r="O801" s="15">
        <f t="shared" si="31"/>
        <v>34.17</v>
      </c>
      <c r="P801" s="71">
        <f>E801*F801</f>
        <v>283.61100000000005</v>
      </c>
      <c r="Q801" s="71">
        <f>SUM(O801:O804)</f>
        <v>34.17</v>
      </c>
      <c r="R801" s="71">
        <f>Q801</f>
        <v>34.17</v>
      </c>
      <c r="S801" s="128">
        <f>F801*$S$17</f>
        <v>39.270461114497536</v>
      </c>
      <c r="T801" s="128">
        <f>E801*S801</f>
        <v>325.94482725032958</v>
      </c>
    </row>
    <row r="802" spans="1:20" ht="12.75" customHeight="1" x14ac:dyDescent="0.2">
      <c r="A802" s="75"/>
      <c r="B802" s="64"/>
      <c r="C802" s="64"/>
      <c r="D802" s="75"/>
      <c r="E802" s="81"/>
      <c r="F802" s="83"/>
      <c r="G802" s="88"/>
      <c r="H802" s="72"/>
      <c r="I802" s="85"/>
      <c r="J802" s="72"/>
      <c r="K802" s="18"/>
      <c r="L802" s="18"/>
      <c r="M802" s="18"/>
      <c r="N802" s="17"/>
      <c r="O802" s="15">
        <f t="shared" si="31"/>
        <v>0</v>
      </c>
      <c r="P802" s="72"/>
      <c r="Q802" s="72"/>
      <c r="R802" s="72"/>
      <c r="S802" s="128"/>
      <c r="T802" s="128"/>
    </row>
    <row r="803" spans="1:20" ht="12.75" customHeight="1" x14ac:dyDescent="0.2">
      <c r="A803" s="75"/>
      <c r="B803" s="64"/>
      <c r="C803" s="64"/>
      <c r="D803" s="75"/>
      <c r="E803" s="81"/>
      <c r="F803" s="83"/>
      <c r="G803" s="88"/>
      <c r="H803" s="72"/>
      <c r="I803" s="85"/>
      <c r="J803" s="72"/>
      <c r="K803" s="18"/>
      <c r="L803" s="18"/>
      <c r="M803" s="18"/>
      <c r="N803" s="17"/>
      <c r="O803" s="15">
        <f t="shared" si="31"/>
        <v>0</v>
      </c>
      <c r="P803" s="72"/>
      <c r="Q803" s="72"/>
      <c r="R803" s="72"/>
      <c r="S803" s="128"/>
      <c r="T803" s="128"/>
    </row>
    <row r="804" spans="1:20" ht="12.75" customHeight="1" x14ac:dyDescent="0.2">
      <c r="A804" s="75"/>
      <c r="B804" s="64"/>
      <c r="C804" s="64"/>
      <c r="D804" s="75"/>
      <c r="E804" s="81"/>
      <c r="F804" s="84"/>
      <c r="G804" s="88"/>
      <c r="H804" s="73"/>
      <c r="I804" s="85"/>
      <c r="J804" s="73"/>
      <c r="K804" s="18"/>
      <c r="L804" s="18"/>
      <c r="M804" s="18"/>
      <c r="N804" s="17"/>
      <c r="O804" s="15">
        <f t="shared" si="31"/>
        <v>0</v>
      </c>
      <c r="P804" s="73"/>
      <c r="Q804" s="73"/>
      <c r="R804" s="73"/>
      <c r="S804" s="128"/>
      <c r="T804" s="128"/>
    </row>
    <row r="805" spans="1:20" ht="12.75" customHeight="1" x14ac:dyDescent="0.2">
      <c r="A805" s="75">
        <v>3</v>
      </c>
      <c r="B805" s="165" t="s">
        <v>191</v>
      </c>
      <c r="C805" s="64" t="s">
        <v>211</v>
      </c>
      <c r="D805" s="169" t="s">
        <v>41</v>
      </c>
      <c r="E805" s="81">
        <v>50.9</v>
      </c>
      <c r="F805" s="82">
        <f>H805+J805+R805</f>
        <v>3.444151810553</v>
      </c>
      <c r="G805" s="100">
        <v>0.93</v>
      </c>
      <c r="H805" s="71">
        <f>G805*$P$8/1000</f>
        <v>2.1521129999999999</v>
      </c>
      <c r="I805" s="92">
        <v>0.1555</v>
      </c>
      <c r="J805" s="71">
        <f>I805*$P$9/1000</f>
        <v>0.48012491000000002</v>
      </c>
      <c r="K805" s="17" t="s">
        <v>195</v>
      </c>
      <c r="L805" s="17" t="s">
        <v>25</v>
      </c>
      <c r="M805" s="18">
        <v>3.2500000000000001E-2</v>
      </c>
      <c r="N805" s="17">
        <v>21.75</v>
      </c>
      <c r="O805" s="15">
        <f t="shared" si="31"/>
        <v>0.70687500000000003</v>
      </c>
      <c r="P805" s="71">
        <f>E805*F805</f>
        <v>175.30732715714768</v>
      </c>
      <c r="Q805" s="71">
        <f>SUM(O805:O808)</f>
        <v>0.70849490000000004</v>
      </c>
      <c r="R805" s="71">
        <f>Q805*1.02*1.05*$R$14</f>
        <v>0.81191390055300017</v>
      </c>
      <c r="S805" s="128">
        <f>F805*$S$17</f>
        <v>3.958250797446528</v>
      </c>
      <c r="T805" s="128">
        <f>E805*S805</f>
        <v>201.47496559002826</v>
      </c>
    </row>
    <row r="806" spans="1:20" ht="12.75" customHeight="1" x14ac:dyDescent="0.2">
      <c r="A806" s="75"/>
      <c r="B806" s="165"/>
      <c r="C806" s="64"/>
      <c r="D806" s="170"/>
      <c r="E806" s="81"/>
      <c r="F806" s="83"/>
      <c r="G806" s="100"/>
      <c r="H806" s="72"/>
      <c r="I806" s="92"/>
      <c r="J806" s="72"/>
      <c r="K806" s="18"/>
      <c r="L806" s="18"/>
      <c r="M806" s="19"/>
      <c r="N806" s="17"/>
      <c r="O806" s="15">
        <f t="shared" si="31"/>
        <v>0</v>
      </c>
      <c r="P806" s="72"/>
      <c r="Q806" s="72"/>
      <c r="R806" s="72"/>
      <c r="S806" s="128"/>
      <c r="T806" s="128"/>
    </row>
    <row r="807" spans="1:20" ht="12.75" customHeight="1" x14ac:dyDescent="0.2">
      <c r="A807" s="75"/>
      <c r="B807" s="165"/>
      <c r="C807" s="64"/>
      <c r="D807" s="170"/>
      <c r="E807" s="81"/>
      <c r="F807" s="83"/>
      <c r="G807" s="100"/>
      <c r="H807" s="72"/>
      <c r="I807" s="92"/>
      <c r="J807" s="72"/>
      <c r="K807" s="18" t="s">
        <v>196</v>
      </c>
      <c r="L807" s="18" t="s">
        <v>44</v>
      </c>
      <c r="M807" s="18">
        <v>9.7000000000000003E-3</v>
      </c>
      <c r="N807" s="17">
        <v>0.16700000000000001</v>
      </c>
      <c r="O807" s="15">
        <f t="shared" si="31"/>
        <v>1.6199000000000001E-3</v>
      </c>
      <c r="P807" s="72"/>
      <c r="Q807" s="72"/>
      <c r="R807" s="72"/>
      <c r="S807" s="128"/>
      <c r="T807" s="128"/>
    </row>
    <row r="808" spans="1:20" ht="12.75" customHeight="1" x14ac:dyDescent="0.2">
      <c r="A808" s="75"/>
      <c r="B808" s="165"/>
      <c r="C808" s="64"/>
      <c r="D808" s="171"/>
      <c r="E808" s="81"/>
      <c r="F808" s="84"/>
      <c r="G808" s="100"/>
      <c r="H808" s="73"/>
      <c r="I808" s="92"/>
      <c r="J808" s="73"/>
      <c r="K808" s="18"/>
      <c r="L808" s="18"/>
      <c r="M808" s="18"/>
      <c r="N808" s="17"/>
      <c r="O808" s="15">
        <f t="shared" si="31"/>
        <v>0</v>
      </c>
      <c r="P808" s="73"/>
      <c r="Q808" s="73"/>
      <c r="R808" s="73"/>
      <c r="S808" s="128"/>
      <c r="T808" s="128"/>
    </row>
    <row r="809" spans="1:20" ht="12.75" customHeight="1" x14ac:dyDescent="0.2">
      <c r="A809" s="75">
        <v>4</v>
      </c>
      <c r="B809" s="165" t="s">
        <v>192</v>
      </c>
      <c r="C809" s="166" t="s">
        <v>212</v>
      </c>
      <c r="D809" s="104" t="s">
        <v>41</v>
      </c>
      <c r="E809" s="167">
        <v>3.2</v>
      </c>
      <c r="F809" s="82">
        <f>H809+J809+R809</f>
        <v>5.6516325467430004</v>
      </c>
      <c r="G809" s="125">
        <v>1.5</v>
      </c>
      <c r="H809" s="71">
        <f>G809*$P$8/1000</f>
        <v>3.4711499999999997</v>
      </c>
      <c r="I809" s="168">
        <v>0.27900000000000003</v>
      </c>
      <c r="J809" s="71">
        <f>I809*$P$9/1000</f>
        <v>0.86144598000000006</v>
      </c>
      <c r="K809" s="35" t="s">
        <v>195</v>
      </c>
      <c r="L809" s="35" t="s">
        <v>25</v>
      </c>
      <c r="M809" s="39">
        <v>5.28E-2</v>
      </c>
      <c r="N809" s="17">
        <v>21.75</v>
      </c>
      <c r="O809" s="15">
        <f t="shared" si="31"/>
        <v>1.1484000000000001</v>
      </c>
      <c r="P809" s="71">
        <f>E809*F809</f>
        <v>18.085224149577602</v>
      </c>
      <c r="Q809" s="71">
        <f>SUM(O809:O812)</f>
        <v>1.1510219000000002</v>
      </c>
      <c r="R809" s="71">
        <f>Q809*1.02*1.05*$R$14</f>
        <v>1.3190365667430004</v>
      </c>
      <c r="S809" s="128">
        <f>F809*$S$17</f>
        <v>6.4952360597102619</v>
      </c>
      <c r="T809" s="128">
        <f>E809*S809</f>
        <v>20.784755391072839</v>
      </c>
    </row>
    <row r="810" spans="1:20" ht="12.75" customHeight="1" x14ac:dyDescent="0.2">
      <c r="A810" s="75"/>
      <c r="B810" s="165"/>
      <c r="C810" s="166"/>
      <c r="D810" s="104"/>
      <c r="E810" s="167"/>
      <c r="F810" s="83"/>
      <c r="G810" s="125"/>
      <c r="H810" s="72"/>
      <c r="I810" s="168"/>
      <c r="J810" s="72"/>
      <c r="K810" s="39"/>
      <c r="L810" s="39"/>
      <c r="M810" s="39"/>
      <c r="N810" s="35"/>
      <c r="O810" s="15">
        <f t="shared" si="31"/>
        <v>0</v>
      </c>
      <c r="P810" s="72"/>
      <c r="Q810" s="72"/>
      <c r="R810" s="72"/>
      <c r="S810" s="128"/>
      <c r="T810" s="128"/>
    </row>
    <row r="811" spans="1:20" ht="12.75" customHeight="1" x14ac:dyDescent="0.2">
      <c r="A811" s="75"/>
      <c r="B811" s="165"/>
      <c r="C811" s="166"/>
      <c r="D811" s="104"/>
      <c r="E811" s="167"/>
      <c r="F811" s="83"/>
      <c r="G811" s="125"/>
      <c r="H811" s="72"/>
      <c r="I811" s="168"/>
      <c r="J811" s="72"/>
      <c r="K811" s="39" t="s">
        <v>196</v>
      </c>
      <c r="L811" s="39" t="s">
        <v>44</v>
      </c>
      <c r="M811" s="36">
        <v>1.5699999999999999E-2</v>
      </c>
      <c r="N811" s="35">
        <v>0.16700000000000001</v>
      </c>
      <c r="O811" s="15">
        <f t="shared" si="31"/>
        <v>2.6218999999999999E-3</v>
      </c>
      <c r="P811" s="72"/>
      <c r="Q811" s="72"/>
      <c r="R811" s="72"/>
      <c r="S811" s="128"/>
      <c r="T811" s="128"/>
    </row>
    <row r="812" spans="1:20" ht="12.75" customHeight="1" x14ac:dyDescent="0.2">
      <c r="A812" s="75"/>
      <c r="B812" s="165"/>
      <c r="C812" s="166"/>
      <c r="D812" s="104"/>
      <c r="E812" s="167"/>
      <c r="F812" s="84"/>
      <c r="G812" s="125"/>
      <c r="H812" s="73"/>
      <c r="I812" s="168"/>
      <c r="J812" s="73"/>
      <c r="K812" s="21"/>
      <c r="L812" s="21"/>
      <c r="M812" s="21"/>
      <c r="N812" s="31"/>
      <c r="O812" s="15">
        <f t="shared" si="31"/>
        <v>0</v>
      </c>
      <c r="P812" s="73"/>
      <c r="Q812" s="73"/>
      <c r="R812" s="73"/>
      <c r="S812" s="128"/>
      <c r="T812" s="128"/>
    </row>
    <row r="813" spans="1:20" ht="12.75" customHeight="1" x14ac:dyDescent="0.2">
      <c r="A813" s="75">
        <v>5</v>
      </c>
      <c r="B813" s="64" t="s">
        <v>193</v>
      </c>
      <c r="C813" s="64" t="s">
        <v>194</v>
      </c>
      <c r="D813" s="169" t="s">
        <v>41</v>
      </c>
      <c r="E813" s="81">
        <v>108</v>
      </c>
      <c r="F813" s="82">
        <f>H813+J813+R813</f>
        <v>0.84945905399999999</v>
      </c>
      <c r="G813" s="92">
        <v>6.8199999999999997E-2</v>
      </c>
      <c r="H813" s="71">
        <f>G813*$P$8/1000</f>
        <v>0.15782162</v>
      </c>
      <c r="I813" s="92">
        <v>2.0000000000000001E-4</v>
      </c>
      <c r="J813" s="71">
        <f>I813*$P$9/1000</f>
        <v>6.1752399999999994E-4</v>
      </c>
      <c r="K813" s="18" t="s">
        <v>197</v>
      </c>
      <c r="L813" s="18" t="s">
        <v>27</v>
      </c>
      <c r="M813" s="18">
        <v>9</v>
      </c>
      <c r="N813" s="17">
        <v>6.7000000000000004E-2</v>
      </c>
      <c r="O813" s="15">
        <f t="shared" si="31"/>
        <v>0.60299999999999998</v>
      </c>
      <c r="P813" s="71">
        <f>E813*F813</f>
        <v>91.741577832000004</v>
      </c>
      <c r="Q813" s="71">
        <f>SUM(O813:O816)</f>
        <v>0.60299999999999998</v>
      </c>
      <c r="R813" s="71">
        <f>Q813*1.02*1.05*$R$14</f>
        <v>0.69101990999999996</v>
      </c>
      <c r="S813" s="128">
        <f>F813*$S$17</f>
        <v>0.97625545064281116</v>
      </c>
      <c r="T813" s="128">
        <f>E813*S813</f>
        <v>105.43558866942361</v>
      </c>
    </row>
    <row r="814" spans="1:20" ht="12.75" customHeight="1" x14ac:dyDescent="0.2">
      <c r="A814" s="75"/>
      <c r="B814" s="64"/>
      <c r="C814" s="64"/>
      <c r="D814" s="170"/>
      <c r="E814" s="81"/>
      <c r="F814" s="83"/>
      <c r="G814" s="92"/>
      <c r="H814" s="72"/>
      <c r="I814" s="92"/>
      <c r="J814" s="72"/>
      <c r="K814" s="18"/>
      <c r="L814" s="18"/>
      <c r="M814" s="18"/>
      <c r="N814" s="17"/>
      <c r="O814" s="15">
        <f t="shared" si="31"/>
        <v>0</v>
      </c>
      <c r="P814" s="72"/>
      <c r="Q814" s="72"/>
      <c r="R814" s="72"/>
      <c r="S814" s="128"/>
      <c r="T814" s="128"/>
    </row>
    <row r="815" spans="1:20" ht="12.75" customHeight="1" x14ac:dyDescent="0.2">
      <c r="A815" s="75"/>
      <c r="B815" s="64"/>
      <c r="C815" s="64"/>
      <c r="D815" s="170"/>
      <c r="E815" s="81"/>
      <c r="F815" s="83"/>
      <c r="G815" s="92"/>
      <c r="H815" s="72"/>
      <c r="I815" s="92"/>
      <c r="J815" s="72"/>
      <c r="K815" s="18"/>
      <c r="L815" s="18"/>
      <c r="M815" s="26"/>
      <c r="N815" s="17"/>
      <c r="O815" s="15">
        <f t="shared" si="31"/>
        <v>0</v>
      </c>
      <c r="P815" s="72"/>
      <c r="Q815" s="72"/>
      <c r="R815" s="72"/>
      <c r="S815" s="128"/>
      <c r="T815" s="128"/>
    </row>
    <row r="816" spans="1:20" ht="12.75" customHeight="1" x14ac:dyDescent="0.2">
      <c r="A816" s="75"/>
      <c r="B816" s="64"/>
      <c r="C816" s="64"/>
      <c r="D816" s="171"/>
      <c r="E816" s="81"/>
      <c r="F816" s="84"/>
      <c r="G816" s="92"/>
      <c r="H816" s="73"/>
      <c r="I816" s="92"/>
      <c r="J816" s="73"/>
      <c r="K816" s="18"/>
      <c r="L816" s="18"/>
      <c r="M816" s="18"/>
      <c r="N816" s="17"/>
      <c r="O816" s="15">
        <f t="shared" si="31"/>
        <v>0</v>
      </c>
      <c r="P816" s="73"/>
      <c r="Q816" s="73"/>
      <c r="R816" s="73"/>
      <c r="S816" s="128"/>
      <c r="T816" s="128"/>
    </row>
    <row r="817" spans="1:20" ht="12.75" customHeight="1" x14ac:dyDescent="0.2">
      <c r="A817" s="75">
        <v>6</v>
      </c>
      <c r="B817" s="165" t="s">
        <v>198</v>
      </c>
      <c r="C817" s="64" t="s">
        <v>199</v>
      </c>
      <c r="D817" s="169" t="s">
        <v>41</v>
      </c>
      <c r="E817" s="81">
        <v>318.8</v>
      </c>
      <c r="F817" s="82">
        <f>H817+J817+R817</f>
        <v>1.6503803938000001</v>
      </c>
      <c r="G817" s="85">
        <v>0.39700000000000002</v>
      </c>
      <c r="H817" s="71">
        <f>G817*$P$8/1000</f>
        <v>0.91869770000000006</v>
      </c>
      <c r="I817" s="100">
        <v>0.01</v>
      </c>
      <c r="J817" s="71">
        <f>I817*$P$9/1000</f>
        <v>3.0876199999999999E-2</v>
      </c>
      <c r="K817" s="17" t="s">
        <v>202</v>
      </c>
      <c r="L817" s="18" t="s">
        <v>27</v>
      </c>
      <c r="M817" s="18">
        <v>0.63</v>
      </c>
      <c r="N817" s="17">
        <v>0.75</v>
      </c>
      <c r="O817" s="15">
        <f t="shared" si="31"/>
        <v>0.47250000000000003</v>
      </c>
      <c r="P817" s="71">
        <f>E817*F817</f>
        <v>526.1412695434401</v>
      </c>
      <c r="Q817" s="71">
        <f>SUM(O817:O820)</f>
        <v>0.61153999999999997</v>
      </c>
      <c r="R817" s="71">
        <f>Q817*1.02*1.05*$R$14</f>
        <v>0.70080649380000004</v>
      </c>
      <c r="S817" s="128">
        <f>F817*$S$17</f>
        <v>1.8967280971276568</v>
      </c>
      <c r="T817" s="128">
        <f>E817*S817</f>
        <v>604.67691736429697</v>
      </c>
    </row>
    <row r="818" spans="1:20" ht="12.75" customHeight="1" x14ac:dyDescent="0.2">
      <c r="A818" s="75"/>
      <c r="B818" s="165"/>
      <c r="C818" s="64"/>
      <c r="D818" s="170"/>
      <c r="E818" s="81"/>
      <c r="F818" s="83"/>
      <c r="G818" s="85"/>
      <c r="H818" s="72"/>
      <c r="I818" s="100"/>
      <c r="J818" s="72"/>
      <c r="K818" s="18" t="s">
        <v>203</v>
      </c>
      <c r="L818" s="18" t="s">
        <v>27</v>
      </c>
      <c r="M818" s="32">
        <v>0.79</v>
      </c>
      <c r="N818" s="17">
        <v>0.17599999999999999</v>
      </c>
      <c r="O818" s="15">
        <f t="shared" si="31"/>
        <v>0.13904</v>
      </c>
      <c r="P818" s="72"/>
      <c r="Q818" s="72"/>
      <c r="R818" s="72"/>
      <c r="S818" s="128"/>
      <c r="T818" s="128"/>
    </row>
    <row r="819" spans="1:20" ht="12.75" customHeight="1" x14ac:dyDescent="0.2">
      <c r="A819" s="75"/>
      <c r="B819" s="165"/>
      <c r="C819" s="64"/>
      <c r="D819" s="170"/>
      <c r="E819" s="81"/>
      <c r="F819" s="83"/>
      <c r="G819" s="85"/>
      <c r="H819" s="72"/>
      <c r="I819" s="100"/>
      <c r="J819" s="72"/>
      <c r="K819" s="18"/>
      <c r="L819" s="18"/>
      <c r="M819" s="18"/>
      <c r="N819" s="17"/>
      <c r="O819" s="15">
        <f t="shared" si="31"/>
        <v>0</v>
      </c>
      <c r="P819" s="72"/>
      <c r="Q819" s="72"/>
      <c r="R819" s="72"/>
      <c r="S819" s="128"/>
      <c r="T819" s="128"/>
    </row>
    <row r="820" spans="1:20" ht="12.75" customHeight="1" x14ac:dyDescent="0.2">
      <c r="A820" s="75"/>
      <c r="B820" s="165"/>
      <c r="C820" s="64"/>
      <c r="D820" s="171"/>
      <c r="E820" s="81"/>
      <c r="F820" s="84"/>
      <c r="G820" s="85"/>
      <c r="H820" s="73"/>
      <c r="I820" s="100"/>
      <c r="J820" s="73"/>
      <c r="K820" s="18"/>
      <c r="L820" s="18"/>
      <c r="M820" s="18"/>
      <c r="N820" s="17"/>
      <c r="O820" s="15">
        <f t="shared" si="31"/>
        <v>0</v>
      </c>
      <c r="P820" s="73"/>
      <c r="Q820" s="73"/>
      <c r="R820" s="73"/>
      <c r="S820" s="128"/>
      <c r="T820" s="128"/>
    </row>
    <row r="821" spans="1:20" ht="12.75" customHeight="1" x14ac:dyDescent="0.2">
      <c r="A821" s="75">
        <v>7</v>
      </c>
      <c r="B821" s="64" t="s">
        <v>200</v>
      </c>
      <c r="C821" s="64" t="s">
        <v>201</v>
      </c>
      <c r="D821" s="169" t="s">
        <v>41</v>
      </c>
      <c r="E821" s="81">
        <v>189.6</v>
      </c>
      <c r="F821" s="82">
        <f>H821+J821+R821</f>
        <v>1.17003927581</v>
      </c>
      <c r="G821" s="85">
        <v>0.27800000000000002</v>
      </c>
      <c r="H821" s="71">
        <f>G821*$P$8/1000</f>
        <v>0.6433198</v>
      </c>
      <c r="I821" s="85">
        <v>8.0000000000000002E-3</v>
      </c>
      <c r="J821" s="71">
        <f>I821*$P$9/1000</f>
        <v>2.4700959999999998E-2</v>
      </c>
      <c r="K821" s="18" t="s">
        <v>204</v>
      </c>
      <c r="L821" s="18" t="s">
        <v>27</v>
      </c>
      <c r="M821" s="18">
        <v>7.4999999999999997E-2</v>
      </c>
      <c r="N821" s="17">
        <v>0.28299999999999997</v>
      </c>
      <c r="O821" s="15">
        <f t="shared" si="31"/>
        <v>2.1224999999999997E-2</v>
      </c>
      <c r="P821" s="71">
        <f>E821*F821</f>
        <v>221.83944669357598</v>
      </c>
      <c r="Q821" s="71">
        <f>SUM(O821:O824)</f>
        <v>0.43807299999999999</v>
      </c>
      <c r="R821" s="71">
        <f>Q821*1.02*1.05*$R$14</f>
        <v>0.50201851581000001</v>
      </c>
      <c r="S821" s="128">
        <f>F821*$S$17</f>
        <v>1.344687792892346</v>
      </c>
      <c r="T821" s="128">
        <f>E821*S821</f>
        <v>254.95280553238879</v>
      </c>
    </row>
    <row r="822" spans="1:20" ht="12.75" customHeight="1" x14ac:dyDescent="0.2">
      <c r="A822" s="75"/>
      <c r="B822" s="64"/>
      <c r="C822" s="64"/>
      <c r="D822" s="170"/>
      <c r="E822" s="81"/>
      <c r="F822" s="83"/>
      <c r="G822" s="85"/>
      <c r="H822" s="72"/>
      <c r="I822" s="85"/>
      <c r="J822" s="72"/>
      <c r="K822" s="18" t="s">
        <v>110</v>
      </c>
      <c r="L822" s="18" t="s">
        <v>27</v>
      </c>
      <c r="M822" s="26">
        <v>0.183</v>
      </c>
      <c r="N822" s="17">
        <v>1.2729999999999999</v>
      </c>
      <c r="O822" s="15">
        <f t="shared" si="31"/>
        <v>0.23295899999999997</v>
      </c>
      <c r="P822" s="72"/>
      <c r="Q822" s="72"/>
      <c r="R822" s="72"/>
      <c r="S822" s="128"/>
      <c r="T822" s="128"/>
    </row>
    <row r="823" spans="1:20" ht="12.75" customHeight="1" x14ac:dyDescent="0.2">
      <c r="A823" s="75"/>
      <c r="B823" s="64"/>
      <c r="C823" s="64"/>
      <c r="D823" s="170"/>
      <c r="E823" s="81"/>
      <c r="F823" s="83"/>
      <c r="G823" s="85"/>
      <c r="H823" s="72"/>
      <c r="I823" s="85"/>
      <c r="J823" s="72"/>
      <c r="K823" s="18" t="s">
        <v>205</v>
      </c>
      <c r="L823" s="18" t="s">
        <v>27</v>
      </c>
      <c r="M823" s="32">
        <v>0.51</v>
      </c>
      <c r="N823" s="17">
        <v>0.17599999999999999</v>
      </c>
      <c r="O823" s="15">
        <f t="shared" si="31"/>
        <v>8.9759999999999993E-2</v>
      </c>
      <c r="P823" s="72"/>
      <c r="Q823" s="72"/>
      <c r="R823" s="72"/>
      <c r="S823" s="128"/>
      <c r="T823" s="128"/>
    </row>
    <row r="824" spans="1:20" ht="12.75" customHeight="1" x14ac:dyDescent="0.2">
      <c r="A824" s="75"/>
      <c r="B824" s="64"/>
      <c r="C824" s="64"/>
      <c r="D824" s="171"/>
      <c r="E824" s="81"/>
      <c r="F824" s="84"/>
      <c r="G824" s="85"/>
      <c r="H824" s="73"/>
      <c r="I824" s="85"/>
      <c r="J824" s="73"/>
      <c r="K824" s="18" t="s">
        <v>112</v>
      </c>
      <c r="L824" s="18" t="s">
        <v>27</v>
      </c>
      <c r="M824" s="18">
        <v>0.113</v>
      </c>
      <c r="N824" s="17">
        <v>0.83299999999999996</v>
      </c>
      <c r="O824" s="15">
        <f t="shared" si="31"/>
        <v>9.4129000000000004E-2</v>
      </c>
      <c r="P824" s="73"/>
      <c r="Q824" s="73"/>
      <c r="R824" s="73"/>
      <c r="S824" s="128"/>
      <c r="T824" s="128"/>
    </row>
    <row r="825" spans="1:20" ht="12.75" customHeight="1" x14ac:dyDescent="0.2">
      <c r="A825" s="75">
        <v>8</v>
      </c>
      <c r="B825" s="64" t="s">
        <v>207</v>
      </c>
      <c r="C825" s="64" t="s">
        <v>208</v>
      </c>
      <c r="D825" s="169" t="s">
        <v>41</v>
      </c>
      <c r="E825" s="76">
        <v>28.5</v>
      </c>
      <c r="F825" s="82">
        <f>H825+J825+R825</f>
        <v>0.92467763999999997</v>
      </c>
      <c r="G825" s="92">
        <v>9.4299999999999995E-2</v>
      </c>
      <c r="H825" s="71">
        <f>G825*$P$8/1000</f>
        <v>0.21821962999999997</v>
      </c>
      <c r="I825" s="85">
        <v>5.0000000000000001E-3</v>
      </c>
      <c r="J825" s="71">
        <f>I825*$P$9/1000</f>
        <v>1.54381E-2</v>
      </c>
      <c r="K825" s="18" t="s">
        <v>197</v>
      </c>
      <c r="L825" s="18" t="s">
        <v>27</v>
      </c>
      <c r="M825" s="18">
        <v>9</v>
      </c>
      <c r="N825" s="17">
        <v>6.7000000000000004E-2</v>
      </c>
      <c r="O825" s="15">
        <f t="shared" si="31"/>
        <v>0.60299999999999998</v>
      </c>
      <c r="P825" s="71">
        <f>E825*F825</f>
        <v>26.35331274</v>
      </c>
      <c r="Q825" s="71">
        <f>SUM(O825:O828)</f>
        <v>0.60299999999999998</v>
      </c>
      <c r="R825" s="71">
        <f>Q825*1.02*1.05*$R$14</f>
        <v>0.69101990999999996</v>
      </c>
      <c r="S825" s="128">
        <f>F825*$S$17</f>
        <v>1.0627017063232469</v>
      </c>
      <c r="T825" s="128">
        <f>E825*S825</f>
        <v>30.286998630212537</v>
      </c>
    </row>
    <row r="826" spans="1:20" ht="12.75" customHeight="1" x14ac:dyDescent="0.2">
      <c r="A826" s="75"/>
      <c r="B826" s="64"/>
      <c r="C826" s="64"/>
      <c r="D826" s="170"/>
      <c r="E826" s="77"/>
      <c r="F826" s="83"/>
      <c r="G826" s="92"/>
      <c r="H826" s="72"/>
      <c r="I826" s="85"/>
      <c r="J826" s="72"/>
      <c r="K826" s="18"/>
      <c r="L826" s="18"/>
      <c r="M826" s="19"/>
      <c r="N826" s="17"/>
      <c r="O826" s="15">
        <f t="shared" si="31"/>
        <v>0</v>
      </c>
      <c r="P826" s="72"/>
      <c r="Q826" s="72"/>
      <c r="R826" s="72"/>
      <c r="S826" s="128"/>
      <c r="T826" s="128"/>
    </row>
    <row r="827" spans="1:20" ht="12.75" customHeight="1" x14ac:dyDescent="0.2">
      <c r="A827" s="75"/>
      <c r="B827" s="64"/>
      <c r="C827" s="64"/>
      <c r="D827" s="170"/>
      <c r="E827" s="77"/>
      <c r="F827" s="83"/>
      <c r="G827" s="92"/>
      <c r="H827" s="72"/>
      <c r="I827" s="85"/>
      <c r="J827" s="72"/>
      <c r="K827" s="18"/>
      <c r="L827" s="18"/>
      <c r="M827" s="18"/>
      <c r="N827" s="17"/>
      <c r="O827" s="15">
        <f t="shared" si="31"/>
        <v>0</v>
      </c>
      <c r="P827" s="72"/>
      <c r="Q827" s="72"/>
      <c r="R827" s="72"/>
      <c r="S827" s="128"/>
      <c r="T827" s="128"/>
    </row>
    <row r="828" spans="1:20" ht="12.75" customHeight="1" x14ac:dyDescent="0.2">
      <c r="A828" s="75"/>
      <c r="B828" s="64"/>
      <c r="C828" s="64"/>
      <c r="D828" s="171"/>
      <c r="E828" s="78"/>
      <c r="F828" s="84"/>
      <c r="G828" s="92"/>
      <c r="H828" s="73"/>
      <c r="I828" s="85"/>
      <c r="J828" s="73"/>
      <c r="K828" s="18"/>
      <c r="L828" s="18"/>
      <c r="M828" s="18"/>
      <c r="N828" s="17"/>
      <c r="O828" s="15">
        <f t="shared" si="31"/>
        <v>0</v>
      </c>
      <c r="P828" s="73"/>
      <c r="Q828" s="73"/>
      <c r="R828" s="73"/>
      <c r="S828" s="128"/>
      <c r="T828" s="128"/>
    </row>
    <row r="829" spans="1:20" ht="12.75" customHeight="1" x14ac:dyDescent="0.2">
      <c r="A829" s="75">
        <v>9</v>
      </c>
      <c r="B829" s="165" t="s">
        <v>209</v>
      </c>
      <c r="C829" s="64" t="s">
        <v>210</v>
      </c>
      <c r="D829" s="169" t="s">
        <v>41</v>
      </c>
      <c r="E829" s="81">
        <v>142.4</v>
      </c>
      <c r="F829" s="82">
        <f>H829+J829+R829</f>
        <v>1.9535251273999998</v>
      </c>
      <c r="G829" s="85">
        <v>0.51400000000000001</v>
      </c>
      <c r="H829" s="71">
        <f>G829*$P$8/1000</f>
        <v>1.1894473999999999</v>
      </c>
      <c r="I829" s="85">
        <v>1.2E-2</v>
      </c>
      <c r="J829" s="71">
        <f>I829*$P$9/1000</f>
        <v>3.7051439999999998E-2</v>
      </c>
      <c r="K829" s="17" t="s">
        <v>202</v>
      </c>
      <c r="L829" s="18" t="s">
        <v>27</v>
      </c>
      <c r="M829" s="18">
        <v>0.63</v>
      </c>
      <c r="N829" s="17">
        <v>0.75</v>
      </c>
      <c r="O829" s="15">
        <f t="shared" si="31"/>
        <v>0.47250000000000003</v>
      </c>
      <c r="P829" s="71">
        <f>E829*F829</f>
        <v>278.18197814176</v>
      </c>
      <c r="Q829" s="71">
        <f>SUM(O829:O832)</f>
        <v>0.63441999999999998</v>
      </c>
      <c r="R829" s="71">
        <f>Q829*1.02*1.05*$R$14</f>
        <v>0.72702628740000008</v>
      </c>
      <c r="S829" s="128">
        <f>F829*$S$17</f>
        <v>2.2451224042070685</v>
      </c>
      <c r="T829" s="128">
        <f>E829*S829</f>
        <v>319.70543035908656</v>
      </c>
    </row>
    <row r="830" spans="1:20" ht="12.75" customHeight="1" x14ac:dyDescent="0.2">
      <c r="A830" s="75"/>
      <c r="B830" s="165"/>
      <c r="C830" s="64"/>
      <c r="D830" s="170"/>
      <c r="E830" s="81"/>
      <c r="F830" s="83"/>
      <c r="G830" s="85"/>
      <c r="H830" s="72"/>
      <c r="I830" s="85"/>
      <c r="J830" s="72"/>
      <c r="K830" s="18" t="s">
        <v>203</v>
      </c>
      <c r="L830" s="18" t="s">
        <v>27</v>
      </c>
      <c r="M830" s="32">
        <v>0.92</v>
      </c>
      <c r="N830" s="17">
        <v>0.17599999999999999</v>
      </c>
      <c r="O830" s="15">
        <f t="shared" si="31"/>
        <v>0.16192000000000001</v>
      </c>
      <c r="P830" s="72"/>
      <c r="Q830" s="72"/>
      <c r="R830" s="72"/>
      <c r="S830" s="128"/>
      <c r="T830" s="128"/>
    </row>
    <row r="831" spans="1:20" ht="12.75" customHeight="1" x14ac:dyDescent="0.2">
      <c r="A831" s="75"/>
      <c r="B831" s="165"/>
      <c r="C831" s="64"/>
      <c r="D831" s="170"/>
      <c r="E831" s="81"/>
      <c r="F831" s="83"/>
      <c r="G831" s="85"/>
      <c r="H831" s="72"/>
      <c r="I831" s="85"/>
      <c r="J831" s="72"/>
      <c r="K831" s="18"/>
      <c r="L831" s="18"/>
      <c r="M831" s="18"/>
      <c r="N831" s="17"/>
      <c r="O831" s="15">
        <f t="shared" si="31"/>
        <v>0</v>
      </c>
      <c r="P831" s="72"/>
      <c r="Q831" s="72"/>
      <c r="R831" s="72"/>
      <c r="S831" s="128"/>
      <c r="T831" s="128"/>
    </row>
    <row r="832" spans="1:20" ht="12.75" customHeight="1" x14ac:dyDescent="0.2">
      <c r="A832" s="75"/>
      <c r="B832" s="165"/>
      <c r="C832" s="64"/>
      <c r="D832" s="171"/>
      <c r="E832" s="81"/>
      <c r="F832" s="84"/>
      <c r="G832" s="85"/>
      <c r="H832" s="73"/>
      <c r="I832" s="85"/>
      <c r="J832" s="73"/>
      <c r="K832" s="18"/>
      <c r="L832" s="18"/>
      <c r="M832" s="18"/>
      <c r="N832" s="17"/>
      <c r="O832" s="15">
        <f t="shared" si="31"/>
        <v>0</v>
      </c>
      <c r="P832" s="73"/>
      <c r="Q832" s="73"/>
      <c r="R832" s="73"/>
      <c r="S832" s="128"/>
      <c r="T832" s="128"/>
    </row>
    <row r="833" spans="1:20" ht="12.75" customHeight="1" x14ac:dyDescent="0.2">
      <c r="A833" s="75">
        <v>10</v>
      </c>
      <c r="B833" s="110" t="s">
        <v>107</v>
      </c>
      <c r="C833" s="110" t="s">
        <v>206</v>
      </c>
      <c r="D833" s="116" t="s">
        <v>109</v>
      </c>
      <c r="E833" s="76">
        <v>38.5</v>
      </c>
      <c r="F833" s="82">
        <f>H833+J833+R833</f>
        <v>1.2737489019299999</v>
      </c>
      <c r="G833" s="129">
        <v>0.38400000000000001</v>
      </c>
      <c r="H833" s="71">
        <f>G833*$P$8/1000</f>
        <v>0.88861439999999992</v>
      </c>
      <c r="I833" s="119">
        <v>2.9999999999999997E-4</v>
      </c>
      <c r="J833" s="71">
        <f>I833*$P$9/1000</f>
        <v>9.262859999999998E-4</v>
      </c>
      <c r="K833" s="21" t="s">
        <v>110</v>
      </c>
      <c r="L833" s="21" t="s">
        <v>27</v>
      </c>
      <c r="M833" s="21">
        <v>0.24399999999999999</v>
      </c>
      <c r="N833" s="17">
        <v>1.2729999999999999</v>
      </c>
      <c r="O833" s="15">
        <f t="shared" si="31"/>
        <v>0.31061199999999994</v>
      </c>
      <c r="P833" s="71">
        <f>E833*F833</f>
        <v>49.039332724304998</v>
      </c>
      <c r="Q833" s="71">
        <f>SUM(O833:O836)</f>
        <v>0.33526899999999993</v>
      </c>
      <c r="R833" s="71">
        <f>Q833*1.02*1.05*$R$14</f>
        <v>0.38420821592999993</v>
      </c>
      <c r="S833" s="128">
        <f>F833*$S$17</f>
        <v>1.4638778672190809</v>
      </c>
      <c r="T833" s="128">
        <f>E833*S833</f>
        <v>56.359297887934616</v>
      </c>
    </row>
    <row r="834" spans="1:20" ht="12.75" customHeight="1" x14ac:dyDescent="0.2">
      <c r="A834" s="75"/>
      <c r="B834" s="111"/>
      <c r="C834" s="111"/>
      <c r="D834" s="117"/>
      <c r="E834" s="77"/>
      <c r="F834" s="83"/>
      <c r="G834" s="130"/>
      <c r="H834" s="72"/>
      <c r="I834" s="120"/>
      <c r="J834" s="72"/>
      <c r="K834" s="21" t="s">
        <v>111</v>
      </c>
      <c r="L834" s="21" t="s">
        <v>27</v>
      </c>
      <c r="M834" s="21">
        <v>2E-3</v>
      </c>
      <c r="N834" s="17">
        <v>1.083</v>
      </c>
      <c r="O834" s="15">
        <f t="shared" ref="O834:O903" si="32">M834*N834</f>
        <v>2.166E-3</v>
      </c>
      <c r="P834" s="72"/>
      <c r="Q834" s="72"/>
      <c r="R834" s="72"/>
      <c r="S834" s="128"/>
      <c r="T834" s="128"/>
    </row>
    <row r="835" spans="1:20" ht="12.75" customHeight="1" x14ac:dyDescent="0.2">
      <c r="A835" s="75"/>
      <c r="B835" s="111"/>
      <c r="C835" s="111"/>
      <c r="D835" s="117"/>
      <c r="E835" s="77"/>
      <c r="F835" s="83"/>
      <c r="G835" s="130"/>
      <c r="H835" s="72"/>
      <c r="I835" s="120"/>
      <c r="J835" s="72"/>
      <c r="K835" s="21" t="s">
        <v>112</v>
      </c>
      <c r="L835" s="21" t="s">
        <v>27</v>
      </c>
      <c r="M835" s="21">
        <v>2.7E-2</v>
      </c>
      <c r="N835" s="17">
        <v>0.83299999999999996</v>
      </c>
      <c r="O835" s="15">
        <f t="shared" si="32"/>
        <v>2.2490999999999997E-2</v>
      </c>
      <c r="P835" s="72"/>
      <c r="Q835" s="72"/>
      <c r="R835" s="72"/>
      <c r="S835" s="128"/>
      <c r="T835" s="128"/>
    </row>
    <row r="836" spans="1:20" ht="12.75" customHeight="1" x14ac:dyDescent="0.2">
      <c r="A836" s="75"/>
      <c r="B836" s="112"/>
      <c r="C836" s="112"/>
      <c r="D836" s="118"/>
      <c r="E836" s="78"/>
      <c r="F836" s="84"/>
      <c r="G836" s="131"/>
      <c r="H836" s="73"/>
      <c r="I836" s="121"/>
      <c r="J836" s="73"/>
      <c r="K836" s="18"/>
      <c r="L836" s="18"/>
      <c r="M836" s="18"/>
      <c r="N836" s="17"/>
      <c r="O836" s="15">
        <f t="shared" si="32"/>
        <v>0</v>
      </c>
      <c r="P836" s="73"/>
      <c r="Q836" s="73"/>
      <c r="R836" s="73"/>
      <c r="S836" s="128"/>
      <c r="T836" s="128"/>
    </row>
    <row r="837" spans="1:20" ht="12.75" customHeight="1" x14ac:dyDescent="0.2">
      <c r="A837" s="75">
        <v>11</v>
      </c>
      <c r="B837" s="64" t="s">
        <v>213</v>
      </c>
      <c r="C837" s="64" t="s">
        <v>214</v>
      </c>
      <c r="D837" s="75" t="s">
        <v>28</v>
      </c>
      <c r="E837" s="76">
        <v>77</v>
      </c>
      <c r="F837" s="82">
        <f>H837+J837+R837</f>
        <v>0.90468325000000005</v>
      </c>
      <c r="G837" s="100">
        <v>0.23</v>
      </c>
      <c r="H837" s="71">
        <f>G837*$P$8/1000</f>
        <v>0.53224300000000002</v>
      </c>
      <c r="I837" s="85"/>
      <c r="J837" s="71">
        <f>I837*$P$9/1000</f>
        <v>0</v>
      </c>
      <c r="K837" s="18" t="s">
        <v>215</v>
      </c>
      <c r="L837" s="18" t="s">
        <v>28</v>
      </c>
      <c r="M837" s="18">
        <v>1.02</v>
      </c>
      <c r="N837" s="17">
        <v>0.3</v>
      </c>
      <c r="O837" s="15">
        <f t="shared" si="32"/>
        <v>0.30599999999999999</v>
      </c>
      <c r="P837" s="71">
        <f>E837*F837</f>
        <v>69.660610250000005</v>
      </c>
      <c r="Q837" s="71">
        <f>SUM(O837:O840)</f>
        <v>0.32500000000000001</v>
      </c>
      <c r="R837" s="71">
        <f>Q837*1.02*1.05*$R$14</f>
        <v>0.37244025000000003</v>
      </c>
      <c r="S837" s="128">
        <f>F837*$S$17</f>
        <v>1.0397228091911692</v>
      </c>
      <c r="T837" s="128">
        <f>E837*S837</f>
        <v>80.058656307720028</v>
      </c>
    </row>
    <row r="838" spans="1:20" ht="12.75" customHeight="1" x14ac:dyDescent="0.2">
      <c r="A838" s="75"/>
      <c r="B838" s="64"/>
      <c r="C838" s="64"/>
      <c r="D838" s="75"/>
      <c r="E838" s="77"/>
      <c r="F838" s="83"/>
      <c r="G838" s="100"/>
      <c r="H838" s="72"/>
      <c r="I838" s="85"/>
      <c r="J838" s="72"/>
      <c r="K838" s="21" t="s">
        <v>216</v>
      </c>
      <c r="L838" s="21" t="s">
        <v>27</v>
      </c>
      <c r="M838" s="21">
        <v>1.9E-2</v>
      </c>
      <c r="N838" s="17">
        <v>1</v>
      </c>
      <c r="O838" s="15">
        <f t="shared" si="32"/>
        <v>1.9E-2</v>
      </c>
      <c r="P838" s="72"/>
      <c r="Q838" s="72"/>
      <c r="R838" s="72"/>
      <c r="S838" s="128"/>
      <c r="T838" s="128"/>
    </row>
    <row r="839" spans="1:20" ht="12.75" customHeight="1" x14ac:dyDescent="0.2">
      <c r="A839" s="75"/>
      <c r="B839" s="64"/>
      <c r="C839" s="64"/>
      <c r="D839" s="75"/>
      <c r="E839" s="77"/>
      <c r="F839" s="83"/>
      <c r="G839" s="100"/>
      <c r="H839" s="72"/>
      <c r="I839" s="85"/>
      <c r="J839" s="72"/>
      <c r="K839" s="18"/>
      <c r="L839" s="18"/>
      <c r="M839" s="18"/>
      <c r="N839" s="17"/>
      <c r="O839" s="15">
        <f t="shared" si="32"/>
        <v>0</v>
      </c>
      <c r="P839" s="72"/>
      <c r="Q839" s="72"/>
      <c r="R839" s="72"/>
      <c r="S839" s="128"/>
      <c r="T839" s="128"/>
    </row>
    <row r="840" spans="1:20" ht="12.75" customHeight="1" x14ac:dyDescent="0.2">
      <c r="A840" s="75"/>
      <c r="B840" s="64"/>
      <c r="C840" s="64"/>
      <c r="D840" s="75"/>
      <c r="E840" s="78"/>
      <c r="F840" s="84"/>
      <c r="G840" s="100"/>
      <c r="H840" s="73"/>
      <c r="I840" s="85"/>
      <c r="J840" s="73"/>
      <c r="K840" s="18"/>
      <c r="L840" s="18"/>
      <c r="M840" s="18"/>
      <c r="N840" s="17"/>
      <c r="O840" s="15">
        <f t="shared" si="32"/>
        <v>0</v>
      </c>
      <c r="P840" s="73"/>
      <c r="Q840" s="73"/>
      <c r="R840" s="73"/>
      <c r="S840" s="128"/>
      <c r="T840" s="128"/>
    </row>
    <row r="841" spans="1:20" ht="12.75" customHeight="1" x14ac:dyDescent="0.2">
      <c r="A841" s="75">
        <v>12</v>
      </c>
      <c r="B841" s="110" t="s">
        <v>217</v>
      </c>
      <c r="C841" s="110" t="s">
        <v>218</v>
      </c>
      <c r="D841" s="116" t="s">
        <v>109</v>
      </c>
      <c r="E841" s="76">
        <v>8</v>
      </c>
      <c r="F841" s="82">
        <f>H841+J841+R841</f>
        <v>3.1857513393600003</v>
      </c>
      <c r="G841" s="129">
        <v>0.878</v>
      </c>
      <c r="H841" s="71">
        <f>G841*$P$8/1000</f>
        <v>2.0317797999999998</v>
      </c>
      <c r="I841" s="152">
        <v>1E-3</v>
      </c>
      <c r="J841" s="71">
        <f>I841*$P$9/1000</f>
        <v>3.0876199999999997E-3</v>
      </c>
      <c r="K841" s="21" t="s">
        <v>110</v>
      </c>
      <c r="L841" s="21" t="s">
        <v>27</v>
      </c>
      <c r="M841" s="21">
        <v>0.56000000000000005</v>
      </c>
      <c r="N841" s="17">
        <v>1.2729999999999999</v>
      </c>
      <c r="O841" s="15">
        <f t="shared" si="32"/>
        <v>0.71288000000000007</v>
      </c>
      <c r="P841" s="71">
        <f>E841*F841</f>
        <v>25.486010714880003</v>
      </c>
      <c r="Q841" s="71">
        <f>SUM(O841:O844)</f>
        <v>1.0042880000000001</v>
      </c>
      <c r="R841" s="71">
        <f>Q841*1.02*1.05*$R$14</f>
        <v>1.1508839193600002</v>
      </c>
      <c r="S841" s="128">
        <f>F841*$S$17</f>
        <v>3.6612796047057454</v>
      </c>
      <c r="T841" s="128">
        <f>E841*S841</f>
        <v>29.290236837645963</v>
      </c>
    </row>
    <row r="842" spans="1:20" ht="12.75" customHeight="1" x14ac:dyDescent="0.2">
      <c r="A842" s="75"/>
      <c r="B842" s="111"/>
      <c r="C842" s="111"/>
      <c r="D842" s="117"/>
      <c r="E842" s="77"/>
      <c r="F842" s="83"/>
      <c r="G842" s="130"/>
      <c r="H842" s="72"/>
      <c r="I842" s="153"/>
      <c r="J842" s="72"/>
      <c r="K842" s="21" t="s">
        <v>111</v>
      </c>
      <c r="L842" s="21" t="s">
        <v>27</v>
      </c>
      <c r="M842" s="21">
        <v>0.246</v>
      </c>
      <c r="N842" s="17">
        <v>1.083</v>
      </c>
      <c r="O842" s="15">
        <f t="shared" si="32"/>
        <v>0.26641799999999999</v>
      </c>
      <c r="P842" s="72"/>
      <c r="Q842" s="72"/>
      <c r="R842" s="72"/>
      <c r="S842" s="128"/>
      <c r="T842" s="128"/>
    </row>
    <row r="843" spans="1:20" ht="12.75" customHeight="1" x14ac:dyDescent="0.2">
      <c r="A843" s="75"/>
      <c r="B843" s="111"/>
      <c r="C843" s="111"/>
      <c r="D843" s="117"/>
      <c r="E843" s="77"/>
      <c r="F843" s="83"/>
      <c r="G843" s="130"/>
      <c r="H843" s="72"/>
      <c r="I843" s="153"/>
      <c r="J843" s="72"/>
      <c r="K843" s="21" t="s">
        <v>112</v>
      </c>
      <c r="L843" s="21" t="s">
        <v>27</v>
      </c>
      <c r="M843" s="21">
        <v>0.03</v>
      </c>
      <c r="N843" s="17">
        <v>0.83299999999999996</v>
      </c>
      <c r="O843" s="15">
        <f t="shared" si="32"/>
        <v>2.4989999999999998E-2</v>
      </c>
      <c r="P843" s="72"/>
      <c r="Q843" s="72"/>
      <c r="R843" s="72"/>
      <c r="S843" s="128"/>
      <c r="T843" s="128"/>
    </row>
    <row r="844" spans="1:20" ht="12.75" customHeight="1" x14ac:dyDescent="0.2">
      <c r="A844" s="75"/>
      <c r="B844" s="112"/>
      <c r="C844" s="112"/>
      <c r="D844" s="118"/>
      <c r="E844" s="78"/>
      <c r="F844" s="84"/>
      <c r="G844" s="131"/>
      <c r="H844" s="73"/>
      <c r="I844" s="154"/>
      <c r="J844" s="73"/>
      <c r="K844" s="18"/>
      <c r="L844" s="18"/>
      <c r="M844" s="18"/>
      <c r="N844" s="17"/>
      <c r="O844" s="15">
        <f t="shared" si="32"/>
        <v>0</v>
      </c>
      <c r="P844" s="73"/>
      <c r="Q844" s="73"/>
      <c r="R844" s="73"/>
      <c r="S844" s="128"/>
      <c r="T844" s="128"/>
    </row>
    <row r="845" spans="1:20" ht="12.75" customHeight="1" x14ac:dyDescent="0.2">
      <c r="A845" s="17"/>
      <c r="B845" s="55"/>
      <c r="C845" s="178" t="s">
        <v>22</v>
      </c>
      <c r="D845" s="178"/>
      <c r="E845" s="178"/>
      <c r="F845" s="57"/>
      <c r="G845" s="58"/>
      <c r="H845" s="56"/>
      <c r="I845" s="59"/>
      <c r="J845" s="56"/>
      <c r="K845" s="18"/>
      <c r="L845" s="17"/>
      <c r="M845" s="18"/>
      <c r="N845" s="30"/>
      <c r="O845" s="15">
        <f t="shared" si="32"/>
        <v>0</v>
      </c>
      <c r="P845" s="56"/>
      <c r="Q845" s="56"/>
      <c r="R845" s="56"/>
      <c r="S845" s="22"/>
      <c r="T845" s="23">
        <f>SUM(T797:T844)</f>
        <v>2346.1682342129202</v>
      </c>
    </row>
    <row r="846" spans="1:20" ht="12.75" customHeight="1" x14ac:dyDescent="0.2">
      <c r="A846" s="17"/>
      <c r="B846" s="55"/>
      <c r="C846" s="178" t="s">
        <v>291</v>
      </c>
      <c r="D846" s="178"/>
      <c r="E846" s="178"/>
      <c r="F846" s="57"/>
      <c r="G846" s="58"/>
      <c r="H846" s="56"/>
      <c r="I846" s="59"/>
      <c r="J846" s="56"/>
      <c r="K846" s="18"/>
      <c r="L846" s="17"/>
      <c r="M846" s="18"/>
      <c r="N846" s="30"/>
      <c r="O846" s="15">
        <f t="shared" si="32"/>
        <v>0</v>
      </c>
      <c r="P846" s="56"/>
      <c r="Q846" s="56"/>
      <c r="R846" s="56"/>
      <c r="S846" s="22"/>
      <c r="T846" s="23">
        <f>T845*100/T2737</f>
        <v>0.82182384227444771</v>
      </c>
    </row>
    <row r="847" spans="1:20" ht="12.75" customHeight="1" x14ac:dyDescent="0.2">
      <c r="A847" s="75"/>
      <c r="B847" s="64"/>
      <c r="C847" s="101" t="s">
        <v>286</v>
      </c>
      <c r="D847" s="75"/>
      <c r="E847" s="87"/>
      <c r="F847" s="87">
        <f>H847+J847+R847</f>
        <v>0</v>
      </c>
      <c r="G847" s="88"/>
      <c r="H847" s="128">
        <f>G847*$P$8/1000</f>
        <v>0</v>
      </c>
      <c r="I847" s="88"/>
      <c r="J847" s="128">
        <f>I847*$P$9/1000</f>
        <v>0</v>
      </c>
      <c r="K847" s="18"/>
      <c r="L847" s="18"/>
      <c r="M847" s="18"/>
      <c r="N847" s="17"/>
      <c r="O847" s="15">
        <f t="shared" si="32"/>
        <v>0</v>
      </c>
      <c r="P847" s="128">
        <f>E847*F847</f>
        <v>0</v>
      </c>
      <c r="Q847" s="128">
        <f>SUM(O847:O850)</f>
        <v>0</v>
      </c>
      <c r="R847" s="128">
        <f>Q847*1.02*1.05*$R$14</f>
        <v>0</v>
      </c>
      <c r="S847" s="182">
        <f>1.133*1.0048*1.008*1.0015</f>
        <v>1.1492672260607999</v>
      </c>
      <c r="T847" s="183"/>
    </row>
    <row r="848" spans="1:20" ht="12.75" customHeight="1" x14ac:dyDescent="0.2">
      <c r="A848" s="75"/>
      <c r="B848" s="64"/>
      <c r="C848" s="102"/>
      <c r="D848" s="75"/>
      <c r="E848" s="87"/>
      <c r="F848" s="87"/>
      <c r="G848" s="88"/>
      <c r="H848" s="128"/>
      <c r="I848" s="88"/>
      <c r="J848" s="128"/>
      <c r="K848" s="18"/>
      <c r="L848" s="18"/>
      <c r="M848" s="18"/>
      <c r="N848" s="17"/>
      <c r="O848" s="15">
        <f t="shared" si="32"/>
        <v>0</v>
      </c>
      <c r="P848" s="128"/>
      <c r="Q848" s="128"/>
      <c r="R848" s="128"/>
      <c r="S848" s="182"/>
      <c r="T848" s="183"/>
    </row>
    <row r="849" spans="1:20" ht="12.75" customHeight="1" x14ac:dyDescent="0.2">
      <c r="A849" s="75"/>
      <c r="B849" s="64"/>
      <c r="C849" s="102"/>
      <c r="D849" s="75"/>
      <c r="E849" s="87"/>
      <c r="F849" s="87"/>
      <c r="G849" s="88"/>
      <c r="H849" s="128"/>
      <c r="I849" s="88"/>
      <c r="J849" s="128"/>
      <c r="K849" s="18"/>
      <c r="L849" s="18"/>
      <c r="M849" s="19"/>
      <c r="N849" s="17"/>
      <c r="O849" s="15">
        <f t="shared" si="32"/>
        <v>0</v>
      </c>
      <c r="P849" s="128"/>
      <c r="Q849" s="128"/>
      <c r="R849" s="128"/>
      <c r="S849" s="182"/>
      <c r="T849" s="183"/>
    </row>
    <row r="850" spans="1:20" ht="12.75" customHeight="1" x14ac:dyDescent="0.2">
      <c r="A850" s="75"/>
      <c r="B850" s="64"/>
      <c r="C850" s="103"/>
      <c r="D850" s="75"/>
      <c r="E850" s="87"/>
      <c r="F850" s="87"/>
      <c r="G850" s="88"/>
      <c r="H850" s="128"/>
      <c r="I850" s="88"/>
      <c r="J850" s="128"/>
      <c r="K850" s="18"/>
      <c r="L850" s="18"/>
      <c r="M850" s="18"/>
      <c r="N850" s="17"/>
      <c r="O850" s="15">
        <f t="shared" si="32"/>
        <v>0</v>
      </c>
      <c r="P850" s="128"/>
      <c r="Q850" s="128"/>
      <c r="R850" s="128"/>
      <c r="S850" s="182"/>
      <c r="T850" s="183"/>
    </row>
    <row r="851" spans="1:20" ht="12.75" customHeight="1" x14ac:dyDescent="0.2">
      <c r="A851" s="75"/>
      <c r="B851" s="64"/>
      <c r="C851" s="74" t="s">
        <v>178</v>
      </c>
      <c r="D851" s="75"/>
      <c r="E851" s="162"/>
      <c r="F851" s="82">
        <f>H851+J851+R851</f>
        <v>0</v>
      </c>
      <c r="G851" s="93"/>
      <c r="H851" s="71">
        <f>G851*$P$8/1000</f>
        <v>0</v>
      </c>
      <c r="I851" s="94"/>
      <c r="J851" s="71">
        <f>I851*$P$9/1000</f>
        <v>0</v>
      </c>
      <c r="K851" s="18"/>
      <c r="L851" s="17"/>
      <c r="M851" s="18"/>
      <c r="N851" s="30"/>
      <c r="O851" s="15">
        <f t="shared" si="32"/>
        <v>0</v>
      </c>
      <c r="P851" s="71">
        <f>E851*F851</f>
        <v>0</v>
      </c>
      <c r="Q851" s="71">
        <f>SUM(O851:O854)</f>
        <v>0</v>
      </c>
      <c r="R851" s="71">
        <f>Q851*1.02*1.05*$R$14</f>
        <v>0</v>
      </c>
      <c r="S851" s="128">
        <f>F851*$S$17</f>
        <v>0</v>
      </c>
      <c r="T851" s="128">
        <f>E851*S851</f>
        <v>0</v>
      </c>
    </row>
    <row r="852" spans="1:20" ht="12.75" customHeight="1" x14ac:dyDescent="0.2">
      <c r="A852" s="75"/>
      <c r="B852" s="64"/>
      <c r="C852" s="74"/>
      <c r="D852" s="75"/>
      <c r="E852" s="162"/>
      <c r="F852" s="83"/>
      <c r="G852" s="93"/>
      <c r="H852" s="72"/>
      <c r="I852" s="95"/>
      <c r="J852" s="72"/>
      <c r="K852" s="18"/>
      <c r="L852" s="18"/>
      <c r="M852" s="18"/>
      <c r="N852" s="17"/>
      <c r="O852" s="15">
        <f t="shared" si="32"/>
        <v>0</v>
      </c>
      <c r="P852" s="72"/>
      <c r="Q852" s="72"/>
      <c r="R852" s="72"/>
      <c r="S852" s="128"/>
      <c r="T852" s="128"/>
    </row>
    <row r="853" spans="1:20" ht="12.75" customHeight="1" x14ac:dyDescent="0.2">
      <c r="A853" s="75"/>
      <c r="B853" s="64"/>
      <c r="C853" s="74"/>
      <c r="D853" s="75"/>
      <c r="E853" s="162"/>
      <c r="F853" s="83"/>
      <c r="G853" s="93"/>
      <c r="H853" s="72"/>
      <c r="I853" s="95"/>
      <c r="J853" s="72"/>
      <c r="K853" s="18"/>
      <c r="L853" s="18"/>
      <c r="M853" s="26"/>
      <c r="N853" s="17"/>
      <c r="O853" s="15">
        <f t="shared" si="32"/>
        <v>0</v>
      </c>
      <c r="P853" s="72"/>
      <c r="Q853" s="72"/>
      <c r="R853" s="72"/>
      <c r="S853" s="128"/>
      <c r="T853" s="128"/>
    </row>
    <row r="854" spans="1:20" ht="12.75" customHeight="1" x14ac:dyDescent="0.2">
      <c r="A854" s="75"/>
      <c r="B854" s="64"/>
      <c r="C854" s="74"/>
      <c r="D854" s="75"/>
      <c r="E854" s="162"/>
      <c r="F854" s="84"/>
      <c r="G854" s="93"/>
      <c r="H854" s="73"/>
      <c r="I854" s="96"/>
      <c r="J854" s="73"/>
      <c r="K854" s="18"/>
      <c r="L854" s="18"/>
      <c r="M854" s="18"/>
      <c r="N854" s="17"/>
      <c r="O854" s="15">
        <f t="shared" si="32"/>
        <v>0</v>
      </c>
      <c r="P854" s="73"/>
      <c r="Q854" s="73"/>
      <c r="R854" s="73"/>
      <c r="S854" s="128"/>
      <c r="T854" s="128"/>
    </row>
    <row r="855" spans="1:20" ht="12.75" customHeight="1" x14ac:dyDescent="0.2">
      <c r="A855" s="75">
        <v>1</v>
      </c>
      <c r="B855" s="64" t="s">
        <v>156</v>
      </c>
      <c r="C855" s="126" t="s">
        <v>253</v>
      </c>
      <c r="D855" s="109" t="s">
        <v>42</v>
      </c>
      <c r="E855" s="155">
        <v>1065</v>
      </c>
      <c r="F855" s="82">
        <f>H855+J855+R855</f>
        <v>3.4445461800000001</v>
      </c>
      <c r="G855" s="88">
        <v>0.79400000000000004</v>
      </c>
      <c r="H855" s="71">
        <f>G855*$P$8/1000</f>
        <v>1.8373954000000001</v>
      </c>
      <c r="I855" s="88">
        <v>6.4000000000000001E-2</v>
      </c>
      <c r="J855" s="71">
        <f>I855*$P$9/1000</f>
        <v>0.19760767999999998</v>
      </c>
      <c r="K855" s="18" t="s">
        <v>138</v>
      </c>
      <c r="L855" s="18" t="s">
        <v>44</v>
      </c>
      <c r="M855" s="18">
        <v>2.5000000000000001E-2</v>
      </c>
      <c r="N855" s="45">
        <v>32.4</v>
      </c>
      <c r="O855" s="15">
        <f t="shared" si="32"/>
        <v>0.81</v>
      </c>
      <c r="P855" s="71">
        <f>E855*F855</f>
        <v>3668.4416817000001</v>
      </c>
      <c r="Q855" s="71">
        <f>SUM(O855:O858)</f>
        <v>1.23</v>
      </c>
      <c r="R855" s="71">
        <f>Q855*1.02*1.05*$R$14</f>
        <v>1.4095431</v>
      </c>
      <c r="S855" s="128">
        <f>F855*$S$17</f>
        <v>3.9587040333269248</v>
      </c>
      <c r="T855" s="128">
        <f>E855*S855</f>
        <v>4216.0197954931746</v>
      </c>
    </row>
    <row r="856" spans="1:20" ht="12.75" customHeight="1" x14ac:dyDescent="0.2">
      <c r="A856" s="75"/>
      <c r="B856" s="64"/>
      <c r="C856" s="126"/>
      <c r="D856" s="109"/>
      <c r="E856" s="155"/>
      <c r="F856" s="83"/>
      <c r="G856" s="88"/>
      <c r="H856" s="72"/>
      <c r="I856" s="88"/>
      <c r="J856" s="72"/>
      <c r="K856" s="18" t="s">
        <v>158</v>
      </c>
      <c r="L856" s="18" t="s">
        <v>27</v>
      </c>
      <c r="M856" s="18">
        <v>0.12</v>
      </c>
      <c r="N856" s="17">
        <v>1</v>
      </c>
      <c r="O856" s="15">
        <f t="shared" si="32"/>
        <v>0.12</v>
      </c>
      <c r="P856" s="72"/>
      <c r="Q856" s="72"/>
      <c r="R856" s="72"/>
      <c r="S856" s="128"/>
      <c r="T856" s="128"/>
    </row>
    <row r="857" spans="1:20" ht="12.75" customHeight="1" x14ac:dyDescent="0.2">
      <c r="A857" s="75"/>
      <c r="B857" s="64"/>
      <c r="C857" s="126"/>
      <c r="D857" s="109"/>
      <c r="E857" s="155"/>
      <c r="F857" s="83"/>
      <c r="G857" s="88"/>
      <c r="H857" s="72"/>
      <c r="I857" s="88"/>
      <c r="J857" s="72"/>
      <c r="K857" s="18" t="s">
        <v>141</v>
      </c>
      <c r="L857" s="17" t="s">
        <v>42</v>
      </c>
      <c r="M857" s="18">
        <v>1</v>
      </c>
      <c r="N857" s="17">
        <v>0.3</v>
      </c>
      <c r="O857" s="15">
        <f t="shared" si="32"/>
        <v>0.3</v>
      </c>
      <c r="P857" s="72"/>
      <c r="Q857" s="72"/>
      <c r="R857" s="72"/>
      <c r="S857" s="128"/>
      <c r="T857" s="128"/>
    </row>
    <row r="858" spans="1:20" ht="12.75" customHeight="1" x14ac:dyDescent="0.2">
      <c r="A858" s="75"/>
      <c r="B858" s="64"/>
      <c r="C858" s="126"/>
      <c r="D858" s="109"/>
      <c r="E858" s="155"/>
      <c r="F858" s="84"/>
      <c r="G858" s="88"/>
      <c r="H858" s="73"/>
      <c r="I858" s="88"/>
      <c r="J858" s="73"/>
      <c r="K858" s="18"/>
      <c r="L858" s="18"/>
      <c r="M858" s="18"/>
      <c r="N858" s="17"/>
      <c r="O858" s="15">
        <f t="shared" si="32"/>
        <v>0</v>
      </c>
      <c r="P858" s="73"/>
      <c r="Q858" s="73"/>
      <c r="R858" s="73"/>
      <c r="S858" s="128"/>
      <c r="T858" s="128"/>
    </row>
    <row r="859" spans="1:20" ht="12.75" customHeight="1" x14ac:dyDescent="0.2">
      <c r="A859" s="75">
        <v>2</v>
      </c>
      <c r="B859" s="65" t="s">
        <v>229</v>
      </c>
      <c r="C859" s="64" t="s">
        <v>230</v>
      </c>
      <c r="D859" s="75" t="s">
        <v>44</v>
      </c>
      <c r="E859" s="155">
        <v>10.8</v>
      </c>
      <c r="F859" s="82">
        <f>H859+J859+R859</f>
        <v>34.743668199999988</v>
      </c>
      <c r="G859" s="156">
        <v>14.2</v>
      </c>
      <c r="H859" s="71">
        <f>G859*$P$8/1000</f>
        <v>32.860219999999991</v>
      </c>
      <c r="I859" s="157">
        <v>0.61</v>
      </c>
      <c r="J859" s="71">
        <f>I859*$P$9/1000</f>
        <v>1.8834481999999999</v>
      </c>
      <c r="K859" s="47"/>
      <c r="L859" s="47"/>
      <c r="M859" s="54"/>
      <c r="N859" s="30"/>
      <c r="O859" s="15">
        <f t="shared" si="32"/>
        <v>0</v>
      </c>
      <c r="P859" s="71">
        <f>E859*F859</f>
        <v>375.23161655999991</v>
      </c>
      <c r="Q859" s="71">
        <f>SUM(O859:O862)</f>
        <v>0</v>
      </c>
      <c r="R859" s="71">
        <f>Q859*1.02*1.05*$R$14</f>
        <v>0</v>
      </c>
      <c r="S859" s="128">
        <f>F859*$S$17</f>
        <v>39.929759175390814</v>
      </c>
      <c r="T859" s="128">
        <f>E859*S859</f>
        <v>431.24139909422081</v>
      </c>
    </row>
    <row r="860" spans="1:20" ht="12.75" customHeight="1" x14ac:dyDescent="0.2">
      <c r="A860" s="75"/>
      <c r="B860" s="66"/>
      <c r="C860" s="64"/>
      <c r="D860" s="75"/>
      <c r="E860" s="155"/>
      <c r="F860" s="83"/>
      <c r="G860" s="156"/>
      <c r="H860" s="72"/>
      <c r="I860" s="157"/>
      <c r="J860" s="72"/>
      <c r="K860" s="47"/>
      <c r="L860" s="47"/>
      <c r="M860" s="47"/>
      <c r="N860" s="30"/>
      <c r="O860" s="15">
        <f t="shared" si="32"/>
        <v>0</v>
      </c>
      <c r="P860" s="72"/>
      <c r="Q860" s="72"/>
      <c r="R860" s="72"/>
      <c r="S860" s="128"/>
      <c r="T860" s="128"/>
    </row>
    <row r="861" spans="1:20" ht="12.75" customHeight="1" x14ac:dyDescent="0.2">
      <c r="A861" s="75"/>
      <c r="B861" s="66"/>
      <c r="C861" s="64"/>
      <c r="D861" s="75"/>
      <c r="E861" s="155"/>
      <c r="F861" s="83"/>
      <c r="G861" s="156"/>
      <c r="H861" s="72"/>
      <c r="I861" s="157"/>
      <c r="J861" s="72"/>
      <c r="K861" s="47"/>
      <c r="L861" s="47"/>
      <c r="M861" s="48"/>
      <c r="N861" s="30"/>
      <c r="O861" s="15">
        <f t="shared" si="32"/>
        <v>0</v>
      </c>
      <c r="P861" s="72"/>
      <c r="Q861" s="72"/>
      <c r="R861" s="72"/>
      <c r="S861" s="128"/>
      <c r="T861" s="128"/>
    </row>
    <row r="862" spans="1:20" ht="12.75" customHeight="1" x14ac:dyDescent="0.2">
      <c r="A862" s="75"/>
      <c r="B862" s="67"/>
      <c r="C862" s="64"/>
      <c r="D862" s="75"/>
      <c r="E862" s="155"/>
      <c r="F862" s="84"/>
      <c r="G862" s="156"/>
      <c r="H862" s="73"/>
      <c r="I862" s="157"/>
      <c r="J862" s="73"/>
      <c r="K862" s="47"/>
      <c r="L862" s="47"/>
      <c r="M862" s="47"/>
      <c r="N862" s="30"/>
      <c r="O862" s="15">
        <f t="shared" si="32"/>
        <v>0</v>
      </c>
      <c r="P862" s="73"/>
      <c r="Q862" s="73"/>
      <c r="R862" s="73"/>
      <c r="S862" s="128"/>
      <c r="T862" s="128"/>
    </row>
    <row r="863" spans="1:20" ht="12.75" customHeight="1" x14ac:dyDescent="0.2">
      <c r="A863" s="75">
        <v>3</v>
      </c>
      <c r="B863" s="65" t="s">
        <v>38</v>
      </c>
      <c r="C863" s="65" t="s">
        <v>231</v>
      </c>
      <c r="D863" s="109" t="s">
        <v>42</v>
      </c>
      <c r="E863" s="76">
        <v>215</v>
      </c>
      <c r="F863" s="82">
        <f>H863+J863+R863</f>
        <v>5.0193486000000007</v>
      </c>
      <c r="G863" s="159"/>
      <c r="H863" s="71">
        <f>G863*$P$8/1000</f>
        <v>0</v>
      </c>
      <c r="I863" s="85"/>
      <c r="J863" s="71">
        <f>I863*$P$9/1000</f>
        <v>0</v>
      </c>
      <c r="K863" s="18" t="s">
        <v>164</v>
      </c>
      <c r="L863" s="46" t="s">
        <v>109</v>
      </c>
      <c r="M863" s="18">
        <v>1</v>
      </c>
      <c r="N863" s="32">
        <v>3.33</v>
      </c>
      <c r="O863" s="15">
        <f t="shared" si="32"/>
        <v>3.33</v>
      </c>
      <c r="P863" s="71">
        <f>E863*F863</f>
        <v>1079.1599490000001</v>
      </c>
      <c r="Q863" s="71">
        <f>SUM(O863:O866)</f>
        <v>4.38</v>
      </c>
      <c r="R863" s="71">
        <f>Q863*1.02*1.05*$R$14</f>
        <v>5.0193486000000007</v>
      </c>
      <c r="S863" s="128">
        <f>F863*$S$17</f>
        <v>5.7685728421541604</v>
      </c>
      <c r="T863" s="128">
        <f>E863*S863</f>
        <v>1240.2431610631445</v>
      </c>
    </row>
    <row r="864" spans="1:20" ht="12.75" customHeight="1" x14ac:dyDescent="0.2">
      <c r="A864" s="75"/>
      <c r="B864" s="66"/>
      <c r="C864" s="66"/>
      <c r="D864" s="109"/>
      <c r="E864" s="77"/>
      <c r="F864" s="83"/>
      <c r="G864" s="160"/>
      <c r="H864" s="72"/>
      <c r="I864" s="85"/>
      <c r="J864" s="72"/>
      <c r="K864" s="18" t="s">
        <v>239</v>
      </c>
      <c r="L864" s="18"/>
      <c r="M864" s="18"/>
      <c r="N864" s="26">
        <v>0</v>
      </c>
      <c r="O864" s="15">
        <f t="shared" si="32"/>
        <v>0</v>
      </c>
      <c r="P864" s="72"/>
      <c r="Q864" s="72"/>
      <c r="R864" s="72"/>
      <c r="S864" s="128"/>
      <c r="T864" s="128"/>
    </row>
    <row r="865" spans="1:20" ht="12.75" customHeight="1" x14ac:dyDescent="0.2">
      <c r="A865" s="75"/>
      <c r="B865" s="66"/>
      <c r="C865" s="66"/>
      <c r="D865" s="109"/>
      <c r="E865" s="77"/>
      <c r="F865" s="83"/>
      <c r="G865" s="160"/>
      <c r="H865" s="72"/>
      <c r="I865" s="85"/>
      <c r="J865" s="72"/>
      <c r="K865" s="18" t="s">
        <v>165</v>
      </c>
      <c r="L865" s="18" t="s">
        <v>27</v>
      </c>
      <c r="M865" s="18">
        <v>5</v>
      </c>
      <c r="N865" s="43">
        <v>0.21</v>
      </c>
      <c r="O865" s="15">
        <f t="shared" si="32"/>
        <v>1.05</v>
      </c>
      <c r="P865" s="72"/>
      <c r="Q865" s="72"/>
      <c r="R865" s="72"/>
      <c r="S865" s="128"/>
      <c r="T865" s="128"/>
    </row>
    <row r="866" spans="1:20" ht="12.75" customHeight="1" x14ac:dyDescent="0.2">
      <c r="A866" s="75"/>
      <c r="B866" s="67"/>
      <c r="C866" s="67"/>
      <c r="D866" s="109"/>
      <c r="E866" s="78"/>
      <c r="F866" s="84"/>
      <c r="G866" s="161"/>
      <c r="H866" s="73"/>
      <c r="I866" s="85"/>
      <c r="J866" s="73"/>
      <c r="K866" s="18"/>
      <c r="L866" s="18"/>
      <c r="M866" s="18"/>
      <c r="N866" s="17"/>
      <c r="O866" s="15">
        <f t="shared" si="32"/>
        <v>0</v>
      </c>
      <c r="P866" s="73"/>
      <c r="Q866" s="73"/>
      <c r="R866" s="73"/>
      <c r="S866" s="128"/>
      <c r="T866" s="128"/>
    </row>
    <row r="867" spans="1:20" ht="12.75" customHeight="1" x14ac:dyDescent="0.2">
      <c r="A867" s="75">
        <v>4</v>
      </c>
      <c r="B867" s="158" t="s">
        <v>229</v>
      </c>
      <c r="C867" s="64" t="s">
        <v>232</v>
      </c>
      <c r="D867" s="75" t="s">
        <v>44</v>
      </c>
      <c r="E867" s="81">
        <v>44.2</v>
      </c>
      <c r="F867" s="82">
        <f>H867+J867+R867</f>
        <v>34.743668199999988</v>
      </c>
      <c r="G867" s="97">
        <v>14.2</v>
      </c>
      <c r="H867" s="71">
        <f>G867*$P$8/1000</f>
        <v>32.860219999999991</v>
      </c>
      <c r="I867" s="157">
        <v>0.61</v>
      </c>
      <c r="J867" s="71">
        <f>I867*$P$9/1000</f>
        <v>1.8834481999999999</v>
      </c>
      <c r="K867" s="47"/>
      <c r="L867" s="47"/>
      <c r="M867" s="47"/>
      <c r="N867" s="30"/>
      <c r="O867" s="15">
        <f t="shared" si="32"/>
        <v>0</v>
      </c>
      <c r="P867" s="71">
        <f>E867*F867</f>
        <v>1535.6701344399996</v>
      </c>
      <c r="Q867" s="71">
        <f>SUM(O867:O870)</f>
        <v>0</v>
      </c>
      <c r="R867" s="71">
        <f>Q867*1.02*1.05*$R$14</f>
        <v>0</v>
      </c>
      <c r="S867" s="128">
        <f>F867*$S$17</f>
        <v>39.929759175390814</v>
      </c>
      <c r="T867" s="128">
        <f>E867*S867</f>
        <v>1764.8953555522742</v>
      </c>
    </row>
    <row r="868" spans="1:20" ht="12.75" customHeight="1" x14ac:dyDescent="0.2">
      <c r="A868" s="75"/>
      <c r="B868" s="111"/>
      <c r="C868" s="64"/>
      <c r="D868" s="75"/>
      <c r="E868" s="81"/>
      <c r="F868" s="83"/>
      <c r="G868" s="98"/>
      <c r="H868" s="72"/>
      <c r="I868" s="157"/>
      <c r="J868" s="72"/>
      <c r="K868" s="18"/>
      <c r="L868" s="18"/>
      <c r="M868" s="18"/>
      <c r="N868" s="17"/>
      <c r="O868" s="15">
        <f t="shared" si="32"/>
        <v>0</v>
      </c>
      <c r="P868" s="72"/>
      <c r="Q868" s="72"/>
      <c r="R868" s="72"/>
      <c r="S868" s="128"/>
      <c r="T868" s="128"/>
    </row>
    <row r="869" spans="1:20" ht="12.75" customHeight="1" x14ac:dyDescent="0.2">
      <c r="A869" s="75"/>
      <c r="B869" s="111"/>
      <c r="C869" s="64"/>
      <c r="D869" s="75"/>
      <c r="E869" s="81"/>
      <c r="F869" s="83"/>
      <c r="G869" s="98"/>
      <c r="H869" s="72"/>
      <c r="I869" s="157"/>
      <c r="J869" s="72"/>
      <c r="K869" s="18"/>
      <c r="L869" s="18"/>
      <c r="M869" s="26"/>
      <c r="N869" s="17"/>
      <c r="O869" s="15">
        <f t="shared" si="32"/>
        <v>0</v>
      </c>
      <c r="P869" s="72"/>
      <c r="Q869" s="72"/>
      <c r="R869" s="72"/>
      <c r="S869" s="128"/>
      <c r="T869" s="128"/>
    </row>
    <row r="870" spans="1:20" ht="12.75" customHeight="1" x14ac:dyDescent="0.2">
      <c r="A870" s="75"/>
      <c r="B870" s="112"/>
      <c r="C870" s="64"/>
      <c r="D870" s="75"/>
      <c r="E870" s="81"/>
      <c r="F870" s="84"/>
      <c r="G870" s="99"/>
      <c r="H870" s="73"/>
      <c r="I870" s="157"/>
      <c r="J870" s="73"/>
      <c r="K870" s="18"/>
      <c r="L870" s="18"/>
      <c r="M870" s="18"/>
      <c r="N870" s="17"/>
      <c r="O870" s="15">
        <f t="shared" si="32"/>
        <v>0</v>
      </c>
      <c r="P870" s="73"/>
      <c r="Q870" s="73"/>
      <c r="R870" s="73"/>
      <c r="S870" s="128"/>
      <c r="T870" s="128"/>
    </row>
    <row r="871" spans="1:20" ht="12.75" customHeight="1" x14ac:dyDescent="0.2">
      <c r="A871" s="75">
        <v>5</v>
      </c>
      <c r="B871" s="158" t="s">
        <v>38</v>
      </c>
      <c r="C871" s="64" t="s">
        <v>233</v>
      </c>
      <c r="D871" s="75" t="s">
        <v>109</v>
      </c>
      <c r="E871" s="81">
        <v>884</v>
      </c>
      <c r="F871" s="82">
        <f>H871+J871+R871</f>
        <v>4.6411785000000005</v>
      </c>
      <c r="G871" s="88"/>
      <c r="H871" s="71">
        <f>G871*$P$8/1000</f>
        <v>0</v>
      </c>
      <c r="I871" s="88"/>
      <c r="J871" s="71">
        <f>I871*$P$9/1000</f>
        <v>0</v>
      </c>
      <c r="K871" s="18" t="s">
        <v>240</v>
      </c>
      <c r="L871" s="18" t="s">
        <v>42</v>
      </c>
      <c r="M871" s="18">
        <v>1</v>
      </c>
      <c r="N871" s="17">
        <v>3</v>
      </c>
      <c r="O871" s="15">
        <f t="shared" si="32"/>
        <v>3</v>
      </c>
      <c r="P871" s="71">
        <f>E871*F871</f>
        <v>4102.8017940000009</v>
      </c>
      <c r="Q871" s="71">
        <f>SUM(O871:O874)</f>
        <v>4.05</v>
      </c>
      <c r="R871" s="71">
        <f>Q871*1.02*1.05*$R$14</f>
        <v>4.6411785000000005</v>
      </c>
      <c r="S871" s="128">
        <f>F871*$S$17</f>
        <v>5.3339543403480247</v>
      </c>
      <c r="T871" s="128">
        <f>E871*S871</f>
        <v>4715.2156368676542</v>
      </c>
    </row>
    <row r="872" spans="1:20" ht="12.75" customHeight="1" x14ac:dyDescent="0.2">
      <c r="A872" s="75"/>
      <c r="B872" s="111"/>
      <c r="C872" s="64"/>
      <c r="D872" s="75"/>
      <c r="E872" s="81"/>
      <c r="F872" s="83"/>
      <c r="G872" s="88"/>
      <c r="H872" s="72"/>
      <c r="I872" s="88"/>
      <c r="J872" s="72"/>
      <c r="K872" s="18" t="s">
        <v>241</v>
      </c>
      <c r="L872" s="18"/>
      <c r="M872" s="18"/>
      <c r="N872" s="18"/>
      <c r="O872" s="15">
        <f t="shared" si="32"/>
        <v>0</v>
      </c>
      <c r="P872" s="72"/>
      <c r="Q872" s="72"/>
      <c r="R872" s="72"/>
      <c r="S872" s="128"/>
      <c r="T872" s="128"/>
    </row>
    <row r="873" spans="1:20" ht="12.75" customHeight="1" x14ac:dyDescent="0.2">
      <c r="A873" s="75"/>
      <c r="B873" s="111"/>
      <c r="C873" s="64"/>
      <c r="D873" s="75"/>
      <c r="E873" s="81"/>
      <c r="F873" s="83"/>
      <c r="G873" s="88"/>
      <c r="H873" s="72"/>
      <c r="I873" s="88"/>
      <c r="J873" s="72"/>
      <c r="K873" s="18" t="s">
        <v>165</v>
      </c>
      <c r="L873" s="18" t="s">
        <v>27</v>
      </c>
      <c r="M873" s="18">
        <v>5</v>
      </c>
      <c r="N873" s="43">
        <v>0.21</v>
      </c>
      <c r="O873" s="15">
        <f t="shared" si="32"/>
        <v>1.05</v>
      </c>
      <c r="P873" s="72"/>
      <c r="Q873" s="72"/>
      <c r="R873" s="72"/>
      <c r="S873" s="128"/>
      <c r="T873" s="128"/>
    </row>
    <row r="874" spans="1:20" ht="12.75" customHeight="1" x14ac:dyDescent="0.2">
      <c r="A874" s="75"/>
      <c r="B874" s="112"/>
      <c r="C874" s="64"/>
      <c r="D874" s="75"/>
      <c r="E874" s="81"/>
      <c r="F874" s="84"/>
      <c r="G874" s="88"/>
      <c r="H874" s="73"/>
      <c r="I874" s="88"/>
      <c r="J874" s="73"/>
      <c r="K874" s="18"/>
      <c r="L874" s="18"/>
      <c r="M874" s="18"/>
      <c r="N874" s="17"/>
      <c r="O874" s="15">
        <f t="shared" si="32"/>
        <v>0</v>
      </c>
      <c r="P874" s="73"/>
      <c r="Q874" s="73"/>
      <c r="R874" s="73"/>
      <c r="S874" s="128"/>
      <c r="T874" s="128"/>
    </row>
    <row r="875" spans="1:20" ht="12.75" customHeight="1" x14ac:dyDescent="0.2">
      <c r="A875" s="75">
        <v>6</v>
      </c>
      <c r="B875" s="64" t="s">
        <v>38</v>
      </c>
      <c r="C875" s="64" t="s">
        <v>234</v>
      </c>
      <c r="D875" s="109" t="s">
        <v>42</v>
      </c>
      <c r="E875" s="81">
        <v>1099</v>
      </c>
      <c r="F875" s="82">
        <f>H875+J875+R875</f>
        <v>0.22919400000000004</v>
      </c>
      <c r="G875" s="88"/>
      <c r="H875" s="71">
        <f>G875*$P$8/1000</f>
        <v>0</v>
      </c>
      <c r="I875" s="88"/>
      <c r="J875" s="71">
        <f>I875*$P$9/1000</f>
        <v>0</v>
      </c>
      <c r="K875" s="18" t="s">
        <v>141</v>
      </c>
      <c r="L875" s="17" t="s">
        <v>42</v>
      </c>
      <c r="M875" s="18">
        <v>1</v>
      </c>
      <c r="N875" s="17">
        <v>0.2</v>
      </c>
      <c r="O875" s="15">
        <f t="shared" si="32"/>
        <v>0.2</v>
      </c>
      <c r="P875" s="71">
        <f>E875*F875</f>
        <v>251.88420600000003</v>
      </c>
      <c r="Q875" s="71">
        <f>SUM(O875:O878)</f>
        <v>0.2</v>
      </c>
      <c r="R875" s="71">
        <f>Q875*1.02*1.05*$R$14</f>
        <v>0.22919400000000004</v>
      </c>
      <c r="S875" s="128">
        <f>F875*$S$17</f>
        <v>0.26340515260977904</v>
      </c>
      <c r="T875" s="128">
        <f>E875*S875</f>
        <v>289.48226271814718</v>
      </c>
    </row>
    <row r="876" spans="1:20" ht="12.75" customHeight="1" x14ac:dyDescent="0.2">
      <c r="A876" s="75"/>
      <c r="B876" s="64"/>
      <c r="C876" s="64"/>
      <c r="D876" s="109"/>
      <c r="E876" s="81"/>
      <c r="F876" s="83"/>
      <c r="G876" s="88"/>
      <c r="H876" s="72"/>
      <c r="I876" s="88"/>
      <c r="J876" s="72"/>
      <c r="K876" s="18"/>
      <c r="L876" s="18"/>
      <c r="M876" s="18"/>
      <c r="N876" s="18"/>
      <c r="O876" s="15">
        <f t="shared" si="32"/>
        <v>0</v>
      </c>
      <c r="P876" s="72"/>
      <c r="Q876" s="72"/>
      <c r="R876" s="72"/>
      <c r="S876" s="128"/>
      <c r="T876" s="128"/>
    </row>
    <row r="877" spans="1:20" ht="12.75" customHeight="1" x14ac:dyDescent="0.2">
      <c r="A877" s="75"/>
      <c r="B877" s="64"/>
      <c r="C877" s="64"/>
      <c r="D877" s="109"/>
      <c r="E877" s="81"/>
      <c r="F877" s="83"/>
      <c r="G877" s="88"/>
      <c r="H877" s="72"/>
      <c r="I877" s="88"/>
      <c r="J877" s="72"/>
      <c r="K877" s="18"/>
      <c r="L877" s="18"/>
      <c r="M877" s="18"/>
      <c r="N877" s="43"/>
      <c r="O877" s="15">
        <f t="shared" si="32"/>
        <v>0</v>
      </c>
      <c r="P877" s="72"/>
      <c r="Q877" s="72"/>
      <c r="R877" s="72"/>
      <c r="S877" s="128"/>
      <c r="T877" s="128"/>
    </row>
    <row r="878" spans="1:20" ht="12.75" customHeight="1" x14ac:dyDescent="0.2">
      <c r="A878" s="75"/>
      <c r="B878" s="64"/>
      <c r="C878" s="64"/>
      <c r="D878" s="109"/>
      <c r="E878" s="81"/>
      <c r="F878" s="84"/>
      <c r="G878" s="88"/>
      <c r="H878" s="73"/>
      <c r="I878" s="88"/>
      <c r="J878" s="73"/>
      <c r="K878" s="18"/>
      <c r="L878" s="18"/>
      <c r="M878" s="18"/>
      <c r="N878" s="17"/>
      <c r="O878" s="15">
        <f t="shared" si="32"/>
        <v>0</v>
      </c>
      <c r="P878" s="73"/>
      <c r="Q878" s="73"/>
      <c r="R878" s="73"/>
      <c r="S878" s="128"/>
      <c r="T878" s="128"/>
    </row>
    <row r="879" spans="1:20" ht="12.75" customHeight="1" x14ac:dyDescent="0.2">
      <c r="A879" s="75">
        <v>7</v>
      </c>
      <c r="B879" s="64" t="s">
        <v>38</v>
      </c>
      <c r="C879" s="64" t="s">
        <v>254</v>
      </c>
      <c r="D879" s="68" t="s">
        <v>28</v>
      </c>
      <c r="E879" s="81">
        <v>580</v>
      </c>
      <c r="F879" s="82">
        <f>H879+J879+R879</f>
        <v>0.27503280000000002</v>
      </c>
      <c r="G879" s="85"/>
      <c r="H879" s="71">
        <f>G879*$P$8/1000</f>
        <v>0</v>
      </c>
      <c r="I879" s="92"/>
      <c r="J879" s="71">
        <f>I879*$P$9/1000</f>
        <v>0</v>
      </c>
      <c r="K879" s="18" t="s">
        <v>242</v>
      </c>
      <c r="L879" s="18" t="s">
        <v>28</v>
      </c>
      <c r="M879" s="18">
        <v>1</v>
      </c>
      <c r="N879" s="17">
        <v>0.24</v>
      </c>
      <c r="O879" s="15">
        <f t="shared" si="32"/>
        <v>0.24</v>
      </c>
      <c r="P879" s="71">
        <f>E879*F879</f>
        <v>159.519024</v>
      </c>
      <c r="Q879" s="71">
        <f>SUM(O879:O882)</f>
        <v>0.24</v>
      </c>
      <c r="R879" s="71">
        <f>Q879*1.02*1.05*$R$14</f>
        <v>0.27503280000000002</v>
      </c>
      <c r="S879" s="128">
        <f>F879*$S$17</f>
        <v>0.31608618313173481</v>
      </c>
      <c r="T879" s="128">
        <f>E879*S879</f>
        <v>183.32998621640618</v>
      </c>
    </row>
    <row r="880" spans="1:20" ht="12.75" customHeight="1" x14ac:dyDescent="0.2">
      <c r="A880" s="75"/>
      <c r="B880" s="64"/>
      <c r="C880" s="64"/>
      <c r="D880" s="69"/>
      <c r="E880" s="81"/>
      <c r="F880" s="83"/>
      <c r="G880" s="85"/>
      <c r="H880" s="72"/>
      <c r="I880" s="92"/>
      <c r="J880" s="72"/>
      <c r="K880" s="18"/>
      <c r="L880" s="18"/>
      <c r="M880" s="18"/>
      <c r="N880" s="18"/>
      <c r="O880" s="15">
        <f t="shared" si="32"/>
        <v>0</v>
      </c>
      <c r="P880" s="72"/>
      <c r="Q880" s="72"/>
      <c r="R880" s="72"/>
      <c r="S880" s="128"/>
      <c r="T880" s="128"/>
    </row>
    <row r="881" spans="1:20" ht="12.75" customHeight="1" x14ac:dyDescent="0.2">
      <c r="A881" s="75"/>
      <c r="B881" s="64"/>
      <c r="C881" s="64"/>
      <c r="D881" s="69"/>
      <c r="E881" s="81"/>
      <c r="F881" s="83"/>
      <c r="G881" s="85"/>
      <c r="H881" s="72"/>
      <c r="I881" s="92"/>
      <c r="J881" s="72"/>
      <c r="K881" s="18"/>
      <c r="L881" s="18"/>
      <c r="M881" s="18"/>
      <c r="N881" s="43"/>
      <c r="O881" s="15">
        <f t="shared" si="32"/>
        <v>0</v>
      </c>
      <c r="P881" s="72"/>
      <c r="Q881" s="72"/>
      <c r="R881" s="72"/>
      <c r="S881" s="128"/>
      <c r="T881" s="128"/>
    </row>
    <row r="882" spans="1:20" ht="12.75" customHeight="1" x14ac:dyDescent="0.2">
      <c r="A882" s="75"/>
      <c r="B882" s="64"/>
      <c r="C882" s="64"/>
      <c r="D882" s="70"/>
      <c r="E882" s="81"/>
      <c r="F882" s="84"/>
      <c r="G882" s="85"/>
      <c r="H882" s="73"/>
      <c r="I882" s="92"/>
      <c r="J882" s="73"/>
      <c r="K882" s="18"/>
      <c r="L882" s="18"/>
      <c r="M882" s="18"/>
      <c r="N882" s="17"/>
      <c r="O882" s="15">
        <f t="shared" si="32"/>
        <v>0</v>
      </c>
      <c r="P882" s="73"/>
      <c r="Q882" s="73"/>
      <c r="R882" s="73"/>
      <c r="S882" s="128"/>
      <c r="T882" s="128"/>
    </row>
    <row r="883" spans="1:20" ht="12.75" customHeight="1" x14ac:dyDescent="0.2">
      <c r="A883" s="75">
        <v>8</v>
      </c>
      <c r="B883" s="64" t="s">
        <v>235</v>
      </c>
      <c r="C883" s="64" t="s">
        <v>236</v>
      </c>
      <c r="D883" s="68" t="s">
        <v>42</v>
      </c>
      <c r="E883" s="81">
        <v>1099</v>
      </c>
      <c r="F883" s="82">
        <f>H883+J883+R883</f>
        <v>2.723454474</v>
      </c>
      <c r="G883" s="85">
        <v>0.224</v>
      </c>
      <c r="H883" s="71">
        <f>G883*$P$8/1000</f>
        <v>0.5183584</v>
      </c>
      <c r="I883" s="92">
        <v>1.2699999999999999E-2</v>
      </c>
      <c r="J883" s="71">
        <f>I883*$P$9/1000</f>
        <v>3.9212773999999999E-2</v>
      </c>
      <c r="K883" s="18" t="s">
        <v>165</v>
      </c>
      <c r="L883" s="18" t="s">
        <v>27</v>
      </c>
      <c r="M883" s="18">
        <v>9</v>
      </c>
      <c r="N883" s="17">
        <v>0.21</v>
      </c>
      <c r="O883" s="15">
        <f t="shared" si="32"/>
        <v>1.89</v>
      </c>
      <c r="P883" s="71">
        <f>E883*F883</f>
        <v>2993.0764669259997</v>
      </c>
      <c r="Q883" s="71">
        <f>SUM(O883:O886)</f>
        <v>1.89</v>
      </c>
      <c r="R883" s="71">
        <f>Q883*1.02*1.05*$R$14</f>
        <v>2.1658833</v>
      </c>
      <c r="S883" s="128">
        <f>F883*$S$17</f>
        <v>3.1299769686368548</v>
      </c>
      <c r="T883" s="128">
        <f>E883*S883</f>
        <v>3439.8446885319036</v>
      </c>
    </row>
    <row r="884" spans="1:20" ht="12.75" customHeight="1" x14ac:dyDescent="0.2">
      <c r="A884" s="75"/>
      <c r="B884" s="64"/>
      <c r="C884" s="64"/>
      <c r="D884" s="69"/>
      <c r="E884" s="81"/>
      <c r="F884" s="83"/>
      <c r="G884" s="85"/>
      <c r="H884" s="72"/>
      <c r="I884" s="92"/>
      <c r="J884" s="72"/>
      <c r="K884" s="18"/>
      <c r="L884" s="18"/>
      <c r="M884" s="18"/>
      <c r="N884" s="18"/>
      <c r="O884" s="15">
        <f t="shared" si="32"/>
        <v>0</v>
      </c>
      <c r="P884" s="72"/>
      <c r="Q884" s="72"/>
      <c r="R884" s="72"/>
      <c r="S884" s="128"/>
      <c r="T884" s="128"/>
    </row>
    <row r="885" spans="1:20" ht="12.75" customHeight="1" x14ac:dyDescent="0.2">
      <c r="A885" s="75"/>
      <c r="B885" s="64"/>
      <c r="C885" s="64"/>
      <c r="D885" s="69"/>
      <c r="E885" s="81"/>
      <c r="F885" s="83"/>
      <c r="G885" s="85"/>
      <c r="H885" s="72"/>
      <c r="I885" s="92"/>
      <c r="J885" s="72"/>
      <c r="K885" s="18"/>
      <c r="L885" s="18"/>
      <c r="M885" s="18"/>
      <c r="N885" s="43"/>
      <c r="O885" s="15">
        <f t="shared" si="32"/>
        <v>0</v>
      </c>
      <c r="P885" s="72"/>
      <c r="Q885" s="72"/>
      <c r="R885" s="72"/>
      <c r="S885" s="128"/>
      <c r="T885" s="128"/>
    </row>
    <row r="886" spans="1:20" ht="12.75" customHeight="1" x14ac:dyDescent="0.2">
      <c r="A886" s="75"/>
      <c r="B886" s="64"/>
      <c r="C886" s="64"/>
      <c r="D886" s="70"/>
      <c r="E886" s="81"/>
      <c r="F886" s="84"/>
      <c r="G886" s="85"/>
      <c r="H886" s="73"/>
      <c r="I886" s="92"/>
      <c r="J886" s="73"/>
      <c r="K886" s="18"/>
      <c r="L886" s="18"/>
      <c r="M886" s="18"/>
      <c r="N886" s="17"/>
      <c r="O886" s="15">
        <f t="shared" si="32"/>
        <v>0</v>
      </c>
      <c r="P886" s="73"/>
      <c r="Q886" s="73"/>
      <c r="R886" s="73"/>
      <c r="S886" s="128"/>
      <c r="T886" s="128"/>
    </row>
    <row r="887" spans="1:20" ht="12.75" customHeight="1" x14ac:dyDescent="0.2">
      <c r="A887" s="75">
        <v>9</v>
      </c>
      <c r="B887" s="64" t="s">
        <v>237</v>
      </c>
      <c r="C887" s="64" t="s">
        <v>245</v>
      </c>
      <c r="D887" s="109" t="s">
        <v>42</v>
      </c>
      <c r="E887" s="81">
        <v>1099</v>
      </c>
      <c r="F887" s="82">
        <f>H887+J887+R887</f>
        <v>1.98720973</v>
      </c>
      <c r="G887" s="88">
        <v>0.17399999999999999</v>
      </c>
      <c r="H887" s="71">
        <f>G887*$P$8/1000</f>
        <v>0.40265339999999999</v>
      </c>
      <c r="I887" s="88">
        <v>1.4E-2</v>
      </c>
      <c r="J887" s="71">
        <f>I887*$P$9/1000</f>
        <v>4.3226680000000003E-2</v>
      </c>
      <c r="K887" s="18" t="s">
        <v>255</v>
      </c>
      <c r="L887" s="18" t="s">
        <v>27</v>
      </c>
      <c r="M887" s="32">
        <v>1.18</v>
      </c>
      <c r="N887" s="17">
        <v>0.83</v>
      </c>
      <c r="O887" s="15">
        <f t="shared" si="32"/>
        <v>0.97939999999999994</v>
      </c>
      <c r="P887" s="71">
        <f>E887*F887</f>
        <v>2183.9434932700001</v>
      </c>
      <c r="Q887" s="71">
        <f>SUM(O887:O890)</f>
        <v>1.345</v>
      </c>
      <c r="R887" s="71">
        <f>Q887*1.02*1.05*$R$14</f>
        <v>1.54132965</v>
      </c>
      <c r="S887" s="128">
        <f>F887*$S$17</f>
        <v>2.2838350139981309</v>
      </c>
      <c r="T887" s="128">
        <f>E887*S887</f>
        <v>2509.9346803839458</v>
      </c>
    </row>
    <row r="888" spans="1:20" ht="12.75" customHeight="1" x14ac:dyDescent="0.2">
      <c r="A888" s="75"/>
      <c r="B888" s="64"/>
      <c r="C888" s="64"/>
      <c r="D888" s="109"/>
      <c r="E888" s="81"/>
      <c r="F888" s="83"/>
      <c r="G888" s="88"/>
      <c r="H888" s="72"/>
      <c r="I888" s="88"/>
      <c r="J888" s="72"/>
      <c r="K888" s="18" t="s">
        <v>204</v>
      </c>
      <c r="L888" s="18" t="s">
        <v>27</v>
      </c>
      <c r="M888" s="18">
        <v>0.3</v>
      </c>
      <c r="N888" s="17">
        <v>0.36</v>
      </c>
      <c r="O888" s="15">
        <f t="shared" si="32"/>
        <v>0.108</v>
      </c>
      <c r="P888" s="72"/>
      <c r="Q888" s="72"/>
      <c r="R888" s="72"/>
      <c r="S888" s="128"/>
      <c r="T888" s="128"/>
    </row>
    <row r="889" spans="1:20" ht="12.75" customHeight="1" x14ac:dyDescent="0.2">
      <c r="A889" s="75"/>
      <c r="B889" s="64"/>
      <c r="C889" s="64"/>
      <c r="D889" s="109"/>
      <c r="E889" s="81"/>
      <c r="F889" s="83"/>
      <c r="G889" s="88"/>
      <c r="H889" s="72"/>
      <c r="I889" s="88"/>
      <c r="J889" s="72"/>
      <c r="K889" s="18" t="s">
        <v>203</v>
      </c>
      <c r="L889" s="18" t="s">
        <v>27</v>
      </c>
      <c r="M889" s="18">
        <v>0.24</v>
      </c>
      <c r="N889" s="17">
        <v>0.17</v>
      </c>
      <c r="O889" s="15">
        <f t="shared" si="32"/>
        <v>4.0800000000000003E-2</v>
      </c>
      <c r="P889" s="72"/>
      <c r="Q889" s="72"/>
      <c r="R889" s="72"/>
      <c r="S889" s="128"/>
      <c r="T889" s="128"/>
    </row>
    <row r="890" spans="1:20" ht="12.75" customHeight="1" x14ac:dyDescent="0.2">
      <c r="A890" s="75"/>
      <c r="B890" s="64"/>
      <c r="C890" s="64"/>
      <c r="D890" s="109"/>
      <c r="E890" s="81"/>
      <c r="F890" s="84"/>
      <c r="G890" s="88"/>
      <c r="H890" s="73"/>
      <c r="I890" s="88"/>
      <c r="J890" s="73"/>
      <c r="K890" s="18" t="s">
        <v>243</v>
      </c>
      <c r="L890" s="18" t="s">
        <v>27</v>
      </c>
      <c r="M890" s="18">
        <v>0.2</v>
      </c>
      <c r="N890" s="17">
        <v>1.0840000000000001</v>
      </c>
      <c r="O890" s="15">
        <f t="shared" si="32"/>
        <v>0.21680000000000002</v>
      </c>
      <c r="P890" s="73"/>
      <c r="Q890" s="73"/>
      <c r="R890" s="73"/>
      <c r="S890" s="128"/>
      <c r="T890" s="128"/>
    </row>
    <row r="891" spans="1:20" ht="12.75" customHeight="1" x14ac:dyDescent="0.2">
      <c r="A891" s="75">
        <v>10</v>
      </c>
      <c r="B891" s="65" t="s">
        <v>38</v>
      </c>
      <c r="C891" s="65" t="s">
        <v>238</v>
      </c>
      <c r="D891" s="68" t="s">
        <v>24</v>
      </c>
      <c r="E891" s="89">
        <v>6390</v>
      </c>
      <c r="F891" s="82">
        <f>H891+J891+R891</f>
        <v>2.2919400000000003E-2</v>
      </c>
      <c r="G891" s="97"/>
      <c r="H891" s="71">
        <f>G891*$P$8/1000</f>
        <v>0</v>
      </c>
      <c r="I891" s="146"/>
      <c r="J891" s="71">
        <f>I891*$P$9/1000</f>
        <v>0</v>
      </c>
      <c r="K891" s="18" t="s">
        <v>244</v>
      </c>
      <c r="L891" s="17" t="s">
        <v>24</v>
      </c>
      <c r="M891" s="18">
        <v>1</v>
      </c>
      <c r="N891" s="17">
        <v>0.02</v>
      </c>
      <c r="O891" s="15">
        <f t="shared" si="32"/>
        <v>0.02</v>
      </c>
      <c r="P891" s="71">
        <f>E891*F891</f>
        <v>146.45496600000001</v>
      </c>
      <c r="Q891" s="71">
        <f>SUM(O891:O894)</f>
        <v>0.02</v>
      </c>
      <c r="R891" s="71">
        <f>Q891*1.02*1.05*$R$14</f>
        <v>2.2919400000000003E-2</v>
      </c>
      <c r="S891" s="128">
        <f>F891*$S$17</f>
        <v>2.6340515260977901E-2</v>
      </c>
      <c r="T891" s="128">
        <f>E891*S891</f>
        <v>168.31589251764879</v>
      </c>
    </row>
    <row r="892" spans="1:20" ht="12.75" customHeight="1" x14ac:dyDescent="0.2">
      <c r="A892" s="75"/>
      <c r="B892" s="66"/>
      <c r="C892" s="66"/>
      <c r="D892" s="69"/>
      <c r="E892" s="90"/>
      <c r="F892" s="83"/>
      <c r="G892" s="98"/>
      <c r="H892" s="72"/>
      <c r="I892" s="147"/>
      <c r="J892" s="72"/>
      <c r="K892" s="18"/>
      <c r="L892" s="18"/>
      <c r="M892" s="17"/>
      <c r="N892" s="17"/>
      <c r="O892" s="15">
        <f t="shared" si="32"/>
        <v>0</v>
      </c>
      <c r="P892" s="72"/>
      <c r="Q892" s="72"/>
      <c r="R892" s="72"/>
      <c r="S892" s="128"/>
      <c r="T892" s="128"/>
    </row>
    <row r="893" spans="1:20" ht="12.75" customHeight="1" x14ac:dyDescent="0.2">
      <c r="A893" s="75"/>
      <c r="B893" s="66"/>
      <c r="C893" s="66"/>
      <c r="D893" s="69"/>
      <c r="E893" s="90"/>
      <c r="F893" s="83"/>
      <c r="G893" s="98"/>
      <c r="H893" s="72"/>
      <c r="I893" s="147"/>
      <c r="J893" s="72"/>
      <c r="K893" s="18"/>
      <c r="L893" s="18"/>
      <c r="M893" s="17"/>
      <c r="N893" s="17"/>
      <c r="O893" s="15">
        <f t="shared" si="32"/>
        <v>0</v>
      </c>
      <c r="P893" s="72"/>
      <c r="Q893" s="72"/>
      <c r="R893" s="72"/>
      <c r="S893" s="128"/>
      <c r="T893" s="128"/>
    </row>
    <row r="894" spans="1:20" ht="12.75" customHeight="1" x14ac:dyDescent="0.2">
      <c r="A894" s="75"/>
      <c r="B894" s="67"/>
      <c r="C894" s="67"/>
      <c r="D894" s="70"/>
      <c r="E894" s="91"/>
      <c r="F894" s="84"/>
      <c r="G894" s="99"/>
      <c r="H894" s="73"/>
      <c r="I894" s="148"/>
      <c r="J894" s="73"/>
      <c r="K894" s="18"/>
      <c r="L894" s="18"/>
      <c r="M894" s="18"/>
      <c r="N894" s="17"/>
      <c r="O894" s="15">
        <f t="shared" si="32"/>
        <v>0</v>
      </c>
      <c r="P894" s="73"/>
      <c r="Q894" s="73"/>
      <c r="R894" s="73"/>
      <c r="S894" s="128"/>
      <c r="T894" s="128"/>
    </row>
    <row r="895" spans="1:20" ht="12.75" customHeight="1" x14ac:dyDescent="0.2">
      <c r="A895" s="75">
        <v>11</v>
      </c>
      <c r="B895" s="64" t="s">
        <v>63</v>
      </c>
      <c r="C895" s="64" t="s">
        <v>224</v>
      </c>
      <c r="D895" s="75" t="s">
        <v>109</v>
      </c>
      <c r="E895" s="76">
        <v>7.1</v>
      </c>
      <c r="F895" s="82">
        <f>H895+J895+R895</f>
        <v>6.7565282419999999</v>
      </c>
      <c r="G895" s="88">
        <v>0.45800000000000002</v>
      </c>
      <c r="H895" s="71">
        <f>G895*$P$8/1000</f>
        <v>1.0598578000000001</v>
      </c>
      <c r="I895" s="88">
        <v>4.1000000000000003E-3</v>
      </c>
      <c r="J895" s="71">
        <f>I895*$P$9/1000</f>
        <v>1.2659242000000001E-2</v>
      </c>
      <c r="K895" s="17" t="s">
        <v>225</v>
      </c>
      <c r="L895" s="17" t="s">
        <v>42</v>
      </c>
      <c r="M895" s="17">
        <v>1</v>
      </c>
      <c r="N895" s="32">
        <v>4.96</v>
      </c>
      <c r="O895" s="15">
        <f t="shared" si="32"/>
        <v>4.96</v>
      </c>
      <c r="P895" s="71">
        <f>E895*F895</f>
        <v>47.971350518199998</v>
      </c>
      <c r="Q895" s="71">
        <f>SUM(O895:O898)</f>
        <v>4.96</v>
      </c>
      <c r="R895" s="71">
        <f>Q895*1.02*1.05*$R$14</f>
        <v>5.6840111999999996</v>
      </c>
      <c r="S895" s="128">
        <f>F895*$S$17</f>
        <v>7.7650564704847929</v>
      </c>
      <c r="T895" s="128">
        <f>E895*S895</f>
        <v>55.13190094044203</v>
      </c>
    </row>
    <row r="896" spans="1:20" ht="12.75" customHeight="1" x14ac:dyDescent="0.2">
      <c r="A896" s="75"/>
      <c r="B896" s="64"/>
      <c r="C896" s="64"/>
      <c r="D896" s="75"/>
      <c r="E896" s="77"/>
      <c r="F896" s="83"/>
      <c r="G896" s="88"/>
      <c r="H896" s="72"/>
      <c r="I896" s="88"/>
      <c r="J896" s="72"/>
      <c r="K896" s="18" t="s">
        <v>226</v>
      </c>
      <c r="L896" s="18"/>
      <c r="M896" s="18"/>
      <c r="N896" s="17"/>
      <c r="O896" s="15">
        <f t="shared" si="32"/>
        <v>0</v>
      </c>
      <c r="P896" s="72"/>
      <c r="Q896" s="72"/>
      <c r="R896" s="72"/>
      <c r="S896" s="128"/>
      <c r="T896" s="128"/>
    </row>
    <row r="897" spans="1:20" ht="12.75" customHeight="1" x14ac:dyDescent="0.2">
      <c r="A897" s="75"/>
      <c r="B897" s="64"/>
      <c r="C897" s="64"/>
      <c r="D897" s="75"/>
      <c r="E897" s="77"/>
      <c r="F897" s="83"/>
      <c r="G897" s="88"/>
      <c r="H897" s="72"/>
      <c r="I897" s="88"/>
      <c r="J897" s="72"/>
      <c r="K897" s="18"/>
      <c r="L897" s="18"/>
      <c r="M897" s="26"/>
      <c r="N897" s="17"/>
      <c r="O897" s="15">
        <f t="shared" si="32"/>
        <v>0</v>
      </c>
      <c r="P897" s="72"/>
      <c r="Q897" s="72"/>
      <c r="R897" s="72"/>
      <c r="S897" s="128"/>
      <c r="T897" s="128"/>
    </row>
    <row r="898" spans="1:20" ht="12.75" customHeight="1" x14ac:dyDescent="0.2">
      <c r="A898" s="75"/>
      <c r="B898" s="64"/>
      <c r="C898" s="64"/>
      <c r="D898" s="75"/>
      <c r="E898" s="78"/>
      <c r="F898" s="84"/>
      <c r="G898" s="88"/>
      <c r="H898" s="73"/>
      <c r="I898" s="88"/>
      <c r="J898" s="73"/>
      <c r="K898" s="18"/>
      <c r="L898" s="18"/>
      <c r="M898" s="18"/>
      <c r="N898" s="17"/>
      <c r="O898" s="15">
        <f t="shared" si="32"/>
        <v>0</v>
      </c>
      <c r="P898" s="73"/>
      <c r="Q898" s="73"/>
      <c r="R898" s="73"/>
      <c r="S898" s="128"/>
      <c r="T898" s="128"/>
    </row>
    <row r="899" spans="1:20" ht="12.75" customHeight="1" x14ac:dyDescent="0.2">
      <c r="A899" s="75">
        <v>12</v>
      </c>
      <c r="B899" s="64" t="s">
        <v>63</v>
      </c>
      <c r="C899" s="64" t="s">
        <v>228</v>
      </c>
      <c r="D899" s="75" t="s">
        <v>109</v>
      </c>
      <c r="E899" s="76">
        <v>9.8000000000000007</v>
      </c>
      <c r="F899" s="82">
        <f>H899+J899+R899</f>
        <v>3.9844268119999997</v>
      </c>
      <c r="G899" s="88">
        <v>0.45800000000000002</v>
      </c>
      <c r="H899" s="71">
        <f>G899*$P$8/1000</f>
        <v>1.0598578000000001</v>
      </c>
      <c r="I899" s="88">
        <v>4.1000000000000003E-3</v>
      </c>
      <c r="J899" s="71">
        <f>I899*$P$9/1000</f>
        <v>1.2659242000000001E-2</v>
      </c>
      <c r="K899" s="17" t="s">
        <v>227</v>
      </c>
      <c r="L899" s="17" t="s">
        <v>42</v>
      </c>
      <c r="M899" s="17">
        <v>1.05</v>
      </c>
      <c r="N899" s="28">
        <v>2.42</v>
      </c>
      <c r="O899" s="15">
        <f t="shared" si="32"/>
        <v>2.5409999999999999</v>
      </c>
      <c r="P899" s="71">
        <f>E899*F899</f>
        <v>39.047382757599998</v>
      </c>
      <c r="Q899" s="71">
        <f>SUM(O899:O902)</f>
        <v>2.5409999999999999</v>
      </c>
      <c r="R899" s="71">
        <f>Q899*1.02*1.05*$R$14</f>
        <v>2.9119097699999998</v>
      </c>
      <c r="S899" s="128">
        <f>F899*$S$17</f>
        <v>4.5791711496695156</v>
      </c>
      <c r="T899" s="128">
        <f>E899*S899</f>
        <v>44.875877266761258</v>
      </c>
    </row>
    <row r="900" spans="1:20" ht="12.75" customHeight="1" x14ac:dyDescent="0.2">
      <c r="A900" s="75"/>
      <c r="B900" s="64"/>
      <c r="C900" s="64"/>
      <c r="D900" s="75"/>
      <c r="E900" s="77"/>
      <c r="F900" s="83"/>
      <c r="G900" s="88"/>
      <c r="H900" s="72"/>
      <c r="I900" s="88"/>
      <c r="J900" s="72"/>
      <c r="K900" s="18"/>
      <c r="L900" s="18"/>
      <c r="M900" s="18"/>
      <c r="N900" s="17"/>
      <c r="O900" s="15">
        <f t="shared" si="32"/>
        <v>0</v>
      </c>
      <c r="P900" s="72"/>
      <c r="Q900" s="72"/>
      <c r="R900" s="72"/>
      <c r="S900" s="128"/>
      <c r="T900" s="128"/>
    </row>
    <row r="901" spans="1:20" ht="12.75" customHeight="1" x14ac:dyDescent="0.2">
      <c r="A901" s="75"/>
      <c r="B901" s="64"/>
      <c r="C901" s="64"/>
      <c r="D901" s="75"/>
      <c r="E901" s="77"/>
      <c r="F901" s="83"/>
      <c r="G901" s="88"/>
      <c r="H901" s="72"/>
      <c r="I901" s="88"/>
      <c r="J901" s="72"/>
      <c r="K901" s="18"/>
      <c r="L901" s="18"/>
      <c r="M901" s="26"/>
      <c r="N901" s="17"/>
      <c r="O901" s="15">
        <f t="shared" si="32"/>
        <v>0</v>
      </c>
      <c r="P901" s="72"/>
      <c r="Q901" s="72"/>
      <c r="R901" s="72"/>
      <c r="S901" s="128"/>
      <c r="T901" s="128"/>
    </row>
    <row r="902" spans="1:20" ht="12.75" customHeight="1" x14ac:dyDescent="0.2">
      <c r="A902" s="75"/>
      <c r="B902" s="64"/>
      <c r="C902" s="64"/>
      <c r="D902" s="75"/>
      <c r="E902" s="78"/>
      <c r="F902" s="84"/>
      <c r="G902" s="88"/>
      <c r="H902" s="73"/>
      <c r="I902" s="88"/>
      <c r="J902" s="73"/>
      <c r="K902" s="18"/>
      <c r="L902" s="18"/>
      <c r="M902" s="18"/>
      <c r="N902" s="17"/>
      <c r="O902" s="15">
        <f t="shared" si="32"/>
        <v>0</v>
      </c>
      <c r="P902" s="73"/>
      <c r="Q902" s="73"/>
      <c r="R902" s="73"/>
      <c r="S902" s="128"/>
      <c r="T902" s="128"/>
    </row>
    <row r="903" spans="1:20" ht="12.75" customHeight="1" x14ac:dyDescent="0.2">
      <c r="A903" s="75">
        <v>13</v>
      </c>
      <c r="B903" s="64" t="s">
        <v>219</v>
      </c>
      <c r="C903" s="64" t="s">
        <v>220</v>
      </c>
      <c r="D903" s="126" t="s">
        <v>221</v>
      </c>
      <c r="E903" s="76">
        <v>1263.5999999999999</v>
      </c>
      <c r="F903" s="82">
        <f>H903+J903+R903</f>
        <v>1.1774151635410002</v>
      </c>
      <c r="G903" s="122">
        <v>0.38100000000000001</v>
      </c>
      <c r="H903" s="71">
        <f>G903*$P$8/1000</f>
        <v>0.88167209999999996</v>
      </c>
      <c r="I903" s="151">
        <v>2.3E-3</v>
      </c>
      <c r="J903" s="71">
        <f>I903*$P$9/1000</f>
        <v>7.1015259999999995E-3</v>
      </c>
      <c r="K903" s="18" t="s">
        <v>222</v>
      </c>
      <c r="L903" s="18" t="s">
        <v>25</v>
      </c>
      <c r="M903" s="18">
        <v>4.4000000000000002E-4</v>
      </c>
      <c r="N903" s="17">
        <v>400</v>
      </c>
      <c r="O903" s="15">
        <f t="shared" si="32"/>
        <v>0.17600000000000002</v>
      </c>
      <c r="P903" s="71">
        <f>E903*F903</f>
        <v>1487.7818006504076</v>
      </c>
      <c r="Q903" s="71">
        <f>SUM(O903:O906)</f>
        <v>0.25187530000000002</v>
      </c>
      <c r="R903" s="71">
        <f>Q903*1.02*1.05*$R$14</f>
        <v>0.28864153754100008</v>
      </c>
      <c r="S903" s="128">
        <f>F903*$S$17</f>
        <v>1.3531646589246884</v>
      </c>
      <c r="T903" s="128">
        <f>E903*S903</f>
        <v>1709.8588630172362</v>
      </c>
    </row>
    <row r="904" spans="1:20" ht="12.75" customHeight="1" x14ac:dyDescent="0.2">
      <c r="A904" s="75"/>
      <c r="B904" s="64"/>
      <c r="C904" s="64"/>
      <c r="D904" s="109"/>
      <c r="E904" s="77"/>
      <c r="F904" s="83"/>
      <c r="G904" s="122"/>
      <c r="H904" s="72"/>
      <c r="I904" s="151"/>
      <c r="J904" s="72"/>
      <c r="K904" s="18" t="s">
        <v>223</v>
      </c>
      <c r="L904" s="18" t="s">
        <v>42</v>
      </c>
      <c r="M904" s="18">
        <v>1.9E-2</v>
      </c>
      <c r="N904" s="17">
        <v>3.5</v>
      </c>
      <c r="O904" s="15">
        <f t="shared" ref="O904:O983" si="33">M904*N904</f>
        <v>6.6500000000000004E-2</v>
      </c>
      <c r="P904" s="72"/>
      <c r="Q904" s="72"/>
      <c r="R904" s="72"/>
      <c r="S904" s="128"/>
      <c r="T904" s="128"/>
    </row>
    <row r="905" spans="1:20" ht="12.75" customHeight="1" x14ac:dyDescent="0.2">
      <c r="A905" s="75"/>
      <c r="B905" s="64"/>
      <c r="C905" s="64"/>
      <c r="D905" s="109"/>
      <c r="E905" s="77"/>
      <c r="F905" s="83"/>
      <c r="G905" s="122"/>
      <c r="H905" s="72"/>
      <c r="I905" s="151"/>
      <c r="J905" s="72"/>
      <c r="K905" s="18" t="s">
        <v>82</v>
      </c>
      <c r="L905" s="18" t="s">
        <v>44</v>
      </c>
      <c r="M905" s="53">
        <v>9.0000000000000006E-5</v>
      </c>
      <c r="N905" s="17">
        <v>104.17</v>
      </c>
      <c r="O905" s="15">
        <f t="shared" si="33"/>
        <v>9.3753000000000013E-3</v>
      </c>
      <c r="P905" s="72"/>
      <c r="Q905" s="72"/>
      <c r="R905" s="72"/>
      <c r="S905" s="128"/>
      <c r="T905" s="128"/>
    </row>
    <row r="906" spans="1:20" ht="12.75" customHeight="1" x14ac:dyDescent="0.2">
      <c r="A906" s="75"/>
      <c r="B906" s="64"/>
      <c r="C906" s="64"/>
      <c r="D906" s="109"/>
      <c r="E906" s="78"/>
      <c r="F906" s="84"/>
      <c r="G906" s="122"/>
      <c r="H906" s="73"/>
      <c r="I906" s="151"/>
      <c r="J906" s="73"/>
      <c r="K906" s="21"/>
      <c r="L906" s="21"/>
      <c r="M906" s="21"/>
      <c r="N906" s="31"/>
      <c r="O906" s="15">
        <f t="shared" si="33"/>
        <v>0</v>
      </c>
      <c r="P906" s="73"/>
      <c r="Q906" s="73"/>
      <c r="R906" s="73"/>
      <c r="S906" s="128"/>
      <c r="T906" s="128"/>
    </row>
    <row r="907" spans="1:20" ht="12.75" customHeight="1" x14ac:dyDescent="0.2">
      <c r="A907" s="75">
        <v>14</v>
      </c>
      <c r="B907" s="64" t="s">
        <v>246</v>
      </c>
      <c r="C907" s="65" t="s">
        <v>247</v>
      </c>
      <c r="D907" s="68" t="s">
        <v>25</v>
      </c>
      <c r="E907" s="87">
        <v>0.16</v>
      </c>
      <c r="F907" s="82">
        <f>H907+J907+R907</f>
        <v>83.533695999999992</v>
      </c>
      <c r="G907" s="93">
        <v>23.1</v>
      </c>
      <c r="H907" s="71">
        <f>G907*$P$8/1000</f>
        <v>53.455709999999996</v>
      </c>
      <c r="I907" s="133">
        <v>4.0999999999999996</v>
      </c>
      <c r="J907" s="71">
        <f>I907*$P$9/1000</f>
        <v>12.659241999999999</v>
      </c>
      <c r="K907" s="18" t="s">
        <v>248</v>
      </c>
      <c r="L907" s="18" t="s">
        <v>67</v>
      </c>
      <c r="M907" s="18">
        <v>15.2</v>
      </c>
      <c r="N907" s="17">
        <v>1</v>
      </c>
      <c r="O907" s="15">
        <f t="shared" si="33"/>
        <v>15.2</v>
      </c>
      <c r="P907" s="71">
        <f>E907*F907</f>
        <v>13.365391359999998</v>
      </c>
      <c r="Q907" s="71">
        <f>SUM(O907:O910)</f>
        <v>15.2</v>
      </c>
      <c r="R907" s="71">
        <f>Q907*1.02*1.05*$R$14</f>
        <v>17.418744</v>
      </c>
      <c r="S907" s="128">
        <f>F907*$S$17</f>
        <v>96.00253908452612</v>
      </c>
      <c r="T907" s="128">
        <f>E907*S907</f>
        <v>15.360406253524179</v>
      </c>
    </row>
    <row r="908" spans="1:20" ht="12.75" customHeight="1" x14ac:dyDescent="0.2">
      <c r="A908" s="75"/>
      <c r="B908" s="64"/>
      <c r="C908" s="66"/>
      <c r="D908" s="69"/>
      <c r="E908" s="87"/>
      <c r="F908" s="83"/>
      <c r="G908" s="93"/>
      <c r="H908" s="72"/>
      <c r="I908" s="134"/>
      <c r="J908" s="72"/>
      <c r="K908" s="18"/>
      <c r="L908" s="18"/>
      <c r="M908" s="18"/>
      <c r="N908" s="17"/>
      <c r="O908" s="15">
        <f t="shared" si="33"/>
        <v>0</v>
      </c>
      <c r="P908" s="72"/>
      <c r="Q908" s="72"/>
      <c r="R908" s="72"/>
      <c r="S908" s="128"/>
      <c r="T908" s="128"/>
    </row>
    <row r="909" spans="1:20" ht="12.75" customHeight="1" x14ac:dyDescent="0.2">
      <c r="A909" s="75"/>
      <c r="B909" s="64"/>
      <c r="C909" s="66"/>
      <c r="D909" s="69"/>
      <c r="E909" s="87"/>
      <c r="F909" s="83"/>
      <c r="G909" s="93"/>
      <c r="H909" s="72"/>
      <c r="I909" s="134"/>
      <c r="J909" s="72"/>
      <c r="K909" s="18"/>
      <c r="L909" s="18"/>
      <c r="M909" s="26"/>
      <c r="N909" s="17"/>
      <c r="O909" s="15">
        <f t="shared" si="33"/>
        <v>0</v>
      </c>
      <c r="P909" s="72"/>
      <c r="Q909" s="72"/>
      <c r="R909" s="72"/>
      <c r="S909" s="128"/>
      <c r="T909" s="128"/>
    </row>
    <row r="910" spans="1:20" ht="12.75" customHeight="1" x14ac:dyDescent="0.2">
      <c r="A910" s="75"/>
      <c r="B910" s="64"/>
      <c r="C910" s="67"/>
      <c r="D910" s="70"/>
      <c r="E910" s="87"/>
      <c r="F910" s="84"/>
      <c r="G910" s="93"/>
      <c r="H910" s="73"/>
      <c r="I910" s="135"/>
      <c r="J910" s="73"/>
      <c r="K910" s="18"/>
      <c r="L910" s="18"/>
      <c r="M910" s="18"/>
      <c r="N910" s="17"/>
      <c r="O910" s="15">
        <f t="shared" si="33"/>
        <v>0</v>
      </c>
      <c r="P910" s="73"/>
      <c r="Q910" s="73"/>
      <c r="R910" s="73"/>
      <c r="S910" s="128"/>
      <c r="T910" s="128"/>
    </row>
    <row r="911" spans="1:20" ht="12.75" customHeight="1" x14ac:dyDescent="0.2">
      <c r="A911" s="75">
        <v>15</v>
      </c>
      <c r="B911" s="64" t="s">
        <v>38</v>
      </c>
      <c r="C911" s="64" t="s">
        <v>250</v>
      </c>
      <c r="D911" s="75" t="s">
        <v>28</v>
      </c>
      <c r="E911" s="81">
        <v>36</v>
      </c>
      <c r="F911" s="82">
        <f>H911+J911+R911</f>
        <v>0.71623124999999999</v>
      </c>
      <c r="G911" s="93"/>
      <c r="H911" s="71">
        <f>G911*$P$8/1000</f>
        <v>0</v>
      </c>
      <c r="I911" s="94"/>
      <c r="J911" s="71">
        <f>I911*$P$9/1000</f>
        <v>0</v>
      </c>
      <c r="K911" s="18" t="s">
        <v>118</v>
      </c>
      <c r="L911" s="18" t="s">
        <v>28</v>
      </c>
      <c r="M911" s="18">
        <v>1</v>
      </c>
      <c r="N911" s="17">
        <v>0.625</v>
      </c>
      <c r="O911" s="15">
        <f t="shared" si="33"/>
        <v>0.625</v>
      </c>
      <c r="P911" s="71">
        <f>E911*F911</f>
        <v>25.784324999999999</v>
      </c>
      <c r="Q911" s="71">
        <f>SUM(O911:O914)</f>
        <v>0.625</v>
      </c>
      <c r="R911" s="71">
        <f>Q911*1.02*1.05*$R$14</f>
        <v>0.71623124999999999</v>
      </c>
      <c r="S911" s="128">
        <f>F911*$S$17</f>
        <v>0.82314110190555922</v>
      </c>
      <c r="T911" s="128">
        <f>E911*S911</f>
        <v>29.633079668600132</v>
      </c>
    </row>
    <row r="912" spans="1:20" ht="12.75" customHeight="1" x14ac:dyDescent="0.2">
      <c r="A912" s="75"/>
      <c r="B912" s="64"/>
      <c r="C912" s="64"/>
      <c r="D912" s="75"/>
      <c r="E912" s="81"/>
      <c r="F912" s="83"/>
      <c r="G912" s="93"/>
      <c r="H912" s="72"/>
      <c r="I912" s="95"/>
      <c r="J912" s="72"/>
      <c r="K912" s="18"/>
      <c r="L912" s="18"/>
      <c r="M912" s="18"/>
      <c r="N912" s="17"/>
      <c r="O912" s="15">
        <f t="shared" si="33"/>
        <v>0</v>
      </c>
      <c r="P912" s="72"/>
      <c r="Q912" s="72"/>
      <c r="R912" s="72"/>
      <c r="S912" s="128"/>
      <c r="T912" s="128"/>
    </row>
    <row r="913" spans="1:20" ht="12.75" customHeight="1" x14ac:dyDescent="0.2">
      <c r="A913" s="75"/>
      <c r="B913" s="64"/>
      <c r="C913" s="64"/>
      <c r="D913" s="75"/>
      <c r="E913" s="81"/>
      <c r="F913" s="83"/>
      <c r="G913" s="93"/>
      <c r="H913" s="72"/>
      <c r="I913" s="95"/>
      <c r="J913" s="72"/>
      <c r="K913" s="18"/>
      <c r="L913" s="18"/>
      <c r="M913" s="19"/>
      <c r="N913" s="17"/>
      <c r="O913" s="15">
        <f t="shared" si="33"/>
        <v>0</v>
      </c>
      <c r="P913" s="72"/>
      <c r="Q913" s="72"/>
      <c r="R913" s="72"/>
      <c r="S913" s="128"/>
      <c r="T913" s="128"/>
    </row>
    <row r="914" spans="1:20" ht="12.75" customHeight="1" x14ac:dyDescent="0.2">
      <c r="A914" s="75"/>
      <c r="B914" s="64"/>
      <c r="C914" s="64"/>
      <c r="D914" s="75"/>
      <c r="E914" s="81"/>
      <c r="F914" s="84"/>
      <c r="G914" s="93"/>
      <c r="H914" s="73"/>
      <c r="I914" s="96"/>
      <c r="J914" s="73"/>
      <c r="K914" s="18"/>
      <c r="L914" s="18"/>
      <c r="M914" s="18"/>
      <c r="N914" s="17"/>
      <c r="O914" s="15">
        <f t="shared" si="33"/>
        <v>0</v>
      </c>
      <c r="P914" s="73"/>
      <c r="Q914" s="73"/>
      <c r="R914" s="73"/>
      <c r="S914" s="128"/>
      <c r="T914" s="128"/>
    </row>
    <row r="915" spans="1:20" ht="12.75" customHeight="1" x14ac:dyDescent="0.2">
      <c r="A915" s="75">
        <v>16</v>
      </c>
      <c r="B915" s="65" t="s">
        <v>48</v>
      </c>
      <c r="C915" s="65" t="s">
        <v>249</v>
      </c>
      <c r="D915" s="68" t="s">
        <v>67</v>
      </c>
      <c r="E915" s="76">
        <v>92</v>
      </c>
      <c r="F915" s="82">
        <f>H915+J915+R915</f>
        <v>0.47557755000000007</v>
      </c>
      <c r="G915" s="97"/>
      <c r="H915" s="71">
        <f>G915*$P$8/1000</f>
        <v>0</v>
      </c>
      <c r="I915" s="97"/>
      <c r="J915" s="71">
        <f>I915*$P$9/1000</f>
        <v>0</v>
      </c>
      <c r="K915" s="18" t="s">
        <v>90</v>
      </c>
      <c r="L915" s="18" t="s">
        <v>67</v>
      </c>
      <c r="M915" s="18">
        <v>1</v>
      </c>
      <c r="N915" s="17">
        <v>0.41499999999999998</v>
      </c>
      <c r="O915" s="15">
        <f t="shared" si="33"/>
        <v>0.41499999999999998</v>
      </c>
      <c r="P915" s="71">
        <f>E915*F915</f>
        <v>43.75313460000001</v>
      </c>
      <c r="Q915" s="71">
        <f>SUM(O915:O918)</f>
        <v>0.41499999999999998</v>
      </c>
      <c r="R915" s="71">
        <f>Q915*1.02*1.05*$R$14</f>
        <v>0.47557755000000007</v>
      </c>
      <c r="S915" s="128">
        <f>F915*$S$17</f>
        <v>0.54656569166529145</v>
      </c>
      <c r="T915" s="128">
        <f>E915*S915</f>
        <v>50.284043633206814</v>
      </c>
    </row>
    <row r="916" spans="1:20" ht="12.75" customHeight="1" x14ac:dyDescent="0.2">
      <c r="A916" s="75"/>
      <c r="B916" s="66"/>
      <c r="C916" s="66"/>
      <c r="D916" s="69"/>
      <c r="E916" s="77"/>
      <c r="F916" s="83"/>
      <c r="G916" s="98"/>
      <c r="H916" s="72"/>
      <c r="I916" s="98"/>
      <c r="J916" s="72"/>
      <c r="K916" s="18"/>
      <c r="L916" s="18"/>
      <c r="M916" s="18"/>
      <c r="N916" s="17"/>
      <c r="O916" s="15">
        <f t="shared" si="33"/>
        <v>0</v>
      </c>
      <c r="P916" s="72"/>
      <c r="Q916" s="72"/>
      <c r="R916" s="72"/>
      <c r="S916" s="128"/>
      <c r="T916" s="128"/>
    </row>
    <row r="917" spans="1:20" ht="12.75" customHeight="1" x14ac:dyDescent="0.2">
      <c r="A917" s="75"/>
      <c r="B917" s="66"/>
      <c r="C917" s="66"/>
      <c r="D917" s="69"/>
      <c r="E917" s="77"/>
      <c r="F917" s="83"/>
      <c r="G917" s="98"/>
      <c r="H917" s="72"/>
      <c r="I917" s="98"/>
      <c r="J917" s="72"/>
      <c r="K917" s="18"/>
      <c r="L917" s="18"/>
      <c r="M917" s="19"/>
      <c r="N917" s="17"/>
      <c r="O917" s="15">
        <f t="shared" si="33"/>
        <v>0</v>
      </c>
      <c r="P917" s="72"/>
      <c r="Q917" s="72"/>
      <c r="R917" s="72"/>
      <c r="S917" s="128"/>
      <c r="T917" s="128"/>
    </row>
    <row r="918" spans="1:20" ht="12.75" customHeight="1" x14ac:dyDescent="0.2">
      <c r="A918" s="75"/>
      <c r="B918" s="67"/>
      <c r="C918" s="67"/>
      <c r="D918" s="70"/>
      <c r="E918" s="78"/>
      <c r="F918" s="84"/>
      <c r="G918" s="99"/>
      <c r="H918" s="73"/>
      <c r="I918" s="99"/>
      <c r="J918" s="73"/>
      <c r="K918" s="21"/>
      <c r="L918" s="21"/>
      <c r="M918" s="21"/>
      <c r="N918" s="31"/>
      <c r="O918" s="15">
        <f t="shared" si="33"/>
        <v>0</v>
      </c>
      <c r="P918" s="73"/>
      <c r="Q918" s="73"/>
      <c r="R918" s="73"/>
      <c r="S918" s="128"/>
      <c r="T918" s="128"/>
    </row>
    <row r="919" spans="1:20" ht="12.75" customHeight="1" x14ac:dyDescent="0.2">
      <c r="A919" s="75">
        <v>17</v>
      </c>
      <c r="B919" s="110" t="s">
        <v>107</v>
      </c>
      <c r="C919" s="110" t="s">
        <v>251</v>
      </c>
      <c r="D919" s="116" t="s">
        <v>109</v>
      </c>
      <c r="E919" s="76">
        <v>6</v>
      </c>
      <c r="F919" s="82">
        <f>H919+J919+R919</f>
        <v>1.2737489019299999</v>
      </c>
      <c r="G919" s="129">
        <v>0.38400000000000001</v>
      </c>
      <c r="H919" s="71">
        <f>G919*$P$8/1000</f>
        <v>0.88861439999999992</v>
      </c>
      <c r="I919" s="119">
        <v>2.9999999999999997E-4</v>
      </c>
      <c r="J919" s="71">
        <f>I919*$P$9/1000</f>
        <v>9.262859999999998E-4</v>
      </c>
      <c r="K919" s="21" t="s">
        <v>110</v>
      </c>
      <c r="L919" s="21" t="s">
        <v>27</v>
      </c>
      <c r="M919" s="21">
        <v>0.24399999999999999</v>
      </c>
      <c r="N919" s="17">
        <v>1.2729999999999999</v>
      </c>
      <c r="O919" s="15">
        <f t="shared" si="33"/>
        <v>0.31061199999999994</v>
      </c>
      <c r="P919" s="71">
        <f>E919*F919</f>
        <v>7.6424934115799994</v>
      </c>
      <c r="Q919" s="71">
        <f>SUM(O919:O922)</f>
        <v>0.33526899999999993</v>
      </c>
      <c r="R919" s="71">
        <f>Q919*1.02*1.05*$R$14</f>
        <v>0.38420821592999993</v>
      </c>
      <c r="S919" s="128">
        <f>F919*$S$17</f>
        <v>1.4638778672190809</v>
      </c>
      <c r="T919" s="128">
        <f>E919*S919</f>
        <v>8.7832672033144856</v>
      </c>
    </row>
    <row r="920" spans="1:20" ht="12.75" customHeight="1" x14ac:dyDescent="0.2">
      <c r="A920" s="75"/>
      <c r="B920" s="111"/>
      <c r="C920" s="111"/>
      <c r="D920" s="117"/>
      <c r="E920" s="77"/>
      <c r="F920" s="83"/>
      <c r="G920" s="130"/>
      <c r="H920" s="72"/>
      <c r="I920" s="120"/>
      <c r="J920" s="72"/>
      <c r="K920" s="21" t="s">
        <v>111</v>
      </c>
      <c r="L920" s="21" t="s">
        <v>27</v>
      </c>
      <c r="M920" s="21">
        <v>2E-3</v>
      </c>
      <c r="N920" s="17">
        <v>1.083</v>
      </c>
      <c r="O920" s="15">
        <f t="shared" si="33"/>
        <v>2.166E-3</v>
      </c>
      <c r="P920" s="72"/>
      <c r="Q920" s="72"/>
      <c r="R920" s="72"/>
      <c r="S920" s="128"/>
      <c r="T920" s="128"/>
    </row>
    <row r="921" spans="1:20" ht="12.75" customHeight="1" x14ac:dyDescent="0.2">
      <c r="A921" s="75"/>
      <c r="B921" s="111"/>
      <c r="C921" s="111"/>
      <c r="D921" s="117"/>
      <c r="E921" s="77"/>
      <c r="F921" s="83"/>
      <c r="G921" s="130"/>
      <c r="H921" s="72"/>
      <c r="I921" s="120"/>
      <c r="J921" s="72"/>
      <c r="K921" s="21" t="s">
        <v>112</v>
      </c>
      <c r="L921" s="21" t="s">
        <v>27</v>
      </c>
      <c r="M921" s="21">
        <v>2.7E-2</v>
      </c>
      <c r="N921" s="17">
        <v>0.83299999999999996</v>
      </c>
      <c r="O921" s="15">
        <f t="shared" si="33"/>
        <v>2.2490999999999997E-2</v>
      </c>
      <c r="P921" s="72"/>
      <c r="Q921" s="72"/>
      <c r="R921" s="72"/>
      <c r="S921" s="128"/>
      <c r="T921" s="128"/>
    </row>
    <row r="922" spans="1:20" ht="12.75" customHeight="1" x14ac:dyDescent="0.2">
      <c r="A922" s="75"/>
      <c r="B922" s="112"/>
      <c r="C922" s="112"/>
      <c r="D922" s="118"/>
      <c r="E922" s="78"/>
      <c r="F922" s="84"/>
      <c r="G922" s="131"/>
      <c r="H922" s="73"/>
      <c r="I922" s="121"/>
      <c r="J922" s="73"/>
      <c r="K922" s="18"/>
      <c r="L922" s="18"/>
      <c r="M922" s="18"/>
      <c r="N922" s="17"/>
      <c r="O922" s="15">
        <f t="shared" si="33"/>
        <v>0</v>
      </c>
      <c r="P922" s="73"/>
      <c r="Q922" s="73"/>
      <c r="R922" s="73"/>
      <c r="S922" s="128"/>
      <c r="T922" s="128"/>
    </row>
    <row r="923" spans="1:20" ht="12.75" customHeight="1" x14ac:dyDescent="0.2">
      <c r="A923" s="75">
        <v>18</v>
      </c>
      <c r="B923" s="65" t="s">
        <v>148</v>
      </c>
      <c r="C923" s="65" t="s">
        <v>149</v>
      </c>
      <c r="D923" s="68" t="s">
        <v>25</v>
      </c>
      <c r="E923" s="81">
        <v>5.2</v>
      </c>
      <c r="F923" s="82">
        <f>H923+J923+R923</f>
        <v>4.0132599999999998</v>
      </c>
      <c r="G923" s="93">
        <v>0.4</v>
      </c>
      <c r="H923" s="71">
        <f>G923*$P$8/1000</f>
        <v>0.92564000000000002</v>
      </c>
      <c r="I923" s="133">
        <v>1</v>
      </c>
      <c r="J923" s="71">
        <f>I923*$P$9/1000</f>
        <v>3.0876199999999998</v>
      </c>
      <c r="K923" s="18"/>
      <c r="L923" s="21"/>
      <c r="M923" s="18"/>
      <c r="N923" s="30"/>
      <c r="O923" s="15">
        <f t="shared" si="33"/>
        <v>0</v>
      </c>
      <c r="P923" s="71">
        <f>E923*F923</f>
        <v>20.868952</v>
      </c>
      <c r="Q923" s="71">
        <f>SUM(O923:O926)</f>
        <v>0</v>
      </c>
      <c r="R923" s="71">
        <f>Q923*1.02*1.05*$R$14</f>
        <v>0</v>
      </c>
      <c r="S923" s="128">
        <f>F923*$S$17</f>
        <v>4.6123081876607657</v>
      </c>
      <c r="T923" s="128">
        <f>E923*S923</f>
        <v>23.984002575835984</v>
      </c>
    </row>
    <row r="924" spans="1:20" ht="12.75" customHeight="1" x14ac:dyDescent="0.2">
      <c r="A924" s="75"/>
      <c r="B924" s="66"/>
      <c r="C924" s="66"/>
      <c r="D924" s="69"/>
      <c r="E924" s="81"/>
      <c r="F924" s="83"/>
      <c r="G924" s="93"/>
      <c r="H924" s="72"/>
      <c r="I924" s="134"/>
      <c r="J924" s="72"/>
      <c r="K924" s="18"/>
      <c r="L924" s="18"/>
      <c r="M924" s="18"/>
      <c r="N924" s="17"/>
      <c r="O924" s="15">
        <f t="shared" si="33"/>
        <v>0</v>
      </c>
      <c r="P924" s="72"/>
      <c r="Q924" s="72"/>
      <c r="R924" s="72"/>
      <c r="S924" s="128"/>
      <c r="T924" s="128"/>
    </row>
    <row r="925" spans="1:20" ht="12.75" customHeight="1" x14ac:dyDescent="0.2">
      <c r="A925" s="75"/>
      <c r="B925" s="66"/>
      <c r="C925" s="66"/>
      <c r="D925" s="69"/>
      <c r="E925" s="81"/>
      <c r="F925" s="83"/>
      <c r="G925" s="93"/>
      <c r="H925" s="72"/>
      <c r="I925" s="134"/>
      <c r="J925" s="72"/>
      <c r="K925" s="18"/>
      <c r="L925" s="18"/>
      <c r="M925" s="26"/>
      <c r="N925" s="17"/>
      <c r="O925" s="15">
        <f t="shared" si="33"/>
        <v>0</v>
      </c>
      <c r="P925" s="72"/>
      <c r="Q925" s="72"/>
      <c r="R925" s="72"/>
      <c r="S925" s="128"/>
      <c r="T925" s="128"/>
    </row>
    <row r="926" spans="1:20" ht="12.75" customHeight="1" x14ac:dyDescent="0.2">
      <c r="A926" s="75"/>
      <c r="B926" s="67"/>
      <c r="C926" s="67"/>
      <c r="D926" s="70"/>
      <c r="E926" s="81"/>
      <c r="F926" s="84"/>
      <c r="G926" s="93"/>
      <c r="H926" s="73"/>
      <c r="I926" s="135"/>
      <c r="J926" s="73"/>
      <c r="K926" s="18"/>
      <c r="L926" s="18"/>
      <c r="M926" s="18"/>
      <c r="N926" s="17"/>
      <c r="O926" s="15">
        <f t="shared" si="33"/>
        <v>0</v>
      </c>
      <c r="P926" s="73"/>
      <c r="Q926" s="73"/>
      <c r="R926" s="73"/>
      <c r="S926" s="128"/>
      <c r="T926" s="128"/>
    </row>
    <row r="927" spans="1:20" ht="12.75" customHeight="1" x14ac:dyDescent="0.2">
      <c r="A927" s="17"/>
      <c r="B927" s="55"/>
      <c r="C927" s="178" t="s">
        <v>22</v>
      </c>
      <c r="D927" s="178"/>
      <c r="E927" s="178"/>
      <c r="F927" s="57"/>
      <c r="G927" s="58"/>
      <c r="H927" s="56"/>
      <c r="I927" s="59"/>
      <c r="J927" s="56"/>
      <c r="K927" s="18"/>
      <c r="L927" s="17"/>
      <c r="M927" s="18"/>
      <c r="N927" s="30"/>
      <c r="O927" s="15">
        <f t="shared" si="33"/>
        <v>0</v>
      </c>
      <c r="P927" s="56"/>
      <c r="Q927" s="56"/>
      <c r="R927" s="56"/>
      <c r="S927" s="22"/>
      <c r="T927" s="23">
        <f>SUM(T855:T926)</f>
        <v>20896.434298997443</v>
      </c>
    </row>
    <row r="928" spans="1:20" ht="12.75" customHeight="1" x14ac:dyDescent="0.2">
      <c r="A928" s="17"/>
      <c r="B928" s="55"/>
      <c r="C928" s="178" t="s">
        <v>291</v>
      </c>
      <c r="D928" s="178"/>
      <c r="E928" s="178"/>
      <c r="F928" s="57"/>
      <c r="G928" s="58"/>
      <c r="H928" s="56"/>
      <c r="I928" s="59"/>
      <c r="J928" s="56"/>
      <c r="K928" s="18"/>
      <c r="L928" s="17"/>
      <c r="M928" s="18"/>
      <c r="N928" s="30"/>
      <c r="O928" s="15">
        <f t="shared" si="33"/>
        <v>0</v>
      </c>
      <c r="P928" s="56"/>
      <c r="Q928" s="56"/>
      <c r="R928" s="56"/>
      <c r="S928" s="22"/>
      <c r="T928" s="23">
        <f>T927*100/T2737</f>
        <v>7.3196745548806748</v>
      </c>
    </row>
    <row r="929" spans="1:20" ht="12.75" customHeight="1" x14ac:dyDescent="0.2">
      <c r="A929" s="75"/>
      <c r="B929" s="64"/>
      <c r="C929" s="74" t="s">
        <v>179</v>
      </c>
      <c r="D929" s="75"/>
      <c r="E929" s="162"/>
      <c r="F929" s="82">
        <f>H929+J929+R929</f>
        <v>0</v>
      </c>
      <c r="G929" s="93"/>
      <c r="H929" s="71">
        <f>G929*$P$8/1000</f>
        <v>0</v>
      </c>
      <c r="I929" s="94"/>
      <c r="J929" s="71">
        <f>I929*$P$9/1000</f>
        <v>0</v>
      </c>
      <c r="K929" s="18"/>
      <c r="L929" s="17"/>
      <c r="M929" s="18"/>
      <c r="N929" s="30"/>
      <c r="O929" s="15">
        <f t="shared" si="33"/>
        <v>0</v>
      </c>
      <c r="P929" s="71">
        <f>E929*F929</f>
        <v>0</v>
      </c>
      <c r="Q929" s="71">
        <f>SUM(O929:O932)</f>
        <v>0</v>
      </c>
      <c r="R929" s="71">
        <f>Q929*1.02*1.05*$R$14</f>
        <v>0</v>
      </c>
      <c r="S929" s="128">
        <f>F929*$S$17</f>
        <v>0</v>
      </c>
      <c r="T929" s="128">
        <f>E929*S929</f>
        <v>0</v>
      </c>
    </row>
    <row r="930" spans="1:20" ht="12.75" customHeight="1" x14ac:dyDescent="0.2">
      <c r="A930" s="75"/>
      <c r="B930" s="64"/>
      <c r="C930" s="74"/>
      <c r="D930" s="75"/>
      <c r="E930" s="162"/>
      <c r="F930" s="83"/>
      <c r="G930" s="93"/>
      <c r="H930" s="72"/>
      <c r="I930" s="95"/>
      <c r="J930" s="72"/>
      <c r="K930" s="18"/>
      <c r="L930" s="18"/>
      <c r="M930" s="18"/>
      <c r="N930" s="17"/>
      <c r="O930" s="15">
        <f t="shared" si="33"/>
        <v>0</v>
      </c>
      <c r="P930" s="72"/>
      <c r="Q930" s="72"/>
      <c r="R930" s="72"/>
      <c r="S930" s="128"/>
      <c r="T930" s="128"/>
    </row>
    <row r="931" spans="1:20" ht="12.75" customHeight="1" x14ac:dyDescent="0.2">
      <c r="A931" s="75"/>
      <c r="B931" s="64"/>
      <c r="C931" s="74"/>
      <c r="D931" s="75"/>
      <c r="E931" s="162"/>
      <c r="F931" s="83"/>
      <c r="G931" s="93"/>
      <c r="H931" s="72"/>
      <c r="I931" s="95"/>
      <c r="J931" s="72"/>
      <c r="K931" s="18"/>
      <c r="L931" s="18"/>
      <c r="M931" s="26"/>
      <c r="N931" s="17"/>
      <c r="O931" s="15">
        <f t="shared" si="33"/>
        <v>0</v>
      </c>
      <c r="P931" s="72"/>
      <c r="Q931" s="72"/>
      <c r="R931" s="72"/>
      <c r="S931" s="128"/>
      <c r="T931" s="128"/>
    </row>
    <row r="932" spans="1:20" ht="12.75" customHeight="1" x14ac:dyDescent="0.2">
      <c r="A932" s="75"/>
      <c r="B932" s="64"/>
      <c r="C932" s="74"/>
      <c r="D932" s="75"/>
      <c r="E932" s="162"/>
      <c r="F932" s="84"/>
      <c r="G932" s="93"/>
      <c r="H932" s="73"/>
      <c r="I932" s="96"/>
      <c r="J932" s="73"/>
      <c r="K932" s="18"/>
      <c r="L932" s="18"/>
      <c r="M932" s="18"/>
      <c r="N932" s="17"/>
      <c r="O932" s="15">
        <f t="shared" si="33"/>
        <v>0</v>
      </c>
      <c r="P932" s="73"/>
      <c r="Q932" s="73"/>
      <c r="R932" s="73"/>
      <c r="S932" s="128"/>
      <c r="T932" s="128"/>
    </row>
    <row r="933" spans="1:20" ht="12.75" customHeight="1" x14ac:dyDescent="0.2">
      <c r="A933" s="75"/>
      <c r="B933" s="64"/>
      <c r="C933" s="101" t="s">
        <v>186</v>
      </c>
      <c r="D933" s="75"/>
      <c r="E933" s="162"/>
      <c r="F933" s="82">
        <f>H933+J933+R933</f>
        <v>0</v>
      </c>
      <c r="G933" s="93"/>
      <c r="H933" s="71">
        <f>G933*$P$8/1000</f>
        <v>0</v>
      </c>
      <c r="I933" s="94"/>
      <c r="J933" s="71">
        <f>I933*$P$9/1000</f>
        <v>0</v>
      </c>
      <c r="K933" s="18"/>
      <c r="L933" s="17"/>
      <c r="M933" s="18"/>
      <c r="N933" s="30"/>
      <c r="O933" s="15">
        <f t="shared" si="33"/>
        <v>0</v>
      </c>
      <c r="P933" s="71">
        <f>E933*F933</f>
        <v>0</v>
      </c>
      <c r="Q933" s="71">
        <f>SUM(O933:O936)</f>
        <v>0</v>
      </c>
      <c r="R933" s="71">
        <f>Q933*1.02*1.05*$R$14</f>
        <v>0</v>
      </c>
      <c r="S933" s="128">
        <f>F933*$S$17</f>
        <v>0</v>
      </c>
      <c r="T933" s="128">
        <f>E933*S933</f>
        <v>0</v>
      </c>
    </row>
    <row r="934" spans="1:20" ht="12.75" customHeight="1" x14ac:dyDescent="0.2">
      <c r="A934" s="75"/>
      <c r="B934" s="64"/>
      <c r="C934" s="102"/>
      <c r="D934" s="75"/>
      <c r="E934" s="162"/>
      <c r="F934" s="83"/>
      <c r="G934" s="93"/>
      <c r="H934" s="72"/>
      <c r="I934" s="95"/>
      <c r="J934" s="72"/>
      <c r="K934" s="18"/>
      <c r="L934" s="18"/>
      <c r="M934" s="18"/>
      <c r="N934" s="17"/>
      <c r="O934" s="15">
        <f t="shared" si="33"/>
        <v>0</v>
      </c>
      <c r="P934" s="72"/>
      <c r="Q934" s="72"/>
      <c r="R934" s="72"/>
      <c r="S934" s="128"/>
      <c r="T934" s="128"/>
    </row>
    <row r="935" spans="1:20" ht="12.75" customHeight="1" x14ac:dyDescent="0.2">
      <c r="A935" s="75"/>
      <c r="B935" s="64"/>
      <c r="C935" s="102"/>
      <c r="D935" s="75"/>
      <c r="E935" s="162"/>
      <c r="F935" s="83"/>
      <c r="G935" s="93"/>
      <c r="H935" s="72"/>
      <c r="I935" s="95"/>
      <c r="J935" s="72"/>
      <c r="K935" s="18"/>
      <c r="L935" s="18"/>
      <c r="M935" s="26"/>
      <c r="N935" s="17"/>
      <c r="O935" s="15">
        <f t="shared" si="33"/>
        <v>0</v>
      </c>
      <c r="P935" s="72"/>
      <c r="Q935" s="72"/>
      <c r="R935" s="72"/>
      <c r="S935" s="128"/>
      <c r="T935" s="128"/>
    </row>
    <row r="936" spans="1:20" ht="12.75" customHeight="1" x14ac:dyDescent="0.2">
      <c r="A936" s="75"/>
      <c r="B936" s="64"/>
      <c r="C936" s="103"/>
      <c r="D936" s="75"/>
      <c r="E936" s="162"/>
      <c r="F936" s="84"/>
      <c r="G936" s="93"/>
      <c r="H936" s="73"/>
      <c r="I936" s="96"/>
      <c r="J936" s="73"/>
      <c r="K936" s="18"/>
      <c r="L936" s="18"/>
      <c r="M936" s="18"/>
      <c r="N936" s="17"/>
      <c r="O936" s="15">
        <f t="shared" si="33"/>
        <v>0</v>
      </c>
      <c r="P936" s="73"/>
      <c r="Q936" s="73"/>
      <c r="R936" s="73"/>
      <c r="S936" s="128"/>
      <c r="T936" s="128"/>
    </row>
    <row r="937" spans="1:20" ht="12.75" customHeight="1" x14ac:dyDescent="0.2">
      <c r="A937" s="75">
        <v>1</v>
      </c>
      <c r="B937" s="64" t="s">
        <v>183</v>
      </c>
      <c r="C937" s="64" t="s">
        <v>184</v>
      </c>
      <c r="D937" s="75" t="s">
        <v>41</v>
      </c>
      <c r="E937" s="81">
        <v>16.600000000000001</v>
      </c>
      <c r="F937" s="82">
        <f>H937+J937+R937</f>
        <v>2.16543726</v>
      </c>
      <c r="G937" s="88">
        <v>0.80500000000000005</v>
      </c>
      <c r="H937" s="71">
        <f>G937*$P$8/1000</f>
        <v>1.8628505</v>
      </c>
      <c r="I937" s="85">
        <v>9.8000000000000004E-2</v>
      </c>
      <c r="J937" s="71">
        <f>I937*$P$9/1000</f>
        <v>0.30258676000000001</v>
      </c>
      <c r="K937" s="44"/>
      <c r="L937" s="18"/>
      <c r="M937" s="18"/>
      <c r="N937" s="17"/>
      <c r="O937" s="15">
        <f t="shared" si="33"/>
        <v>0</v>
      </c>
      <c r="P937" s="71">
        <f>E937*F937</f>
        <v>35.946258516</v>
      </c>
      <c r="Q937" s="71">
        <f>SUM(O937:O940)</f>
        <v>0</v>
      </c>
      <c r="R937" s="71">
        <f>Q937*1.02*1.05*$R$14</f>
        <v>0</v>
      </c>
      <c r="S937" s="128">
        <f>F937*$S$17</f>
        <v>2.4886660730088992</v>
      </c>
      <c r="T937" s="128">
        <f>E937*S937</f>
        <v>41.311856811947727</v>
      </c>
    </row>
    <row r="938" spans="1:20" ht="12.75" customHeight="1" x14ac:dyDescent="0.2">
      <c r="A938" s="75"/>
      <c r="B938" s="64"/>
      <c r="C938" s="64"/>
      <c r="D938" s="75"/>
      <c r="E938" s="81"/>
      <c r="F938" s="83"/>
      <c r="G938" s="88"/>
      <c r="H938" s="72"/>
      <c r="I938" s="85"/>
      <c r="J938" s="72"/>
      <c r="K938" s="40"/>
      <c r="L938" s="40"/>
      <c r="M938" s="18"/>
      <c r="N938" s="17"/>
      <c r="O938" s="15">
        <f t="shared" si="33"/>
        <v>0</v>
      </c>
      <c r="P938" s="72"/>
      <c r="Q938" s="72"/>
      <c r="R938" s="72"/>
      <c r="S938" s="128"/>
      <c r="T938" s="128"/>
    </row>
    <row r="939" spans="1:20" ht="12.75" customHeight="1" x14ac:dyDescent="0.2">
      <c r="A939" s="75"/>
      <c r="B939" s="64"/>
      <c r="C939" s="64"/>
      <c r="D939" s="75"/>
      <c r="E939" s="81"/>
      <c r="F939" s="83"/>
      <c r="G939" s="88"/>
      <c r="H939" s="72"/>
      <c r="I939" s="85"/>
      <c r="J939" s="72"/>
      <c r="K939" s="41"/>
      <c r="L939" s="41"/>
      <c r="M939" s="32"/>
      <c r="N939" s="17"/>
      <c r="O939" s="15">
        <f t="shared" si="33"/>
        <v>0</v>
      </c>
      <c r="P939" s="72"/>
      <c r="Q939" s="72"/>
      <c r="R939" s="72"/>
      <c r="S939" s="128"/>
      <c r="T939" s="128"/>
    </row>
    <row r="940" spans="1:20" ht="12.75" customHeight="1" x14ac:dyDescent="0.2">
      <c r="A940" s="75"/>
      <c r="B940" s="64"/>
      <c r="C940" s="64"/>
      <c r="D940" s="75"/>
      <c r="E940" s="81"/>
      <c r="F940" s="84"/>
      <c r="G940" s="88"/>
      <c r="H940" s="73"/>
      <c r="I940" s="85"/>
      <c r="J940" s="73"/>
      <c r="K940" s="18"/>
      <c r="L940" s="41"/>
      <c r="M940" s="18"/>
      <c r="N940" s="17"/>
      <c r="O940" s="15">
        <f t="shared" si="33"/>
        <v>0</v>
      </c>
      <c r="P940" s="73"/>
      <c r="Q940" s="73"/>
      <c r="R940" s="73"/>
      <c r="S940" s="128"/>
      <c r="T940" s="128"/>
    </row>
    <row r="941" spans="1:20" ht="12.75" customHeight="1" x14ac:dyDescent="0.2">
      <c r="A941" s="75">
        <v>2</v>
      </c>
      <c r="B941" s="64" t="s">
        <v>180</v>
      </c>
      <c r="C941" s="163" t="s">
        <v>181</v>
      </c>
      <c r="D941" s="164" t="s">
        <v>109</v>
      </c>
      <c r="E941" s="81">
        <v>318.8</v>
      </c>
      <c r="F941" s="82">
        <f>H941+J941+R941</f>
        <v>0.32397400000000004</v>
      </c>
      <c r="G941" s="93">
        <v>0.14000000000000001</v>
      </c>
      <c r="H941" s="71">
        <f>G941*$P$8/1000</f>
        <v>0.32397400000000004</v>
      </c>
      <c r="I941" s="88"/>
      <c r="J941" s="71">
        <f>I941*$P$9/1000</f>
        <v>0</v>
      </c>
      <c r="K941" s="18"/>
      <c r="L941" s="18"/>
      <c r="M941" s="18"/>
      <c r="N941" s="30"/>
      <c r="O941" s="15">
        <f t="shared" si="33"/>
        <v>0</v>
      </c>
      <c r="P941" s="71">
        <f>E941*F941</f>
        <v>103.28291120000002</v>
      </c>
      <c r="Q941" s="71">
        <f>SUM(O941:O944)</f>
        <v>0</v>
      </c>
      <c r="R941" s="71">
        <f>Q941*1.02*1.05*$R$14</f>
        <v>0</v>
      </c>
      <c r="S941" s="128">
        <f>F941*$S$17</f>
        <v>0.37233270029582161</v>
      </c>
      <c r="T941" s="128">
        <f>E941*S941</f>
        <v>118.69966485430793</v>
      </c>
    </row>
    <row r="942" spans="1:20" ht="12.75" customHeight="1" x14ac:dyDescent="0.2">
      <c r="A942" s="75"/>
      <c r="B942" s="64"/>
      <c r="C942" s="163"/>
      <c r="D942" s="164"/>
      <c r="E942" s="81"/>
      <c r="F942" s="83"/>
      <c r="G942" s="93"/>
      <c r="H942" s="72"/>
      <c r="I942" s="88"/>
      <c r="J942" s="72"/>
      <c r="K942" s="18"/>
      <c r="L942" s="21"/>
      <c r="M942" s="18"/>
      <c r="N942" s="17"/>
      <c r="O942" s="15">
        <f t="shared" si="33"/>
        <v>0</v>
      </c>
      <c r="P942" s="72"/>
      <c r="Q942" s="72"/>
      <c r="R942" s="72"/>
      <c r="S942" s="128"/>
      <c r="T942" s="128"/>
    </row>
    <row r="943" spans="1:20" ht="12.75" customHeight="1" x14ac:dyDescent="0.2">
      <c r="A943" s="75"/>
      <c r="B943" s="64"/>
      <c r="C943" s="163"/>
      <c r="D943" s="164"/>
      <c r="E943" s="81"/>
      <c r="F943" s="83"/>
      <c r="G943" s="93"/>
      <c r="H943" s="72"/>
      <c r="I943" s="88"/>
      <c r="J943" s="72"/>
      <c r="K943" s="41"/>
      <c r="L943" s="41"/>
      <c r="M943" s="32"/>
      <c r="N943" s="17"/>
      <c r="O943" s="15">
        <f t="shared" si="33"/>
        <v>0</v>
      </c>
      <c r="P943" s="72"/>
      <c r="Q943" s="72"/>
      <c r="R943" s="72"/>
      <c r="S943" s="128"/>
      <c r="T943" s="128"/>
    </row>
    <row r="944" spans="1:20" ht="12.75" customHeight="1" x14ac:dyDescent="0.2">
      <c r="A944" s="75"/>
      <c r="B944" s="64"/>
      <c r="C944" s="163"/>
      <c r="D944" s="164"/>
      <c r="E944" s="81"/>
      <c r="F944" s="84"/>
      <c r="G944" s="93"/>
      <c r="H944" s="73"/>
      <c r="I944" s="88"/>
      <c r="J944" s="73"/>
      <c r="K944" s="18"/>
      <c r="L944" s="41"/>
      <c r="M944" s="18"/>
      <c r="N944" s="17"/>
      <c r="O944" s="15">
        <f t="shared" si="33"/>
        <v>0</v>
      </c>
      <c r="P944" s="73"/>
      <c r="Q944" s="73"/>
      <c r="R944" s="73"/>
      <c r="S944" s="128"/>
      <c r="T944" s="128"/>
    </row>
    <row r="945" spans="1:20" ht="12.75" customHeight="1" x14ac:dyDescent="0.2">
      <c r="A945" s="75">
        <v>3</v>
      </c>
      <c r="B945" s="64" t="s">
        <v>180</v>
      </c>
      <c r="C945" s="79" t="s">
        <v>182</v>
      </c>
      <c r="D945" s="164" t="s">
        <v>109</v>
      </c>
      <c r="E945" s="81">
        <v>189.6</v>
      </c>
      <c r="F945" s="82">
        <f>H945+J945+R945</f>
        <v>0.32397400000000004</v>
      </c>
      <c r="G945" s="93">
        <v>0.14000000000000001</v>
      </c>
      <c r="H945" s="71">
        <f>G945*$P$8/1000</f>
        <v>0.32397400000000004</v>
      </c>
      <c r="I945" s="146"/>
      <c r="J945" s="71">
        <f>I945*$P$9/1000</f>
        <v>0</v>
      </c>
      <c r="K945" s="18"/>
      <c r="L945" s="17"/>
      <c r="M945" s="18"/>
      <c r="N945" s="17"/>
      <c r="O945" s="15">
        <f t="shared" si="33"/>
        <v>0</v>
      </c>
      <c r="P945" s="71">
        <f>E945*F945</f>
        <v>61.425470400000009</v>
      </c>
      <c r="Q945" s="71">
        <f>SUM(O945:O948)</f>
        <v>0</v>
      </c>
      <c r="R945" s="71">
        <f>Q945*1.02*1.05*$R$14</f>
        <v>0</v>
      </c>
      <c r="S945" s="128">
        <f>F945*$S$17</f>
        <v>0.37233270029582161</v>
      </c>
      <c r="T945" s="128">
        <f>E945*S945</f>
        <v>70.594279976087776</v>
      </c>
    </row>
    <row r="946" spans="1:20" ht="12.75" customHeight="1" x14ac:dyDescent="0.2">
      <c r="A946" s="75"/>
      <c r="B946" s="64"/>
      <c r="C946" s="79"/>
      <c r="D946" s="164"/>
      <c r="E946" s="81"/>
      <c r="F946" s="83"/>
      <c r="G946" s="93"/>
      <c r="H946" s="72"/>
      <c r="I946" s="147"/>
      <c r="J946" s="72"/>
      <c r="K946" s="40"/>
      <c r="L946" s="40"/>
      <c r="M946" s="18"/>
      <c r="N946" s="17"/>
      <c r="O946" s="15">
        <f t="shared" si="33"/>
        <v>0</v>
      </c>
      <c r="P946" s="72"/>
      <c r="Q946" s="72"/>
      <c r="R946" s="72"/>
      <c r="S946" s="128"/>
      <c r="T946" s="128"/>
    </row>
    <row r="947" spans="1:20" ht="12.75" customHeight="1" x14ac:dyDescent="0.2">
      <c r="A947" s="75"/>
      <c r="B947" s="64"/>
      <c r="C947" s="79"/>
      <c r="D947" s="164"/>
      <c r="E947" s="81"/>
      <c r="F947" s="83"/>
      <c r="G947" s="93"/>
      <c r="H947" s="72"/>
      <c r="I947" s="147"/>
      <c r="J947" s="72"/>
      <c r="K947" s="41"/>
      <c r="L947" s="41"/>
      <c r="M947" s="32"/>
      <c r="N947" s="17"/>
      <c r="O947" s="15">
        <f t="shared" si="33"/>
        <v>0</v>
      </c>
      <c r="P947" s="72"/>
      <c r="Q947" s="72"/>
      <c r="R947" s="72"/>
      <c r="S947" s="128"/>
      <c r="T947" s="128"/>
    </row>
    <row r="948" spans="1:20" ht="12.75" customHeight="1" x14ac:dyDescent="0.2">
      <c r="A948" s="75"/>
      <c r="B948" s="64"/>
      <c r="C948" s="79"/>
      <c r="D948" s="164"/>
      <c r="E948" s="81"/>
      <c r="F948" s="84"/>
      <c r="G948" s="93"/>
      <c r="H948" s="73"/>
      <c r="I948" s="148"/>
      <c r="J948" s="73"/>
      <c r="K948" s="18"/>
      <c r="L948" s="41"/>
      <c r="M948" s="18"/>
      <c r="N948" s="17"/>
      <c r="O948" s="15">
        <f t="shared" si="33"/>
        <v>0</v>
      </c>
      <c r="P948" s="73"/>
      <c r="Q948" s="73"/>
      <c r="R948" s="73"/>
      <c r="S948" s="128"/>
      <c r="T948" s="128"/>
    </row>
    <row r="949" spans="1:20" ht="12.75" customHeight="1" x14ac:dyDescent="0.2">
      <c r="A949" s="75">
        <v>4</v>
      </c>
      <c r="B949" s="64" t="s">
        <v>180</v>
      </c>
      <c r="C949" s="163" t="s">
        <v>185</v>
      </c>
      <c r="D949" s="164" t="s">
        <v>109</v>
      </c>
      <c r="E949" s="81">
        <v>142.4</v>
      </c>
      <c r="F949" s="82">
        <f>H949+J949+R949</f>
        <v>0.32397400000000004</v>
      </c>
      <c r="G949" s="97">
        <v>0.14000000000000001</v>
      </c>
      <c r="H949" s="71">
        <f>G949*$P$8/1000</f>
        <v>0.32397400000000004</v>
      </c>
      <c r="I949" s="136"/>
      <c r="J949" s="71">
        <f>I949*$P$9/1000</f>
        <v>0</v>
      </c>
      <c r="K949" s="17"/>
      <c r="L949" s="18"/>
      <c r="M949" s="18"/>
      <c r="N949" s="17"/>
      <c r="O949" s="15">
        <f t="shared" si="33"/>
        <v>0</v>
      </c>
      <c r="P949" s="71">
        <f>E949*F949</f>
        <v>46.133897600000005</v>
      </c>
      <c r="Q949" s="71">
        <f>SUM(O949:O952)</f>
        <v>0</v>
      </c>
      <c r="R949" s="71">
        <f>Q949*1.02*1.05*$R$14</f>
        <v>0</v>
      </c>
      <c r="S949" s="128">
        <f>F949*$S$17</f>
        <v>0.37233270029582161</v>
      </c>
      <c r="T949" s="128">
        <f>E949*S949</f>
        <v>53.020176522124999</v>
      </c>
    </row>
    <row r="950" spans="1:20" ht="12.75" customHeight="1" x14ac:dyDescent="0.2">
      <c r="A950" s="75"/>
      <c r="B950" s="64"/>
      <c r="C950" s="163"/>
      <c r="D950" s="164"/>
      <c r="E950" s="81"/>
      <c r="F950" s="83"/>
      <c r="G950" s="98"/>
      <c r="H950" s="72"/>
      <c r="I950" s="137"/>
      <c r="J950" s="72"/>
      <c r="K950" s="18"/>
      <c r="L950" s="18"/>
      <c r="M950" s="19"/>
      <c r="N950" s="17"/>
      <c r="O950" s="15">
        <f t="shared" si="33"/>
        <v>0</v>
      </c>
      <c r="P950" s="72"/>
      <c r="Q950" s="72"/>
      <c r="R950" s="72"/>
      <c r="S950" s="128"/>
      <c r="T950" s="128"/>
    </row>
    <row r="951" spans="1:20" ht="12.75" customHeight="1" x14ac:dyDescent="0.2">
      <c r="A951" s="75"/>
      <c r="B951" s="64"/>
      <c r="C951" s="163"/>
      <c r="D951" s="164"/>
      <c r="E951" s="81"/>
      <c r="F951" s="83"/>
      <c r="G951" s="98"/>
      <c r="H951" s="72"/>
      <c r="I951" s="137"/>
      <c r="J951" s="72"/>
      <c r="K951" s="39"/>
      <c r="L951" s="39"/>
      <c r="M951" s="36"/>
      <c r="N951" s="35"/>
      <c r="O951" s="15">
        <f t="shared" si="33"/>
        <v>0</v>
      </c>
      <c r="P951" s="72"/>
      <c r="Q951" s="72"/>
      <c r="R951" s="72"/>
      <c r="S951" s="128"/>
      <c r="T951" s="128"/>
    </row>
    <row r="952" spans="1:20" ht="12.75" customHeight="1" x14ac:dyDescent="0.2">
      <c r="A952" s="75"/>
      <c r="B952" s="64"/>
      <c r="C952" s="163"/>
      <c r="D952" s="164"/>
      <c r="E952" s="81"/>
      <c r="F952" s="84"/>
      <c r="G952" s="99"/>
      <c r="H952" s="73"/>
      <c r="I952" s="138"/>
      <c r="J952" s="73"/>
      <c r="K952" s="18"/>
      <c r="L952" s="18"/>
      <c r="M952" s="18"/>
      <c r="N952" s="17"/>
      <c r="O952" s="15">
        <f t="shared" si="33"/>
        <v>0</v>
      </c>
      <c r="P952" s="73"/>
      <c r="Q952" s="73"/>
      <c r="R952" s="73"/>
      <c r="S952" s="128"/>
      <c r="T952" s="128"/>
    </row>
    <row r="953" spans="1:20" ht="12.75" customHeight="1" x14ac:dyDescent="0.2">
      <c r="A953" s="75">
        <v>5</v>
      </c>
      <c r="B953" s="65" t="s">
        <v>148</v>
      </c>
      <c r="C953" s="65" t="s">
        <v>149</v>
      </c>
      <c r="D953" s="68" t="s">
        <v>25</v>
      </c>
      <c r="E953" s="81">
        <v>4</v>
      </c>
      <c r="F953" s="82">
        <f>H953+J953+R953</f>
        <v>4.0132599999999998</v>
      </c>
      <c r="G953" s="93">
        <v>0.4</v>
      </c>
      <c r="H953" s="71">
        <f>G953*$P$8/1000</f>
        <v>0.92564000000000002</v>
      </c>
      <c r="I953" s="133">
        <v>1</v>
      </c>
      <c r="J953" s="71">
        <f>I953*$P$9/1000</f>
        <v>3.0876199999999998</v>
      </c>
      <c r="K953" s="18"/>
      <c r="L953" s="18"/>
      <c r="M953" s="18"/>
      <c r="N953" s="17"/>
      <c r="O953" s="15">
        <f t="shared" si="33"/>
        <v>0</v>
      </c>
      <c r="P953" s="71">
        <f>E953*F953</f>
        <v>16.053039999999999</v>
      </c>
      <c r="Q953" s="71">
        <f>SUM(O953:O956)</f>
        <v>0</v>
      </c>
      <c r="R953" s="71">
        <f>Q953*1.02*1.05*$R$14</f>
        <v>0</v>
      </c>
      <c r="S953" s="128">
        <f>F953*$S$17</f>
        <v>4.6123081876607657</v>
      </c>
      <c r="T953" s="128">
        <f>E953*S953</f>
        <v>18.449232750643063</v>
      </c>
    </row>
    <row r="954" spans="1:20" ht="12.75" customHeight="1" x14ac:dyDescent="0.2">
      <c r="A954" s="75"/>
      <c r="B954" s="66"/>
      <c r="C954" s="66"/>
      <c r="D954" s="69"/>
      <c r="E954" s="81"/>
      <c r="F954" s="83"/>
      <c r="G954" s="93"/>
      <c r="H954" s="72"/>
      <c r="I954" s="134"/>
      <c r="J954" s="72"/>
      <c r="K954" s="18"/>
      <c r="L954" s="18"/>
      <c r="M954" s="18"/>
      <c r="N954" s="17"/>
      <c r="O954" s="15">
        <f t="shared" si="33"/>
        <v>0</v>
      </c>
      <c r="P954" s="72"/>
      <c r="Q954" s="72"/>
      <c r="R954" s="72"/>
      <c r="S954" s="128"/>
      <c r="T954" s="128"/>
    </row>
    <row r="955" spans="1:20" ht="12.75" customHeight="1" x14ac:dyDescent="0.2">
      <c r="A955" s="75"/>
      <c r="B955" s="66"/>
      <c r="C955" s="66"/>
      <c r="D955" s="69"/>
      <c r="E955" s="81"/>
      <c r="F955" s="83"/>
      <c r="G955" s="93"/>
      <c r="H955" s="72"/>
      <c r="I955" s="134"/>
      <c r="J955" s="72"/>
      <c r="K955" s="18"/>
      <c r="L955" s="18"/>
      <c r="M955" s="19"/>
      <c r="N955" s="17"/>
      <c r="O955" s="15">
        <f t="shared" si="33"/>
        <v>0</v>
      </c>
      <c r="P955" s="72"/>
      <c r="Q955" s="72"/>
      <c r="R955" s="72"/>
      <c r="S955" s="128"/>
      <c r="T955" s="128"/>
    </row>
    <row r="956" spans="1:20" ht="12.75" customHeight="1" x14ac:dyDescent="0.2">
      <c r="A956" s="75"/>
      <c r="B956" s="67"/>
      <c r="C956" s="67"/>
      <c r="D956" s="70"/>
      <c r="E956" s="81"/>
      <c r="F956" s="84"/>
      <c r="G956" s="93"/>
      <c r="H956" s="73"/>
      <c r="I956" s="135"/>
      <c r="J956" s="73"/>
      <c r="K956" s="21"/>
      <c r="L956" s="21"/>
      <c r="M956" s="21"/>
      <c r="N956" s="31"/>
      <c r="O956" s="15">
        <f t="shared" si="33"/>
        <v>0</v>
      </c>
      <c r="P956" s="73"/>
      <c r="Q956" s="73"/>
      <c r="R956" s="73"/>
      <c r="S956" s="128"/>
      <c r="T956" s="128"/>
    </row>
    <row r="957" spans="1:20" ht="12.75" customHeight="1" x14ac:dyDescent="0.2">
      <c r="A957" s="17"/>
      <c r="B957" s="55"/>
      <c r="C957" s="178" t="s">
        <v>22</v>
      </c>
      <c r="D957" s="178"/>
      <c r="E957" s="178"/>
      <c r="F957" s="57"/>
      <c r="G957" s="58"/>
      <c r="H957" s="56"/>
      <c r="I957" s="59"/>
      <c r="J957" s="56"/>
      <c r="K957" s="18"/>
      <c r="L957" s="17"/>
      <c r="M957" s="18"/>
      <c r="N957" s="30"/>
      <c r="O957" s="15">
        <f t="shared" ref="O957:O958" si="34">M957*N957</f>
        <v>0</v>
      </c>
      <c r="P957" s="56"/>
      <c r="Q957" s="56"/>
      <c r="R957" s="56"/>
      <c r="S957" s="22"/>
      <c r="T957" s="23">
        <f>SUM(T937:T956)</f>
        <v>302.07521091511148</v>
      </c>
    </row>
    <row r="958" spans="1:20" ht="12.75" customHeight="1" x14ac:dyDescent="0.2">
      <c r="A958" s="17"/>
      <c r="B958" s="55"/>
      <c r="C958" s="178" t="s">
        <v>291</v>
      </c>
      <c r="D958" s="178"/>
      <c r="E958" s="178"/>
      <c r="F958" s="57"/>
      <c r="G958" s="58"/>
      <c r="H958" s="56"/>
      <c r="I958" s="59"/>
      <c r="J958" s="56"/>
      <c r="K958" s="18"/>
      <c r="L958" s="17"/>
      <c r="M958" s="18"/>
      <c r="N958" s="30"/>
      <c r="O958" s="15">
        <f t="shared" si="34"/>
        <v>0</v>
      </c>
      <c r="P958" s="56"/>
      <c r="Q958" s="56"/>
      <c r="R958" s="56"/>
      <c r="S958" s="22"/>
      <c r="T958" s="23">
        <f>T957*100/T2737</f>
        <v>0.1058119391738349</v>
      </c>
    </row>
    <row r="959" spans="1:20" ht="12.75" customHeight="1" x14ac:dyDescent="0.2">
      <c r="A959" s="75"/>
      <c r="B959" s="64"/>
      <c r="C959" s="74" t="s">
        <v>26</v>
      </c>
      <c r="D959" s="75"/>
      <c r="E959" s="162"/>
      <c r="F959" s="82">
        <f>H959+J959+R959</f>
        <v>0</v>
      </c>
      <c r="G959" s="93"/>
      <c r="H959" s="71">
        <f>G959*$P$8/1000</f>
        <v>0</v>
      </c>
      <c r="I959" s="94"/>
      <c r="J959" s="71">
        <f>I959*$P$9/1000</f>
        <v>0</v>
      </c>
      <c r="K959" s="18"/>
      <c r="L959" s="17"/>
      <c r="M959" s="18"/>
      <c r="N959" s="30"/>
      <c r="O959" s="15">
        <f t="shared" si="33"/>
        <v>0</v>
      </c>
      <c r="P959" s="71">
        <f>E959*F959</f>
        <v>0</v>
      </c>
      <c r="Q959" s="71">
        <f>SUM(O959:O962)</f>
        <v>0</v>
      </c>
      <c r="R959" s="71">
        <f>Q959*1.02*1.05*$R$14</f>
        <v>0</v>
      </c>
      <c r="S959" s="128">
        <f>F959*$S$17</f>
        <v>0</v>
      </c>
      <c r="T959" s="128">
        <f>E959*S959</f>
        <v>0</v>
      </c>
    </row>
    <row r="960" spans="1:20" ht="12.75" customHeight="1" x14ac:dyDescent="0.2">
      <c r="A960" s="75"/>
      <c r="B960" s="64"/>
      <c r="C960" s="74"/>
      <c r="D960" s="75"/>
      <c r="E960" s="162"/>
      <c r="F960" s="83"/>
      <c r="G960" s="93"/>
      <c r="H960" s="72"/>
      <c r="I960" s="95"/>
      <c r="J960" s="72"/>
      <c r="K960" s="18"/>
      <c r="L960" s="18"/>
      <c r="M960" s="18"/>
      <c r="N960" s="17"/>
      <c r="O960" s="15">
        <f t="shared" si="33"/>
        <v>0</v>
      </c>
      <c r="P960" s="72"/>
      <c r="Q960" s="72"/>
      <c r="R960" s="72"/>
      <c r="S960" s="128"/>
      <c r="T960" s="128"/>
    </row>
    <row r="961" spans="1:20" ht="12.75" customHeight="1" x14ac:dyDescent="0.2">
      <c r="A961" s="75"/>
      <c r="B961" s="64"/>
      <c r="C961" s="74"/>
      <c r="D961" s="75"/>
      <c r="E961" s="162"/>
      <c r="F961" s="83"/>
      <c r="G961" s="93"/>
      <c r="H961" s="72"/>
      <c r="I961" s="95"/>
      <c r="J961" s="72"/>
      <c r="K961" s="18"/>
      <c r="L961" s="18"/>
      <c r="M961" s="26"/>
      <c r="N961" s="17"/>
      <c r="O961" s="15">
        <f t="shared" si="33"/>
        <v>0</v>
      </c>
      <c r="P961" s="72"/>
      <c r="Q961" s="72"/>
      <c r="R961" s="72"/>
      <c r="S961" s="128"/>
      <c r="T961" s="128"/>
    </row>
    <row r="962" spans="1:20" ht="12.75" customHeight="1" x14ac:dyDescent="0.2">
      <c r="A962" s="75"/>
      <c r="B962" s="64"/>
      <c r="C962" s="74"/>
      <c r="D962" s="75"/>
      <c r="E962" s="162"/>
      <c r="F962" s="84"/>
      <c r="G962" s="93"/>
      <c r="H962" s="73"/>
      <c r="I962" s="96"/>
      <c r="J962" s="73"/>
      <c r="K962" s="18"/>
      <c r="L962" s="18"/>
      <c r="M962" s="18"/>
      <c r="N962" s="17"/>
      <c r="O962" s="15">
        <f t="shared" si="33"/>
        <v>0</v>
      </c>
      <c r="P962" s="73"/>
      <c r="Q962" s="73"/>
      <c r="R962" s="73"/>
      <c r="S962" s="128"/>
      <c r="T962" s="128"/>
    </row>
    <row r="963" spans="1:20" ht="12.75" customHeight="1" x14ac:dyDescent="0.2">
      <c r="A963" s="75">
        <v>1</v>
      </c>
      <c r="B963" s="64" t="s">
        <v>38</v>
      </c>
      <c r="C963" s="64" t="s">
        <v>187</v>
      </c>
      <c r="D963" s="75" t="s">
        <v>41</v>
      </c>
      <c r="E963" s="81">
        <v>6.9</v>
      </c>
      <c r="F963" s="82">
        <f>H963+J963+R963</f>
        <v>40</v>
      </c>
      <c r="G963" s="88"/>
      <c r="H963" s="71">
        <f>G963*$P$8/1000</f>
        <v>0</v>
      </c>
      <c r="I963" s="88"/>
      <c r="J963" s="71">
        <f>I963*$P$9/1000</f>
        <v>0</v>
      </c>
      <c r="K963" s="18" t="s">
        <v>189</v>
      </c>
      <c r="L963" s="18" t="s">
        <v>42</v>
      </c>
      <c r="M963" s="18">
        <v>1</v>
      </c>
      <c r="N963" s="43">
        <v>40</v>
      </c>
      <c r="O963" s="15">
        <f t="shared" si="33"/>
        <v>40</v>
      </c>
      <c r="P963" s="71">
        <f>E963*F963</f>
        <v>276</v>
      </c>
      <c r="Q963" s="71">
        <f>SUM(O963:O966)</f>
        <v>40</v>
      </c>
      <c r="R963" s="71">
        <f>Q963</f>
        <v>40</v>
      </c>
      <c r="S963" s="128">
        <f>F963*$S$17</f>
        <v>45.970689042431999</v>
      </c>
      <c r="T963" s="128">
        <f>E963*S963</f>
        <v>317.19775439278084</v>
      </c>
    </row>
    <row r="964" spans="1:20" ht="12.75" customHeight="1" x14ac:dyDescent="0.2">
      <c r="A964" s="75"/>
      <c r="B964" s="64"/>
      <c r="C964" s="64"/>
      <c r="D964" s="75"/>
      <c r="E964" s="81"/>
      <c r="F964" s="83"/>
      <c r="G964" s="88"/>
      <c r="H964" s="72"/>
      <c r="I964" s="88"/>
      <c r="J964" s="72"/>
      <c r="K964" s="18"/>
      <c r="L964" s="18"/>
      <c r="M964" s="18"/>
      <c r="N964" s="17"/>
      <c r="O964" s="15">
        <f t="shared" si="33"/>
        <v>0</v>
      </c>
      <c r="P964" s="72"/>
      <c r="Q964" s="72"/>
      <c r="R964" s="72"/>
      <c r="S964" s="128"/>
      <c r="T964" s="128"/>
    </row>
    <row r="965" spans="1:20" ht="12.75" customHeight="1" x14ac:dyDescent="0.2">
      <c r="A965" s="75"/>
      <c r="B965" s="64"/>
      <c r="C965" s="64"/>
      <c r="D965" s="75"/>
      <c r="E965" s="81"/>
      <c r="F965" s="83"/>
      <c r="G965" s="88"/>
      <c r="H965" s="72"/>
      <c r="I965" s="88"/>
      <c r="J965" s="72"/>
      <c r="K965" s="18"/>
      <c r="L965" s="18"/>
      <c r="M965" s="18"/>
      <c r="N965" s="17"/>
      <c r="O965" s="15">
        <f t="shared" si="33"/>
        <v>0</v>
      </c>
      <c r="P965" s="72"/>
      <c r="Q965" s="72"/>
      <c r="R965" s="72"/>
      <c r="S965" s="128"/>
      <c r="T965" s="128"/>
    </row>
    <row r="966" spans="1:20" ht="12.75" customHeight="1" x14ac:dyDescent="0.2">
      <c r="A966" s="75"/>
      <c r="B966" s="64"/>
      <c r="C966" s="64"/>
      <c r="D966" s="75"/>
      <c r="E966" s="81"/>
      <c r="F966" s="84"/>
      <c r="G966" s="88"/>
      <c r="H966" s="73"/>
      <c r="I966" s="88"/>
      <c r="J966" s="73"/>
      <c r="K966" s="18"/>
      <c r="L966" s="18"/>
      <c r="M966" s="18"/>
      <c r="N966" s="17"/>
      <c r="O966" s="15">
        <f t="shared" si="33"/>
        <v>0</v>
      </c>
      <c r="P966" s="73"/>
      <c r="Q966" s="73"/>
      <c r="R966" s="73"/>
      <c r="S966" s="128"/>
      <c r="T966" s="128"/>
    </row>
    <row r="967" spans="1:20" ht="12.75" customHeight="1" x14ac:dyDescent="0.2">
      <c r="A967" s="75">
        <v>2</v>
      </c>
      <c r="B967" s="64" t="s">
        <v>38</v>
      </c>
      <c r="C967" s="64" t="s">
        <v>188</v>
      </c>
      <c r="D967" s="75" t="s">
        <v>41</v>
      </c>
      <c r="E967" s="81">
        <v>9.6999999999999993</v>
      </c>
      <c r="F967" s="82">
        <f>H967+J967+R967</f>
        <v>34.17</v>
      </c>
      <c r="G967" s="88"/>
      <c r="H967" s="71">
        <f>G967*$P$8/1000</f>
        <v>0</v>
      </c>
      <c r="I967" s="85"/>
      <c r="J967" s="71">
        <f>I967*$P$9/1000</f>
        <v>0</v>
      </c>
      <c r="K967" s="18" t="s">
        <v>190</v>
      </c>
      <c r="L967" s="18" t="s">
        <v>42</v>
      </c>
      <c r="M967" s="18">
        <v>1</v>
      </c>
      <c r="N967" s="43">
        <v>34.17</v>
      </c>
      <c r="O967" s="15">
        <f t="shared" si="33"/>
        <v>34.17</v>
      </c>
      <c r="P967" s="71">
        <f>E967*F967</f>
        <v>331.44900000000001</v>
      </c>
      <c r="Q967" s="71">
        <f>SUM(O967:O970)</f>
        <v>34.17</v>
      </c>
      <c r="R967" s="71">
        <f>Q967</f>
        <v>34.17</v>
      </c>
      <c r="S967" s="128">
        <f>F967*$S$17</f>
        <v>39.270461114497536</v>
      </c>
      <c r="T967" s="128">
        <f>E967*S967</f>
        <v>380.92347281062609</v>
      </c>
    </row>
    <row r="968" spans="1:20" ht="12.75" customHeight="1" x14ac:dyDescent="0.2">
      <c r="A968" s="75"/>
      <c r="B968" s="64"/>
      <c r="C968" s="64"/>
      <c r="D968" s="75"/>
      <c r="E968" s="81"/>
      <c r="F968" s="83"/>
      <c r="G968" s="88"/>
      <c r="H968" s="72"/>
      <c r="I968" s="85"/>
      <c r="J968" s="72"/>
      <c r="K968" s="18"/>
      <c r="L968" s="18"/>
      <c r="M968" s="18"/>
      <c r="N968" s="17"/>
      <c r="O968" s="15">
        <f t="shared" si="33"/>
        <v>0</v>
      </c>
      <c r="P968" s="72"/>
      <c r="Q968" s="72"/>
      <c r="R968" s="72"/>
      <c r="S968" s="128"/>
      <c r="T968" s="128"/>
    </row>
    <row r="969" spans="1:20" ht="12.75" customHeight="1" x14ac:dyDescent="0.2">
      <c r="A969" s="75"/>
      <c r="B969" s="64"/>
      <c r="C969" s="64"/>
      <c r="D969" s="75"/>
      <c r="E969" s="81"/>
      <c r="F969" s="83"/>
      <c r="G969" s="88"/>
      <c r="H969" s="72"/>
      <c r="I969" s="85"/>
      <c r="J969" s="72"/>
      <c r="K969" s="18"/>
      <c r="L969" s="18"/>
      <c r="M969" s="18"/>
      <c r="N969" s="17"/>
      <c r="O969" s="15">
        <f t="shared" si="33"/>
        <v>0</v>
      </c>
      <c r="P969" s="72"/>
      <c r="Q969" s="72"/>
      <c r="R969" s="72"/>
      <c r="S969" s="128"/>
      <c r="T969" s="128"/>
    </row>
    <row r="970" spans="1:20" ht="12.75" customHeight="1" x14ac:dyDescent="0.2">
      <c r="A970" s="75"/>
      <c r="B970" s="64"/>
      <c r="C970" s="64"/>
      <c r="D970" s="75"/>
      <c r="E970" s="81"/>
      <c r="F970" s="84"/>
      <c r="G970" s="88"/>
      <c r="H970" s="73"/>
      <c r="I970" s="85"/>
      <c r="J970" s="73"/>
      <c r="K970" s="18"/>
      <c r="L970" s="18"/>
      <c r="M970" s="18"/>
      <c r="N970" s="17"/>
      <c r="O970" s="15">
        <f t="shared" si="33"/>
        <v>0</v>
      </c>
      <c r="P970" s="73"/>
      <c r="Q970" s="73"/>
      <c r="R970" s="73"/>
      <c r="S970" s="128"/>
      <c r="T970" s="128"/>
    </row>
    <row r="971" spans="1:20" ht="12.75" customHeight="1" x14ac:dyDescent="0.2">
      <c r="A971" s="75">
        <v>3</v>
      </c>
      <c r="B971" s="165" t="s">
        <v>191</v>
      </c>
      <c r="C971" s="64" t="s">
        <v>211</v>
      </c>
      <c r="D971" s="169" t="s">
        <v>41</v>
      </c>
      <c r="E971" s="81">
        <v>50.9</v>
      </c>
      <c r="F971" s="82">
        <f>H971+J971+R971</f>
        <v>3.444151810553</v>
      </c>
      <c r="G971" s="100">
        <v>0.93</v>
      </c>
      <c r="H971" s="71">
        <f>G971*$P$8/1000</f>
        <v>2.1521129999999999</v>
      </c>
      <c r="I971" s="92">
        <v>0.1555</v>
      </c>
      <c r="J971" s="71">
        <f>I971*$P$9/1000</f>
        <v>0.48012491000000002</v>
      </c>
      <c r="K971" s="17" t="s">
        <v>195</v>
      </c>
      <c r="L971" s="17" t="s">
        <v>25</v>
      </c>
      <c r="M971" s="18">
        <v>3.2500000000000001E-2</v>
      </c>
      <c r="N971" s="17">
        <v>21.75</v>
      </c>
      <c r="O971" s="15">
        <f t="shared" si="33"/>
        <v>0.70687500000000003</v>
      </c>
      <c r="P971" s="71">
        <f>E971*F971</f>
        <v>175.30732715714768</v>
      </c>
      <c r="Q971" s="71">
        <f>SUM(O971:O974)</f>
        <v>0.70849490000000004</v>
      </c>
      <c r="R971" s="71">
        <f>Q971*1.02*1.05*$R$14</f>
        <v>0.81191390055300017</v>
      </c>
      <c r="S971" s="128">
        <f>F971*$S$17</f>
        <v>3.958250797446528</v>
      </c>
      <c r="T971" s="128">
        <f>E971*S971</f>
        <v>201.47496559002826</v>
      </c>
    </row>
    <row r="972" spans="1:20" ht="12.75" customHeight="1" x14ac:dyDescent="0.2">
      <c r="A972" s="75"/>
      <c r="B972" s="165"/>
      <c r="C972" s="64"/>
      <c r="D972" s="170"/>
      <c r="E972" s="81"/>
      <c r="F972" s="83"/>
      <c r="G972" s="100"/>
      <c r="H972" s="72"/>
      <c r="I972" s="92"/>
      <c r="J972" s="72"/>
      <c r="K972" s="18"/>
      <c r="L972" s="18"/>
      <c r="M972" s="19"/>
      <c r="N972" s="17"/>
      <c r="O972" s="15">
        <f t="shared" si="33"/>
        <v>0</v>
      </c>
      <c r="P972" s="72"/>
      <c r="Q972" s="72"/>
      <c r="R972" s="72"/>
      <c r="S972" s="128"/>
      <c r="T972" s="128"/>
    </row>
    <row r="973" spans="1:20" ht="12.75" customHeight="1" x14ac:dyDescent="0.2">
      <c r="A973" s="75"/>
      <c r="B973" s="165"/>
      <c r="C973" s="64"/>
      <c r="D973" s="170"/>
      <c r="E973" s="81"/>
      <c r="F973" s="83"/>
      <c r="G973" s="100"/>
      <c r="H973" s="72"/>
      <c r="I973" s="92"/>
      <c r="J973" s="72"/>
      <c r="K973" s="18" t="s">
        <v>196</v>
      </c>
      <c r="L973" s="18" t="s">
        <v>44</v>
      </c>
      <c r="M973" s="18">
        <v>9.7000000000000003E-3</v>
      </c>
      <c r="N973" s="17">
        <v>0.16700000000000001</v>
      </c>
      <c r="O973" s="15">
        <f t="shared" si="33"/>
        <v>1.6199000000000001E-3</v>
      </c>
      <c r="P973" s="72"/>
      <c r="Q973" s="72"/>
      <c r="R973" s="72"/>
      <c r="S973" s="128"/>
      <c r="T973" s="128"/>
    </row>
    <row r="974" spans="1:20" ht="12.75" customHeight="1" x14ac:dyDescent="0.2">
      <c r="A974" s="75"/>
      <c r="B974" s="165"/>
      <c r="C974" s="64"/>
      <c r="D974" s="171"/>
      <c r="E974" s="81"/>
      <c r="F974" s="84"/>
      <c r="G974" s="100"/>
      <c r="H974" s="73"/>
      <c r="I974" s="92"/>
      <c r="J974" s="73"/>
      <c r="K974" s="18"/>
      <c r="L974" s="18"/>
      <c r="M974" s="18"/>
      <c r="N974" s="17"/>
      <c r="O974" s="15">
        <f t="shared" si="33"/>
        <v>0</v>
      </c>
      <c r="P974" s="73"/>
      <c r="Q974" s="73"/>
      <c r="R974" s="73"/>
      <c r="S974" s="128"/>
      <c r="T974" s="128"/>
    </row>
    <row r="975" spans="1:20" ht="12.75" customHeight="1" x14ac:dyDescent="0.2">
      <c r="A975" s="75">
        <v>4</v>
      </c>
      <c r="B975" s="165" t="s">
        <v>192</v>
      </c>
      <c r="C975" s="166" t="s">
        <v>212</v>
      </c>
      <c r="D975" s="104" t="s">
        <v>41</v>
      </c>
      <c r="E975" s="167">
        <v>3.2</v>
      </c>
      <c r="F975" s="82">
        <f>H975+J975+R975</f>
        <v>5.6516325467430004</v>
      </c>
      <c r="G975" s="125">
        <v>1.5</v>
      </c>
      <c r="H975" s="71">
        <f>G975*$P$8/1000</f>
        <v>3.4711499999999997</v>
      </c>
      <c r="I975" s="168">
        <v>0.27900000000000003</v>
      </c>
      <c r="J975" s="71">
        <f>I975*$P$9/1000</f>
        <v>0.86144598000000006</v>
      </c>
      <c r="K975" s="35" t="s">
        <v>195</v>
      </c>
      <c r="L975" s="35" t="s">
        <v>25</v>
      </c>
      <c r="M975" s="39">
        <v>5.28E-2</v>
      </c>
      <c r="N975" s="17">
        <v>21.75</v>
      </c>
      <c r="O975" s="15">
        <f t="shared" si="33"/>
        <v>1.1484000000000001</v>
      </c>
      <c r="P975" s="71">
        <f>E975*F975</f>
        <v>18.085224149577602</v>
      </c>
      <c r="Q975" s="71">
        <f>SUM(O975:O978)</f>
        <v>1.1510219000000002</v>
      </c>
      <c r="R975" s="71">
        <f>Q975*1.02*1.05*$R$14</f>
        <v>1.3190365667430004</v>
      </c>
      <c r="S975" s="128">
        <f>F975*$S$17</f>
        <v>6.4952360597102619</v>
      </c>
      <c r="T975" s="128">
        <f>E975*S975</f>
        <v>20.784755391072839</v>
      </c>
    </row>
    <row r="976" spans="1:20" ht="12.75" customHeight="1" x14ac:dyDescent="0.2">
      <c r="A976" s="75"/>
      <c r="B976" s="165"/>
      <c r="C976" s="166"/>
      <c r="D976" s="104"/>
      <c r="E976" s="167"/>
      <c r="F976" s="83"/>
      <c r="G976" s="125"/>
      <c r="H976" s="72"/>
      <c r="I976" s="168"/>
      <c r="J976" s="72"/>
      <c r="K976" s="39"/>
      <c r="L976" s="39"/>
      <c r="M976" s="39"/>
      <c r="N976" s="35"/>
      <c r="O976" s="15">
        <f t="shared" si="33"/>
        <v>0</v>
      </c>
      <c r="P976" s="72"/>
      <c r="Q976" s="72"/>
      <c r="R976" s="72"/>
      <c r="S976" s="128"/>
      <c r="T976" s="128"/>
    </row>
    <row r="977" spans="1:20" ht="12.75" customHeight="1" x14ac:dyDescent="0.2">
      <c r="A977" s="75"/>
      <c r="B977" s="165"/>
      <c r="C977" s="166"/>
      <c r="D977" s="104"/>
      <c r="E977" s="167"/>
      <c r="F977" s="83"/>
      <c r="G977" s="125"/>
      <c r="H977" s="72"/>
      <c r="I977" s="168"/>
      <c r="J977" s="72"/>
      <c r="K977" s="39" t="s">
        <v>196</v>
      </c>
      <c r="L977" s="39" t="s">
        <v>44</v>
      </c>
      <c r="M977" s="36">
        <v>1.5699999999999999E-2</v>
      </c>
      <c r="N977" s="35">
        <v>0.16700000000000001</v>
      </c>
      <c r="O977" s="15">
        <f t="shared" si="33"/>
        <v>2.6218999999999999E-3</v>
      </c>
      <c r="P977" s="72"/>
      <c r="Q977" s="72"/>
      <c r="R977" s="72"/>
      <c r="S977" s="128"/>
      <c r="T977" s="128"/>
    </row>
    <row r="978" spans="1:20" ht="12.75" customHeight="1" x14ac:dyDescent="0.2">
      <c r="A978" s="75"/>
      <c r="B978" s="165"/>
      <c r="C978" s="166"/>
      <c r="D978" s="104"/>
      <c r="E978" s="167"/>
      <c r="F978" s="84"/>
      <c r="G978" s="125"/>
      <c r="H978" s="73"/>
      <c r="I978" s="168"/>
      <c r="J978" s="73"/>
      <c r="K978" s="21"/>
      <c r="L978" s="21"/>
      <c r="M978" s="21"/>
      <c r="N978" s="31"/>
      <c r="O978" s="15">
        <f t="shared" si="33"/>
        <v>0</v>
      </c>
      <c r="P978" s="73"/>
      <c r="Q978" s="73"/>
      <c r="R978" s="73"/>
      <c r="S978" s="128"/>
      <c r="T978" s="128"/>
    </row>
    <row r="979" spans="1:20" ht="12.75" customHeight="1" x14ac:dyDescent="0.2">
      <c r="A979" s="75">
        <v>5</v>
      </c>
      <c r="B979" s="64" t="s">
        <v>193</v>
      </c>
      <c r="C979" s="64" t="s">
        <v>194</v>
      </c>
      <c r="D979" s="169" t="s">
        <v>41</v>
      </c>
      <c r="E979" s="81">
        <v>108</v>
      </c>
      <c r="F979" s="82">
        <f>H979+J979+R979</f>
        <v>0.84945905399999999</v>
      </c>
      <c r="G979" s="92">
        <v>6.8199999999999997E-2</v>
      </c>
      <c r="H979" s="71">
        <f>G979*$P$8/1000</f>
        <v>0.15782162</v>
      </c>
      <c r="I979" s="92">
        <v>2.0000000000000001E-4</v>
      </c>
      <c r="J979" s="71">
        <f>I979*$P$9/1000</f>
        <v>6.1752399999999994E-4</v>
      </c>
      <c r="K979" s="18" t="s">
        <v>197</v>
      </c>
      <c r="L979" s="18" t="s">
        <v>27</v>
      </c>
      <c r="M979" s="18">
        <v>9</v>
      </c>
      <c r="N979" s="17">
        <v>6.7000000000000004E-2</v>
      </c>
      <c r="O979" s="15">
        <f t="shared" si="33"/>
        <v>0.60299999999999998</v>
      </c>
      <c r="P979" s="71">
        <f>E979*F979</f>
        <v>91.741577832000004</v>
      </c>
      <c r="Q979" s="71">
        <f>SUM(O979:O982)</f>
        <v>0.60299999999999998</v>
      </c>
      <c r="R979" s="71">
        <f>Q979*1.02*1.05*$R$14</f>
        <v>0.69101990999999996</v>
      </c>
      <c r="S979" s="128">
        <f>F979*$S$17</f>
        <v>0.97625545064281116</v>
      </c>
      <c r="T979" s="128">
        <f>E979*S979</f>
        <v>105.43558866942361</v>
      </c>
    </row>
    <row r="980" spans="1:20" ht="12.75" customHeight="1" x14ac:dyDescent="0.2">
      <c r="A980" s="75"/>
      <c r="B980" s="64"/>
      <c r="C980" s="64"/>
      <c r="D980" s="170"/>
      <c r="E980" s="81"/>
      <c r="F980" s="83"/>
      <c r="G980" s="92"/>
      <c r="H980" s="72"/>
      <c r="I980" s="92"/>
      <c r="J980" s="72"/>
      <c r="K980" s="18"/>
      <c r="L980" s="18"/>
      <c r="M980" s="18"/>
      <c r="N980" s="17"/>
      <c r="O980" s="15">
        <f t="shared" si="33"/>
        <v>0</v>
      </c>
      <c r="P980" s="72"/>
      <c r="Q980" s="72"/>
      <c r="R980" s="72"/>
      <c r="S980" s="128"/>
      <c r="T980" s="128"/>
    </row>
    <row r="981" spans="1:20" ht="12.75" customHeight="1" x14ac:dyDescent="0.2">
      <c r="A981" s="75"/>
      <c r="B981" s="64"/>
      <c r="C981" s="64"/>
      <c r="D981" s="170"/>
      <c r="E981" s="81"/>
      <c r="F981" s="83"/>
      <c r="G981" s="92"/>
      <c r="H981" s="72"/>
      <c r="I981" s="92"/>
      <c r="J981" s="72"/>
      <c r="K981" s="18"/>
      <c r="L981" s="18"/>
      <c r="M981" s="26"/>
      <c r="N981" s="17"/>
      <c r="O981" s="15">
        <f t="shared" si="33"/>
        <v>0</v>
      </c>
      <c r="P981" s="72"/>
      <c r="Q981" s="72"/>
      <c r="R981" s="72"/>
      <c r="S981" s="128"/>
      <c r="T981" s="128"/>
    </row>
    <row r="982" spans="1:20" ht="12.75" customHeight="1" x14ac:dyDescent="0.2">
      <c r="A982" s="75"/>
      <c r="B982" s="64"/>
      <c r="C982" s="64"/>
      <c r="D982" s="171"/>
      <c r="E982" s="81"/>
      <c r="F982" s="84"/>
      <c r="G982" s="92"/>
      <c r="H982" s="73"/>
      <c r="I982" s="92"/>
      <c r="J982" s="73"/>
      <c r="K982" s="18"/>
      <c r="L982" s="18"/>
      <c r="M982" s="18"/>
      <c r="N982" s="17"/>
      <c r="O982" s="15">
        <f t="shared" si="33"/>
        <v>0</v>
      </c>
      <c r="P982" s="73"/>
      <c r="Q982" s="73"/>
      <c r="R982" s="73"/>
      <c r="S982" s="128"/>
      <c r="T982" s="128"/>
    </row>
    <row r="983" spans="1:20" ht="12.75" customHeight="1" x14ac:dyDescent="0.2">
      <c r="A983" s="75">
        <v>6</v>
      </c>
      <c r="B983" s="165" t="s">
        <v>198</v>
      </c>
      <c r="C983" s="64" t="s">
        <v>199</v>
      </c>
      <c r="D983" s="169" t="s">
        <v>41</v>
      </c>
      <c r="E983" s="81">
        <v>318.8</v>
      </c>
      <c r="F983" s="82">
        <f>H983+J983+R983</f>
        <v>1.6503803938000001</v>
      </c>
      <c r="G983" s="85">
        <v>0.39700000000000002</v>
      </c>
      <c r="H983" s="71">
        <f>G983*$P$8/1000</f>
        <v>0.91869770000000006</v>
      </c>
      <c r="I983" s="100">
        <v>0.01</v>
      </c>
      <c r="J983" s="71">
        <f>I983*$P$9/1000</f>
        <v>3.0876199999999999E-2</v>
      </c>
      <c r="K983" s="17" t="s">
        <v>202</v>
      </c>
      <c r="L983" s="18" t="s">
        <v>27</v>
      </c>
      <c r="M983" s="18">
        <v>0.63</v>
      </c>
      <c r="N983" s="17">
        <v>0.75</v>
      </c>
      <c r="O983" s="15">
        <f t="shared" si="33"/>
        <v>0.47250000000000003</v>
      </c>
      <c r="P983" s="71">
        <f>E983*F983</f>
        <v>526.1412695434401</v>
      </c>
      <c r="Q983" s="71">
        <f>SUM(O983:O986)</f>
        <v>0.61153999999999997</v>
      </c>
      <c r="R983" s="71">
        <f>Q983*1.02*1.05*$R$14</f>
        <v>0.70080649380000004</v>
      </c>
      <c r="S983" s="128">
        <f>F983*$S$17</f>
        <v>1.8967280971276568</v>
      </c>
      <c r="T983" s="128">
        <f>E983*S983</f>
        <v>604.67691736429697</v>
      </c>
    </row>
    <row r="984" spans="1:20" ht="12.75" customHeight="1" x14ac:dyDescent="0.2">
      <c r="A984" s="75"/>
      <c r="B984" s="165"/>
      <c r="C984" s="64"/>
      <c r="D984" s="170"/>
      <c r="E984" s="81"/>
      <c r="F984" s="83"/>
      <c r="G984" s="85"/>
      <c r="H984" s="72"/>
      <c r="I984" s="100"/>
      <c r="J984" s="72"/>
      <c r="K984" s="18" t="s">
        <v>203</v>
      </c>
      <c r="L984" s="18" t="s">
        <v>27</v>
      </c>
      <c r="M984" s="32">
        <v>0.79</v>
      </c>
      <c r="N984" s="17">
        <v>0.17599999999999999</v>
      </c>
      <c r="O984" s="15">
        <f t="shared" ref="O984:O1049" si="35">M984*N984</f>
        <v>0.13904</v>
      </c>
      <c r="P984" s="72"/>
      <c r="Q984" s="72"/>
      <c r="R984" s="72"/>
      <c r="S984" s="128"/>
      <c r="T984" s="128"/>
    </row>
    <row r="985" spans="1:20" ht="12.75" customHeight="1" x14ac:dyDescent="0.2">
      <c r="A985" s="75"/>
      <c r="B985" s="165"/>
      <c r="C985" s="64"/>
      <c r="D985" s="170"/>
      <c r="E985" s="81"/>
      <c r="F985" s="83"/>
      <c r="G985" s="85"/>
      <c r="H985" s="72"/>
      <c r="I985" s="100"/>
      <c r="J985" s="72"/>
      <c r="K985" s="18"/>
      <c r="L985" s="18"/>
      <c r="M985" s="18"/>
      <c r="N985" s="17"/>
      <c r="O985" s="15">
        <f t="shared" si="35"/>
        <v>0</v>
      </c>
      <c r="P985" s="72"/>
      <c r="Q985" s="72"/>
      <c r="R985" s="72"/>
      <c r="S985" s="128"/>
      <c r="T985" s="128"/>
    </row>
    <row r="986" spans="1:20" ht="12.75" customHeight="1" x14ac:dyDescent="0.2">
      <c r="A986" s="75"/>
      <c r="B986" s="165"/>
      <c r="C986" s="64"/>
      <c r="D986" s="171"/>
      <c r="E986" s="81"/>
      <c r="F986" s="84"/>
      <c r="G986" s="85"/>
      <c r="H986" s="73"/>
      <c r="I986" s="100"/>
      <c r="J986" s="73"/>
      <c r="K986" s="18"/>
      <c r="L986" s="18"/>
      <c r="M986" s="18"/>
      <c r="N986" s="17"/>
      <c r="O986" s="15">
        <f t="shared" si="35"/>
        <v>0</v>
      </c>
      <c r="P986" s="73"/>
      <c r="Q986" s="73"/>
      <c r="R986" s="73"/>
      <c r="S986" s="128"/>
      <c r="T986" s="128"/>
    </row>
    <row r="987" spans="1:20" ht="12.75" customHeight="1" x14ac:dyDescent="0.2">
      <c r="A987" s="75">
        <v>7</v>
      </c>
      <c r="B987" s="64" t="s">
        <v>200</v>
      </c>
      <c r="C987" s="64" t="s">
        <v>201</v>
      </c>
      <c r="D987" s="169" t="s">
        <v>41</v>
      </c>
      <c r="E987" s="81">
        <v>189.6</v>
      </c>
      <c r="F987" s="82">
        <f>H987+J987+R987</f>
        <v>1.17003927581</v>
      </c>
      <c r="G987" s="85">
        <v>0.27800000000000002</v>
      </c>
      <c r="H987" s="71">
        <f>G987*$P$8/1000</f>
        <v>0.6433198</v>
      </c>
      <c r="I987" s="85">
        <v>8.0000000000000002E-3</v>
      </c>
      <c r="J987" s="71">
        <f>I987*$P$9/1000</f>
        <v>2.4700959999999998E-2</v>
      </c>
      <c r="K987" s="18" t="s">
        <v>204</v>
      </c>
      <c r="L987" s="18" t="s">
        <v>27</v>
      </c>
      <c r="M987" s="18">
        <v>7.4999999999999997E-2</v>
      </c>
      <c r="N987" s="17">
        <v>0.28299999999999997</v>
      </c>
      <c r="O987" s="15">
        <f t="shared" si="35"/>
        <v>2.1224999999999997E-2</v>
      </c>
      <c r="P987" s="71">
        <f>E987*F987</f>
        <v>221.83944669357598</v>
      </c>
      <c r="Q987" s="71">
        <f>SUM(O987:O990)</f>
        <v>0.43807299999999999</v>
      </c>
      <c r="R987" s="71">
        <f>Q987*1.02*1.05*$R$14</f>
        <v>0.50201851581000001</v>
      </c>
      <c r="S987" s="128">
        <f>F987*$S$17</f>
        <v>1.344687792892346</v>
      </c>
      <c r="T987" s="128">
        <f>E987*S987</f>
        <v>254.95280553238879</v>
      </c>
    </row>
    <row r="988" spans="1:20" ht="12.75" customHeight="1" x14ac:dyDescent="0.2">
      <c r="A988" s="75"/>
      <c r="B988" s="64"/>
      <c r="C988" s="64"/>
      <c r="D988" s="170"/>
      <c r="E988" s="81"/>
      <c r="F988" s="83"/>
      <c r="G988" s="85"/>
      <c r="H988" s="72"/>
      <c r="I988" s="85"/>
      <c r="J988" s="72"/>
      <c r="K988" s="18" t="s">
        <v>110</v>
      </c>
      <c r="L988" s="18" t="s">
        <v>27</v>
      </c>
      <c r="M988" s="26">
        <v>0.183</v>
      </c>
      <c r="N988" s="17">
        <v>1.2729999999999999</v>
      </c>
      <c r="O988" s="15">
        <f t="shared" si="35"/>
        <v>0.23295899999999997</v>
      </c>
      <c r="P988" s="72"/>
      <c r="Q988" s="72"/>
      <c r="R988" s="72"/>
      <c r="S988" s="128"/>
      <c r="T988" s="128"/>
    </row>
    <row r="989" spans="1:20" ht="12.75" customHeight="1" x14ac:dyDescent="0.2">
      <c r="A989" s="75"/>
      <c r="B989" s="64"/>
      <c r="C989" s="64"/>
      <c r="D989" s="170"/>
      <c r="E989" s="81"/>
      <c r="F989" s="83"/>
      <c r="G989" s="85"/>
      <c r="H989" s="72"/>
      <c r="I989" s="85"/>
      <c r="J989" s="72"/>
      <c r="K989" s="18" t="s">
        <v>205</v>
      </c>
      <c r="L989" s="18" t="s">
        <v>27</v>
      </c>
      <c r="M989" s="32">
        <v>0.51</v>
      </c>
      <c r="N989" s="17">
        <v>0.17599999999999999</v>
      </c>
      <c r="O989" s="15">
        <f t="shared" si="35"/>
        <v>8.9759999999999993E-2</v>
      </c>
      <c r="P989" s="72"/>
      <c r="Q989" s="72"/>
      <c r="R989" s="72"/>
      <c r="S989" s="128"/>
      <c r="T989" s="128"/>
    </row>
    <row r="990" spans="1:20" ht="12.75" customHeight="1" x14ac:dyDescent="0.2">
      <c r="A990" s="75"/>
      <c r="B990" s="64"/>
      <c r="C990" s="64"/>
      <c r="D990" s="171"/>
      <c r="E990" s="81"/>
      <c r="F990" s="84"/>
      <c r="G990" s="85"/>
      <c r="H990" s="73"/>
      <c r="I990" s="85"/>
      <c r="J990" s="73"/>
      <c r="K990" s="18" t="s">
        <v>112</v>
      </c>
      <c r="L990" s="18" t="s">
        <v>27</v>
      </c>
      <c r="M990" s="18">
        <v>0.113</v>
      </c>
      <c r="N990" s="17">
        <v>0.83299999999999996</v>
      </c>
      <c r="O990" s="15">
        <f t="shared" si="35"/>
        <v>9.4129000000000004E-2</v>
      </c>
      <c r="P990" s="73"/>
      <c r="Q990" s="73"/>
      <c r="R990" s="73"/>
      <c r="S990" s="128"/>
      <c r="T990" s="128"/>
    </row>
    <row r="991" spans="1:20" ht="12.75" customHeight="1" x14ac:dyDescent="0.2">
      <c r="A991" s="75">
        <v>8</v>
      </c>
      <c r="B991" s="64" t="s">
        <v>207</v>
      </c>
      <c r="C991" s="64" t="s">
        <v>208</v>
      </c>
      <c r="D991" s="169" t="s">
        <v>41</v>
      </c>
      <c r="E991" s="76">
        <v>28.5</v>
      </c>
      <c r="F991" s="82">
        <f>H991+J991+R991</f>
        <v>0.92467763999999997</v>
      </c>
      <c r="G991" s="92">
        <v>9.4299999999999995E-2</v>
      </c>
      <c r="H991" s="71">
        <f>G991*$P$8/1000</f>
        <v>0.21821962999999997</v>
      </c>
      <c r="I991" s="85">
        <v>5.0000000000000001E-3</v>
      </c>
      <c r="J991" s="71">
        <f>I991*$P$9/1000</f>
        <v>1.54381E-2</v>
      </c>
      <c r="K991" s="18" t="s">
        <v>197</v>
      </c>
      <c r="L991" s="18" t="s">
        <v>27</v>
      </c>
      <c r="M991" s="18">
        <v>9</v>
      </c>
      <c r="N991" s="17">
        <v>6.7000000000000004E-2</v>
      </c>
      <c r="O991" s="15">
        <f t="shared" si="35"/>
        <v>0.60299999999999998</v>
      </c>
      <c r="P991" s="71">
        <f>E991*F991</f>
        <v>26.35331274</v>
      </c>
      <c r="Q991" s="71">
        <f>SUM(O991:O994)</f>
        <v>0.60299999999999998</v>
      </c>
      <c r="R991" s="71">
        <f>Q991*1.02*1.05*$R$14</f>
        <v>0.69101990999999996</v>
      </c>
      <c r="S991" s="128">
        <f>F991*$S$17</f>
        <v>1.0627017063232469</v>
      </c>
      <c r="T991" s="128">
        <f>E991*S991</f>
        <v>30.286998630212537</v>
      </c>
    </row>
    <row r="992" spans="1:20" ht="12.75" customHeight="1" x14ac:dyDescent="0.2">
      <c r="A992" s="75"/>
      <c r="B992" s="64"/>
      <c r="C992" s="64"/>
      <c r="D992" s="170"/>
      <c r="E992" s="77"/>
      <c r="F992" s="83"/>
      <c r="G992" s="92"/>
      <c r="H992" s="72"/>
      <c r="I992" s="85"/>
      <c r="J992" s="72"/>
      <c r="K992" s="18"/>
      <c r="L992" s="18"/>
      <c r="M992" s="19"/>
      <c r="N992" s="17"/>
      <c r="O992" s="15">
        <f t="shared" si="35"/>
        <v>0</v>
      </c>
      <c r="P992" s="72"/>
      <c r="Q992" s="72"/>
      <c r="R992" s="72"/>
      <c r="S992" s="128"/>
      <c r="T992" s="128"/>
    </row>
    <row r="993" spans="1:20" ht="12.75" customHeight="1" x14ac:dyDescent="0.2">
      <c r="A993" s="75"/>
      <c r="B993" s="64"/>
      <c r="C993" s="64"/>
      <c r="D993" s="170"/>
      <c r="E993" s="77"/>
      <c r="F993" s="83"/>
      <c r="G993" s="92"/>
      <c r="H993" s="72"/>
      <c r="I993" s="85"/>
      <c r="J993" s="72"/>
      <c r="K993" s="18"/>
      <c r="L993" s="18"/>
      <c r="M993" s="18"/>
      <c r="N993" s="17"/>
      <c r="O993" s="15">
        <f t="shared" si="35"/>
        <v>0</v>
      </c>
      <c r="P993" s="72"/>
      <c r="Q993" s="72"/>
      <c r="R993" s="72"/>
      <c r="S993" s="128"/>
      <c r="T993" s="128"/>
    </row>
    <row r="994" spans="1:20" ht="12.75" customHeight="1" x14ac:dyDescent="0.2">
      <c r="A994" s="75"/>
      <c r="B994" s="64"/>
      <c r="C994" s="64"/>
      <c r="D994" s="171"/>
      <c r="E994" s="78"/>
      <c r="F994" s="84"/>
      <c r="G994" s="92"/>
      <c r="H994" s="73"/>
      <c r="I994" s="85"/>
      <c r="J994" s="73"/>
      <c r="K994" s="18"/>
      <c r="L994" s="18"/>
      <c r="M994" s="18"/>
      <c r="N994" s="17"/>
      <c r="O994" s="15">
        <f t="shared" si="35"/>
        <v>0</v>
      </c>
      <c r="P994" s="73"/>
      <c r="Q994" s="73"/>
      <c r="R994" s="73"/>
      <c r="S994" s="128"/>
      <c r="T994" s="128"/>
    </row>
    <row r="995" spans="1:20" ht="12.75" customHeight="1" x14ac:dyDescent="0.2">
      <c r="A995" s="75">
        <v>9</v>
      </c>
      <c r="B995" s="165" t="s">
        <v>209</v>
      </c>
      <c r="C995" s="64" t="s">
        <v>210</v>
      </c>
      <c r="D995" s="169" t="s">
        <v>41</v>
      </c>
      <c r="E995" s="81">
        <v>142.4</v>
      </c>
      <c r="F995" s="82">
        <f>H995+J995+R995</f>
        <v>1.9535251273999998</v>
      </c>
      <c r="G995" s="85">
        <v>0.51400000000000001</v>
      </c>
      <c r="H995" s="71">
        <f>G995*$P$8/1000</f>
        <v>1.1894473999999999</v>
      </c>
      <c r="I995" s="85">
        <v>1.2E-2</v>
      </c>
      <c r="J995" s="71">
        <f>I995*$P$9/1000</f>
        <v>3.7051439999999998E-2</v>
      </c>
      <c r="K995" s="17" t="s">
        <v>202</v>
      </c>
      <c r="L995" s="18" t="s">
        <v>27</v>
      </c>
      <c r="M995" s="18">
        <v>0.63</v>
      </c>
      <c r="N995" s="17">
        <v>0.75</v>
      </c>
      <c r="O995" s="15">
        <f t="shared" si="35"/>
        <v>0.47250000000000003</v>
      </c>
      <c r="P995" s="71">
        <f>E995*F995</f>
        <v>278.18197814176</v>
      </c>
      <c r="Q995" s="71">
        <f>SUM(O995:O998)</f>
        <v>0.63441999999999998</v>
      </c>
      <c r="R995" s="71">
        <f>Q995*1.02*1.05*$R$14</f>
        <v>0.72702628740000008</v>
      </c>
      <c r="S995" s="128">
        <f>F995*$S$17</f>
        <v>2.2451224042070685</v>
      </c>
      <c r="T995" s="128">
        <f>E995*S995</f>
        <v>319.70543035908656</v>
      </c>
    </row>
    <row r="996" spans="1:20" ht="12.75" customHeight="1" x14ac:dyDescent="0.2">
      <c r="A996" s="75"/>
      <c r="B996" s="165"/>
      <c r="C996" s="64"/>
      <c r="D996" s="170"/>
      <c r="E996" s="81"/>
      <c r="F996" s="83"/>
      <c r="G996" s="85"/>
      <c r="H996" s="72"/>
      <c r="I996" s="85"/>
      <c r="J996" s="72"/>
      <c r="K996" s="18" t="s">
        <v>203</v>
      </c>
      <c r="L996" s="18" t="s">
        <v>27</v>
      </c>
      <c r="M996" s="32">
        <v>0.92</v>
      </c>
      <c r="N996" s="17">
        <v>0.17599999999999999</v>
      </c>
      <c r="O996" s="15">
        <f t="shared" si="35"/>
        <v>0.16192000000000001</v>
      </c>
      <c r="P996" s="72"/>
      <c r="Q996" s="72"/>
      <c r="R996" s="72"/>
      <c r="S996" s="128"/>
      <c r="T996" s="128"/>
    </row>
    <row r="997" spans="1:20" ht="12.75" customHeight="1" x14ac:dyDescent="0.2">
      <c r="A997" s="75"/>
      <c r="B997" s="165"/>
      <c r="C997" s="64"/>
      <c r="D997" s="170"/>
      <c r="E997" s="81"/>
      <c r="F997" s="83"/>
      <c r="G997" s="85"/>
      <c r="H997" s="72"/>
      <c r="I997" s="85"/>
      <c r="J997" s="72"/>
      <c r="K997" s="18"/>
      <c r="L997" s="18"/>
      <c r="M997" s="18"/>
      <c r="N997" s="17"/>
      <c r="O997" s="15">
        <f t="shared" si="35"/>
        <v>0</v>
      </c>
      <c r="P997" s="72"/>
      <c r="Q997" s="72"/>
      <c r="R997" s="72"/>
      <c r="S997" s="128"/>
      <c r="T997" s="128"/>
    </row>
    <row r="998" spans="1:20" ht="12.75" customHeight="1" x14ac:dyDescent="0.2">
      <c r="A998" s="75"/>
      <c r="B998" s="165"/>
      <c r="C998" s="64"/>
      <c r="D998" s="171"/>
      <c r="E998" s="81"/>
      <c r="F998" s="84"/>
      <c r="G998" s="85"/>
      <c r="H998" s="73"/>
      <c r="I998" s="85"/>
      <c r="J998" s="73"/>
      <c r="K998" s="18"/>
      <c r="L998" s="18"/>
      <c r="M998" s="18"/>
      <c r="N998" s="17"/>
      <c r="O998" s="15">
        <f t="shared" si="35"/>
        <v>0</v>
      </c>
      <c r="P998" s="73"/>
      <c r="Q998" s="73"/>
      <c r="R998" s="73"/>
      <c r="S998" s="128"/>
      <c r="T998" s="128"/>
    </row>
    <row r="999" spans="1:20" ht="12.75" customHeight="1" x14ac:dyDescent="0.2">
      <c r="A999" s="75">
        <v>10</v>
      </c>
      <c r="B999" s="110" t="s">
        <v>107</v>
      </c>
      <c r="C999" s="110" t="s">
        <v>206</v>
      </c>
      <c r="D999" s="116" t="s">
        <v>109</v>
      </c>
      <c r="E999" s="76">
        <v>38.5</v>
      </c>
      <c r="F999" s="82">
        <f>H999+J999+R999</f>
        <v>1.2737489019299999</v>
      </c>
      <c r="G999" s="129">
        <v>0.38400000000000001</v>
      </c>
      <c r="H999" s="71">
        <f>G999*$P$8/1000</f>
        <v>0.88861439999999992</v>
      </c>
      <c r="I999" s="119">
        <v>2.9999999999999997E-4</v>
      </c>
      <c r="J999" s="71">
        <f>I999*$P$9/1000</f>
        <v>9.262859999999998E-4</v>
      </c>
      <c r="K999" s="21" t="s">
        <v>110</v>
      </c>
      <c r="L999" s="21" t="s">
        <v>27</v>
      </c>
      <c r="M999" s="21">
        <v>0.24399999999999999</v>
      </c>
      <c r="N999" s="17">
        <v>1.2729999999999999</v>
      </c>
      <c r="O999" s="15">
        <f t="shared" si="35"/>
        <v>0.31061199999999994</v>
      </c>
      <c r="P999" s="71">
        <f>E999*F999</f>
        <v>49.039332724304998</v>
      </c>
      <c r="Q999" s="71">
        <f>SUM(O999:O1002)</f>
        <v>0.33526899999999993</v>
      </c>
      <c r="R999" s="71">
        <f>Q999*1.02*1.05*$R$14</f>
        <v>0.38420821592999993</v>
      </c>
      <c r="S999" s="128">
        <f>F999*$S$17</f>
        <v>1.4638778672190809</v>
      </c>
      <c r="T999" s="128">
        <f>E999*S999</f>
        <v>56.359297887934616</v>
      </c>
    </row>
    <row r="1000" spans="1:20" ht="12.75" customHeight="1" x14ac:dyDescent="0.2">
      <c r="A1000" s="75"/>
      <c r="B1000" s="111"/>
      <c r="C1000" s="111"/>
      <c r="D1000" s="117"/>
      <c r="E1000" s="77"/>
      <c r="F1000" s="83"/>
      <c r="G1000" s="130"/>
      <c r="H1000" s="72"/>
      <c r="I1000" s="120"/>
      <c r="J1000" s="72"/>
      <c r="K1000" s="21" t="s">
        <v>111</v>
      </c>
      <c r="L1000" s="21" t="s">
        <v>27</v>
      </c>
      <c r="M1000" s="21">
        <v>2E-3</v>
      </c>
      <c r="N1000" s="17">
        <v>1.083</v>
      </c>
      <c r="O1000" s="15">
        <f t="shared" si="35"/>
        <v>2.166E-3</v>
      </c>
      <c r="P1000" s="72"/>
      <c r="Q1000" s="72"/>
      <c r="R1000" s="72"/>
      <c r="S1000" s="128"/>
      <c r="T1000" s="128"/>
    </row>
    <row r="1001" spans="1:20" ht="12.75" customHeight="1" x14ac:dyDescent="0.2">
      <c r="A1001" s="75"/>
      <c r="B1001" s="111"/>
      <c r="C1001" s="111"/>
      <c r="D1001" s="117"/>
      <c r="E1001" s="77"/>
      <c r="F1001" s="83"/>
      <c r="G1001" s="130"/>
      <c r="H1001" s="72"/>
      <c r="I1001" s="120"/>
      <c r="J1001" s="72"/>
      <c r="K1001" s="21" t="s">
        <v>112</v>
      </c>
      <c r="L1001" s="21" t="s">
        <v>27</v>
      </c>
      <c r="M1001" s="21">
        <v>2.7E-2</v>
      </c>
      <c r="N1001" s="17">
        <v>0.83299999999999996</v>
      </c>
      <c r="O1001" s="15">
        <f t="shared" si="35"/>
        <v>2.2490999999999997E-2</v>
      </c>
      <c r="P1001" s="72"/>
      <c r="Q1001" s="72"/>
      <c r="R1001" s="72"/>
      <c r="S1001" s="128"/>
      <c r="T1001" s="128"/>
    </row>
    <row r="1002" spans="1:20" ht="12.75" customHeight="1" x14ac:dyDescent="0.2">
      <c r="A1002" s="75"/>
      <c r="B1002" s="112"/>
      <c r="C1002" s="112"/>
      <c r="D1002" s="118"/>
      <c r="E1002" s="78"/>
      <c r="F1002" s="84"/>
      <c r="G1002" s="131"/>
      <c r="H1002" s="73"/>
      <c r="I1002" s="121"/>
      <c r="J1002" s="73"/>
      <c r="K1002" s="18"/>
      <c r="L1002" s="18"/>
      <c r="M1002" s="18"/>
      <c r="N1002" s="17"/>
      <c r="O1002" s="15">
        <f t="shared" si="35"/>
        <v>0</v>
      </c>
      <c r="P1002" s="73"/>
      <c r="Q1002" s="73"/>
      <c r="R1002" s="73"/>
      <c r="S1002" s="128"/>
      <c r="T1002" s="128"/>
    </row>
    <row r="1003" spans="1:20" ht="12.75" customHeight="1" x14ac:dyDescent="0.2">
      <c r="A1003" s="75">
        <v>11</v>
      </c>
      <c r="B1003" s="64" t="s">
        <v>213</v>
      </c>
      <c r="C1003" s="64" t="s">
        <v>214</v>
      </c>
      <c r="D1003" s="75" t="s">
        <v>28</v>
      </c>
      <c r="E1003" s="76">
        <v>77</v>
      </c>
      <c r="F1003" s="82">
        <f>H1003+J1003+R1003</f>
        <v>0.90468325000000005</v>
      </c>
      <c r="G1003" s="100">
        <v>0.23</v>
      </c>
      <c r="H1003" s="71">
        <f>G1003*$P$8/1000</f>
        <v>0.53224300000000002</v>
      </c>
      <c r="I1003" s="85"/>
      <c r="J1003" s="71">
        <f>I1003*$P$9/1000</f>
        <v>0</v>
      </c>
      <c r="K1003" s="18" t="s">
        <v>215</v>
      </c>
      <c r="L1003" s="18" t="s">
        <v>28</v>
      </c>
      <c r="M1003" s="18">
        <v>1.02</v>
      </c>
      <c r="N1003" s="17">
        <v>0.3</v>
      </c>
      <c r="O1003" s="15">
        <f t="shared" si="35"/>
        <v>0.30599999999999999</v>
      </c>
      <c r="P1003" s="71">
        <f>E1003*F1003</f>
        <v>69.660610250000005</v>
      </c>
      <c r="Q1003" s="71">
        <f>SUM(O1003:O1006)</f>
        <v>0.32500000000000001</v>
      </c>
      <c r="R1003" s="71">
        <f>Q1003*1.02*1.05*$R$14</f>
        <v>0.37244025000000003</v>
      </c>
      <c r="S1003" s="128">
        <f>F1003*$S$17</f>
        <v>1.0397228091911692</v>
      </c>
      <c r="T1003" s="128">
        <f>E1003*S1003</f>
        <v>80.058656307720028</v>
      </c>
    </row>
    <row r="1004" spans="1:20" ht="12.75" customHeight="1" x14ac:dyDescent="0.2">
      <c r="A1004" s="75"/>
      <c r="B1004" s="64"/>
      <c r="C1004" s="64"/>
      <c r="D1004" s="75"/>
      <c r="E1004" s="77"/>
      <c r="F1004" s="83"/>
      <c r="G1004" s="100"/>
      <c r="H1004" s="72"/>
      <c r="I1004" s="85"/>
      <c r="J1004" s="72"/>
      <c r="K1004" s="21" t="s">
        <v>216</v>
      </c>
      <c r="L1004" s="21" t="s">
        <v>27</v>
      </c>
      <c r="M1004" s="21">
        <v>1.9E-2</v>
      </c>
      <c r="N1004" s="17">
        <v>1</v>
      </c>
      <c r="O1004" s="15">
        <f t="shared" si="35"/>
        <v>1.9E-2</v>
      </c>
      <c r="P1004" s="72"/>
      <c r="Q1004" s="72"/>
      <c r="R1004" s="72"/>
      <c r="S1004" s="128"/>
      <c r="T1004" s="128"/>
    </row>
    <row r="1005" spans="1:20" ht="12.75" customHeight="1" x14ac:dyDescent="0.2">
      <c r="A1005" s="75"/>
      <c r="B1005" s="64"/>
      <c r="C1005" s="64"/>
      <c r="D1005" s="75"/>
      <c r="E1005" s="77"/>
      <c r="F1005" s="83"/>
      <c r="G1005" s="100"/>
      <c r="H1005" s="72"/>
      <c r="I1005" s="85"/>
      <c r="J1005" s="72"/>
      <c r="K1005" s="18"/>
      <c r="L1005" s="18"/>
      <c r="M1005" s="18"/>
      <c r="N1005" s="17"/>
      <c r="O1005" s="15">
        <f t="shared" si="35"/>
        <v>0</v>
      </c>
      <c r="P1005" s="72"/>
      <c r="Q1005" s="72"/>
      <c r="R1005" s="72"/>
      <c r="S1005" s="128"/>
      <c r="T1005" s="128"/>
    </row>
    <row r="1006" spans="1:20" ht="12.75" customHeight="1" x14ac:dyDescent="0.2">
      <c r="A1006" s="75"/>
      <c r="B1006" s="64"/>
      <c r="C1006" s="64"/>
      <c r="D1006" s="75"/>
      <c r="E1006" s="78"/>
      <c r="F1006" s="84"/>
      <c r="G1006" s="100"/>
      <c r="H1006" s="73"/>
      <c r="I1006" s="85"/>
      <c r="J1006" s="73"/>
      <c r="K1006" s="18"/>
      <c r="L1006" s="18"/>
      <c r="M1006" s="18"/>
      <c r="N1006" s="17"/>
      <c r="O1006" s="15">
        <f t="shared" si="35"/>
        <v>0</v>
      </c>
      <c r="P1006" s="73"/>
      <c r="Q1006" s="73"/>
      <c r="R1006" s="73"/>
      <c r="S1006" s="128"/>
      <c r="T1006" s="128"/>
    </row>
    <row r="1007" spans="1:20" ht="12.75" customHeight="1" x14ac:dyDescent="0.2">
      <c r="A1007" s="75">
        <v>12</v>
      </c>
      <c r="B1007" s="110" t="s">
        <v>217</v>
      </c>
      <c r="C1007" s="110" t="s">
        <v>218</v>
      </c>
      <c r="D1007" s="116" t="s">
        <v>109</v>
      </c>
      <c r="E1007" s="76">
        <v>8</v>
      </c>
      <c r="F1007" s="82">
        <f>H1007+J1007+R1007</f>
        <v>3.1857513393600003</v>
      </c>
      <c r="G1007" s="129">
        <v>0.878</v>
      </c>
      <c r="H1007" s="71">
        <f>G1007*$P$8/1000</f>
        <v>2.0317797999999998</v>
      </c>
      <c r="I1007" s="152">
        <v>1E-3</v>
      </c>
      <c r="J1007" s="71">
        <f>I1007*$P$9/1000</f>
        <v>3.0876199999999997E-3</v>
      </c>
      <c r="K1007" s="21" t="s">
        <v>110</v>
      </c>
      <c r="L1007" s="21" t="s">
        <v>27</v>
      </c>
      <c r="M1007" s="21">
        <v>0.56000000000000005</v>
      </c>
      <c r="N1007" s="17">
        <v>1.2729999999999999</v>
      </c>
      <c r="O1007" s="15">
        <f t="shared" si="35"/>
        <v>0.71288000000000007</v>
      </c>
      <c r="P1007" s="71">
        <f>E1007*F1007</f>
        <v>25.486010714880003</v>
      </c>
      <c r="Q1007" s="71">
        <f>SUM(O1007:O1010)</f>
        <v>1.0042880000000001</v>
      </c>
      <c r="R1007" s="71">
        <f>Q1007*1.02*1.05*$R$14</f>
        <v>1.1508839193600002</v>
      </c>
      <c r="S1007" s="128">
        <f>F1007*$S$17</f>
        <v>3.6612796047057454</v>
      </c>
      <c r="T1007" s="128">
        <f>E1007*S1007</f>
        <v>29.290236837645963</v>
      </c>
    </row>
    <row r="1008" spans="1:20" ht="12.75" customHeight="1" x14ac:dyDescent="0.2">
      <c r="A1008" s="75"/>
      <c r="B1008" s="111"/>
      <c r="C1008" s="111"/>
      <c r="D1008" s="117"/>
      <c r="E1008" s="77"/>
      <c r="F1008" s="83"/>
      <c r="G1008" s="130"/>
      <c r="H1008" s="72"/>
      <c r="I1008" s="153"/>
      <c r="J1008" s="72"/>
      <c r="K1008" s="21" t="s">
        <v>111</v>
      </c>
      <c r="L1008" s="21" t="s">
        <v>27</v>
      </c>
      <c r="M1008" s="21">
        <v>0.246</v>
      </c>
      <c r="N1008" s="17">
        <v>1.083</v>
      </c>
      <c r="O1008" s="15">
        <f t="shared" si="35"/>
        <v>0.26641799999999999</v>
      </c>
      <c r="P1008" s="72"/>
      <c r="Q1008" s="72"/>
      <c r="R1008" s="72"/>
      <c r="S1008" s="128"/>
      <c r="T1008" s="128"/>
    </row>
    <row r="1009" spans="1:20" ht="12.75" customHeight="1" x14ac:dyDescent="0.2">
      <c r="A1009" s="75"/>
      <c r="B1009" s="111"/>
      <c r="C1009" s="111"/>
      <c r="D1009" s="117"/>
      <c r="E1009" s="77"/>
      <c r="F1009" s="83"/>
      <c r="G1009" s="130"/>
      <c r="H1009" s="72"/>
      <c r="I1009" s="153"/>
      <c r="J1009" s="72"/>
      <c r="K1009" s="21" t="s">
        <v>112</v>
      </c>
      <c r="L1009" s="21" t="s">
        <v>27</v>
      </c>
      <c r="M1009" s="21">
        <v>0.03</v>
      </c>
      <c r="N1009" s="17">
        <v>0.83299999999999996</v>
      </c>
      <c r="O1009" s="15">
        <f t="shared" si="35"/>
        <v>2.4989999999999998E-2</v>
      </c>
      <c r="P1009" s="72"/>
      <c r="Q1009" s="72"/>
      <c r="R1009" s="72"/>
      <c r="S1009" s="128"/>
      <c r="T1009" s="128"/>
    </row>
    <row r="1010" spans="1:20" ht="12.75" customHeight="1" x14ac:dyDescent="0.2">
      <c r="A1010" s="75"/>
      <c r="B1010" s="112"/>
      <c r="C1010" s="112"/>
      <c r="D1010" s="118"/>
      <c r="E1010" s="78"/>
      <c r="F1010" s="84"/>
      <c r="G1010" s="131"/>
      <c r="H1010" s="73"/>
      <c r="I1010" s="154"/>
      <c r="J1010" s="73"/>
      <c r="K1010" s="18"/>
      <c r="L1010" s="18"/>
      <c r="M1010" s="18"/>
      <c r="N1010" s="17"/>
      <c r="O1010" s="15">
        <f t="shared" si="35"/>
        <v>0</v>
      </c>
      <c r="P1010" s="73"/>
      <c r="Q1010" s="73"/>
      <c r="R1010" s="73"/>
      <c r="S1010" s="128"/>
      <c r="T1010" s="128"/>
    </row>
    <row r="1011" spans="1:20" ht="12.75" customHeight="1" x14ac:dyDescent="0.2">
      <c r="A1011" s="17"/>
      <c r="B1011" s="55"/>
      <c r="C1011" s="178" t="s">
        <v>22</v>
      </c>
      <c r="D1011" s="178"/>
      <c r="E1011" s="178"/>
      <c r="F1011" s="57"/>
      <c r="G1011" s="58"/>
      <c r="H1011" s="56"/>
      <c r="I1011" s="59"/>
      <c r="J1011" s="56"/>
      <c r="K1011" s="18"/>
      <c r="L1011" s="17"/>
      <c r="M1011" s="18"/>
      <c r="N1011" s="30"/>
      <c r="O1011" s="15">
        <f t="shared" si="35"/>
        <v>0</v>
      </c>
      <c r="P1011" s="56"/>
      <c r="Q1011" s="56"/>
      <c r="R1011" s="56"/>
      <c r="S1011" s="22"/>
      <c r="T1011" s="23">
        <f>SUM(T963:T1010)</f>
        <v>2401.1468797732168</v>
      </c>
    </row>
    <row r="1012" spans="1:20" ht="12.75" customHeight="1" x14ac:dyDescent="0.2">
      <c r="A1012" s="17"/>
      <c r="B1012" s="55"/>
      <c r="C1012" s="178" t="s">
        <v>291</v>
      </c>
      <c r="D1012" s="178"/>
      <c r="E1012" s="178"/>
      <c r="F1012" s="57"/>
      <c r="G1012" s="58"/>
      <c r="H1012" s="56"/>
      <c r="I1012" s="59"/>
      <c r="J1012" s="56"/>
      <c r="K1012" s="18"/>
      <c r="L1012" s="17"/>
      <c r="M1012" s="18"/>
      <c r="N1012" s="30"/>
      <c r="O1012" s="15">
        <f t="shared" si="35"/>
        <v>0</v>
      </c>
      <c r="P1012" s="56"/>
      <c r="Q1012" s="56"/>
      <c r="R1012" s="56"/>
      <c r="S1012" s="22"/>
      <c r="T1012" s="23">
        <f>T1011*100/T2737</f>
        <v>0.84108195048618295</v>
      </c>
    </row>
    <row r="1013" spans="1:20" ht="12.75" customHeight="1" x14ac:dyDescent="0.2">
      <c r="A1013" s="75"/>
      <c r="B1013" s="64"/>
      <c r="C1013" s="101" t="s">
        <v>287</v>
      </c>
      <c r="D1013" s="75"/>
      <c r="E1013" s="87"/>
      <c r="F1013" s="87">
        <f>H1013+J1013+R1013</f>
        <v>0</v>
      </c>
      <c r="G1013" s="88"/>
      <c r="H1013" s="128">
        <f>G1013*$P$8/1000</f>
        <v>0</v>
      </c>
      <c r="I1013" s="88"/>
      <c r="J1013" s="128">
        <f>I1013*$P$9/1000</f>
        <v>0</v>
      </c>
      <c r="K1013" s="18"/>
      <c r="L1013" s="18"/>
      <c r="M1013" s="18"/>
      <c r="N1013" s="17"/>
      <c r="O1013" s="15">
        <f t="shared" si="35"/>
        <v>0</v>
      </c>
      <c r="P1013" s="128">
        <f>E1013*F1013</f>
        <v>0</v>
      </c>
      <c r="Q1013" s="128">
        <f>SUM(O1013:O1016)</f>
        <v>0</v>
      </c>
      <c r="R1013" s="128">
        <f>Q1013*1.02*1.05*$R$14</f>
        <v>0</v>
      </c>
      <c r="S1013" s="182">
        <f>1.133*1.0048*1.008*1.0015</f>
        <v>1.1492672260607999</v>
      </c>
      <c r="T1013" s="183"/>
    </row>
    <row r="1014" spans="1:20" ht="12.75" customHeight="1" x14ac:dyDescent="0.2">
      <c r="A1014" s="75"/>
      <c r="B1014" s="64"/>
      <c r="C1014" s="102"/>
      <c r="D1014" s="75"/>
      <c r="E1014" s="87"/>
      <c r="F1014" s="87"/>
      <c r="G1014" s="88"/>
      <c r="H1014" s="128"/>
      <c r="I1014" s="88"/>
      <c r="J1014" s="128"/>
      <c r="K1014" s="18"/>
      <c r="L1014" s="18"/>
      <c r="M1014" s="18"/>
      <c r="N1014" s="17"/>
      <c r="O1014" s="15">
        <f t="shared" si="35"/>
        <v>0</v>
      </c>
      <c r="P1014" s="128"/>
      <c r="Q1014" s="128"/>
      <c r="R1014" s="128"/>
      <c r="S1014" s="182"/>
      <c r="T1014" s="183"/>
    </row>
    <row r="1015" spans="1:20" ht="12.75" customHeight="1" x14ac:dyDescent="0.2">
      <c r="A1015" s="75"/>
      <c r="B1015" s="64"/>
      <c r="C1015" s="102"/>
      <c r="D1015" s="75"/>
      <c r="E1015" s="87"/>
      <c r="F1015" s="87"/>
      <c r="G1015" s="88"/>
      <c r="H1015" s="128"/>
      <c r="I1015" s="88"/>
      <c r="J1015" s="128"/>
      <c r="K1015" s="18"/>
      <c r="L1015" s="18"/>
      <c r="M1015" s="19"/>
      <c r="N1015" s="17"/>
      <c r="O1015" s="15">
        <f t="shared" si="35"/>
        <v>0</v>
      </c>
      <c r="P1015" s="128"/>
      <c r="Q1015" s="128"/>
      <c r="R1015" s="128"/>
      <c r="S1015" s="182"/>
      <c r="T1015" s="183"/>
    </row>
    <row r="1016" spans="1:20" ht="12.75" customHeight="1" x14ac:dyDescent="0.2">
      <c r="A1016" s="75"/>
      <c r="B1016" s="64"/>
      <c r="C1016" s="103"/>
      <c r="D1016" s="75"/>
      <c r="E1016" s="87"/>
      <c r="F1016" s="87"/>
      <c r="G1016" s="88"/>
      <c r="H1016" s="128"/>
      <c r="I1016" s="88"/>
      <c r="J1016" s="128"/>
      <c r="K1016" s="18"/>
      <c r="L1016" s="18"/>
      <c r="M1016" s="18"/>
      <c r="N1016" s="17"/>
      <c r="O1016" s="15">
        <f t="shared" si="35"/>
        <v>0</v>
      </c>
      <c r="P1016" s="128"/>
      <c r="Q1016" s="128"/>
      <c r="R1016" s="128"/>
      <c r="S1016" s="182"/>
      <c r="T1016" s="183"/>
    </row>
    <row r="1017" spans="1:20" ht="12.75" customHeight="1" x14ac:dyDescent="0.2">
      <c r="A1017" s="68"/>
      <c r="B1017" s="179"/>
      <c r="C1017" s="101" t="s">
        <v>99</v>
      </c>
      <c r="D1017" s="68"/>
      <c r="E1017" s="89"/>
      <c r="F1017" s="82">
        <f>H1017+J1017+R1017</f>
        <v>0</v>
      </c>
      <c r="G1017" s="146"/>
      <c r="H1017" s="71">
        <f>G1017*$P$8/1000</f>
        <v>0</v>
      </c>
      <c r="I1017" s="136"/>
      <c r="J1017" s="71">
        <f>I1017*$P$9/1000</f>
        <v>0</v>
      </c>
      <c r="K1017" s="18"/>
      <c r="L1017" s="17"/>
      <c r="M1017" s="18"/>
      <c r="N1017" s="17"/>
      <c r="O1017" s="15">
        <f t="shared" si="35"/>
        <v>0</v>
      </c>
      <c r="P1017" s="71">
        <f>E1017*F1017</f>
        <v>0</v>
      </c>
      <c r="Q1017" s="71">
        <f>SUM(O1017:O1020)</f>
        <v>0</v>
      </c>
      <c r="R1017" s="71">
        <f>Q1017*1.02*1.05*$R$14</f>
        <v>0</v>
      </c>
      <c r="S1017" s="128">
        <f>F1017*$S$17</f>
        <v>0</v>
      </c>
      <c r="T1017" s="128">
        <f>E1017*S1017</f>
        <v>0</v>
      </c>
    </row>
    <row r="1018" spans="1:20" ht="12.75" customHeight="1" x14ac:dyDescent="0.2">
      <c r="A1018" s="69"/>
      <c r="B1018" s="180"/>
      <c r="C1018" s="102"/>
      <c r="D1018" s="69"/>
      <c r="E1018" s="90"/>
      <c r="F1018" s="83"/>
      <c r="G1018" s="147"/>
      <c r="H1018" s="72"/>
      <c r="I1018" s="137"/>
      <c r="J1018" s="72"/>
      <c r="K1018" s="21"/>
      <c r="L1018" s="21"/>
      <c r="M1018" s="21"/>
      <c r="N1018" s="31"/>
      <c r="O1018" s="15">
        <f t="shared" si="35"/>
        <v>0</v>
      </c>
      <c r="P1018" s="72"/>
      <c r="Q1018" s="72"/>
      <c r="R1018" s="72"/>
      <c r="S1018" s="128"/>
      <c r="T1018" s="128"/>
    </row>
    <row r="1019" spans="1:20" ht="12.75" customHeight="1" x14ac:dyDescent="0.2">
      <c r="A1019" s="69"/>
      <c r="B1019" s="180"/>
      <c r="C1019" s="102"/>
      <c r="D1019" s="69"/>
      <c r="E1019" s="90"/>
      <c r="F1019" s="83"/>
      <c r="G1019" s="147"/>
      <c r="H1019" s="72"/>
      <c r="I1019" s="137"/>
      <c r="J1019" s="72"/>
      <c r="K1019" s="21"/>
      <c r="L1019" s="21"/>
      <c r="M1019" s="21"/>
      <c r="N1019" s="31"/>
      <c r="O1019" s="15">
        <f t="shared" si="35"/>
        <v>0</v>
      </c>
      <c r="P1019" s="72"/>
      <c r="Q1019" s="72"/>
      <c r="R1019" s="72"/>
      <c r="S1019" s="128"/>
      <c r="T1019" s="128"/>
    </row>
    <row r="1020" spans="1:20" ht="12.75" customHeight="1" x14ac:dyDescent="0.2">
      <c r="A1020" s="70"/>
      <c r="B1020" s="181"/>
      <c r="C1020" s="103"/>
      <c r="D1020" s="70"/>
      <c r="E1020" s="91"/>
      <c r="F1020" s="84"/>
      <c r="G1020" s="148"/>
      <c r="H1020" s="73"/>
      <c r="I1020" s="138"/>
      <c r="J1020" s="73"/>
      <c r="K1020" s="21"/>
      <c r="L1020" s="21"/>
      <c r="M1020" s="21"/>
      <c r="N1020" s="31"/>
      <c r="O1020" s="15">
        <f t="shared" si="35"/>
        <v>0</v>
      </c>
      <c r="P1020" s="73"/>
      <c r="Q1020" s="73"/>
      <c r="R1020" s="73"/>
      <c r="S1020" s="128"/>
      <c r="T1020" s="128"/>
    </row>
    <row r="1021" spans="1:20" ht="12.75" customHeight="1" x14ac:dyDescent="0.2">
      <c r="A1021" s="68"/>
      <c r="B1021" s="179"/>
      <c r="C1021" s="101" t="s">
        <v>49</v>
      </c>
      <c r="D1021" s="68"/>
      <c r="E1021" s="89"/>
      <c r="F1021" s="82">
        <f>H1021+J1021+R1021</f>
        <v>0</v>
      </c>
      <c r="G1021" s="146"/>
      <c r="H1021" s="71">
        <f>G1021*$P$8/1000</f>
        <v>0</v>
      </c>
      <c r="I1021" s="136"/>
      <c r="J1021" s="71">
        <f>I1021*$P$9/1000</f>
        <v>0</v>
      </c>
      <c r="K1021" s="18"/>
      <c r="L1021" s="17"/>
      <c r="M1021" s="18"/>
      <c r="N1021" s="17"/>
      <c r="O1021" s="15">
        <f t="shared" si="35"/>
        <v>0</v>
      </c>
      <c r="P1021" s="71">
        <f>E1021*F1021</f>
        <v>0</v>
      </c>
      <c r="Q1021" s="71">
        <f>SUM(O1021:O1024)</f>
        <v>0</v>
      </c>
      <c r="R1021" s="71">
        <f>Q1021*1.02*1.05*$R$14</f>
        <v>0</v>
      </c>
      <c r="S1021" s="128">
        <f>F1021*$S$17</f>
        <v>0</v>
      </c>
      <c r="T1021" s="128">
        <f>E1021*S1021</f>
        <v>0</v>
      </c>
    </row>
    <row r="1022" spans="1:20" ht="12.75" customHeight="1" x14ac:dyDescent="0.2">
      <c r="A1022" s="69"/>
      <c r="B1022" s="180"/>
      <c r="C1022" s="102"/>
      <c r="D1022" s="69"/>
      <c r="E1022" s="90"/>
      <c r="F1022" s="83"/>
      <c r="G1022" s="147"/>
      <c r="H1022" s="72"/>
      <c r="I1022" s="137"/>
      <c r="J1022" s="72"/>
      <c r="K1022" s="21"/>
      <c r="L1022" s="21"/>
      <c r="M1022" s="21"/>
      <c r="N1022" s="31"/>
      <c r="O1022" s="15">
        <f t="shared" si="35"/>
        <v>0</v>
      </c>
      <c r="P1022" s="72"/>
      <c r="Q1022" s="72"/>
      <c r="R1022" s="72"/>
      <c r="S1022" s="128"/>
      <c r="T1022" s="128"/>
    </row>
    <row r="1023" spans="1:20" ht="12.75" customHeight="1" x14ac:dyDescent="0.2">
      <c r="A1023" s="69"/>
      <c r="B1023" s="180"/>
      <c r="C1023" s="102"/>
      <c r="D1023" s="69"/>
      <c r="E1023" s="90"/>
      <c r="F1023" s="83"/>
      <c r="G1023" s="147"/>
      <c r="H1023" s="72"/>
      <c r="I1023" s="137"/>
      <c r="J1023" s="72"/>
      <c r="K1023" s="21"/>
      <c r="L1023" s="21"/>
      <c r="M1023" s="21"/>
      <c r="N1023" s="31"/>
      <c r="O1023" s="15">
        <f t="shared" si="35"/>
        <v>0</v>
      </c>
      <c r="P1023" s="72"/>
      <c r="Q1023" s="72"/>
      <c r="R1023" s="72"/>
      <c r="S1023" s="128"/>
      <c r="T1023" s="128"/>
    </row>
    <row r="1024" spans="1:20" ht="12.75" customHeight="1" x14ac:dyDescent="0.2">
      <c r="A1024" s="70"/>
      <c r="B1024" s="181"/>
      <c r="C1024" s="103"/>
      <c r="D1024" s="70"/>
      <c r="E1024" s="91"/>
      <c r="F1024" s="84"/>
      <c r="G1024" s="148"/>
      <c r="H1024" s="73"/>
      <c r="I1024" s="138"/>
      <c r="J1024" s="73"/>
      <c r="K1024" s="21"/>
      <c r="L1024" s="21"/>
      <c r="M1024" s="21"/>
      <c r="N1024" s="31"/>
      <c r="O1024" s="15">
        <f t="shared" si="35"/>
        <v>0</v>
      </c>
      <c r="P1024" s="73"/>
      <c r="Q1024" s="73"/>
      <c r="R1024" s="73"/>
      <c r="S1024" s="128"/>
      <c r="T1024" s="128"/>
    </row>
    <row r="1025" spans="1:20" ht="12.75" customHeight="1" x14ac:dyDescent="0.2">
      <c r="A1025" s="75">
        <v>1</v>
      </c>
      <c r="B1025" s="64" t="s">
        <v>50</v>
      </c>
      <c r="C1025" s="65" t="s">
        <v>122</v>
      </c>
      <c r="D1025" s="75" t="s">
        <v>41</v>
      </c>
      <c r="E1025" s="76">
        <v>390</v>
      </c>
      <c r="F1025" s="82">
        <f>H1025+J1025+R1025</f>
        <v>0.23067524</v>
      </c>
      <c r="G1025" s="88">
        <v>7.6999999999999999E-2</v>
      </c>
      <c r="H1025" s="71">
        <f>G1025*$P$8/1000</f>
        <v>0.1781857</v>
      </c>
      <c r="I1025" s="88">
        <v>1.7000000000000001E-2</v>
      </c>
      <c r="J1025" s="71">
        <f>I1025*$P$9/1000</f>
        <v>5.2489540000000008E-2</v>
      </c>
      <c r="K1025" s="29"/>
      <c r="L1025" s="29"/>
      <c r="M1025" s="29"/>
      <c r="N1025" s="30"/>
      <c r="O1025" s="15">
        <f t="shared" si="35"/>
        <v>0</v>
      </c>
      <c r="P1025" s="71">
        <f>E1025*F1025</f>
        <v>89.963343600000002</v>
      </c>
      <c r="Q1025" s="71">
        <f>SUM(O1025:O1028)</f>
        <v>0</v>
      </c>
      <c r="R1025" s="71">
        <f>Q1025*1.02*1.05*$R$14</f>
        <v>0</v>
      </c>
      <c r="S1025" s="128">
        <f>F1025*$S$17</f>
        <v>0.26510749319570925</v>
      </c>
      <c r="T1025" s="128">
        <f>E1025*S1025</f>
        <v>103.39192234632661</v>
      </c>
    </row>
    <row r="1026" spans="1:20" ht="12.75" customHeight="1" x14ac:dyDescent="0.2">
      <c r="A1026" s="75"/>
      <c r="B1026" s="64"/>
      <c r="C1026" s="66"/>
      <c r="D1026" s="75"/>
      <c r="E1026" s="77"/>
      <c r="F1026" s="83"/>
      <c r="G1026" s="88"/>
      <c r="H1026" s="72"/>
      <c r="I1026" s="88"/>
      <c r="J1026" s="72"/>
      <c r="K1026" s="18"/>
      <c r="L1026" s="18"/>
      <c r="M1026" s="18"/>
      <c r="N1026" s="17"/>
      <c r="O1026" s="15">
        <f t="shared" si="35"/>
        <v>0</v>
      </c>
      <c r="P1026" s="72"/>
      <c r="Q1026" s="72"/>
      <c r="R1026" s="72"/>
      <c r="S1026" s="128"/>
      <c r="T1026" s="128"/>
    </row>
    <row r="1027" spans="1:20" ht="12.75" customHeight="1" x14ac:dyDescent="0.2">
      <c r="A1027" s="75"/>
      <c r="B1027" s="64"/>
      <c r="C1027" s="66"/>
      <c r="D1027" s="75"/>
      <c r="E1027" s="77"/>
      <c r="F1027" s="83"/>
      <c r="G1027" s="88"/>
      <c r="H1027" s="72"/>
      <c r="I1027" s="88"/>
      <c r="J1027" s="72"/>
      <c r="K1027" s="18"/>
      <c r="L1027" s="18"/>
      <c r="M1027" s="26"/>
      <c r="N1027" s="17"/>
      <c r="O1027" s="15">
        <f t="shared" si="35"/>
        <v>0</v>
      </c>
      <c r="P1027" s="72"/>
      <c r="Q1027" s="72"/>
      <c r="R1027" s="72"/>
      <c r="S1027" s="128"/>
      <c r="T1027" s="128"/>
    </row>
    <row r="1028" spans="1:20" ht="12.75" customHeight="1" x14ac:dyDescent="0.2">
      <c r="A1028" s="75"/>
      <c r="B1028" s="64"/>
      <c r="C1028" s="67"/>
      <c r="D1028" s="75"/>
      <c r="E1028" s="78"/>
      <c r="F1028" s="84"/>
      <c r="G1028" s="88"/>
      <c r="H1028" s="73"/>
      <c r="I1028" s="88"/>
      <c r="J1028" s="73"/>
      <c r="K1028" s="18"/>
      <c r="L1028" s="18"/>
      <c r="M1028" s="18"/>
      <c r="N1028" s="17"/>
      <c r="O1028" s="15">
        <f t="shared" si="35"/>
        <v>0</v>
      </c>
      <c r="P1028" s="73"/>
      <c r="Q1028" s="73"/>
      <c r="R1028" s="73"/>
      <c r="S1028" s="128"/>
      <c r="T1028" s="128"/>
    </row>
    <row r="1029" spans="1:20" ht="12.75" customHeight="1" x14ac:dyDescent="0.2">
      <c r="A1029" s="75">
        <v>2</v>
      </c>
      <c r="B1029" s="64" t="s">
        <v>51</v>
      </c>
      <c r="C1029" s="64" t="s">
        <v>100</v>
      </c>
      <c r="D1029" s="75" t="s">
        <v>24</v>
      </c>
      <c r="E1029" s="127">
        <v>1</v>
      </c>
      <c r="F1029" s="82">
        <f>H1029+J1029+R1029</f>
        <v>7.2205087999999993</v>
      </c>
      <c r="G1029" s="88">
        <v>2.8</v>
      </c>
      <c r="H1029" s="71">
        <f>G1029*$P$8/1000</f>
        <v>6.4794799999999997</v>
      </c>
      <c r="I1029" s="100">
        <v>0.24</v>
      </c>
      <c r="J1029" s="71">
        <f>I1029*$P$9/1000</f>
        <v>0.74102879999999993</v>
      </c>
      <c r="K1029" s="18"/>
      <c r="L1029" s="21"/>
      <c r="M1029" s="18"/>
      <c r="N1029" s="30"/>
      <c r="O1029" s="15">
        <f t="shared" si="35"/>
        <v>0</v>
      </c>
      <c r="P1029" s="71">
        <f>E1029*F1029</f>
        <v>7.2205087999999993</v>
      </c>
      <c r="Q1029" s="71">
        <f>SUM(O1029:O1032)</f>
        <v>0</v>
      </c>
      <c r="R1029" s="71">
        <f>Q1029*1.02*1.05*$R$14</f>
        <v>0</v>
      </c>
      <c r="S1029" s="128">
        <f>F1029*$S$17</f>
        <v>8.2982941193235948</v>
      </c>
      <c r="T1029" s="128">
        <f>E1029*S1029</f>
        <v>8.2982941193235948</v>
      </c>
    </row>
    <row r="1030" spans="1:20" ht="12.75" customHeight="1" x14ac:dyDescent="0.2">
      <c r="A1030" s="75"/>
      <c r="B1030" s="64"/>
      <c r="C1030" s="64"/>
      <c r="D1030" s="75"/>
      <c r="E1030" s="127"/>
      <c r="F1030" s="83"/>
      <c r="G1030" s="88"/>
      <c r="H1030" s="72"/>
      <c r="I1030" s="100"/>
      <c r="J1030" s="72"/>
      <c r="K1030" s="18"/>
      <c r="L1030" s="18"/>
      <c r="M1030" s="18"/>
      <c r="N1030" s="17"/>
      <c r="O1030" s="15">
        <f t="shared" si="35"/>
        <v>0</v>
      </c>
      <c r="P1030" s="72"/>
      <c r="Q1030" s="72"/>
      <c r="R1030" s="72"/>
      <c r="S1030" s="128"/>
      <c r="T1030" s="128"/>
    </row>
    <row r="1031" spans="1:20" ht="12.75" customHeight="1" x14ac:dyDescent="0.2">
      <c r="A1031" s="75"/>
      <c r="B1031" s="64"/>
      <c r="C1031" s="64"/>
      <c r="D1031" s="75"/>
      <c r="E1031" s="127"/>
      <c r="F1031" s="83"/>
      <c r="G1031" s="88"/>
      <c r="H1031" s="72"/>
      <c r="I1031" s="100"/>
      <c r="J1031" s="72"/>
      <c r="K1031" s="18"/>
      <c r="L1031" s="18"/>
      <c r="M1031" s="26"/>
      <c r="N1031" s="17"/>
      <c r="O1031" s="15">
        <f t="shared" si="35"/>
        <v>0</v>
      </c>
      <c r="P1031" s="72"/>
      <c r="Q1031" s="72"/>
      <c r="R1031" s="72"/>
      <c r="S1031" s="128"/>
      <c r="T1031" s="128"/>
    </row>
    <row r="1032" spans="1:20" ht="12.75" customHeight="1" x14ac:dyDescent="0.2">
      <c r="A1032" s="75"/>
      <c r="B1032" s="64"/>
      <c r="C1032" s="64"/>
      <c r="D1032" s="75"/>
      <c r="E1032" s="127"/>
      <c r="F1032" s="84"/>
      <c r="G1032" s="88"/>
      <c r="H1032" s="73"/>
      <c r="I1032" s="100"/>
      <c r="J1032" s="73"/>
      <c r="K1032" s="18"/>
      <c r="L1032" s="18"/>
      <c r="M1032" s="18"/>
      <c r="N1032" s="17"/>
      <c r="O1032" s="15">
        <f t="shared" si="35"/>
        <v>0</v>
      </c>
      <c r="P1032" s="73"/>
      <c r="Q1032" s="73"/>
      <c r="R1032" s="73"/>
      <c r="S1032" s="128"/>
      <c r="T1032" s="128"/>
    </row>
    <row r="1033" spans="1:20" ht="12.75" customHeight="1" x14ac:dyDescent="0.2">
      <c r="A1033" s="75">
        <v>3</v>
      </c>
      <c r="B1033" s="64" t="s">
        <v>55</v>
      </c>
      <c r="C1033" s="64" t="s">
        <v>101</v>
      </c>
      <c r="D1033" s="75" t="s">
        <v>28</v>
      </c>
      <c r="E1033" s="81">
        <v>79</v>
      </c>
      <c r="F1033" s="82">
        <f>H1033+J1033+R1033</f>
        <v>0.58245720000000001</v>
      </c>
      <c r="G1033" s="85">
        <v>0.20499999999999999</v>
      </c>
      <c r="H1033" s="71">
        <f>G1033*$P$8/1000</f>
        <v>0.47439049999999999</v>
      </c>
      <c r="I1033" s="88">
        <v>3.5000000000000003E-2</v>
      </c>
      <c r="J1033" s="71">
        <f>I1033*$P$9/1000</f>
        <v>0.10806670000000002</v>
      </c>
      <c r="K1033" s="18"/>
      <c r="L1033" s="21"/>
      <c r="M1033" s="18"/>
      <c r="N1033" s="30"/>
      <c r="O1033" s="15">
        <f t="shared" si="35"/>
        <v>0</v>
      </c>
      <c r="P1033" s="71">
        <f>E1033*F1033</f>
        <v>46.014118799999999</v>
      </c>
      <c r="Q1033" s="71">
        <f>SUM(O1033:O1036)</f>
        <v>0</v>
      </c>
      <c r="R1033" s="71">
        <f>Q1033*1.02*1.05*$R$14</f>
        <v>0</v>
      </c>
      <c r="S1033" s="128">
        <f>F1033*$S$17</f>
        <v>0.66939897054314057</v>
      </c>
      <c r="T1033" s="128">
        <f>E1033*S1033</f>
        <v>52.882518672908105</v>
      </c>
    </row>
    <row r="1034" spans="1:20" ht="12.75" customHeight="1" x14ac:dyDescent="0.2">
      <c r="A1034" s="75"/>
      <c r="B1034" s="64"/>
      <c r="C1034" s="64"/>
      <c r="D1034" s="75"/>
      <c r="E1034" s="81"/>
      <c r="F1034" s="83"/>
      <c r="G1034" s="85"/>
      <c r="H1034" s="72"/>
      <c r="I1034" s="88"/>
      <c r="J1034" s="72"/>
      <c r="K1034" s="18"/>
      <c r="L1034" s="18"/>
      <c r="M1034" s="18"/>
      <c r="N1034" s="17"/>
      <c r="O1034" s="15">
        <f t="shared" si="35"/>
        <v>0</v>
      </c>
      <c r="P1034" s="72"/>
      <c r="Q1034" s="72"/>
      <c r="R1034" s="72"/>
      <c r="S1034" s="128"/>
      <c r="T1034" s="128"/>
    </row>
    <row r="1035" spans="1:20" ht="12.75" customHeight="1" x14ac:dyDescent="0.2">
      <c r="A1035" s="75"/>
      <c r="B1035" s="64"/>
      <c r="C1035" s="64"/>
      <c r="D1035" s="75"/>
      <c r="E1035" s="81"/>
      <c r="F1035" s="83"/>
      <c r="G1035" s="85"/>
      <c r="H1035" s="72"/>
      <c r="I1035" s="88"/>
      <c r="J1035" s="72"/>
      <c r="K1035" s="18"/>
      <c r="L1035" s="18"/>
      <c r="M1035" s="26"/>
      <c r="N1035" s="17"/>
      <c r="O1035" s="15">
        <f t="shared" si="35"/>
        <v>0</v>
      </c>
      <c r="P1035" s="72"/>
      <c r="Q1035" s="72"/>
      <c r="R1035" s="72"/>
      <c r="S1035" s="128"/>
      <c r="T1035" s="128"/>
    </row>
    <row r="1036" spans="1:20" ht="12.75" customHeight="1" x14ac:dyDescent="0.2">
      <c r="A1036" s="75"/>
      <c r="B1036" s="64"/>
      <c r="C1036" s="64"/>
      <c r="D1036" s="75"/>
      <c r="E1036" s="81"/>
      <c r="F1036" s="84"/>
      <c r="G1036" s="85"/>
      <c r="H1036" s="73"/>
      <c r="I1036" s="88"/>
      <c r="J1036" s="73"/>
      <c r="K1036" s="18"/>
      <c r="L1036" s="18"/>
      <c r="M1036" s="18"/>
      <c r="N1036" s="17"/>
      <c r="O1036" s="15">
        <f t="shared" si="35"/>
        <v>0</v>
      </c>
      <c r="P1036" s="73"/>
      <c r="Q1036" s="73"/>
      <c r="R1036" s="73"/>
      <c r="S1036" s="128"/>
      <c r="T1036" s="128"/>
    </row>
    <row r="1037" spans="1:20" ht="12.75" customHeight="1" x14ac:dyDescent="0.2">
      <c r="A1037" s="75">
        <v>4</v>
      </c>
      <c r="B1037" s="64" t="s">
        <v>52</v>
      </c>
      <c r="C1037" s="65" t="s">
        <v>102</v>
      </c>
      <c r="D1037" s="68" t="s">
        <v>53</v>
      </c>
      <c r="E1037" s="127">
        <v>4</v>
      </c>
      <c r="F1037" s="82">
        <f>H1037+J1037+R1037</f>
        <v>2.4992603</v>
      </c>
      <c r="G1037" s="97">
        <v>1.06</v>
      </c>
      <c r="H1037" s="71">
        <f>G1037*$P$8/1000</f>
        <v>2.4529459999999998</v>
      </c>
      <c r="I1037" s="146">
        <v>1.4999999999999999E-2</v>
      </c>
      <c r="J1037" s="71">
        <f>I1037*$P$9/1000</f>
        <v>4.6314299999999996E-2</v>
      </c>
      <c r="K1037" s="18"/>
      <c r="L1037" s="17"/>
      <c r="M1037" s="18"/>
      <c r="N1037" s="30"/>
      <c r="O1037" s="15">
        <f t="shared" si="35"/>
        <v>0</v>
      </c>
      <c r="P1037" s="71">
        <f>E1037*F1037</f>
        <v>9.9970412</v>
      </c>
      <c r="Q1037" s="71">
        <f>SUM(O1037:O1040)</f>
        <v>0</v>
      </c>
      <c r="R1037" s="71">
        <f>Q1037*1.02*1.05*$R$14</f>
        <v>0</v>
      </c>
      <c r="S1037" s="128">
        <f>F1037*$S$17</f>
        <v>2.8723179521848827</v>
      </c>
      <c r="T1037" s="128">
        <f>E1037*S1037</f>
        <v>11.489271808739531</v>
      </c>
    </row>
    <row r="1038" spans="1:20" ht="12.75" customHeight="1" x14ac:dyDescent="0.2">
      <c r="A1038" s="75"/>
      <c r="B1038" s="64"/>
      <c r="C1038" s="66"/>
      <c r="D1038" s="69"/>
      <c r="E1038" s="127"/>
      <c r="F1038" s="83"/>
      <c r="G1038" s="98"/>
      <c r="H1038" s="72"/>
      <c r="I1038" s="147"/>
      <c r="J1038" s="72"/>
      <c r="K1038" s="18"/>
      <c r="L1038" s="18"/>
      <c r="M1038" s="18"/>
      <c r="N1038" s="17"/>
      <c r="O1038" s="15">
        <f t="shared" si="35"/>
        <v>0</v>
      </c>
      <c r="P1038" s="72"/>
      <c r="Q1038" s="72"/>
      <c r="R1038" s="72"/>
      <c r="S1038" s="128"/>
      <c r="T1038" s="128"/>
    </row>
    <row r="1039" spans="1:20" ht="12.75" customHeight="1" x14ac:dyDescent="0.2">
      <c r="A1039" s="75"/>
      <c r="B1039" s="64"/>
      <c r="C1039" s="66"/>
      <c r="D1039" s="69"/>
      <c r="E1039" s="127"/>
      <c r="F1039" s="83"/>
      <c r="G1039" s="98"/>
      <c r="H1039" s="72"/>
      <c r="I1039" s="147"/>
      <c r="J1039" s="72"/>
      <c r="K1039" s="18"/>
      <c r="L1039" s="18"/>
      <c r="M1039" s="26"/>
      <c r="N1039" s="17"/>
      <c r="O1039" s="15">
        <f t="shared" si="35"/>
        <v>0</v>
      </c>
      <c r="P1039" s="72"/>
      <c r="Q1039" s="72"/>
      <c r="R1039" s="72"/>
      <c r="S1039" s="128"/>
      <c r="T1039" s="128"/>
    </row>
    <row r="1040" spans="1:20" ht="12.75" customHeight="1" x14ac:dyDescent="0.2">
      <c r="A1040" s="75"/>
      <c r="B1040" s="64"/>
      <c r="C1040" s="67"/>
      <c r="D1040" s="70"/>
      <c r="E1040" s="127"/>
      <c r="F1040" s="84"/>
      <c r="G1040" s="99"/>
      <c r="H1040" s="73"/>
      <c r="I1040" s="148"/>
      <c r="J1040" s="73"/>
      <c r="K1040" s="18"/>
      <c r="L1040" s="18"/>
      <c r="M1040" s="18"/>
      <c r="N1040" s="17"/>
      <c r="O1040" s="15">
        <f t="shared" si="35"/>
        <v>0</v>
      </c>
      <c r="P1040" s="73"/>
      <c r="Q1040" s="73"/>
      <c r="R1040" s="73"/>
      <c r="S1040" s="128"/>
      <c r="T1040" s="128"/>
    </row>
    <row r="1041" spans="1:20" ht="12.75" customHeight="1" x14ac:dyDescent="0.2">
      <c r="A1041" s="75">
        <v>5</v>
      </c>
      <c r="B1041" s="65" t="s">
        <v>54</v>
      </c>
      <c r="C1041" s="65" t="s">
        <v>103</v>
      </c>
      <c r="D1041" s="68" t="s">
        <v>28</v>
      </c>
      <c r="E1041" s="81">
        <v>64</v>
      </c>
      <c r="F1041" s="82">
        <f>H1041+J1041+R1041</f>
        <v>0.119872964</v>
      </c>
      <c r="G1041" s="97">
        <v>5.0200000000000002E-2</v>
      </c>
      <c r="H1041" s="71">
        <f>G1041*$P$8/1000</f>
        <v>0.11616782</v>
      </c>
      <c r="I1041" s="136">
        <v>1.1999999999999999E-3</v>
      </c>
      <c r="J1041" s="71">
        <f>I1041*$P$9/1000</f>
        <v>3.7051439999999992E-3</v>
      </c>
      <c r="K1041" s="18"/>
      <c r="L1041" s="17"/>
      <c r="M1041" s="18"/>
      <c r="N1041" s="30"/>
      <c r="O1041" s="15">
        <f t="shared" si="35"/>
        <v>0</v>
      </c>
      <c r="P1041" s="71">
        <f>E1041*F1041</f>
        <v>7.6718696959999999</v>
      </c>
      <c r="Q1041" s="71">
        <f>SUM(O1041:O1044)</f>
        <v>0</v>
      </c>
      <c r="R1041" s="71">
        <f>Q1041*1.02*1.05*$R$14</f>
        <v>0</v>
      </c>
      <c r="S1041" s="128">
        <f>F1041*$S$17</f>
        <v>0.13776606881596612</v>
      </c>
      <c r="T1041" s="128">
        <f>E1041*S1041</f>
        <v>8.8170284042218317</v>
      </c>
    </row>
    <row r="1042" spans="1:20" ht="12.75" customHeight="1" x14ac:dyDescent="0.2">
      <c r="A1042" s="75"/>
      <c r="B1042" s="66"/>
      <c r="C1042" s="66"/>
      <c r="D1042" s="69"/>
      <c r="E1042" s="81"/>
      <c r="F1042" s="83"/>
      <c r="G1042" s="98"/>
      <c r="H1042" s="72"/>
      <c r="I1042" s="137"/>
      <c r="J1042" s="72"/>
      <c r="K1042" s="18"/>
      <c r="L1042" s="18"/>
      <c r="M1042" s="18"/>
      <c r="N1042" s="17"/>
      <c r="O1042" s="15">
        <f t="shared" si="35"/>
        <v>0</v>
      </c>
      <c r="P1042" s="72"/>
      <c r="Q1042" s="72"/>
      <c r="R1042" s="72"/>
      <c r="S1042" s="128"/>
      <c r="T1042" s="128"/>
    </row>
    <row r="1043" spans="1:20" ht="12.75" customHeight="1" x14ac:dyDescent="0.2">
      <c r="A1043" s="75"/>
      <c r="B1043" s="66"/>
      <c r="C1043" s="66"/>
      <c r="D1043" s="69"/>
      <c r="E1043" s="81"/>
      <c r="F1043" s="83"/>
      <c r="G1043" s="98"/>
      <c r="H1043" s="72"/>
      <c r="I1043" s="137"/>
      <c r="J1043" s="72"/>
      <c r="K1043" s="18"/>
      <c r="L1043" s="18"/>
      <c r="M1043" s="26"/>
      <c r="N1043" s="17"/>
      <c r="O1043" s="15">
        <f t="shared" si="35"/>
        <v>0</v>
      </c>
      <c r="P1043" s="72"/>
      <c r="Q1043" s="72"/>
      <c r="R1043" s="72"/>
      <c r="S1043" s="128"/>
      <c r="T1043" s="128"/>
    </row>
    <row r="1044" spans="1:20" ht="12.75" customHeight="1" x14ac:dyDescent="0.2">
      <c r="A1044" s="75"/>
      <c r="B1044" s="67"/>
      <c r="C1044" s="67"/>
      <c r="D1044" s="70"/>
      <c r="E1044" s="81"/>
      <c r="F1044" s="84"/>
      <c r="G1044" s="99"/>
      <c r="H1044" s="73"/>
      <c r="I1044" s="138"/>
      <c r="J1044" s="73"/>
      <c r="K1044" s="18"/>
      <c r="L1044" s="18"/>
      <c r="M1044" s="18"/>
      <c r="N1044" s="17"/>
      <c r="O1044" s="15">
        <f t="shared" si="35"/>
        <v>0</v>
      </c>
      <c r="P1044" s="73"/>
      <c r="Q1044" s="73"/>
      <c r="R1044" s="73"/>
      <c r="S1044" s="128"/>
      <c r="T1044" s="128"/>
    </row>
    <row r="1045" spans="1:20" ht="12.75" customHeight="1" x14ac:dyDescent="0.2">
      <c r="A1045" s="75">
        <v>6</v>
      </c>
      <c r="B1045" s="65" t="s">
        <v>142</v>
      </c>
      <c r="C1045" s="64" t="s">
        <v>147</v>
      </c>
      <c r="D1045" s="75" t="s">
        <v>41</v>
      </c>
      <c r="E1045" s="76">
        <v>90</v>
      </c>
      <c r="F1045" s="82">
        <f>H1045+J1045+R1045</f>
        <v>0.263514788</v>
      </c>
      <c r="G1045" s="85">
        <v>0.104</v>
      </c>
      <c r="H1045" s="71">
        <f>G1045*$P$8/1000</f>
        <v>0.24066639999999997</v>
      </c>
      <c r="I1045" s="92">
        <v>7.4000000000000003E-3</v>
      </c>
      <c r="J1045" s="71">
        <f>I1045*$P$9/1000</f>
        <v>2.2848388000000001E-2</v>
      </c>
      <c r="K1045" s="18"/>
      <c r="L1045" s="21"/>
      <c r="M1045" s="18"/>
      <c r="N1045" s="30"/>
      <c r="O1045" s="15">
        <f t="shared" si="35"/>
        <v>0</v>
      </c>
      <c r="P1045" s="71">
        <f>E1045*F1045</f>
        <v>23.716330920000001</v>
      </c>
      <c r="Q1045" s="71">
        <f>SUM(O1045:O1048)</f>
        <v>0</v>
      </c>
      <c r="R1045" s="71">
        <f>Q1045*1.02*1.05*$R$14</f>
        <v>0</v>
      </c>
      <c r="S1045" s="128">
        <f>F1045*$S$17</f>
        <v>0.30284890943075976</v>
      </c>
      <c r="T1045" s="128">
        <f>E1045*S1045</f>
        <v>27.256401848768377</v>
      </c>
    </row>
    <row r="1046" spans="1:20" ht="12.75" customHeight="1" x14ac:dyDescent="0.2">
      <c r="A1046" s="75"/>
      <c r="B1046" s="66"/>
      <c r="C1046" s="64"/>
      <c r="D1046" s="75"/>
      <c r="E1046" s="77"/>
      <c r="F1046" s="83"/>
      <c r="G1046" s="85"/>
      <c r="H1046" s="72"/>
      <c r="I1046" s="92"/>
      <c r="J1046" s="72"/>
      <c r="K1046" s="18"/>
      <c r="L1046" s="18"/>
      <c r="M1046" s="18"/>
      <c r="N1046" s="17"/>
      <c r="O1046" s="15">
        <f t="shared" si="35"/>
        <v>0</v>
      </c>
      <c r="P1046" s="72"/>
      <c r="Q1046" s="72"/>
      <c r="R1046" s="72"/>
      <c r="S1046" s="128"/>
      <c r="T1046" s="128"/>
    </row>
    <row r="1047" spans="1:20" ht="12.75" customHeight="1" x14ac:dyDescent="0.2">
      <c r="A1047" s="75"/>
      <c r="B1047" s="66"/>
      <c r="C1047" s="64"/>
      <c r="D1047" s="75"/>
      <c r="E1047" s="77"/>
      <c r="F1047" s="83"/>
      <c r="G1047" s="85"/>
      <c r="H1047" s="72"/>
      <c r="I1047" s="92"/>
      <c r="J1047" s="72"/>
      <c r="K1047" s="18"/>
      <c r="L1047" s="18"/>
      <c r="M1047" s="26"/>
      <c r="N1047" s="17"/>
      <c r="O1047" s="15">
        <f t="shared" si="35"/>
        <v>0</v>
      </c>
      <c r="P1047" s="72"/>
      <c r="Q1047" s="72"/>
      <c r="R1047" s="72"/>
      <c r="S1047" s="128"/>
      <c r="T1047" s="128"/>
    </row>
    <row r="1048" spans="1:20" ht="12.75" customHeight="1" x14ac:dyDescent="0.2">
      <c r="A1048" s="75"/>
      <c r="B1048" s="67"/>
      <c r="C1048" s="64"/>
      <c r="D1048" s="75"/>
      <c r="E1048" s="78"/>
      <c r="F1048" s="84"/>
      <c r="G1048" s="85"/>
      <c r="H1048" s="73"/>
      <c r="I1048" s="92"/>
      <c r="J1048" s="73"/>
      <c r="K1048" s="18"/>
      <c r="L1048" s="18"/>
      <c r="M1048" s="18"/>
      <c r="N1048" s="17"/>
      <c r="O1048" s="15">
        <f t="shared" si="35"/>
        <v>0</v>
      </c>
      <c r="P1048" s="73"/>
      <c r="Q1048" s="73"/>
      <c r="R1048" s="73"/>
      <c r="S1048" s="128"/>
      <c r="T1048" s="128"/>
    </row>
    <row r="1049" spans="1:20" ht="12.75" customHeight="1" x14ac:dyDescent="0.2">
      <c r="A1049" s="75">
        <v>7</v>
      </c>
      <c r="B1049" s="64" t="s">
        <v>123</v>
      </c>
      <c r="C1049" s="64" t="s">
        <v>124</v>
      </c>
      <c r="D1049" s="75" t="s">
        <v>44</v>
      </c>
      <c r="E1049" s="76">
        <v>10.5</v>
      </c>
      <c r="F1049" s="82">
        <f>H1049+J1049+R1049</f>
        <v>30.179481600000003</v>
      </c>
      <c r="G1049" s="139">
        <v>10.8</v>
      </c>
      <c r="H1049" s="71">
        <f>G1049*$P$8/1000</f>
        <v>24.992280000000001</v>
      </c>
      <c r="I1049" s="88">
        <v>1.68</v>
      </c>
      <c r="J1049" s="71">
        <f>I1049*$P$9/1000</f>
        <v>5.1872015999999999</v>
      </c>
      <c r="K1049" s="18"/>
      <c r="L1049" s="21"/>
      <c r="M1049" s="18"/>
      <c r="N1049" s="30"/>
      <c r="O1049" s="15">
        <f t="shared" si="35"/>
        <v>0</v>
      </c>
      <c r="P1049" s="71">
        <f>E1049*F1049</f>
        <v>316.88455680000004</v>
      </c>
      <c r="Q1049" s="71">
        <f>SUM(O1049:O1052)</f>
        <v>0</v>
      </c>
      <c r="R1049" s="71">
        <f>Q1049*1.02*1.05*$R$14</f>
        <v>0</v>
      </c>
      <c r="S1049" s="128">
        <f>F1049*$S$17</f>
        <v>34.684289102384952</v>
      </c>
      <c r="T1049" s="128">
        <f>E1049*S1049</f>
        <v>364.18503557504198</v>
      </c>
    </row>
    <row r="1050" spans="1:20" ht="12.75" customHeight="1" x14ac:dyDescent="0.2">
      <c r="A1050" s="75"/>
      <c r="B1050" s="64"/>
      <c r="C1050" s="64"/>
      <c r="D1050" s="75"/>
      <c r="E1050" s="77"/>
      <c r="F1050" s="83"/>
      <c r="G1050" s="139"/>
      <c r="H1050" s="72"/>
      <c r="I1050" s="88"/>
      <c r="J1050" s="72"/>
      <c r="K1050" s="18"/>
      <c r="L1050" s="18"/>
      <c r="M1050" s="18"/>
      <c r="N1050" s="17"/>
      <c r="O1050" s="15">
        <f t="shared" ref="O1050:O1115" si="36">M1050*N1050</f>
        <v>0</v>
      </c>
      <c r="P1050" s="72"/>
      <c r="Q1050" s="72"/>
      <c r="R1050" s="72"/>
      <c r="S1050" s="128"/>
      <c r="T1050" s="128"/>
    </row>
    <row r="1051" spans="1:20" ht="12.75" customHeight="1" x14ac:dyDescent="0.2">
      <c r="A1051" s="75"/>
      <c r="B1051" s="64"/>
      <c r="C1051" s="64"/>
      <c r="D1051" s="75"/>
      <c r="E1051" s="77"/>
      <c r="F1051" s="83"/>
      <c r="G1051" s="139"/>
      <c r="H1051" s="72"/>
      <c r="I1051" s="88"/>
      <c r="J1051" s="72"/>
      <c r="K1051" s="18"/>
      <c r="L1051" s="18"/>
      <c r="M1051" s="26"/>
      <c r="N1051" s="17"/>
      <c r="O1051" s="15">
        <f t="shared" si="36"/>
        <v>0</v>
      </c>
      <c r="P1051" s="72"/>
      <c r="Q1051" s="72"/>
      <c r="R1051" s="72"/>
      <c r="S1051" s="128"/>
      <c r="T1051" s="128"/>
    </row>
    <row r="1052" spans="1:20" ht="12.75" customHeight="1" x14ac:dyDescent="0.2">
      <c r="A1052" s="75"/>
      <c r="B1052" s="64"/>
      <c r="C1052" s="64"/>
      <c r="D1052" s="75"/>
      <c r="E1052" s="78"/>
      <c r="F1052" s="84"/>
      <c r="G1052" s="139"/>
      <c r="H1052" s="73"/>
      <c r="I1052" s="88"/>
      <c r="J1052" s="73"/>
      <c r="K1052" s="18"/>
      <c r="L1052" s="18"/>
      <c r="M1052" s="18"/>
      <c r="N1052" s="17"/>
      <c r="O1052" s="15">
        <f t="shared" si="36"/>
        <v>0</v>
      </c>
      <c r="P1052" s="73"/>
      <c r="Q1052" s="73"/>
      <c r="R1052" s="73"/>
      <c r="S1052" s="128"/>
      <c r="T1052" s="128"/>
    </row>
    <row r="1053" spans="1:20" ht="12.75" customHeight="1" x14ac:dyDescent="0.2">
      <c r="A1053" s="75">
        <v>8</v>
      </c>
      <c r="B1053" s="79" t="s">
        <v>106</v>
      </c>
      <c r="C1053" s="79" t="s">
        <v>113</v>
      </c>
      <c r="D1053" s="80" t="s">
        <v>28</v>
      </c>
      <c r="E1053" s="81">
        <v>72</v>
      </c>
      <c r="F1053" s="82">
        <f>H1053+J1053+R1053</f>
        <v>8.3307599999999996E-2</v>
      </c>
      <c r="G1053" s="122">
        <v>3.5999999999999997E-2</v>
      </c>
      <c r="H1053" s="71">
        <f>G1053*$P$8/1000</f>
        <v>8.3307599999999996E-2</v>
      </c>
      <c r="I1053" s="88"/>
      <c r="J1053" s="71">
        <f>I1053*$P$9/1000</f>
        <v>0</v>
      </c>
      <c r="K1053" s="18"/>
      <c r="L1053" s="17"/>
      <c r="M1053" s="18"/>
      <c r="N1053" s="30"/>
      <c r="O1053" s="15">
        <f t="shared" si="36"/>
        <v>0</v>
      </c>
      <c r="P1053" s="71">
        <f>E1053*F1053</f>
        <v>5.9981472</v>
      </c>
      <c r="Q1053" s="71">
        <f>SUM(O1053:O1056)</f>
        <v>0</v>
      </c>
      <c r="R1053" s="71">
        <f>Q1053*1.02*1.05*$R$14</f>
        <v>0</v>
      </c>
      <c r="S1053" s="128">
        <f>F1053*$S$17</f>
        <v>9.574269436178269E-2</v>
      </c>
      <c r="T1053" s="128">
        <f>E1053*S1053</f>
        <v>6.893473994048354</v>
      </c>
    </row>
    <row r="1054" spans="1:20" ht="12.75" customHeight="1" x14ac:dyDescent="0.2">
      <c r="A1054" s="75"/>
      <c r="B1054" s="79"/>
      <c r="C1054" s="79"/>
      <c r="D1054" s="80"/>
      <c r="E1054" s="81"/>
      <c r="F1054" s="83"/>
      <c r="G1054" s="122"/>
      <c r="H1054" s="72"/>
      <c r="I1054" s="88"/>
      <c r="J1054" s="72"/>
      <c r="K1054" s="18"/>
      <c r="L1054" s="18"/>
      <c r="M1054" s="18"/>
      <c r="N1054" s="17"/>
      <c r="O1054" s="15">
        <f t="shared" si="36"/>
        <v>0</v>
      </c>
      <c r="P1054" s="72"/>
      <c r="Q1054" s="72"/>
      <c r="R1054" s="72"/>
      <c r="S1054" s="128"/>
      <c r="T1054" s="128"/>
    </row>
    <row r="1055" spans="1:20" ht="12.75" customHeight="1" x14ac:dyDescent="0.2">
      <c r="A1055" s="75"/>
      <c r="B1055" s="79"/>
      <c r="C1055" s="79"/>
      <c r="D1055" s="80"/>
      <c r="E1055" s="81"/>
      <c r="F1055" s="83"/>
      <c r="G1055" s="122"/>
      <c r="H1055" s="72"/>
      <c r="I1055" s="88"/>
      <c r="J1055" s="72"/>
      <c r="K1055" s="18"/>
      <c r="L1055" s="18"/>
      <c r="M1055" s="26"/>
      <c r="N1055" s="17"/>
      <c r="O1055" s="15">
        <f t="shared" si="36"/>
        <v>0</v>
      </c>
      <c r="P1055" s="72"/>
      <c r="Q1055" s="72"/>
      <c r="R1055" s="72"/>
      <c r="S1055" s="128"/>
      <c r="T1055" s="128"/>
    </row>
    <row r="1056" spans="1:20" ht="12.75" customHeight="1" x14ac:dyDescent="0.2">
      <c r="A1056" s="75"/>
      <c r="B1056" s="79"/>
      <c r="C1056" s="79"/>
      <c r="D1056" s="80"/>
      <c r="E1056" s="81"/>
      <c r="F1056" s="84"/>
      <c r="G1056" s="122"/>
      <c r="H1056" s="73"/>
      <c r="I1056" s="88"/>
      <c r="J1056" s="73"/>
      <c r="K1056" s="18"/>
      <c r="L1056" s="18"/>
      <c r="M1056" s="18"/>
      <c r="N1056" s="17"/>
      <c r="O1056" s="15">
        <f t="shared" si="36"/>
        <v>0</v>
      </c>
      <c r="P1056" s="73"/>
      <c r="Q1056" s="73"/>
      <c r="R1056" s="73"/>
      <c r="S1056" s="128"/>
      <c r="T1056" s="128"/>
    </row>
    <row r="1057" spans="1:20" ht="12.75" customHeight="1" x14ac:dyDescent="0.2">
      <c r="A1057" s="75">
        <v>9</v>
      </c>
      <c r="B1057" s="64" t="s">
        <v>56</v>
      </c>
      <c r="C1057" s="64" t="s">
        <v>57</v>
      </c>
      <c r="D1057" s="75" t="s">
        <v>25</v>
      </c>
      <c r="E1057" s="81">
        <v>35</v>
      </c>
      <c r="F1057" s="82">
        <f>H1057+J1057+R1057</f>
        <v>1.8744210000000001</v>
      </c>
      <c r="G1057" s="88">
        <v>0.81</v>
      </c>
      <c r="H1057" s="71">
        <f>G1057*$P$8/1000</f>
        <v>1.8744210000000001</v>
      </c>
      <c r="I1057" s="88"/>
      <c r="J1057" s="71">
        <f>I1057*$P$9/1000</f>
        <v>0</v>
      </c>
      <c r="K1057" s="18"/>
      <c r="L1057" s="17"/>
      <c r="M1057" s="18"/>
      <c r="N1057" s="30"/>
      <c r="O1057" s="15">
        <f t="shared" si="36"/>
        <v>0</v>
      </c>
      <c r="P1057" s="71">
        <f>E1057*F1057</f>
        <v>65.604735000000005</v>
      </c>
      <c r="Q1057" s="71">
        <f>SUM(O1057:O1060)</f>
        <v>0</v>
      </c>
      <c r="R1057" s="71">
        <f>Q1057*1.02*1.05*$R$14</f>
        <v>0</v>
      </c>
      <c r="S1057" s="128">
        <f>F1057*$S$17</f>
        <v>2.1542106231401106</v>
      </c>
      <c r="T1057" s="128">
        <f>E1057*S1057</f>
        <v>75.397371809903873</v>
      </c>
    </row>
    <row r="1058" spans="1:20" ht="12.75" customHeight="1" x14ac:dyDescent="0.2">
      <c r="A1058" s="75"/>
      <c r="B1058" s="64"/>
      <c r="C1058" s="64"/>
      <c r="D1058" s="75"/>
      <c r="E1058" s="81"/>
      <c r="F1058" s="83"/>
      <c r="G1058" s="88"/>
      <c r="H1058" s="72"/>
      <c r="I1058" s="88"/>
      <c r="J1058" s="72"/>
      <c r="K1058" s="18"/>
      <c r="L1058" s="18"/>
      <c r="M1058" s="18"/>
      <c r="N1058" s="17"/>
      <c r="O1058" s="15">
        <f t="shared" si="36"/>
        <v>0</v>
      </c>
      <c r="P1058" s="72"/>
      <c r="Q1058" s="72"/>
      <c r="R1058" s="72"/>
      <c r="S1058" s="128"/>
      <c r="T1058" s="128"/>
    </row>
    <row r="1059" spans="1:20" ht="12.75" customHeight="1" x14ac:dyDescent="0.2">
      <c r="A1059" s="75"/>
      <c r="B1059" s="64"/>
      <c r="C1059" s="64"/>
      <c r="D1059" s="75"/>
      <c r="E1059" s="81"/>
      <c r="F1059" s="83"/>
      <c r="G1059" s="88"/>
      <c r="H1059" s="72"/>
      <c r="I1059" s="88"/>
      <c r="J1059" s="72"/>
      <c r="K1059" s="18"/>
      <c r="L1059" s="18"/>
      <c r="M1059" s="26"/>
      <c r="N1059" s="17"/>
      <c r="O1059" s="15">
        <f t="shared" si="36"/>
        <v>0</v>
      </c>
      <c r="P1059" s="72"/>
      <c r="Q1059" s="72"/>
      <c r="R1059" s="72"/>
      <c r="S1059" s="128"/>
      <c r="T1059" s="128"/>
    </row>
    <row r="1060" spans="1:20" ht="12.75" customHeight="1" x14ac:dyDescent="0.2">
      <c r="A1060" s="75"/>
      <c r="B1060" s="64"/>
      <c r="C1060" s="64"/>
      <c r="D1060" s="75"/>
      <c r="E1060" s="81"/>
      <c r="F1060" s="84"/>
      <c r="G1060" s="88"/>
      <c r="H1060" s="73"/>
      <c r="I1060" s="88"/>
      <c r="J1060" s="73"/>
      <c r="K1060" s="18"/>
      <c r="L1060" s="18"/>
      <c r="M1060" s="18"/>
      <c r="N1060" s="17"/>
      <c r="O1060" s="15">
        <f t="shared" si="36"/>
        <v>0</v>
      </c>
      <c r="P1060" s="73"/>
      <c r="Q1060" s="73"/>
      <c r="R1060" s="73"/>
      <c r="S1060" s="128"/>
      <c r="T1060" s="128"/>
    </row>
    <row r="1061" spans="1:20" ht="12.75" customHeight="1" x14ac:dyDescent="0.2">
      <c r="A1061" s="75">
        <v>10</v>
      </c>
      <c r="B1061" s="65" t="s">
        <v>148</v>
      </c>
      <c r="C1061" s="65" t="s">
        <v>149</v>
      </c>
      <c r="D1061" s="68" t="s">
        <v>25</v>
      </c>
      <c r="E1061" s="81">
        <v>60</v>
      </c>
      <c r="F1061" s="82">
        <f>H1061+J1061+R1061</f>
        <v>4.0132599999999998</v>
      </c>
      <c r="G1061" s="93">
        <v>0.4</v>
      </c>
      <c r="H1061" s="71">
        <f>G1061*$P$8/1000</f>
        <v>0.92564000000000002</v>
      </c>
      <c r="I1061" s="133">
        <v>1</v>
      </c>
      <c r="J1061" s="71">
        <f>I1061*$P$9/1000</f>
        <v>3.0876199999999998</v>
      </c>
      <c r="K1061" s="18"/>
      <c r="L1061" s="17"/>
      <c r="M1061" s="18"/>
      <c r="N1061" s="30"/>
      <c r="O1061" s="15">
        <f t="shared" si="36"/>
        <v>0</v>
      </c>
      <c r="P1061" s="71">
        <f>E1061*F1061</f>
        <v>240.79559999999998</v>
      </c>
      <c r="Q1061" s="71">
        <f>SUM(O1061:O1064)</f>
        <v>0</v>
      </c>
      <c r="R1061" s="71">
        <f>Q1061*1.02*1.05*$R$14</f>
        <v>0</v>
      </c>
      <c r="S1061" s="128">
        <f>F1061*$S$17</f>
        <v>4.6123081876607657</v>
      </c>
      <c r="T1061" s="128">
        <f>E1061*S1061</f>
        <v>276.73849125964591</v>
      </c>
    </row>
    <row r="1062" spans="1:20" ht="12.75" customHeight="1" x14ac:dyDescent="0.2">
      <c r="A1062" s="75"/>
      <c r="B1062" s="66"/>
      <c r="C1062" s="66"/>
      <c r="D1062" s="69"/>
      <c r="E1062" s="81"/>
      <c r="F1062" s="83"/>
      <c r="G1062" s="93"/>
      <c r="H1062" s="72"/>
      <c r="I1062" s="134"/>
      <c r="J1062" s="72"/>
      <c r="K1062" s="18"/>
      <c r="L1062" s="18"/>
      <c r="M1062" s="18"/>
      <c r="N1062" s="17"/>
      <c r="O1062" s="15">
        <f t="shared" si="36"/>
        <v>0</v>
      </c>
      <c r="P1062" s="72"/>
      <c r="Q1062" s="72"/>
      <c r="R1062" s="72"/>
      <c r="S1062" s="128"/>
      <c r="T1062" s="128"/>
    </row>
    <row r="1063" spans="1:20" ht="12.75" customHeight="1" x14ac:dyDescent="0.2">
      <c r="A1063" s="75"/>
      <c r="B1063" s="66"/>
      <c r="C1063" s="66"/>
      <c r="D1063" s="69"/>
      <c r="E1063" s="81"/>
      <c r="F1063" s="83"/>
      <c r="G1063" s="93"/>
      <c r="H1063" s="72"/>
      <c r="I1063" s="134"/>
      <c r="J1063" s="72"/>
      <c r="K1063" s="18"/>
      <c r="L1063" s="18"/>
      <c r="M1063" s="26"/>
      <c r="N1063" s="17"/>
      <c r="O1063" s="15">
        <f t="shared" si="36"/>
        <v>0</v>
      </c>
      <c r="P1063" s="72"/>
      <c r="Q1063" s="72"/>
      <c r="R1063" s="72"/>
      <c r="S1063" s="128"/>
      <c r="T1063" s="128"/>
    </row>
    <row r="1064" spans="1:20" ht="12.75" customHeight="1" x14ac:dyDescent="0.2">
      <c r="A1064" s="75"/>
      <c r="B1064" s="67"/>
      <c r="C1064" s="67"/>
      <c r="D1064" s="70"/>
      <c r="E1064" s="81"/>
      <c r="F1064" s="84"/>
      <c r="G1064" s="93"/>
      <c r="H1064" s="73"/>
      <c r="I1064" s="135"/>
      <c r="J1064" s="73"/>
      <c r="K1064" s="18"/>
      <c r="L1064" s="18"/>
      <c r="M1064" s="18"/>
      <c r="N1064" s="17"/>
      <c r="O1064" s="15">
        <f t="shared" si="36"/>
        <v>0</v>
      </c>
      <c r="P1064" s="73"/>
      <c r="Q1064" s="73"/>
      <c r="R1064" s="73"/>
      <c r="S1064" s="128"/>
      <c r="T1064" s="128"/>
    </row>
    <row r="1065" spans="1:20" ht="12.75" customHeight="1" x14ac:dyDescent="0.2">
      <c r="A1065" s="17"/>
      <c r="B1065" s="55"/>
      <c r="C1065" s="178" t="s">
        <v>22</v>
      </c>
      <c r="D1065" s="178"/>
      <c r="E1065" s="178"/>
      <c r="F1065" s="57"/>
      <c r="G1065" s="58"/>
      <c r="H1065" s="56"/>
      <c r="I1065" s="59"/>
      <c r="J1065" s="56"/>
      <c r="K1065" s="18"/>
      <c r="L1065" s="17"/>
      <c r="M1065" s="18"/>
      <c r="N1065" s="30"/>
      <c r="O1065" s="15">
        <f t="shared" si="36"/>
        <v>0</v>
      </c>
      <c r="P1065" s="56"/>
      <c r="Q1065" s="56"/>
      <c r="R1065" s="56"/>
      <c r="S1065" s="22"/>
      <c r="T1065" s="23">
        <f>SUM(T1025:T1064)</f>
        <v>935.34980983892819</v>
      </c>
    </row>
    <row r="1066" spans="1:20" ht="12.75" customHeight="1" x14ac:dyDescent="0.2">
      <c r="A1066" s="17"/>
      <c r="B1066" s="55"/>
      <c r="C1066" s="178" t="s">
        <v>291</v>
      </c>
      <c r="D1066" s="178"/>
      <c r="E1066" s="178"/>
      <c r="F1066" s="57"/>
      <c r="G1066" s="58"/>
      <c r="H1066" s="56"/>
      <c r="I1066" s="59"/>
      <c r="J1066" s="56"/>
      <c r="K1066" s="18"/>
      <c r="L1066" s="17"/>
      <c r="M1066" s="18"/>
      <c r="N1066" s="30"/>
      <c r="O1066" s="15">
        <f t="shared" si="36"/>
        <v>0</v>
      </c>
      <c r="P1066" s="56"/>
      <c r="Q1066" s="56"/>
      <c r="R1066" s="56"/>
      <c r="S1066" s="22"/>
      <c r="T1066" s="23">
        <f>T1065*100/T2737</f>
        <v>0.32763753399396739</v>
      </c>
    </row>
    <row r="1067" spans="1:20" ht="12.75" customHeight="1" x14ac:dyDescent="0.2">
      <c r="A1067" s="75"/>
      <c r="B1067" s="64"/>
      <c r="C1067" s="74" t="s">
        <v>26</v>
      </c>
      <c r="D1067" s="75"/>
      <c r="E1067" s="162"/>
      <c r="F1067" s="82">
        <f>H1067+J1067+R1067</f>
        <v>0</v>
      </c>
      <c r="G1067" s="93"/>
      <c r="H1067" s="71">
        <f>G1067*$P$8/1000</f>
        <v>0</v>
      </c>
      <c r="I1067" s="94"/>
      <c r="J1067" s="71">
        <f>I1067*$P$9/1000</f>
        <v>0</v>
      </c>
      <c r="K1067" s="18"/>
      <c r="L1067" s="17"/>
      <c r="M1067" s="18"/>
      <c r="N1067" s="30"/>
      <c r="O1067" s="15">
        <f t="shared" si="36"/>
        <v>0</v>
      </c>
      <c r="P1067" s="71">
        <f>E1067*F1067</f>
        <v>0</v>
      </c>
      <c r="Q1067" s="71">
        <f>SUM(O1067:O1070)</f>
        <v>0</v>
      </c>
      <c r="R1067" s="71">
        <f>Q1067*1.02*1.05*$R$14</f>
        <v>0</v>
      </c>
      <c r="S1067" s="128">
        <f>F1067*$S$17</f>
        <v>0</v>
      </c>
      <c r="T1067" s="128">
        <f>E1067*S1067</f>
        <v>0</v>
      </c>
    </row>
    <row r="1068" spans="1:20" ht="12.75" customHeight="1" x14ac:dyDescent="0.2">
      <c r="A1068" s="75"/>
      <c r="B1068" s="64"/>
      <c r="C1068" s="74"/>
      <c r="D1068" s="75"/>
      <c r="E1068" s="162"/>
      <c r="F1068" s="83"/>
      <c r="G1068" s="93"/>
      <c r="H1068" s="72"/>
      <c r="I1068" s="95"/>
      <c r="J1068" s="72"/>
      <c r="K1068" s="18"/>
      <c r="L1068" s="18"/>
      <c r="M1068" s="18"/>
      <c r="N1068" s="17"/>
      <c r="O1068" s="15">
        <f t="shared" si="36"/>
        <v>0</v>
      </c>
      <c r="P1068" s="72"/>
      <c r="Q1068" s="72"/>
      <c r="R1068" s="72"/>
      <c r="S1068" s="128"/>
      <c r="T1068" s="128"/>
    </row>
    <row r="1069" spans="1:20" ht="12.75" customHeight="1" x14ac:dyDescent="0.2">
      <c r="A1069" s="75"/>
      <c r="B1069" s="64"/>
      <c r="C1069" s="74"/>
      <c r="D1069" s="75"/>
      <c r="E1069" s="162"/>
      <c r="F1069" s="83"/>
      <c r="G1069" s="93"/>
      <c r="H1069" s="72"/>
      <c r="I1069" s="95"/>
      <c r="J1069" s="72"/>
      <c r="K1069" s="18"/>
      <c r="L1069" s="18"/>
      <c r="M1069" s="26"/>
      <c r="N1069" s="17"/>
      <c r="O1069" s="15">
        <f t="shared" si="36"/>
        <v>0</v>
      </c>
      <c r="P1069" s="72"/>
      <c r="Q1069" s="72"/>
      <c r="R1069" s="72"/>
      <c r="S1069" s="128"/>
      <c r="T1069" s="128"/>
    </row>
    <row r="1070" spans="1:20" ht="12.75" customHeight="1" x14ac:dyDescent="0.2">
      <c r="A1070" s="75"/>
      <c r="B1070" s="64"/>
      <c r="C1070" s="74"/>
      <c r="D1070" s="75"/>
      <c r="E1070" s="162"/>
      <c r="F1070" s="84"/>
      <c r="G1070" s="93"/>
      <c r="H1070" s="73"/>
      <c r="I1070" s="96"/>
      <c r="J1070" s="73"/>
      <c r="K1070" s="18"/>
      <c r="L1070" s="18"/>
      <c r="M1070" s="18"/>
      <c r="N1070" s="17"/>
      <c r="O1070" s="15">
        <f t="shared" si="36"/>
        <v>0</v>
      </c>
      <c r="P1070" s="73"/>
      <c r="Q1070" s="73"/>
      <c r="R1070" s="73"/>
      <c r="S1070" s="128"/>
      <c r="T1070" s="128"/>
    </row>
    <row r="1071" spans="1:20" ht="12.75" customHeight="1" x14ac:dyDescent="0.2">
      <c r="A1071" s="75">
        <v>1</v>
      </c>
      <c r="B1071" s="79" t="s">
        <v>58</v>
      </c>
      <c r="C1071" s="79" t="s">
        <v>125</v>
      </c>
      <c r="D1071" s="80" t="s">
        <v>44</v>
      </c>
      <c r="E1071" s="81">
        <v>2.5</v>
      </c>
      <c r="F1071" s="82">
        <f>H1071+J1071+R1071</f>
        <v>168.24358638616204</v>
      </c>
      <c r="G1071" s="88">
        <v>12.6</v>
      </c>
      <c r="H1071" s="71">
        <f>G1071*$P$8/1000</f>
        <v>29.157659999999996</v>
      </c>
      <c r="I1071" s="88">
        <v>2.1</v>
      </c>
      <c r="J1071" s="71">
        <f>I1071*$P$9/1000</f>
        <v>6.4840020000000003</v>
      </c>
      <c r="K1071" s="21" t="s">
        <v>78</v>
      </c>
      <c r="L1071" s="21" t="s">
        <v>44</v>
      </c>
      <c r="M1071" s="21">
        <v>1.05</v>
      </c>
      <c r="N1071" s="31">
        <v>104.17</v>
      </c>
      <c r="O1071" s="15">
        <f t="shared" si="36"/>
        <v>109.3785</v>
      </c>
      <c r="P1071" s="71">
        <f>E1071*F1071</f>
        <v>420.6089659654051</v>
      </c>
      <c r="Q1071" s="71">
        <f>SUM(O1071:O1074)</f>
        <v>115.71151460000002</v>
      </c>
      <c r="R1071" s="71">
        <f>Q1071*1.02*1.05*$R$14</f>
        <v>132.60192438616204</v>
      </c>
      <c r="S1071" s="128">
        <f>F1071*$S$17</f>
        <v>193.35683982854499</v>
      </c>
      <c r="T1071" s="128">
        <f>E1071*S1071</f>
        <v>483.39209957136245</v>
      </c>
    </row>
    <row r="1072" spans="1:20" ht="12.75" customHeight="1" x14ac:dyDescent="0.2">
      <c r="A1072" s="75"/>
      <c r="B1072" s="79"/>
      <c r="C1072" s="79"/>
      <c r="D1072" s="80"/>
      <c r="E1072" s="81"/>
      <c r="F1072" s="83"/>
      <c r="G1072" s="88"/>
      <c r="H1072" s="72"/>
      <c r="I1072" s="88"/>
      <c r="J1072" s="72"/>
      <c r="K1072" s="21" t="s">
        <v>79</v>
      </c>
      <c r="L1072" s="21" t="s">
        <v>27</v>
      </c>
      <c r="M1072" s="21">
        <v>1.96</v>
      </c>
      <c r="N1072" s="31">
        <v>0.5</v>
      </c>
      <c r="O1072" s="15">
        <f t="shared" si="36"/>
        <v>0.98</v>
      </c>
      <c r="P1072" s="72"/>
      <c r="Q1072" s="72"/>
      <c r="R1072" s="72"/>
      <c r="S1072" s="128"/>
      <c r="T1072" s="128"/>
    </row>
    <row r="1073" spans="1:20" ht="12.75" customHeight="1" x14ac:dyDescent="0.2">
      <c r="A1073" s="75"/>
      <c r="B1073" s="79"/>
      <c r="C1073" s="79"/>
      <c r="D1073" s="80"/>
      <c r="E1073" s="81"/>
      <c r="F1073" s="83"/>
      <c r="G1073" s="88"/>
      <c r="H1073" s="72"/>
      <c r="I1073" s="88"/>
      <c r="J1073" s="72"/>
      <c r="K1073" s="21" t="s">
        <v>80</v>
      </c>
      <c r="L1073" s="21" t="s">
        <v>27</v>
      </c>
      <c r="M1073" s="33">
        <v>4.38</v>
      </c>
      <c r="N1073" s="31">
        <v>0.41666999999999998</v>
      </c>
      <c r="O1073" s="15">
        <f t="shared" si="36"/>
        <v>1.8250145999999998</v>
      </c>
      <c r="P1073" s="72"/>
      <c r="Q1073" s="72"/>
      <c r="R1073" s="72"/>
      <c r="S1073" s="128"/>
      <c r="T1073" s="128"/>
    </row>
    <row r="1074" spans="1:20" ht="12.75" customHeight="1" x14ac:dyDescent="0.2">
      <c r="A1074" s="75"/>
      <c r="B1074" s="79"/>
      <c r="C1074" s="79"/>
      <c r="D1074" s="80"/>
      <c r="E1074" s="81"/>
      <c r="F1074" s="84"/>
      <c r="G1074" s="88"/>
      <c r="H1074" s="73"/>
      <c r="I1074" s="88"/>
      <c r="J1074" s="73"/>
      <c r="K1074" s="21" t="s">
        <v>81</v>
      </c>
      <c r="L1074" s="21" t="s">
        <v>27</v>
      </c>
      <c r="M1074" s="21">
        <v>7.2</v>
      </c>
      <c r="N1074" s="31">
        <v>0.49</v>
      </c>
      <c r="O1074" s="15">
        <f t="shared" si="36"/>
        <v>3.528</v>
      </c>
      <c r="P1074" s="73"/>
      <c r="Q1074" s="73"/>
      <c r="R1074" s="73"/>
      <c r="S1074" s="128"/>
      <c r="T1074" s="128"/>
    </row>
    <row r="1075" spans="1:20" ht="12.75" customHeight="1" x14ac:dyDescent="0.2">
      <c r="A1075" s="75">
        <v>2</v>
      </c>
      <c r="B1075" s="64" t="s">
        <v>126</v>
      </c>
      <c r="C1075" s="64" t="s">
        <v>127</v>
      </c>
      <c r="D1075" s="75" t="s">
        <v>41</v>
      </c>
      <c r="E1075" s="76">
        <v>37.5</v>
      </c>
      <c r="F1075" s="82">
        <f>H1075+J1075+R1075</f>
        <v>1.0431138855000002</v>
      </c>
      <c r="G1075" s="88">
        <v>0.107</v>
      </c>
      <c r="H1075" s="71">
        <f>G1075*$P$8/1000</f>
        <v>0.24760869999999999</v>
      </c>
      <c r="I1075" s="85">
        <v>1.2999999999999999E-2</v>
      </c>
      <c r="J1075" s="71">
        <f>I1075*$P$9/1000</f>
        <v>4.013905999999999E-2</v>
      </c>
      <c r="K1075" s="17" t="s">
        <v>129</v>
      </c>
      <c r="L1075" s="18" t="s">
        <v>42</v>
      </c>
      <c r="M1075" s="18">
        <v>1.1100000000000001</v>
      </c>
      <c r="N1075" s="17">
        <v>0.4</v>
      </c>
      <c r="O1075" s="15">
        <f t="shared" si="36"/>
        <v>0.44400000000000006</v>
      </c>
      <c r="P1075" s="71">
        <f>E1075*F1075</f>
        <v>39.116770706250009</v>
      </c>
      <c r="Q1075" s="71">
        <f>SUM(O1075:O1078)</f>
        <v>0.65915000000000001</v>
      </c>
      <c r="R1075" s="71">
        <f>Q1075*1.02*1.05*$R$14</f>
        <v>0.75536612550000015</v>
      </c>
      <c r="S1075" s="128">
        <f>F1075*$S$17</f>
        <v>1.198816601654088</v>
      </c>
      <c r="T1075" s="128">
        <f>E1075*S1075</f>
        <v>44.955622562028303</v>
      </c>
    </row>
    <row r="1076" spans="1:20" ht="12.75" customHeight="1" x14ac:dyDescent="0.2">
      <c r="A1076" s="75"/>
      <c r="B1076" s="64"/>
      <c r="C1076" s="64"/>
      <c r="D1076" s="75"/>
      <c r="E1076" s="77"/>
      <c r="F1076" s="83"/>
      <c r="G1076" s="88"/>
      <c r="H1076" s="72"/>
      <c r="I1076" s="85"/>
      <c r="J1076" s="72"/>
      <c r="K1076" s="18"/>
      <c r="L1076" s="18"/>
      <c r="M1076" s="19"/>
      <c r="N1076" s="17"/>
      <c r="O1076" s="15">
        <f t="shared" si="36"/>
        <v>0</v>
      </c>
      <c r="P1076" s="72"/>
      <c r="Q1076" s="72"/>
      <c r="R1076" s="72"/>
      <c r="S1076" s="128"/>
      <c r="T1076" s="128"/>
    </row>
    <row r="1077" spans="1:20" ht="12.75" customHeight="1" x14ac:dyDescent="0.2">
      <c r="A1077" s="75"/>
      <c r="B1077" s="64"/>
      <c r="C1077" s="64"/>
      <c r="D1077" s="75"/>
      <c r="E1077" s="77"/>
      <c r="F1077" s="83"/>
      <c r="G1077" s="88"/>
      <c r="H1077" s="72"/>
      <c r="I1077" s="85"/>
      <c r="J1077" s="72"/>
      <c r="K1077" s="18" t="s">
        <v>130</v>
      </c>
      <c r="L1077" s="17" t="s">
        <v>25</v>
      </c>
      <c r="M1077" s="36">
        <v>1.2999999999999999E-3</v>
      </c>
      <c r="N1077" s="35">
        <v>165.5</v>
      </c>
      <c r="O1077" s="15">
        <f t="shared" si="36"/>
        <v>0.21514999999999998</v>
      </c>
      <c r="P1077" s="72"/>
      <c r="Q1077" s="72"/>
      <c r="R1077" s="72"/>
      <c r="S1077" s="128"/>
      <c r="T1077" s="128"/>
    </row>
    <row r="1078" spans="1:20" ht="12.75" customHeight="1" x14ac:dyDescent="0.2">
      <c r="A1078" s="75"/>
      <c r="B1078" s="64"/>
      <c r="C1078" s="64"/>
      <c r="D1078" s="75"/>
      <c r="E1078" s="78"/>
      <c r="F1078" s="84"/>
      <c r="G1078" s="88"/>
      <c r="H1078" s="73"/>
      <c r="I1078" s="85"/>
      <c r="J1078" s="73"/>
      <c r="K1078" s="18"/>
      <c r="L1078" s="18"/>
      <c r="M1078" s="18"/>
      <c r="N1078" s="17"/>
      <c r="O1078" s="15">
        <f t="shared" si="36"/>
        <v>0</v>
      </c>
      <c r="P1078" s="73"/>
      <c r="Q1078" s="73"/>
      <c r="R1078" s="73"/>
      <c r="S1078" s="128"/>
      <c r="T1078" s="128"/>
    </row>
    <row r="1079" spans="1:20" ht="12.75" customHeight="1" x14ac:dyDescent="0.2">
      <c r="A1079" s="75">
        <v>3</v>
      </c>
      <c r="B1079" s="64" t="s">
        <v>38</v>
      </c>
      <c r="C1079" s="65" t="s">
        <v>128</v>
      </c>
      <c r="D1079" s="68" t="s">
        <v>47</v>
      </c>
      <c r="E1079" s="89">
        <v>125</v>
      </c>
      <c r="F1079" s="82">
        <f>H1079+J1079+R1079</f>
        <v>0.57298500000000008</v>
      </c>
      <c r="G1079" s="88"/>
      <c r="H1079" s="71">
        <f>G1079*$P$8/1000</f>
        <v>0</v>
      </c>
      <c r="I1079" s="88"/>
      <c r="J1079" s="71">
        <f>I1079*$P$9/1000</f>
        <v>0</v>
      </c>
      <c r="K1079" s="21" t="s">
        <v>131</v>
      </c>
      <c r="L1079" s="21" t="s">
        <v>47</v>
      </c>
      <c r="M1079" s="18">
        <v>1</v>
      </c>
      <c r="N1079" s="17">
        <v>0.5</v>
      </c>
      <c r="O1079" s="15">
        <f t="shared" si="36"/>
        <v>0.5</v>
      </c>
      <c r="P1079" s="71">
        <f>E1079*F1079</f>
        <v>71.623125000000016</v>
      </c>
      <c r="Q1079" s="71">
        <f>SUM(O1079:O1082)</f>
        <v>0.5</v>
      </c>
      <c r="R1079" s="71">
        <f>Q1079*1.02*1.05*$R$14</f>
        <v>0.57298500000000008</v>
      </c>
      <c r="S1079" s="128">
        <f>F1079*$S$17</f>
        <v>0.65851288152444754</v>
      </c>
      <c r="T1079" s="128">
        <f>E1079*S1079</f>
        <v>82.314110190555937</v>
      </c>
    </row>
    <row r="1080" spans="1:20" ht="12.75" customHeight="1" x14ac:dyDescent="0.2">
      <c r="A1080" s="75"/>
      <c r="B1080" s="64"/>
      <c r="C1080" s="66"/>
      <c r="D1080" s="69"/>
      <c r="E1080" s="90"/>
      <c r="F1080" s="83"/>
      <c r="G1080" s="88"/>
      <c r="H1080" s="72"/>
      <c r="I1080" s="88"/>
      <c r="J1080" s="72"/>
      <c r="K1080" s="21"/>
      <c r="L1080" s="21"/>
      <c r="M1080" s="21"/>
      <c r="N1080" s="31"/>
      <c r="O1080" s="15">
        <f t="shared" si="36"/>
        <v>0</v>
      </c>
      <c r="P1080" s="72"/>
      <c r="Q1080" s="72"/>
      <c r="R1080" s="72"/>
      <c r="S1080" s="128"/>
      <c r="T1080" s="128"/>
    </row>
    <row r="1081" spans="1:20" ht="12.75" customHeight="1" x14ac:dyDescent="0.2">
      <c r="A1081" s="75"/>
      <c r="B1081" s="64"/>
      <c r="C1081" s="66"/>
      <c r="D1081" s="69"/>
      <c r="E1081" s="90"/>
      <c r="F1081" s="83"/>
      <c r="G1081" s="88"/>
      <c r="H1081" s="72"/>
      <c r="I1081" s="88"/>
      <c r="J1081" s="72"/>
      <c r="K1081" s="21"/>
      <c r="L1081" s="21"/>
      <c r="M1081" s="33"/>
      <c r="N1081" s="31"/>
      <c r="O1081" s="15">
        <f t="shared" si="36"/>
        <v>0</v>
      </c>
      <c r="P1081" s="72"/>
      <c r="Q1081" s="72"/>
      <c r="R1081" s="72"/>
      <c r="S1081" s="128"/>
      <c r="T1081" s="128"/>
    </row>
    <row r="1082" spans="1:20" ht="12.75" customHeight="1" x14ac:dyDescent="0.2">
      <c r="A1082" s="75"/>
      <c r="B1082" s="64"/>
      <c r="C1082" s="67"/>
      <c r="D1082" s="70"/>
      <c r="E1082" s="91"/>
      <c r="F1082" s="84"/>
      <c r="G1082" s="88"/>
      <c r="H1082" s="73"/>
      <c r="I1082" s="88"/>
      <c r="J1082" s="73"/>
      <c r="K1082" s="21"/>
      <c r="L1082" s="21"/>
      <c r="M1082" s="21"/>
      <c r="N1082" s="31"/>
      <c r="O1082" s="15">
        <f t="shared" si="36"/>
        <v>0</v>
      </c>
      <c r="P1082" s="73"/>
      <c r="Q1082" s="73"/>
      <c r="R1082" s="73"/>
      <c r="S1082" s="128"/>
      <c r="T1082" s="128"/>
    </row>
    <row r="1083" spans="1:20" ht="12.75" customHeight="1" x14ac:dyDescent="0.2">
      <c r="A1083" s="75">
        <v>4</v>
      </c>
      <c r="B1083" s="86" t="s">
        <v>58</v>
      </c>
      <c r="C1083" s="64" t="s">
        <v>132</v>
      </c>
      <c r="D1083" s="75" t="s">
        <v>44</v>
      </c>
      <c r="E1083" s="81">
        <v>9.5</v>
      </c>
      <c r="F1083" s="82">
        <f>H1083+J1083+R1083</f>
        <v>168.24358638616204</v>
      </c>
      <c r="G1083" s="88">
        <v>12.6</v>
      </c>
      <c r="H1083" s="71">
        <f>G1083*$P$8/1000</f>
        <v>29.157659999999996</v>
      </c>
      <c r="I1083" s="88">
        <v>2.1</v>
      </c>
      <c r="J1083" s="71">
        <f>I1083*$P$9/1000</f>
        <v>6.4840020000000003</v>
      </c>
      <c r="K1083" s="21" t="s">
        <v>78</v>
      </c>
      <c r="L1083" s="21" t="s">
        <v>44</v>
      </c>
      <c r="M1083" s="21">
        <v>1.05</v>
      </c>
      <c r="N1083" s="31">
        <v>104.17</v>
      </c>
      <c r="O1083" s="15">
        <f t="shared" si="36"/>
        <v>109.3785</v>
      </c>
      <c r="P1083" s="71">
        <f>E1083*F1083</f>
        <v>1598.3140706685394</v>
      </c>
      <c r="Q1083" s="71">
        <f>SUM(O1083:O1086)</f>
        <v>115.71151460000002</v>
      </c>
      <c r="R1083" s="71">
        <f>Q1083*1.02*1.05*$R$14</f>
        <v>132.60192438616204</v>
      </c>
      <c r="S1083" s="128">
        <f>F1083*$S$17</f>
        <v>193.35683982854499</v>
      </c>
      <c r="T1083" s="128">
        <f>E1083*S1083</f>
        <v>1836.8899783711774</v>
      </c>
    </row>
    <row r="1084" spans="1:20" ht="12.75" customHeight="1" x14ac:dyDescent="0.2">
      <c r="A1084" s="75"/>
      <c r="B1084" s="86"/>
      <c r="C1084" s="64"/>
      <c r="D1084" s="75"/>
      <c r="E1084" s="81"/>
      <c r="F1084" s="83"/>
      <c r="G1084" s="88"/>
      <c r="H1084" s="72"/>
      <c r="I1084" s="88"/>
      <c r="J1084" s="72"/>
      <c r="K1084" s="21" t="s">
        <v>79</v>
      </c>
      <c r="L1084" s="21" t="s">
        <v>27</v>
      </c>
      <c r="M1084" s="21">
        <v>1.96</v>
      </c>
      <c r="N1084" s="31">
        <v>0.5</v>
      </c>
      <c r="O1084" s="15">
        <f t="shared" si="36"/>
        <v>0.98</v>
      </c>
      <c r="P1084" s="72"/>
      <c r="Q1084" s="72"/>
      <c r="R1084" s="72"/>
      <c r="S1084" s="128"/>
      <c r="T1084" s="128"/>
    </row>
    <row r="1085" spans="1:20" ht="12.75" customHeight="1" x14ac:dyDescent="0.2">
      <c r="A1085" s="75"/>
      <c r="B1085" s="86"/>
      <c r="C1085" s="64"/>
      <c r="D1085" s="75"/>
      <c r="E1085" s="81"/>
      <c r="F1085" s="83"/>
      <c r="G1085" s="88"/>
      <c r="H1085" s="72"/>
      <c r="I1085" s="88"/>
      <c r="J1085" s="72"/>
      <c r="K1085" s="21" t="s">
        <v>80</v>
      </c>
      <c r="L1085" s="21" t="s">
        <v>27</v>
      </c>
      <c r="M1085" s="33">
        <v>4.38</v>
      </c>
      <c r="N1085" s="31">
        <v>0.41666999999999998</v>
      </c>
      <c r="O1085" s="15">
        <f t="shared" si="36"/>
        <v>1.8250145999999998</v>
      </c>
      <c r="P1085" s="72"/>
      <c r="Q1085" s="72"/>
      <c r="R1085" s="72"/>
      <c r="S1085" s="128"/>
      <c r="T1085" s="128"/>
    </row>
    <row r="1086" spans="1:20" ht="12.75" customHeight="1" x14ac:dyDescent="0.2">
      <c r="A1086" s="75"/>
      <c r="B1086" s="86"/>
      <c r="C1086" s="64"/>
      <c r="D1086" s="75"/>
      <c r="E1086" s="81"/>
      <c r="F1086" s="84"/>
      <c r="G1086" s="88"/>
      <c r="H1086" s="73"/>
      <c r="I1086" s="88"/>
      <c r="J1086" s="73"/>
      <c r="K1086" s="21" t="s">
        <v>81</v>
      </c>
      <c r="L1086" s="21" t="s">
        <v>27</v>
      </c>
      <c r="M1086" s="21">
        <v>7.2</v>
      </c>
      <c r="N1086" s="31">
        <v>0.49</v>
      </c>
      <c r="O1086" s="15">
        <f t="shared" si="36"/>
        <v>3.528</v>
      </c>
      <c r="P1086" s="73"/>
      <c r="Q1086" s="73"/>
      <c r="R1086" s="73"/>
      <c r="S1086" s="128"/>
      <c r="T1086" s="128"/>
    </row>
    <row r="1087" spans="1:20" ht="12.75" customHeight="1" x14ac:dyDescent="0.2">
      <c r="A1087" s="75">
        <v>5</v>
      </c>
      <c r="B1087" s="79" t="s">
        <v>59</v>
      </c>
      <c r="C1087" s="79" t="s">
        <v>260</v>
      </c>
      <c r="D1087" s="80" t="s">
        <v>42</v>
      </c>
      <c r="E1087" s="81">
        <v>345</v>
      </c>
      <c r="F1087" s="82">
        <f>H1087+J1087+R1087</f>
        <v>8.3534832383130428</v>
      </c>
      <c r="G1087" s="85">
        <v>0.245</v>
      </c>
      <c r="H1087" s="71">
        <f>G1087*$P$8/1000</f>
        <v>0.56695449999999992</v>
      </c>
      <c r="I1087" s="85">
        <v>3.5000000000000003E-2</v>
      </c>
      <c r="J1087" s="71">
        <f>I1087*$P$9/1000</f>
        <v>0.10806670000000002</v>
      </c>
      <c r="K1087" s="26" t="s">
        <v>143</v>
      </c>
      <c r="L1087" s="21" t="s">
        <v>42</v>
      </c>
      <c r="M1087" s="32">
        <v>1.35</v>
      </c>
      <c r="N1087" s="28">
        <v>4.3499999999999996</v>
      </c>
      <c r="O1087" s="15">
        <f t="shared" si="36"/>
        <v>5.8724999999999996</v>
      </c>
      <c r="P1087" s="71">
        <f>E1087*F1087</f>
        <v>2881.9517172179999</v>
      </c>
      <c r="Q1087" s="71">
        <f>SUM(O1087:O1090)</f>
        <v>6.7004040579710136</v>
      </c>
      <c r="R1087" s="71">
        <f>Q1087*1.02*1.05*$R$14</f>
        <v>7.6784620383130431</v>
      </c>
      <c r="S1087" s="128">
        <f>F1087*$S$17</f>
        <v>9.6003845092414188</v>
      </c>
      <c r="T1087" s="128">
        <f>E1087*S1087</f>
        <v>3312.1326556882896</v>
      </c>
    </row>
    <row r="1088" spans="1:20" ht="12.75" customHeight="1" x14ac:dyDescent="0.2">
      <c r="A1088" s="75"/>
      <c r="B1088" s="79"/>
      <c r="C1088" s="79"/>
      <c r="D1088" s="80"/>
      <c r="E1088" s="81"/>
      <c r="F1088" s="83"/>
      <c r="G1088" s="85"/>
      <c r="H1088" s="72"/>
      <c r="I1088" s="85"/>
      <c r="J1088" s="72"/>
      <c r="K1088" s="37" t="s">
        <v>82</v>
      </c>
      <c r="L1088" s="21" t="s">
        <v>44</v>
      </c>
      <c r="M1088" s="26">
        <f>2/E1087</f>
        <v>5.7971014492753624E-3</v>
      </c>
      <c r="N1088" s="28">
        <v>104.17</v>
      </c>
      <c r="O1088" s="15">
        <f t="shared" si="36"/>
        <v>0.60388405797101452</v>
      </c>
      <c r="P1088" s="72"/>
      <c r="Q1088" s="72"/>
      <c r="R1088" s="72"/>
      <c r="S1088" s="128"/>
      <c r="T1088" s="128"/>
    </row>
    <row r="1089" spans="1:20" ht="12.75" customHeight="1" x14ac:dyDescent="0.2">
      <c r="A1089" s="75"/>
      <c r="B1089" s="79"/>
      <c r="C1089" s="79"/>
      <c r="D1089" s="80"/>
      <c r="E1089" s="81"/>
      <c r="F1089" s="83"/>
      <c r="G1089" s="85"/>
      <c r="H1089" s="72"/>
      <c r="I1089" s="85"/>
      <c r="J1089" s="72"/>
      <c r="K1089" s="26" t="s">
        <v>83</v>
      </c>
      <c r="L1089" s="21" t="s">
        <v>27</v>
      </c>
      <c r="M1089" s="32">
        <v>0.05</v>
      </c>
      <c r="N1089" s="42">
        <v>2</v>
      </c>
      <c r="O1089" s="15">
        <f t="shared" si="36"/>
        <v>0.1</v>
      </c>
      <c r="P1089" s="72"/>
      <c r="Q1089" s="72"/>
      <c r="R1089" s="72"/>
      <c r="S1089" s="128"/>
      <c r="T1089" s="128"/>
    </row>
    <row r="1090" spans="1:20" ht="12.75" customHeight="1" x14ac:dyDescent="0.2">
      <c r="A1090" s="75"/>
      <c r="B1090" s="79"/>
      <c r="C1090" s="79"/>
      <c r="D1090" s="80"/>
      <c r="E1090" s="81"/>
      <c r="F1090" s="84"/>
      <c r="G1090" s="85"/>
      <c r="H1090" s="73"/>
      <c r="I1090" s="85"/>
      <c r="J1090" s="73"/>
      <c r="K1090" s="26" t="s">
        <v>43</v>
      </c>
      <c r="L1090" s="21" t="s">
        <v>27</v>
      </c>
      <c r="M1090" s="26">
        <v>0.106</v>
      </c>
      <c r="N1090" s="28">
        <v>1.17</v>
      </c>
      <c r="O1090" s="15">
        <f t="shared" si="36"/>
        <v>0.12401999999999999</v>
      </c>
      <c r="P1090" s="73"/>
      <c r="Q1090" s="73"/>
      <c r="R1090" s="73"/>
      <c r="S1090" s="128"/>
      <c r="T1090" s="128"/>
    </row>
    <row r="1091" spans="1:20" ht="12.75" customHeight="1" x14ac:dyDescent="0.2">
      <c r="A1091" s="75">
        <v>6</v>
      </c>
      <c r="B1091" s="79" t="s">
        <v>60</v>
      </c>
      <c r="C1091" s="79" t="s">
        <v>151</v>
      </c>
      <c r="D1091" s="80" t="s">
        <v>28</v>
      </c>
      <c r="E1091" s="81">
        <v>79</v>
      </c>
      <c r="F1091" s="82">
        <f>H1091+J1091+R1091</f>
        <v>21.653610882764557</v>
      </c>
      <c r="G1091" s="122">
        <v>0.40799999999999997</v>
      </c>
      <c r="H1091" s="71">
        <f>G1091*$P$8/1000</f>
        <v>0.9441527999999999</v>
      </c>
      <c r="I1091" s="151">
        <v>6.6199999999999995E-2</v>
      </c>
      <c r="J1091" s="71">
        <f>I1091*$P$9/1000</f>
        <v>0.20440044399999996</v>
      </c>
      <c r="K1091" s="17" t="s">
        <v>143</v>
      </c>
      <c r="L1091" s="21" t="s">
        <v>42</v>
      </c>
      <c r="M1091" s="21">
        <v>1.3</v>
      </c>
      <c r="N1091" s="31">
        <v>3.5</v>
      </c>
      <c r="O1091" s="15">
        <f t="shared" si="36"/>
        <v>4.55</v>
      </c>
      <c r="P1091" s="71">
        <f>E1091*F1091</f>
        <v>1710.6352597384</v>
      </c>
      <c r="Q1091" s="71">
        <f>SUM(O1091:O1095)</f>
        <v>17.893188860759494</v>
      </c>
      <c r="R1091" s="71">
        <f>Q1091*1.02*1.05*$R$14</f>
        <v>20.505057638764558</v>
      </c>
      <c r="S1091" s="128">
        <f>F1091*$S$17</f>
        <v>24.88578531343477</v>
      </c>
      <c r="T1091" s="128">
        <f>E1091*S1091</f>
        <v>1965.9770397613468</v>
      </c>
    </row>
    <row r="1092" spans="1:20" ht="12.75" customHeight="1" x14ac:dyDescent="0.2">
      <c r="A1092" s="75"/>
      <c r="B1092" s="79"/>
      <c r="C1092" s="79"/>
      <c r="D1092" s="80"/>
      <c r="E1092" s="81"/>
      <c r="F1092" s="83"/>
      <c r="G1092" s="122"/>
      <c r="H1092" s="72"/>
      <c r="I1092" s="151"/>
      <c r="J1092" s="72"/>
      <c r="K1092" s="21" t="s">
        <v>82</v>
      </c>
      <c r="L1092" s="21" t="s">
        <v>44</v>
      </c>
      <c r="M1092" s="38">
        <f>3.8/E1091</f>
        <v>4.810126582278481E-2</v>
      </c>
      <c r="N1092" s="31">
        <v>104.17</v>
      </c>
      <c r="O1092" s="15">
        <f t="shared" si="36"/>
        <v>5.0107088607594941</v>
      </c>
      <c r="P1092" s="72"/>
      <c r="Q1092" s="72"/>
      <c r="R1092" s="72"/>
      <c r="S1092" s="128"/>
      <c r="T1092" s="128"/>
    </row>
    <row r="1093" spans="1:20" ht="12.75" customHeight="1" x14ac:dyDescent="0.2">
      <c r="A1093" s="75"/>
      <c r="B1093" s="79"/>
      <c r="C1093" s="79"/>
      <c r="D1093" s="80"/>
      <c r="E1093" s="81"/>
      <c r="F1093" s="83"/>
      <c r="G1093" s="122"/>
      <c r="H1093" s="72"/>
      <c r="I1093" s="151"/>
      <c r="J1093" s="72"/>
      <c r="K1093" s="21" t="s">
        <v>83</v>
      </c>
      <c r="L1093" s="21" t="s">
        <v>27</v>
      </c>
      <c r="M1093" s="21">
        <v>4.0599999999999996</v>
      </c>
      <c r="N1093" s="31">
        <v>2</v>
      </c>
      <c r="O1093" s="15">
        <f t="shared" si="36"/>
        <v>8.1199999999999992</v>
      </c>
      <c r="P1093" s="72"/>
      <c r="Q1093" s="72"/>
      <c r="R1093" s="72"/>
      <c r="S1093" s="128"/>
      <c r="T1093" s="128"/>
    </row>
    <row r="1094" spans="1:20" ht="12.75" customHeight="1" x14ac:dyDescent="0.2">
      <c r="A1094" s="75"/>
      <c r="B1094" s="79"/>
      <c r="C1094" s="79"/>
      <c r="D1094" s="80"/>
      <c r="E1094" s="81"/>
      <c r="F1094" s="83"/>
      <c r="G1094" s="122"/>
      <c r="H1094" s="72"/>
      <c r="I1094" s="151"/>
      <c r="J1094" s="72"/>
      <c r="K1094" s="21" t="s">
        <v>84</v>
      </c>
      <c r="L1094" s="21" t="s">
        <v>27</v>
      </c>
      <c r="M1094" s="21">
        <v>0.128</v>
      </c>
      <c r="N1094" s="31">
        <v>0.49</v>
      </c>
      <c r="O1094" s="15">
        <f t="shared" si="36"/>
        <v>6.2719999999999998E-2</v>
      </c>
      <c r="P1094" s="72"/>
      <c r="Q1094" s="72"/>
      <c r="R1094" s="72"/>
      <c r="S1094" s="128"/>
      <c r="T1094" s="128"/>
    </row>
    <row r="1095" spans="1:20" ht="12.75" customHeight="1" x14ac:dyDescent="0.2">
      <c r="A1095" s="75"/>
      <c r="B1095" s="79"/>
      <c r="C1095" s="79"/>
      <c r="D1095" s="80"/>
      <c r="E1095" s="81"/>
      <c r="F1095" s="84"/>
      <c r="G1095" s="122"/>
      <c r="H1095" s="73"/>
      <c r="I1095" s="151"/>
      <c r="J1095" s="73"/>
      <c r="K1095" s="21" t="s">
        <v>43</v>
      </c>
      <c r="L1095" s="21" t="s">
        <v>27</v>
      </c>
      <c r="M1095" s="21">
        <v>0.128</v>
      </c>
      <c r="N1095" s="31">
        <v>1.17</v>
      </c>
      <c r="O1095" s="15">
        <f t="shared" si="36"/>
        <v>0.14976</v>
      </c>
      <c r="P1095" s="73"/>
      <c r="Q1095" s="73"/>
      <c r="R1095" s="73"/>
      <c r="S1095" s="128"/>
      <c r="T1095" s="128"/>
    </row>
    <row r="1096" spans="1:20" ht="12.75" customHeight="1" x14ac:dyDescent="0.2">
      <c r="A1096" s="75">
        <v>7</v>
      </c>
      <c r="B1096" s="64" t="s">
        <v>61</v>
      </c>
      <c r="C1096" s="64" t="s">
        <v>62</v>
      </c>
      <c r="D1096" s="75" t="s">
        <v>27</v>
      </c>
      <c r="E1096" s="81">
        <v>40</v>
      </c>
      <c r="F1096" s="82">
        <f>H1096+J1096+R1096</f>
        <v>0.54632909590000001</v>
      </c>
      <c r="G1096" s="88">
        <v>0.01</v>
      </c>
      <c r="H1096" s="71">
        <f>G1096*$P$8/1000</f>
        <v>2.3140999999999998E-2</v>
      </c>
      <c r="I1096" s="92">
        <v>1.4800000000000001E-2</v>
      </c>
      <c r="J1096" s="71">
        <f>I1096*$P$9/1000</f>
        <v>4.5696776000000001E-2</v>
      </c>
      <c r="K1096" s="21" t="s">
        <v>80</v>
      </c>
      <c r="L1096" s="21" t="s">
        <v>27</v>
      </c>
      <c r="M1096" s="18">
        <v>1</v>
      </c>
      <c r="N1096" s="17">
        <v>0.41666999999999998</v>
      </c>
      <c r="O1096" s="15">
        <f t="shared" si="36"/>
        <v>0.41666999999999998</v>
      </c>
      <c r="P1096" s="71">
        <f>E1096*F1096</f>
        <v>21.853163836</v>
      </c>
      <c r="Q1096" s="71">
        <f>SUM(O1096:O1099)</f>
        <v>0.41666999999999998</v>
      </c>
      <c r="R1096" s="71">
        <f>Q1096*1.02*1.05*$R$14</f>
        <v>0.47749131989999999</v>
      </c>
      <c r="S1096" s="128">
        <f>F1096*$S$17</f>
        <v>0.62787812456129777</v>
      </c>
      <c r="T1096" s="128">
        <f>E1096*S1096</f>
        <v>25.11512498245191</v>
      </c>
    </row>
    <row r="1097" spans="1:20" ht="12.75" customHeight="1" x14ac:dyDescent="0.2">
      <c r="A1097" s="75"/>
      <c r="B1097" s="64"/>
      <c r="C1097" s="64"/>
      <c r="D1097" s="75"/>
      <c r="E1097" s="81"/>
      <c r="F1097" s="83"/>
      <c r="G1097" s="88"/>
      <c r="H1097" s="72"/>
      <c r="I1097" s="92"/>
      <c r="J1097" s="72"/>
      <c r="K1097" s="18"/>
      <c r="L1097" s="18"/>
      <c r="M1097" s="18"/>
      <c r="N1097" s="17"/>
      <c r="O1097" s="15">
        <f t="shared" si="36"/>
        <v>0</v>
      </c>
      <c r="P1097" s="72"/>
      <c r="Q1097" s="72"/>
      <c r="R1097" s="72"/>
      <c r="S1097" s="128"/>
      <c r="T1097" s="128"/>
    </row>
    <row r="1098" spans="1:20" ht="12.75" customHeight="1" x14ac:dyDescent="0.2">
      <c r="A1098" s="75"/>
      <c r="B1098" s="64"/>
      <c r="C1098" s="64"/>
      <c r="D1098" s="75"/>
      <c r="E1098" s="81"/>
      <c r="F1098" s="83"/>
      <c r="G1098" s="88"/>
      <c r="H1098" s="72"/>
      <c r="I1098" s="92"/>
      <c r="J1098" s="72"/>
      <c r="K1098" s="18"/>
      <c r="L1098" s="18"/>
      <c r="M1098" s="34"/>
      <c r="N1098" s="17"/>
      <c r="O1098" s="15">
        <f t="shared" si="36"/>
        <v>0</v>
      </c>
      <c r="P1098" s="72"/>
      <c r="Q1098" s="72"/>
      <c r="R1098" s="72"/>
      <c r="S1098" s="128"/>
      <c r="T1098" s="128"/>
    </row>
    <row r="1099" spans="1:20" ht="12.75" customHeight="1" x14ac:dyDescent="0.2">
      <c r="A1099" s="75"/>
      <c r="B1099" s="64"/>
      <c r="C1099" s="64"/>
      <c r="D1099" s="75"/>
      <c r="E1099" s="81"/>
      <c r="F1099" s="84"/>
      <c r="G1099" s="88"/>
      <c r="H1099" s="73"/>
      <c r="I1099" s="92"/>
      <c r="J1099" s="73"/>
      <c r="K1099" s="18"/>
      <c r="L1099" s="18"/>
      <c r="M1099" s="18"/>
      <c r="N1099" s="17"/>
      <c r="O1099" s="15">
        <f t="shared" si="36"/>
        <v>0</v>
      </c>
      <c r="P1099" s="73"/>
      <c r="Q1099" s="73"/>
      <c r="R1099" s="73"/>
      <c r="S1099" s="128"/>
      <c r="T1099" s="128"/>
    </row>
    <row r="1100" spans="1:20" ht="12.75" customHeight="1" x14ac:dyDescent="0.2">
      <c r="A1100" s="75">
        <v>8</v>
      </c>
      <c r="B1100" s="64" t="s">
        <v>38</v>
      </c>
      <c r="C1100" s="64" t="s">
        <v>133</v>
      </c>
      <c r="D1100" s="75" t="s">
        <v>27</v>
      </c>
      <c r="E1100" s="81">
        <v>30</v>
      </c>
      <c r="F1100" s="82">
        <f>H1100+J1100+R1100</f>
        <v>0.36527793750000004</v>
      </c>
      <c r="G1100" s="122"/>
      <c r="H1100" s="71">
        <f>G1100*$P$8/1000</f>
        <v>0</v>
      </c>
      <c r="I1100" s="132"/>
      <c r="J1100" s="71">
        <f>I1100*$P$9/1000</f>
        <v>0</v>
      </c>
      <c r="K1100" s="21" t="s">
        <v>46</v>
      </c>
      <c r="L1100" s="21" t="s">
        <v>27</v>
      </c>
      <c r="M1100" s="18">
        <v>1</v>
      </c>
      <c r="N1100" s="50">
        <v>0.31874999999999998</v>
      </c>
      <c r="O1100" s="15">
        <f t="shared" si="36"/>
        <v>0.31874999999999998</v>
      </c>
      <c r="P1100" s="71">
        <f>E1100*F1100</f>
        <v>10.958338125000001</v>
      </c>
      <c r="Q1100" s="71">
        <f>SUM(O1100:O1103)</f>
        <v>0.31874999999999998</v>
      </c>
      <c r="R1100" s="71">
        <f>Q1100*1.02*1.05*$R$14</f>
        <v>0.36527793750000004</v>
      </c>
      <c r="S1100" s="128">
        <f>F1100*$S$17</f>
        <v>0.41980196197183528</v>
      </c>
      <c r="T1100" s="128">
        <f>E1100*S1100</f>
        <v>12.594058859155059</v>
      </c>
    </row>
    <row r="1101" spans="1:20" ht="12.75" customHeight="1" x14ac:dyDescent="0.2">
      <c r="A1101" s="75"/>
      <c r="B1101" s="64"/>
      <c r="C1101" s="64"/>
      <c r="D1101" s="75"/>
      <c r="E1101" s="81"/>
      <c r="F1101" s="83"/>
      <c r="G1101" s="122"/>
      <c r="H1101" s="72"/>
      <c r="I1101" s="132"/>
      <c r="J1101" s="72"/>
      <c r="K1101" s="21"/>
      <c r="L1101" s="21"/>
      <c r="M1101" s="21"/>
      <c r="N1101" s="31"/>
      <c r="O1101" s="15">
        <f t="shared" si="36"/>
        <v>0</v>
      </c>
      <c r="P1101" s="72"/>
      <c r="Q1101" s="72"/>
      <c r="R1101" s="72"/>
      <c r="S1101" s="128"/>
      <c r="T1101" s="128"/>
    </row>
    <row r="1102" spans="1:20" ht="12.75" customHeight="1" x14ac:dyDescent="0.2">
      <c r="A1102" s="75"/>
      <c r="B1102" s="64"/>
      <c r="C1102" s="64"/>
      <c r="D1102" s="75"/>
      <c r="E1102" s="81"/>
      <c r="F1102" s="83"/>
      <c r="G1102" s="122"/>
      <c r="H1102" s="72"/>
      <c r="I1102" s="132"/>
      <c r="J1102" s="72"/>
      <c r="K1102" s="21"/>
      <c r="L1102" s="21"/>
      <c r="M1102" s="33"/>
      <c r="N1102" s="31"/>
      <c r="O1102" s="15">
        <f t="shared" si="36"/>
        <v>0</v>
      </c>
      <c r="P1102" s="72"/>
      <c r="Q1102" s="72"/>
      <c r="R1102" s="72"/>
      <c r="S1102" s="128"/>
      <c r="T1102" s="128"/>
    </row>
    <row r="1103" spans="1:20" ht="12.75" customHeight="1" x14ac:dyDescent="0.2">
      <c r="A1103" s="75"/>
      <c r="B1103" s="64"/>
      <c r="C1103" s="64"/>
      <c r="D1103" s="75"/>
      <c r="E1103" s="81"/>
      <c r="F1103" s="84"/>
      <c r="G1103" s="122"/>
      <c r="H1103" s="73"/>
      <c r="I1103" s="132"/>
      <c r="J1103" s="73"/>
      <c r="K1103" s="21"/>
      <c r="L1103" s="21"/>
      <c r="M1103" s="21"/>
      <c r="N1103" s="31"/>
      <c r="O1103" s="15">
        <f t="shared" si="36"/>
        <v>0</v>
      </c>
      <c r="P1103" s="73"/>
      <c r="Q1103" s="73"/>
      <c r="R1103" s="73"/>
      <c r="S1103" s="128"/>
      <c r="T1103" s="128"/>
    </row>
    <row r="1104" spans="1:20" ht="12.75" customHeight="1" x14ac:dyDescent="0.2">
      <c r="A1104" s="75">
        <v>9</v>
      </c>
      <c r="B1104" s="64" t="s">
        <v>63</v>
      </c>
      <c r="C1104" s="64" t="s">
        <v>152</v>
      </c>
      <c r="D1104" s="75" t="s">
        <v>41</v>
      </c>
      <c r="E1104" s="81">
        <v>21.2</v>
      </c>
      <c r="F1104" s="82">
        <f>H1104+J1104+R1104</f>
        <v>5.2839567920000015</v>
      </c>
      <c r="G1104" s="88">
        <v>0.45800000000000002</v>
      </c>
      <c r="H1104" s="71">
        <f>G1104*$P$8/1000</f>
        <v>1.0598578000000001</v>
      </c>
      <c r="I1104" s="92">
        <v>4.1000000000000003E-3</v>
      </c>
      <c r="J1104" s="71">
        <f>I1104*$P$9/1000</f>
        <v>1.2659242000000001E-2</v>
      </c>
      <c r="K1104" s="17" t="s">
        <v>143</v>
      </c>
      <c r="L1104" s="18" t="s">
        <v>42</v>
      </c>
      <c r="M1104" s="18">
        <v>1.05</v>
      </c>
      <c r="N1104" s="17">
        <v>3.5</v>
      </c>
      <c r="O1104" s="15">
        <f t="shared" si="36"/>
        <v>3.6750000000000003</v>
      </c>
      <c r="P1104" s="71">
        <f>E1104*F1104</f>
        <v>112.01988399040003</v>
      </c>
      <c r="Q1104" s="71">
        <f>SUM(O1104:O1107)</f>
        <v>3.6750000000000003</v>
      </c>
      <c r="R1104" s="71">
        <f>Q1104*1.02*1.05*$R$14</f>
        <v>4.2114397500000011</v>
      </c>
      <c r="S1104" s="128">
        <f>F1104*$S$17</f>
        <v>6.0726783649669649</v>
      </c>
      <c r="T1104" s="128">
        <f>E1104*S1104</f>
        <v>128.74078133729964</v>
      </c>
    </row>
    <row r="1105" spans="1:20" ht="12.75" customHeight="1" x14ac:dyDescent="0.2">
      <c r="A1105" s="75"/>
      <c r="B1105" s="64"/>
      <c r="C1105" s="64"/>
      <c r="D1105" s="75"/>
      <c r="E1105" s="81"/>
      <c r="F1105" s="83"/>
      <c r="G1105" s="88"/>
      <c r="H1105" s="72"/>
      <c r="I1105" s="92"/>
      <c r="J1105" s="72"/>
      <c r="K1105" s="18"/>
      <c r="L1105" s="18"/>
      <c r="M1105" s="19"/>
      <c r="N1105" s="17"/>
      <c r="O1105" s="15">
        <f t="shared" si="36"/>
        <v>0</v>
      </c>
      <c r="P1105" s="72"/>
      <c r="Q1105" s="72"/>
      <c r="R1105" s="72"/>
      <c r="S1105" s="128"/>
      <c r="T1105" s="128"/>
    </row>
    <row r="1106" spans="1:20" ht="12.75" customHeight="1" x14ac:dyDescent="0.2">
      <c r="A1106" s="75"/>
      <c r="B1106" s="64"/>
      <c r="C1106" s="64"/>
      <c r="D1106" s="75"/>
      <c r="E1106" s="81"/>
      <c r="F1106" s="83"/>
      <c r="G1106" s="88"/>
      <c r="H1106" s="72"/>
      <c r="I1106" s="92"/>
      <c r="J1106" s="72"/>
      <c r="K1106" s="39"/>
      <c r="L1106" s="39"/>
      <c r="M1106" s="36"/>
      <c r="N1106" s="35"/>
      <c r="O1106" s="15">
        <f t="shared" si="36"/>
        <v>0</v>
      </c>
      <c r="P1106" s="72"/>
      <c r="Q1106" s="72"/>
      <c r="R1106" s="72"/>
      <c r="S1106" s="128"/>
      <c r="T1106" s="128"/>
    </row>
    <row r="1107" spans="1:20" ht="12.75" customHeight="1" x14ac:dyDescent="0.2">
      <c r="A1107" s="75"/>
      <c r="B1107" s="64"/>
      <c r="C1107" s="64"/>
      <c r="D1107" s="75"/>
      <c r="E1107" s="81"/>
      <c r="F1107" s="84"/>
      <c r="G1107" s="88"/>
      <c r="H1107" s="73"/>
      <c r="I1107" s="92"/>
      <c r="J1107" s="73"/>
      <c r="K1107" s="18"/>
      <c r="L1107" s="18"/>
      <c r="M1107" s="18"/>
      <c r="N1107" s="17"/>
      <c r="O1107" s="15">
        <f t="shared" si="36"/>
        <v>0</v>
      </c>
      <c r="P1107" s="73"/>
      <c r="Q1107" s="73"/>
      <c r="R1107" s="73"/>
      <c r="S1107" s="128"/>
      <c r="T1107" s="128"/>
    </row>
    <row r="1108" spans="1:20" ht="12.75" customHeight="1" x14ac:dyDescent="0.2">
      <c r="A1108" s="75">
        <v>10</v>
      </c>
      <c r="B1108" s="79" t="s">
        <v>64</v>
      </c>
      <c r="C1108" s="79" t="s">
        <v>258</v>
      </c>
      <c r="D1108" s="80" t="s">
        <v>53</v>
      </c>
      <c r="E1108" s="127">
        <v>4</v>
      </c>
      <c r="F1108" s="82">
        <f>H1108+J1108+R1108</f>
        <v>78.81102139959701</v>
      </c>
      <c r="G1108" s="122">
        <v>2.12</v>
      </c>
      <c r="H1108" s="71">
        <f>G1108*$P$8/1000</f>
        <v>4.9058919999999997</v>
      </c>
      <c r="I1108" s="122">
        <v>0.03</v>
      </c>
      <c r="J1108" s="71">
        <f>I1108*$P$9/1000</f>
        <v>9.2628599999999991E-2</v>
      </c>
      <c r="K1108" s="21" t="s">
        <v>85</v>
      </c>
      <c r="L1108" s="21" t="s">
        <v>28</v>
      </c>
      <c r="M1108" s="21">
        <v>16.2</v>
      </c>
      <c r="N1108" s="31">
        <v>2.5</v>
      </c>
      <c r="O1108" s="15">
        <f t="shared" si="36"/>
        <v>40.5</v>
      </c>
      <c r="P1108" s="71">
        <f>E1108*F1108</f>
        <v>315.24408559838804</v>
      </c>
      <c r="Q1108" s="71">
        <f>SUM(O1108:O1113)</f>
        <v>64.410500099999993</v>
      </c>
      <c r="R1108" s="71">
        <f>Q1108*1.02*1.05*$R$14</f>
        <v>73.812500799597004</v>
      </c>
      <c r="S1108" s="128">
        <f>F1108*$S$17</f>
        <v>90.574923946933197</v>
      </c>
      <c r="T1108" s="128">
        <f>E1108*S1108</f>
        <v>362.29969578773279</v>
      </c>
    </row>
    <row r="1109" spans="1:20" ht="12.75" customHeight="1" x14ac:dyDescent="0.2">
      <c r="A1109" s="75"/>
      <c r="B1109" s="79"/>
      <c r="C1109" s="79"/>
      <c r="D1109" s="80"/>
      <c r="E1109" s="127"/>
      <c r="F1109" s="83"/>
      <c r="G1109" s="122"/>
      <c r="H1109" s="72"/>
      <c r="I1109" s="122"/>
      <c r="J1109" s="72"/>
      <c r="K1109" s="21" t="s">
        <v>144</v>
      </c>
      <c r="L1109" s="21" t="s">
        <v>24</v>
      </c>
      <c r="M1109" s="21">
        <v>1</v>
      </c>
      <c r="N1109" s="31">
        <v>3.4169999999999998</v>
      </c>
      <c r="O1109" s="15">
        <f t="shared" si="36"/>
        <v>3.4169999999999998</v>
      </c>
      <c r="P1109" s="72"/>
      <c r="Q1109" s="72"/>
      <c r="R1109" s="72"/>
      <c r="S1109" s="128"/>
      <c r="T1109" s="128"/>
    </row>
    <row r="1110" spans="1:20" ht="12.75" customHeight="1" x14ac:dyDescent="0.2">
      <c r="A1110" s="75"/>
      <c r="B1110" s="79"/>
      <c r="C1110" s="79"/>
      <c r="D1110" s="80"/>
      <c r="E1110" s="127"/>
      <c r="F1110" s="83"/>
      <c r="G1110" s="122"/>
      <c r="H1110" s="72"/>
      <c r="I1110" s="122"/>
      <c r="J1110" s="72"/>
      <c r="K1110" s="21" t="s">
        <v>86</v>
      </c>
      <c r="L1110" s="21" t="s">
        <v>24</v>
      </c>
      <c r="M1110" s="21">
        <v>2</v>
      </c>
      <c r="N1110" s="31">
        <v>1.21</v>
      </c>
      <c r="O1110" s="15">
        <f t="shared" si="36"/>
        <v>2.42</v>
      </c>
      <c r="P1110" s="72"/>
      <c r="Q1110" s="72"/>
      <c r="R1110" s="72"/>
      <c r="S1110" s="128"/>
      <c r="T1110" s="128"/>
    </row>
    <row r="1111" spans="1:20" ht="12.75" customHeight="1" x14ac:dyDescent="0.2">
      <c r="A1111" s="75"/>
      <c r="B1111" s="79"/>
      <c r="C1111" s="79"/>
      <c r="D1111" s="80"/>
      <c r="E1111" s="127"/>
      <c r="F1111" s="83"/>
      <c r="G1111" s="122"/>
      <c r="H1111" s="72"/>
      <c r="I1111" s="122"/>
      <c r="J1111" s="72"/>
      <c r="K1111" s="21" t="s">
        <v>87</v>
      </c>
      <c r="L1111" s="21" t="s">
        <v>24</v>
      </c>
      <c r="M1111" s="21">
        <v>1</v>
      </c>
      <c r="N1111" s="31">
        <v>0.86099999999999999</v>
      </c>
      <c r="O1111" s="15">
        <f t="shared" si="36"/>
        <v>0.86099999999999999</v>
      </c>
      <c r="P1111" s="72"/>
      <c r="Q1111" s="72"/>
      <c r="R1111" s="72"/>
      <c r="S1111" s="128"/>
      <c r="T1111" s="128"/>
    </row>
    <row r="1112" spans="1:20" ht="12.75" customHeight="1" x14ac:dyDescent="0.2">
      <c r="A1112" s="75"/>
      <c r="B1112" s="79"/>
      <c r="C1112" s="79"/>
      <c r="D1112" s="80"/>
      <c r="E1112" s="127"/>
      <c r="F1112" s="83"/>
      <c r="G1112" s="122"/>
      <c r="H1112" s="72"/>
      <c r="I1112" s="122"/>
      <c r="J1112" s="72"/>
      <c r="K1112" s="21" t="s">
        <v>88</v>
      </c>
      <c r="L1112" s="21" t="s">
        <v>27</v>
      </c>
      <c r="M1112" s="21">
        <v>8.6</v>
      </c>
      <c r="N1112" s="31">
        <v>2</v>
      </c>
      <c r="O1112" s="15">
        <f t="shared" si="36"/>
        <v>17.2</v>
      </c>
      <c r="P1112" s="72"/>
      <c r="Q1112" s="72"/>
      <c r="R1112" s="72"/>
      <c r="S1112" s="128"/>
      <c r="T1112" s="128"/>
    </row>
    <row r="1113" spans="1:20" ht="12.75" customHeight="1" x14ac:dyDescent="0.2">
      <c r="A1113" s="75"/>
      <c r="B1113" s="79"/>
      <c r="C1113" s="79"/>
      <c r="D1113" s="80"/>
      <c r="E1113" s="127"/>
      <c r="F1113" s="84"/>
      <c r="G1113" s="122"/>
      <c r="H1113" s="73"/>
      <c r="I1113" s="122"/>
      <c r="J1113" s="73"/>
      <c r="K1113" s="21" t="s">
        <v>80</v>
      </c>
      <c r="L1113" s="21" t="s">
        <v>27</v>
      </c>
      <c r="M1113" s="21">
        <v>0.03</v>
      </c>
      <c r="N1113" s="51">
        <v>0.41666999999999998</v>
      </c>
      <c r="O1113" s="15">
        <f t="shared" si="36"/>
        <v>1.2500099999999998E-2</v>
      </c>
      <c r="P1113" s="73"/>
      <c r="Q1113" s="73"/>
      <c r="R1113" s="73"/>
      <c r="S1113" s="128"/>
      <c r="T1113" s="128"/>
    </row>
    <row r="1114" spans="1:20" ht="12.75" customHeight="1" x14ac:dyDescent="0.2">
      <c r="A1114" s="75">
        <v>11</v>
      </c>
      <c r="B1114" s="65" t="s">
        <v>48</v>
      </c>
      <c r="C1114" s="64" t="s">
        <v>65</v>
      </c>
      <c r="D1114" s="68" t="s">
        <v>47</v>
      </c>
      <c r="E1114" s="89">
        <v>60</v>
      </c>
      <c r="F1114" s="82">
        <f>H1114+J1114+R1114</f>
        <v>0.22919400000000004</v>
      </c>
      <c r="G1114" s="97"/>
      <c r="H1114" s="71">
        <f>G1114*$P$8/1000</f>
        <v>0</v>
      </c>
      <c r="I1114" s="97"/>
      <c r="J1114" s="71">
        <f>I1114*$P$9/1000</f>
        <v>0</v>
      </c>
      <c r="K1114" s="18" t="s">
        <v>89</v>
      </c>
      <c r="L1114" s="18" t="s">
        <v>24</v>
      </c>
      <c r="M1114" s="18">
        <v>1</v>
      </c>
      <c r="N1114" s="17">
        <v>0.2</v>
      </c>
      <c r="O1114" s="15">
        <f t="shared" si="36"/>
        <v>0.2</v>
      </c>
      <c r="P1114" s="71">
        <f>E1114*F1114</f>
        <v>13.751640000000002</v>
      </c>
      <c r="Q1114" s="71">
        <f>SUM(O1114:O1117)</f>
        <v>0.2</v>
      </c>
      <c r="R1114" s="71">
        <f>Q1114*1.02*1.05*$R$14</f>
        <v>0.22919400000000004</v>
      </c>
      <c r="S1114" s="128">
        <f>F1114*$S$17</f>
        <v>0.26340515260977904</v>
      </c>
      <c r="T1114" s="128">
        <f>E1114*S1114</f>
        <v>15.804309156586742</v>
      </c>
    </row>
    <row r="1115" spans="1:20" ht="12.75" customHeight="1" x14ac:dyDescent="0.2">
      <c r="A1115" s="75"/>
      <c r="B1115" s="66"/>
      <c r="C1115" s="64"/>
      <c r="D1115" s="69"/>
      <c r="E1115" s="90"/>
      <c r="F1115" s="83"/>
      <c r="G1115" s="98"/>
      <c r="H1115" s="72"/>
      <c r="I1115" s="98"/>
      <c r="J1115" s="72"/>
      <c r="K1115" s="18"/>
      <c r="L1115" s="18"/>
      <c r="M1115" s="18"/>
      <c r="N1115" s="17"/>
      <c r="O1115" s="15">
        <f t="shared" si="36"/>
        <v>0</v>
      </c>
      <c r="P1115" s="72"/>
      <c r="Q1115" s="72"/>
      <c r="R1115" s="72"/>
      <c r="S1115" s="128"/>
      <c r="T1115" s="128"/>
    </row>
    <row r="1116" spans="1:20" ht="12.75" customHeight="1" x14ac:dyDescent="0.2">
      <c r="A1116" s="75"/>
      <c r="B1116" s="66"/>
      <c r="C1116" s="64"/>
      <c r="D1116" s="69"/>
      <c r="E1116" s="90"/>
      <c r="F1116" s="83"/>
      <c r="G1116" s="98"/>
      <c r="H1116" s="72"/>
      <c r="I1116" s="98"/>
      <c r="J1116" s="72"/>
      <c r="K1116" s="18"/>
      <c r="L1116" s="18"/>
      <c r="M1116" s="19"/>
      <c r="N1116" s="17"/>
      <c r="O1116" s="15">
        <f t="shared" ref="O1116:O1181" si="37">M1116*N1116</f>
        <v>0</v>
      </c>
      <c r="P1116" s="72"/>
      <c r="Q1116" s="72"/>
      <c r="R1116" s="72"/>
      <c r="S1116" s="128"/>
      <c r="T1116" s="128"/>
    </row>
    <row r="1117" spans="1:20" ht="12.75" customHeight="1" x14ac:dyDescent="0.2">
      <c r="A1117" s="75"/>
      <c r="B1117" s="67"/>
      <c r="C1117" s="64"/>
      <c r="D1117" s="70"/>
      <c r="E1117" s="91"/>
      <c r="F1117" s="84"/>
      <c r="G1117" s="99"/>
      <c r="H1117" s="73"/>
      <c r="I1117" s="99"/>
      <c r="J1117" s="73"/>
      <c r="K1117" s="21"/>
      <c r="L1117" s="21"/>
      <c r="M1117" s="21"/>
      <c r="N1117" s="31"/>
      <c r="O1117" s="15">
        <f t="shared" si="37"/>
        <v>0</v>
      </c>
      <c r="P1117" s="73"/>
      <c r="Q1117" s="73"/>
      <c r="R1117" s="73"/>
      <c r="S1117" s="128"/>
      <c r="T1117" s="128"/>
    </row>
    <row r="1118" spans="1:20" ht="12.75" customHeight="1" x14ac:dyDescent="0.2">
      <c r="A1118" s="75">
        <v>12</v>
      </c>
      <c r="B1118" s="65" t="s">
        <v>48</v>
      </c>
      <c r="C1118" s="65" t="s">
        <v>66</v>
      </c>
      <c r="D1118" s="68" t="s">
        <v>67</v>
      </c>
      <c r="E1118" s="76">
        <v>12.8</v>
      </c>
      <c r="F1118" s="82">
        <f>H1118+J1118+R1118</f>
        <v>0.36527793750000004</v>
      </c>
      <c r="G1118" s="97"/>
      <c r="H1118" s="71">
        <f>G1118*$P$8/1000</f>
        <v>0</v>
      </c>
      <c r="I1118" s="97"/>
      <c r="J1118" s="71">
        <f>I1118*$P$9/1000</f>
        <v>0</v>
      </c>
      <c r="K1118" s="18" t="s">
        <v>46</v>
      </c>
      <c r="L1118" s="18" t="s">
        <v>67</v>
      </c>
      <c r="M1118" s="18">
        <v>1</v>
      </c>
      <c r="N1118" s="50">
        <v>0.31874999999999998</v>
      </c>
      <c r="O1118" s="15">
        <f t="shared" si="37"/>
        <v>0.31874999999999998</v>
      </c>
      <c r="P1118" s="71">
        <f>E1118*F1118</f>
        <v>4.6755576000000003</v>
      </c>
      <c r="Q1118" s="71">
        <f>SUM(O1118:O1121)</f>
        <v>0.31874999999999998</v>
      </c>
      <c r="R1118" s="71">
        <f>Q1118*1.02*1.05*$R$14</f>
        <v>0.36527793750000004</v>
      </c>
      <c r="S1118" s="128">
        <f>F1118*$S$17</f>
        <v>0.41980196197183528</v>
      </c>
      <c r="T1118" s="128">
        <f>E1118*S1118</f>
        <v>5.3734651132394919</v>
      </c>
    </row>
    <row r="1119" spans="1:20" ht="12.75" customHeight="1" x14ac:dyDescent="0.2">
      <c r="A1119" s="75"/>
      <c r="B1119" s="66"/>
      <c r="C1119" s="66"/>
      <c r="D1119" s="69"/>
      <c r="E1119" s="77"/>
      <c r="F1119" s="83"/>
      <c r="G1119" s="98"/>
      <c r="H1119" s="72"/>
      <c r="I1119" s="98"/>
      <c r="J1119" s="72"/>
      <c r="K1119" s="18"/>
      <c r="L1119" s="18"/>
      <c r="M1119" s="18"/>
      <c r="N1119" s="17"/>
      <c r="O1119" s="15">
        <f t="shared" si="37"/>
        <v>0</v>
      </c>
      <c r="P1119" s="72"/>
      <c r="Q1119" s="72"/>
      <c r="R1119" s="72"/>
      <c r="S1119" s="128"/>
      <c r="T1119" s="128"/>
    </row>
    <row r="1120" spans="1:20" ht="12.75" customHeight="1" x14ac:dyDescent="0.2">
      <c r="A1120" s="75"/>
      <c r="B1120" s="66"/>
      <c r="C1120" s="66"/>
      <c r="D1120" s="69"/>
      <c r="E1120" s="77"/>
      <c r="F1120" s="83"/>
      <c r="G1120" s="98"/>
      <c r="H1120" s="72"/>
      <c r="I1120" s="98"/>
      <c r="J1120" s="72"/>
      <c r="K1120" s="18"/>
      <c r="L1120" s="18"/>
      <c r="M1120" s="19"/>
      <c r="N1120" s="17"/>
      <c r="O1120" s="15">
        <f t="shared" si="37"/>
        <v>0</v>
      </c>
      <c r="P1120" s="72"/>
      <c r="Q1120" s="72"/>
      <c r="R1120" s="72"/>
      <c r="S1120" s="128"/>
      <c r="T1120" s="128"/>
    </row>
    <row r="1121" spans="1:20" ht="12.75" customHeight="1" x14ac:dyDescent="0.2">
      <c r="A1121" s="75"/>
      <c r="B1121" s="67"/>
      <c r="C1121" s="67"/>
      <c r="D1121" s="70"/>
      <c r="E1121" s="78"/>
      <c r="F1121" s="84"/>
      <c r="G1121" s="99"/>
      <c r="H1121" s="73"/>
      <c r="I1121" s="99"/>
      <c r="J1121" s="73"/>
      <c r="K1121" s="21"/>
      <c r="L1121" s="21"/>
      <c r="M1121" s="21"/>
      <c r="N1121" s="31"/>
      <c r="O1121" s="15">
        <f t="shared" si="37"/>
        <v>0</v>
      </c>
      <c r="P1121" s="73"/>
      <c r="Q1121" s="73"/>
      <c r="R1121" s="73"/>
      <c r="S1121" s="128"/>
      <c r="T1121" s="128"/>
    </row>
    <row r="1122" spans="1:20" ht="12.75" customHeight="1" x14ac:dyDescent="0.2">
      <c r="A1122" s="75">
        <v>13</v>
      </c>
      <c r="B1122" s="65" t="s">
        <v>48</v>
      </c>
      <c r="C1122" s="65" t="s">
        <v>68</v>
      </c>
      <c r="D1122" s="68" t="s">
        <v>67</v>
      </c>
      <c r="E1122" s="76">
        <v>15.5</v>
      </c>
      <c r="F1122" s="82">
        <f>H1122+J1122+R1122</f>
        <v>0.47557755000000007</v>
      </c>
      <c r="G1122" s="97"/>
      <c r="H1122" s="71">
        <f>G1122*$P$8/1000</f>
        <v>0</v>
      </c>
      <c r="I1122" s="97"/>
      <c r="J1122" s="71">
        <f>I1122*$P$9/1000</f>
        <v>0</v>
      </c>
      <c r="K1122" s="18" t="s">
        <v>90</v>
      </c>
      <c r="L1122" s="18" t="s">
        <v>67</v>
      </c>
      <c r="M1122" s="18">
        <v>1</v>
      </c>
      <c r="N1122" s="17">
        <v>0.41499999999999998</v>
      </c>
      <c r="O1122" s="15">
        <f t="shared" si="37"/>
        <v>0.41499999999999998</v>
      </c>
      <c r="P1122" s="71">
        <f>E1122*F1122</f>
        <v>7.3714520250000009</v>
      </c>
      <c r="Q1122" s="71">
        <f>SUM(O1122:O1125)</f>
        <v>0.41499999999999998</v>
      </c>
      <c r="R1122" s="71">
        <f>Q1122*1.02*1.05*$R$14</f>
        <v>0.47557755000000007</v>
      </c>
      <c r="S1122" s="128">
        <f>F1122*$S$17</f>
        <v>0.54656569166529145</v>
      </c>
      <c r="T1122" s="128">
        <f>E1122*S1122</f>
        <v>8.4717682208120166</v>
      </c>
    </row>
    <row r="1123" spans="1:20" ht="12.75" customHeight="1" x14ac:dyDescent="0.2">
      <c r="A1123" s="75"/>
      <c r="B1123" s="66"/>
      <c r="C1123" s="66"/>
      <c r="D1123" s="69"/>
      <c r="E1123" s="77"/>
      <c r="F1123" s="83"/>
      <c r="G1123" s="98"/>
      <c r="H1123" s="72"/>
      <c r="I1123" s="98"/>
      <c r="J1123" s="72"/>
      <c r="K1123" s="18"/>
      <c r="L1123" s="18"/>
      <c r="M1123" s="18"/>
      <c r="N1123" s="17"/>
      <c r="O1123" s="15">
        <f t="shared" si="37"/>
        <v>0</v>
      </c>
      <c r="P1123" s="72"/>
      <c r="Q1123" s="72"/>
      <c r="R1123" s="72"/>
      <c r="S1123" s="128"/>
      <c r="T1123" s="128"/>
    </row>
    <row r="1124" spans="1:20" ht="12.75" customHeight="1" x14ac:dyDescent="0.2">
      <c r="A1124" s="75"/>
      <c r="B1124" s="66"/>
      <c r="C1124" s="66"/>
      <c r="D1124" s="69"/>
      <c r="E1124" s="77"/>
      <c r="F1124" s="83"/>
      <c r="G1124" s="98"/>
      <c r="H1124" s="72"/>
      <c r="I1124" s="98"/>
      <c r="J1124" s="72"/>
      <c r="K1124" s="18"/>
      <c r="L1124" s="18"/>
      <c r="M1124" s="19"/>
      <c r="N1124" s="17"/>
      <c r="O1124" s="15">
        <f t="shared" si="37"/>
        <v>0</v>
      </c>
      <c r="P1124" s="72"/>
      <c r="Q1124" s="72"/>
      <c r="R1124" s="72"/>
      <c r="S1124" s="128"/>
      <c r="T1124" s="128"/>
    </row>
    <row r="1125" spans="1:20" ht="12.75" customHeight="1" x14ac:dyDescent="0.2">
      <c r="A1125" s="75"/>
      <c r="B1125" s="67"/>
      <c r="C1125" s="67"/>
      <c r="D1125" s="70"/>
      <c r="E1125" s="78"/>
      <c r="F1125" s="84"/>
      <c r="G1125" s="99"/>
      <c r="H1125" s="73"/>
      <c r="I1125" s="99"/>
      <c r="J1125" s="73"/>
      <c r="K1125" s="21"/>
      <c r="L1125" s="21"/>
      <c r="M1125" s="21"/>
      <c r="N1125" s="31"/>
      <c r="O1125" s="15">
        <f t="shared" si="37"/>
        <v>0</v>
      </c>
      <c r="P1125" s="73"/>
      <c r="Q1125" s="73"/>
      <c r="R1125" s="73"/>
      <c r="S1125" s="128"/>
      <c r="T1125" s="128"/>
    </row>
    <row r="1126" spans="1:20" ht="12.75" customHeight="1" x14ac:dyDescent="0.2">
      <c r="A1126" s="75">
        <v>14</v>
      </c>
      <c r="B1126" s="110" t="s">
        <v>69</v>
      </c>
      <c r="C1126" s="110" t="s">
        <v>114</v>
      </c>
      <c r="D1126" s="113" t="s">
        <v>28</v>
      </c>
      <c r="E1126" s="76">
        <v>72</v>
      </c>
      <c r="F1126" s="82">
        <f>H1126+J1126+R1126</f>
        <v>0.15520715599999999</v>
      </c>
      <c r="G1126" s="129">
        <v>6.2E-2</v>
      </c>
      <c r="H1126" s="71">
        <f>G1126*$P$8/1000</f>
        <v>0.1434742</v>
      </c>
      <c r="I1126" s="119">
        <v>3.8E-3</v>
      </c>
      <c r="J1126" s="71">
        <f>I1126*$P$9/1000</f>
        <v>1.1732955999999999E-2</v>
      </c>
      <c r="K1126" s="29"/>
      <c r="L1126" s="29"/>
      <c r="M1126" s="29"/>
      <c r="N1126" s="30"/>
      <c r="O1126" s="15">
        <f t="shared" si="37"/>
        <v>0</v>
      </c>
      <c r="P1126" s="71">
        <f>E1126*F1126</f>
        <v>11.174915231999998</v>
      </c>
      <c r="Q1126" s="71">
        <f>SUM(O1126:O1129)</f>
        <v>0</v>
      </c>
      <c r="R1126" s="71">
        <f>Q1126*1.02*1.05*$R$14</f>
        <v>0</v>
      </c>
      <c r="S1126" s="128">
        <f>F1126*$S$17</f>
        <v>0.17837449764090582</v>
      </c>
      <c r="T1126" s="128">
        <f>E1126*S1126</f>
        <v>12.842963830145219</v>
      </c>
    </row>
    <row r="1127" spans="1:20" ht="12.75" customHeight="1" x14ac:dyDescent="0.2">
      <c r="A1127" s="75"/>
      <c r="B1127" s="111"/>
      <c r="C1127" s="111"/>
      <c r="D1127" s="114"/>
      <c r="E1127" s="77"/>
      <c r="F1127" s="83"/>
      <c r="G1127" s="130"/>
      <c r="H1127" s="72"/>
      <c r="I1127" s="120"/>
      <c r="J1127" s="72"/>
      <c r="K1127" s="18"/>
      <c r="L1127" s="18"/>
      <c r="M1127" s="18"/>
      <c r="N1127" s="17"/>
      <c r="O1127" s="15">
        <f t="shared" si="37"/>
        <v>0</v>
      </c>
      <c r="P1127" s="72"/>
      <c r="Q1127" s="72"/>
      <c r="R1127" s="72"/>
      <c r="S1127" s="128"/>
      <c r="T1127" s="128"/>
    </row>
    <row r="1128" spans="1:20" ht="12.75" customHeight="1" x14ac:dyDescent="0.2">
      <c r="A1128" s="75"/>
      <c r="B1128" s="111"/>
      <c r="C1128" s="111"/>
      <c r="D1128" s="114"/>
      <c r="E1128" s="77"/>
      <c r="F1128" s="83"/>
      <c r="G1128" s="130"/>
      <c r="H1128" s="72"/>
      <c r="I1128" s="120"/>
      <c r="J1128" s="72"/>
      <c r="K1128" s="18"/>
      <c r="L1128" s="18"/>
      <c r="M1128" s="26"/>
      <c r="N1128" s="17"/>
      <c r="O1128" s="15">
        <f t="shared" si="37"/>
        <v>0</v>
      </c>
      <c r="P1128" s="72"/>
      <c r="Q1128" s="72"/>
      <c r="R1128" s="72"/>
      <c r="S1128" s="128"/>
      <c r="T1128" s="128"/>
    </row>
    <row r="1129" spans="1:20" ht="12.75" customHeight="1" x14ac:dyDescent="0.2">
      <c r="A1129" s="75"/>
      <c r="B1129" s="112"/>
      <c r="C1129" s="112"/>
      <c r="D1129" s="115"/>
      <c r="E1129" s="78"/>
      <c r="F1129" s="84"/>
      <c r="G1129" s="131"/>
      <c r="H1129" s="73"/>
      <c r="I1129" s="121"/>
      <c r="J1129" s="73"/>
      <c r="K1129" s="18"/>
      <c r="L1129" s="18"/>
      <c r="M1129" s="18"/>
      <c r="N1129" s="17"/>
      <c r="O1129" s="15">
        <f t="shared" si="37"/>
        <v>0</v>
      </c>
      <c r="P1129" s="73"/>
      <c r="Q1129" s="73"/>
      <c r="R1129" s="73"/>
      <c r="S1129" s="128"/>
      <c r="T1129" s="128"/>
    </row>
    <row r="1130" spans="1:20" ht="12.75" customHeight="1" x14ac:dyDescent="0.2">
      <c r="A1130" s="75">
        <v>15</v>
      </c>
      <c r="B1130" s="64" t="s">
        <v>38</v>
      </c>
      <c r="C1130" s="64" t="s">
        <v>116</v>
      </c>
      <c r="D1130" s="75" t="s">
        <v>28</v>
      </c>
      <c r="E1130" s="81">
        <v>94</v>
      </c>
      <c r="F1130" s="82">
        <f>H1130+J1130+R1130</f>
        <v>0.60736410000000007</v>
      </c>
      <c r="G1130" s="93"/>
      <c r="H1130" s="71">
        <f>G1130*$P$8/1000</f>
        <v>0</v>
      </c>
      <c r="I1130" s="94"/>
      <c r="J1130" s="71">
        <f>I1130*$P$9/1000</f>
        <v>0</v>
      </c>
      <c r="K1130" s="18" t="s">
        <v>118</v>
      </c>
      <c r="L1130" s="18" t="s">
        <v>28</v>
      </c>
      <c r="M1130" s="18">
        <v>1</v>
      </c>
      <c r="N1130" s="17">
        <v>0.53</v>
      </c>
      <c r="O1130" s="15">
        <f t="shared" si="37"/>
        <v>0.53</v>
      </c>
      <c r="P1130" s="71">
        <f>E1130*F1130</f>
        <v>57.092225400000004</v>
      </c>
      <c r="Q1130" s="71">
        <f>SUM(O1130:O1133)</f>
        <v>0.53</v>
      </c>
      <c r="R1130" s="71">
        <f>Q1130*1.02*1.05*$R$14</f>
        <v>0.60736410000000007</v>
      </c>
      <c r="S1130" s="128">
        <f>F1130*$S$17</f>
        <v>0.69802365441591441</v>
      </c>
      <c r="T1130" s="128">
        <f>E1130*S1130</f>
        <v>65.614223515095958</v>
      </c>
    </row>
    <row r="1131" spans="1:20" ht="12.75" customHeight="1" x14ac:dyDescent="0.2">
      <c r="A1131" s="75"/>
      <c r="B1131" s="64"/>
      <c r="C1131" s="64"/>
      <c r="D1131" s="75"/>
      <c r="E1131" s="81"/>
      <c r="F1131" s="83"/>
      <c r="G1131" s="93"/>
      <c r="H1131" s="72"/>
      <c r="I1131" s="95"/>
      <c r="J1131" s="72"/>
      <c r="K1131" s="18"/>
      <c r="L1131" s="18"/>
      <c r="M1131" s="18"/>
      <c r="N1131" s="17"/>
      <c r="O1131" s="15">
        <f t="shared" si="37"/>
        <v>0</v>
      </c>
      <c r="P1131" s="72"/>
      <c r="Q1131" s="72"/>
      <c r="R1131" s="72"/>
      <c r="S1131" s="128"/>
      <c r="T1131" s="128"/>
    </row>
    <row r="1132" spans="1:20" ht="12.75" customHeight="1" x14ac:dyDescent="0.2">
      <c r="A1132" s="75"/>
      <c r="B1132" s="64"/>
      <c r="C1132" s="64"/>
      <c r="D1132" s="75"/>
      <c r="E1132" s="81"/>
      <c r="F1132" s="83"/>
      <c r="G1132" s="93"/>
      <c r="H1132" s="72"/>
      <c r="I1132" s="95"/>
      <c r="J1132" s="72"/>
      <c r="K1132" s="18"/>
      <c r="L1132" s="18"/>
      <c r="M1132" s="19"/>
      <c r="N1132" s="17"/>
      <c r="O1132" s="15">
        <f t="shared" si="37"/>
        <v>0</v>
      </c>
      <c r="P1132" s="72"/>
      <c r="Q1132" s="72"/>
      <c r="R1132" s="72"/>
      <c r="S1132" s="128"/>
      <c r="T1132" s="128"/>
    </row>
    <row r="1133" spans="1:20" ht="12.75" customHeight="1" x14ac:dyDescent="0.2">
      <c r="A1133" s="75"/>
      <c r="B1133" s="64"/>
      <c r="C1133" s="64"/>
      <c r="D1133" s="75"/>
      <c r="E1133" s="81"/>
      <c r="F1133" s="84"/>
      <c r="G1133" s="93"/>
      <c r="H1133" s="73"/>
      <c r="I1133" s="96"/>
      <c r="J1133" s="73"/>
      <c r="K1133" s="18"/>
      <c r="L1133" s="18"/>
      <c r="M1133" s="18"/>
      <c r="N1133" s="17"/>
      <c r="O1133" s="15">
        <f t="shared" si="37"/>
        <v>0</v>
      </c>
      <c r="P1133" s="73"/>
      <c r="Q1133" s="73"/>
      <c r="R1133" s="73"/>
      <c r="S1133" s="128"/>
      <c r="T1133" s="128"/>
    </row>
    <row r="1134" spans="1:20" ht="12.75" customHeight="1" x14ac:dyDescent="0.2">
      <c r="A1134" s="75">
        <v>16</v>
      </c>
      <c r="B1134" s="64" t="s">
        <v>38</v>
      </c>
      <c r="C1134" s="64" t="s">
        <v>117</v>
      </c>
      <c r="D1134" s="75" t="s">
        <v>28</v>
      </c>
      <c r="E1134" s="81">
        <v>216</v>
      </c>
      <c r="F1134" s="82">
        <f>H1134+J1134+R1134</f>
        <v>0.44692830000000011</v>
      </c>
      <c r="G1134" s="93"/>
      <c r="H1134" s="71">
        <f>G1134*$P$8/1000</f>
        <v>0</v>
      </c>
      <c r="I1134" s="94"/>
      <c r="J1134" s="71">
        <f>I1134*$P$9/1000</f>
        <v>0</v>
      </c>
      <c r="K1134" s="18" t="s">
        <v>115</v>
      </c>
      <c r="L1134" s="18" t="s">
        <v>28</v>
      </c>
      <c r="M1134" s="18">
        <v>1</v>
      </c>
      <c r="N1134" s="17">
        <v>0.39</v>
      </c>
      <c r="O1134" s="15">
        <f t="shared" si="37"/>
        <v>0.39</v>
      </c>
      <c r="P1134" s="71">
        <f>E1134*F1134</f>
        <v>96.536512800000025</v>
      </c>
      <c r="Q1134" s="71">
        <f>SUM(O1134:O1137)</f>
        <v>0.39</v>
      </c>
      <c r="R1134" s="71">
        <f>Q1134*1.02*1.05*$R$14</f>
        <v>0.44692830000000011</v>
      </c>
      <c r="S1134" s="128">
        <f>F1134*$S$17</f>
        <v>0.51364004758906912</v>
      </c>
      <c r="T1134" s="128">
        <f>E1134*S1134</f>
        <v>110.94625027923892</v>
      </c>
    </row>
    <row r="1135" spans="1:20" ht="12.75" customHeight="1" x14ac:dyDescent="0.2">
      <c r="A1135" s="75"/>
      <c r="B1135" s="64"/>
      <c r="C1135" s="64"/>
      <c r="D1135" s="75"/>
      <c r="E1135" s="81"/>
      <c r="F1135" s="83"/>
      <c r="G1135" s="93"/>
      <c r="H1135" s="72"/>
      <c r="I1135" s="95"/>
      <c r="J1135" s="72"/>
      <c r="K1135" s="18"/>
      <c r="L1135" s="18"/>
      <c r="M1135" s="18"/>
      <c r="N1135" s="17"/>
      <c r="O1135" s="15">
        <f t="shared" si="37"/>
        <v>0</v>
      </c>
      <c r="P1135" s="72"/>
      <c r="Q1135" s="72"/>
      <c r="R1135" s="72"/>
      <c r="S1135" s="128"/>
      <c r="T1135" s="128"/>
    </row>
    <row r="1136" spans="1:20" ht="12.75" customHeight="1" x14ac:dyDescent="0.2">
      <c r="A1136" s="75"/>
      <c r="B1136" s="64"/>
      <c r="C1136" s="64"/>
      <c r="D1136" s="75"/>
      <c r="E1136" s="81"/>
      <c r="F1136" s="83"/>
      <c r="G1136" s="93"/>
      <c r="H1136" s="72"/>
      <c r="I1136" s="95"/>
      <c r="J1136" s="72"/>
      <c r="K1136" s="18"/>
      <c r="L1136" s="18"/>
      <c r="M1136" s="19"/>
      <c r="N1136" s="17"/>
      <c r="O1136" s="15">
        <f t="shared" si="37"/>
        <v>0</v>
      </c>
      <c r="P1136" s="72"/>
      <c r="Q1136" s="72"/>
      <c r="R1136" s="72"/>
      <c r="S1136" s="128"/>
      <c r="T1136" s="128"/>
    </row>
    <row r="1137" spans="1:20" ht="12.75" customHeight="1" x14ac:dyDescent="0.2">
      <c r="A1137" s="75"/>
      <c r="B1137" s="64"/>
      <c r="C1137" s="64"/>
      <c r="D1137" s="75"/>
      <c r="E1137" s="81"/>
      <c r="F1137" s="84"/>
      <c r="G1137" s="93"/>
      <c r="H1137" s="73"/>
      <c r="I1137" s="96"/>
      <c r="J1137" s="73"/>
      <c r="K1137" s="18"/>
      <c r="L1137" s="18"/>
      <c r="M1137" s="18"/>
      <c r="N1137" s="17"/>
      <c r="O1137" s="15">
        <f t="shared" si="37"/>
        <v>0</v>
      </c>
      <c r="P1137" s="73"/>
      <c r="Q1137" s="73"/>
      <c r="R1137" s="73"/>
      <c r="S1137" s="128"/>
      <c r="T1137" s="128"/>
    </row>
    <row r="1138" spans="1:20" ht="12.75" customHeight="1" x14ac:dyDescent="0.2">
      <c r="A1138" s="75">
        <v>17</v>
      </c>
      <c r="B1138" s="65" t="s">
        <v>48</v>
      </c>
      <c r="C1138" s="65" t="s">
        <v>119</v>
      </c>
      <c r="D1138" s="68" t="s">
        <v>67</v>
      </c>
      <c r="E1138" s="76">
        <v>20.399999999999999</v>
      </c>
      <c r="F1138" s="82">
        <f>H1138+J1138+R1138</f>
        <v>0.47557755000000007</v>
      </c>
      <c r="G1138" s="97"/>
      <c r="H1138" s="71">
        <f>G1138*$P$8/1000</f>
        <v>0</v>
      </c>
      <c r="I1138" s="97"/>
      <c r="J1138" s="71">
        <f>I1138*$P$9/1000</f>
        <v>0</v>
      </c>
      <c r="K1138" s="18" t="s">
        <v>90</v>
      </c>
      <c r="L1138" s="18" t="s">
        <v>67</v>
      </c>
      <c r="M1138" s="18">
        <v>1</v>
      </c>
      <c r="N1138" s="17">
        <v>0.41499999999999998</v>
      </c>
      <c r="O1138" s="15">
        <f t="shared" si="37"/>
        <v>0.41499999999999998</v>
      </c>
      <c r="P1138" s="71">
        <f>E1138*F1138</f>
        <v>9.7017820200000013</v>
      </c>
      <c r="Q1138" s="71">
        <f>SUM(O1138:O1141)</f>
        <v>0.41499999999999998</v>
      </c>
      <c r="R1138" s="71">
        <f>Q1138*1.02*1.05*$R$14</f>
        <v>0.47557755000000007</v>
      </c>
      <c r="S1138" s="128">
        <f>F1138*$S$17</f>
        <v>0.54656569166529145</v>
      </c>
      <c r="T1138" s="128">
        <f>E1138*S1138</f>
        <v>11.149940109971945</v>
      </c>
    </row>
    <row r="1139" spans="1:20" ht="12.75" customHeight="1" x14ac:dyDescent="0.2">
      <c r="A1139" s="75"/>
      <c r="B1139" s="66"/>
      <c r="C1139" s="66"/>
      <c r="D1139" s="69"/>
      <c r="E1139" s="77"/>
      <c r="F1139" s="83"/>
      <c r="G1139" s="98"/>
      <c r="H1139" s="72"/>
      <c r="I1139" s="98"/>
      <c r="J1139" s="72"/>
      <c r="K1139" s="18"/>
      <c r="L1139" s="18"/>
      <c r="M1139" s="18"/>
      <c r="N1139" s="17"/>
      <c r="O1139" s="15">
        <f t="shared" si="37"/>
        <v>0</v>
      </c>
      <c r="P1139" s="72"/>
      <c r="Q1139" s="72"/>
      <c r="R1139" s="72"/>
      <c r="S1139" s="128"/>
      <c r="T1139" s="128"/>
    </row>
    <row r="1140" spans="1:20" ht="12.75" customHeight="1" x14ac:dyDescent="0.2">
      <c r="A1140" s="75"/>
      <c r="B1140" s="66"/>
      <c r="C1140" s="66"/>
      <c r="D1140" s="69"/>
      <c r="E1140" s="77"/>
      <c r="F1140" s="83"/>
      <c r="G1140" s="98"/>
      <c r="H1140" s="72"/>
      <c r="I1140" s="98"/>
      <c r="J1140" s="72"/>
      <c r="K1140" s="18"/>
      <c r="L1140" s="18"/>
      <c r="M1140" s="19"/>
      <c r="N1140" s="17"/>
      <c r="O1140" s="15">
        <f t="shared" si="37"/>
        <v>0</v>
      </c>
      <c r="P1140" s="72"/>
      <c r="Q1140" s="72"/>
      <c r="R1140" s="72"/>
      <c r="S1140" s="128"/>
      <c r="T1140" s="128"/>
    </row>
    <row r="1141" spans="1:20" ht="12.75" customHeight="1" x14ac:dyDescent="0.2">
      <c r="A1141" s="75"/>
      <c r="B1141" s="67"/>
      <c r="C1141" s="67"/>
      <c r="D1141" s="70"/>
      <c r="E1141" s="78"/>
      <c r="F1141" s="84"/>
      <c r="G1141" s="99"/>
      <c r="H1141" s="73"/>
      <c r="I1141" s="99"/>
      <c r="J1141" s="73"/>
      <c r="K1141" s="21"/>
      <c r="L1141" s="21"/>
      <c r="M1141" s="21"/>
      <c r="N1141" s="31"/>
      <c r="O1141" s="15">
        <f t="shared" si="37"/>
        <v>0</v>
      </c>
      <c r="P1141" s="73"/>
      <c r="Q1141" s="73"/>
      <c r="R1141" s="73"/>
      <c r="S1141" s="128"/>
      <c r="T1141" s="128"/>
    </row>
    <row r="1142" spans="1:20" ht="12.75" customHeight="1" x14ac:dyDescent="0.2">
      <c r="A1142" s="75">
        <v>18</v>
      </c>
      <c r="B1142" s="110" t="s">
        <v>107</v>
      </c>
      <c r="C1142" s="110" t="s">
        <v>108</v>
      </c>
      <c r="D1142" s="116" t="s">
        <v>109</v>
      </c>
      <c r="E1142" s="76">
        <v>21.6</v>
      </c>
      <c r="F1142" s="82">
        <f>H1142+J1142+R1142</f>
        <v>1.2737489019299999</v>
      </c>
      <c r="G1142" s="129">
        <v>0.38400000000000001</v>
      </c>
      <c r="H1142" s="71">
        <f>G1142*$P$8/1000</f>
        <v>0.88861439999999992</v>
      </c>
      <c r="I1142" s="119">
        <v>2.9999999999999997E-4</v>
      </c>
      <c r="J1142" s="71">
        <f>I1142*$P$9/1000</f>
        <v>9.262859999999998E-4</v>
      </c>
      <c r="K1142" s="21" t="s">
        <v>110</v>
      </c>
      <c r="L1142" s="21" t="s">
        <v>27</v>
      </c>
      <c r="M1142" s="21">
        <v>0.24399999999999999</v>
      </c>
      <c r="N1142" s="17">
        <v>1.2729999999999999</v>
      </c>
      <c r="O1142" s="15">
        <f t="shared" si="37"/>
        <v>0.31061199999999994</v>
      </c>
      <c r="P1142" s="71">
        <f>E1142*F1142</f>
        <v>27.512976281688001</v>
      </c>
      <c r="Q1142" s="71">
        <f>SUM(O1142:O1145)</f>
        <v>0.33526899999999993</v>
      </c>
      <c r="R1142" s="71">
        <f>Q1142*1.02*1.05*$R$14</f>
        <v>0.38420821592999993</v>
      </c>
      <c r="S1142" s="128">
        <f>F1142*$S$17</f>
        <v>1.4638778672190809</v>
      </c>
      <c r="T1142" s="128">
        <f>E1142*S1142</f>
        <v>31.61976193193215</v>
      </c>
    </row>
    <row r="1143" spans="1:20" ht="12.75" customHeight="1" x14ac:dyDescent="0.2">
      <c r="A1143" s="75"/>
      <c r="B1143" s="111"/>
      <c r="C1143" s="111"/>
      <c r="D1143" s="117"/>
      <c r="E1143" s="77"/>
      <c r="F1143" s="83"/>
      <c r="G1143" s="130"/>
      <c r="H1143" s="72"/>
      <c r="I1143" s="120"/>
      <c r="J1143" s="72"/>
      <c r="K1143" s="21" t="s">
        <v>111</v>
      </c>
      <c r="L1143" s="21" t="s">
        <v>27</v>
      </c>
      <c r="M1143" s="21">
        <v>2E-3</v>
      </c>
      <c r="N1143" s="17">
        <v>1.083</v>
      </c>
      <c r="O1143" s="15">
        <f t="shared" si="37"/>
        <v>2.166E-3</v>
      </c>
      <c r="P1143" s="72"/>
      <c r="Q1143" s="72"/>
      <c r="R1143" s="72"/>
      <c r="S1143" s="128"/>
      <c r="T1143" s="128"/>
    </row>
    <row r="1144" spans="1:20" ht="12.75" customHeight="1" x14ac:dyDescent="0.2">
      <c r="A1144" s="75"/>
      <c r="B1144" s="111"/>
      <c r="C1144" s="111"/>
      <c r="D1144" s="117"/>
      <c r="E1144" s="77"/>
      <c r="F1144" s="83"/>
      <c r="G1144" s="130"/>
      <c r="H1144" s="72"/>
      <c r="I1144" s="120"/>
      <c r="J1144" s="72"/>
      <c r="K1144" s="21" t="s">
        <v>112</v>
      </c>
      <c r="L1144" s="21" t="s">
        <v>27</v>
      </c>
      <c r="M1144" s="21">
        <v>2.7E-2</v>
      </c>
      <c r="N1144" s="17">
        <v>0.83299999999999996</v>
      </c>
      <c r="O1144" s="15">
        <f t="shared" si="37"/>
        <v>2.2490999999999997E-2</v>
      </c>
      <c r="P1144" s="72"/>
      <c r="Q1144" s="72"/>
      <c r="R1144" s="72"/>
      <c r="S1144" s="128"/>
      <c r="T1144" s="128"/>
    </row>
    <row r="1145" spans="1:20" ht="12.75" customHeight="1" x14ac:dyDescent="0.2">
      <c r="A1145" s="75"/>
      <c r="B1145" s="112"/>
      <c r="C1145" s="112"/>
      <c r="D1145" s="118"/>
      <c r="E1145" s="78"/>
      <c r="F1145" s="84"/>
      <c r="G1145" s="131"/>
      <c r="H1145" s="73"/>
      <c r="I1145" s="121"/>
      <c r="J1145" s="73"/>
      <c r="K1145" s="18"/>
      <c r="L1145" s="18"/>
      <c r="M1145" s="18"/>
      <c r="N1145" s="17"/>
      <c r="O1145" s="15">
        <f t="shared" si="37"/>
        <v>0</v>
      </c>
      <c r="P1145" s="73"/>
      <c r="Q1145" s="73"/>
      <c r="R1145" s="73"/>
      <c r="S1145" s="128"/>
      <c r="T1145" s="128"/>
    </row>
    <row r="1146" spans="1:20" ht="12.75" customHeight="1" x14ac:dyDescent="0.2">
      <c r="A1146" s="75">
        <v>19</v>
      </c>
      <c r="B1146" s="79" t="s">
        <v>70</v>
      </c>
      <c r="C1146" s="79" t="s">
        <v>71</v>
      </c>
      <c r="D1146" s="80" t="s">
        <v>24</v>
      </c>
      <c r="E1146" s="127">
        <v>4</v>
      </c>
      <c r="F1146" s="82">
        <f>H1146+J1146+R1146</f>
        <v>43.195252684000003</v>
      </c>
      <c r="G1146" s="122">
        <v>3.5</v>
      </c>
      <c r="H1146" s="71">
        <f>G1146*$P$8/1000</f>
        <v>8.0993499999999994</v>
      </c>
      <c r="I1146" s="122">
        <v>0.3</v>
      </c>
      <c r="J1146" s="71">
        <f>I1146*$P$9/1000</f>
        <v>0.92628599999999994</v>
      </c>
      <c r="K1146" s="21" t="s">
        <v>91</v>
      </c>
      <c r="L1146" s="31" t="s">
        <v>45</v>
      </c>
      <c r="M1146" s="21">
        <v>0.16</v>
      </c>
      <c r="N1146" s="31">
        <v>104.17</v>
      </c>
      <c r="O1146" s="15">
        <f t="shared" si="37"/>
        <v>16.667200000000001</v>
      </c>
      <c r="P1146" s="71">
        <f>E1146*F1146</f>
        <v>172.78101073600001</v>
      </c>
      <c r="Q1146" s="71">
        <f>SUM(O1146:O1149)</f>
        <v>29.8172</v>
      </c>
      <c r="R1146" s="71">
        <f>Q1146*1.02*1.05*$R$14</f>
        <v>34.169616684000005</v>
      </c>
      <c r="S1146" s="128">
        <f>F1146*$S$17</f>
        <v>49.642888231136006</v>
      </c>
      <c r="T1146" s="128">
        <f>E1146*S1146</f>
        <v>198.57155292454402</v>
      </c>
    </row>
    <row r="1147" spans="1:20" ht="12.75" customHeight="1" x14ac:dyDescent="0.2">
      <c r="A1147" s="75"/>
      <c r="B1147" s="79"/>
      <c r="C1147" s="79"/>
      <c r="D1147" s="80"/>
      <c r="E1147" s="127"/>
      <c r="F1147" s="83"/>
      <c r="G1147" s="122"/>
      <c r="H1147" s="72"/>
      <c r="I1147" s="122"/>
      <c r="J1147" s="72"/>
      <c r="K1147" s="18" t="s">
        <v>92</v>
      </c>
      <c r="L1147" s="17" t="s">
        <v>42</v>
      </c>
      <c r="M1147" s="32">
        <v>0.81</v>
      </c>
      <c r="N1147" s="17">
        <v>15</v>
      </c>
      <c r="O1147" s="15">
        <f t="shared" si="37"/>
        <v>12.15</v>
      </c>
      <c r="P1147" s="72"/>
      <c r="Q1147" s="72"/>
      <c r="R1147" s="72"/>
      <c r="S1147" s="128"/>
      <c r="T1147" s="128"/>
    </row>
    <row r="1148" spans="1:20" ht="12.75" customHeight="1" x14ac:dyDescent="0.2">
      <c r="A1148" s="75"/>
      <c r="B1148" s="79"/>
      <c r="C1148" s="79"/>
      <c r="D1148" s="80"/>
      <c r="E1148" s="127"/>
      <c r="F1148" s="83"/>
      <c r="G1148" s="122"/>
      <c r="H1148" s="72"/>
      <c r="I1148" s="122"/>
      <c r="J1148" s="72"/>
      <c r="K1148" s="17" t="s">
        <v>93</v>
      </c>
      <c r="L1148" s="17" t="s">
        <v>24</v>
      </c>
      <c r="M1148" s="17">
        <v>1</v>
      </c>
      <c r="N1148" s="17">
        <v>0.5</v>
      </c>
      <c r="O1148" s="15">
        <f t="shared" si="37"/>
        <v>0.5</v>
      </c>
      <c r="P1148" s="72"/>
      <c r="Q1148" s="72"/>
      <c r="R1148" s="72"/>
      <c r="S1148" s="128"/>
      <c r="T1148" s="128"/>
    </row>
    <row r="1149" spans="1:20" ht="12.75" customHeight="1" x14ac:dyDescent="0.2">
      <c r="A1149" s="75"/>
      <c r="B1149" s="79"/>
      <c r="C1149" s="79"/>
      <c r="D1149" s="80"/>
      <c r="E1149" s="127"/>
      <c r="F1149" s="84"/>
      <c r="G1149" s="122"/>
      <c r="H1149" s="73"/>
      <c r="I1149" s="122"/>
      <c r="J1149" s="73"/>
      <c r="K1149" s="17" t="s">
        <v>94</v>
      </c>
      <c r="L1149" s="17" t="s">
        <v>95</v>
      </c>
      <c r="M1149" s="17">
        <v>1</v>
      </c>
      <c r="N1149" s="17">
        <v>0.5</v>
      </c>
      <c r="O1149" s="15">
        <f t="shared" si="37"/>
        <v>0.5</v>
      </c>
      <c r="P1149" s="73"/>
      <c r="Q1149" s="73"/>
      <c r="R1149" s="73"/>
      <c r="S1149" s="128"/>
      <c r="T1149" s="128"/>
    </row>
    <row r="1150" spans="1:20" ht="12.75" customHeight="1" x14ac:dyDescent="0.2">
      <c r="A1150" s="75">
        <v>20</v>
      </c>
      <c r="B1150" s="64" t="s">
        <v>63</v>
      </c>
      <c r="C1150" s="64" t="s">
        <v>154</v>
      </c>
      <c r="D1150" s="75" t="s">
        <v>41</v>
      </c>
      <c r="E1150" s="81">
        <v>18</v>
      </c>
      <c r="F1150" s="82">
        <f>H1150+J1150+R1150</f>
        <v>5.8855910420000015</v>
      </c>
      <c r="G1150" s="88">
        <v>0.45800000000000002</v>
      </c>
      <c r="H1150" s="71">
        <f>G1150*$P$8/1000</f>
        <v>1.0598578000000001</v>
      </c>
      <c r="I1150" s="92">
        <v>4.1000000000000003E-3</v>
      </c>
      <c r="J1150" s="71">
        <f>I1150*$P$9/1000</f>
        <v>1.2659242000000001E-2</v>
      </c>
      <c r="K1150" s="17" t="s">
        <v>143</v>
      </c>
      <c r="L1150" s="18" t="s">
        <v>42</v>
      </c>
      <c r="M1150" s="18">
        <v>1.2</v>
      </c>
      <c r="N1150" s="17">
        <v>3.5</v>
      </c>
      <c r="O1150" s="15">
        <f t="shared" si="37"/>
        <v>4.2</v>
      </c>
      <c r="P1150" s="71">
        <f>E1150*F1150</f>
        <v>105.94063875600003</v>
      </c>
      <c r="Q1150" s="71">
        <f>SUM(O1150:O1153)</f>
        <v>4.2</v>
      </c>
      <c r="R1150" s="71">
        <f>Q1150*1.02*1.05*$R$14</f>
        <v>4.8130740000000012</v>
      </c>
      <c r="S1150" s="128">
        <f>F1150*$S$17</f>
        <v>6.7641168905676343</v>
      </c>
      <c r="T1150" s="128">
        <f>E1150*S1150</f>
        <v>121.75410403021742</v>
      </c>
    </row>
    <row r="1151" spans="1:20" ht="12.75" customHeight="1" x14ac:dyDescent="0.2">
      <c r="A1151" s="75"/>
      <c r="B1151" s="64"/>
      <c r="C1151" s="64"/>
      <c r="D1151" s="75"/>
      <c r="E1151" s="81"/>
      <c r="F1151" s="83"/>
      <c r="G1151" s="88"/>
      <c r="H1151" s="72"/>
      <c r="I1151" s="92"/>
      <c r="J1151" s="72"/>
      <c r="K1151" s="18"/>
      <c r="L1151" s="18"/>
      <c r="M1151" s="19"/>
      <c r="N1151" s="17"/>
      <c r="O1151" s="15">
        <f t="shared" si="37"/>
        <v>0</v>
      </c>
      <c r="P1151" s="72"/>
      <c r="Q1151" s="72"/>
      <c r="R1151" s="72"/>
      <c r="S1151" s="128"/>
      <c r="T1151" s="128"/>
    </row>
    <row r="1152" spans="1:20" ht="12.75" customHeight="1" x14ac:dyDescent="0.2">
      <c r="A1152" s="75"/>
      <c r="B1152" s="64"/>
      <c r="C1152" s="64"/>
      <c r="D1152" s="75"/>
      <c r="E1152" s="81"/>
      <c r="F1152" s="83"/>
      <c r="G1152" s="88"/>
      <c r="H1152" s="72"/>
      <c r="I1152" s="92"/>
      <c r="J1152" s="72"/>
      <c r="K1152" s="39"/>
      <c r="L1152" s="39"/>
      <c r="M1152" s="36"/>
      <c r="N1152" s="35"/>
      <c r="O1152" s="15">
        <f t="shared" si="37"/>
        <v>0</v>
      </c>
      <c r="P1152" s="72"/>
      <c r="Q1152" s="72"/>
      <c r="R1152" s="72"/>
      <c r="S1152" s="128"/>
      <c r="T1152" s="128"/>
    </row>
    <row r="1153" spans="1:20" ht="12.75" customHeight="1" x14ac:dyDescent="0.2">
      <c r="A1153" s="75"/>
      <c r="B1153" s="64"/>
      <c r="C1153" s="64"/>
      <c r="D1153" s="75"/>
      <c r="E1153" s="81"/>
      <c r="F1153" s="84"/>
      <c r="G1153" s="88"/>
      <c r="H1153" s="73"/>
      <c r="I1153" s="92"/>
      <c r="J1153" s="73"/>
      <c r="K1153" s="18"/>
      <c r="L1153" s="18"/>
      <c r="M1153" s="18"/>
      <c r="N1153" s="17"/>
      <c r="O1153" s="15">
        <f t="shared" si="37"/>
        <v>0</v>
      </c>
      <c r="P1153" s="73"/>
      <c r="Q1153" s="73"/>
      <c r="R1153" s="73"/>
      <c r="S1153" s="128"/>
      <c r="T1153" s="128"/>
    </row>
    <row r="1154" spans="1:20" ht="12.75" customHeight="1" x14ac:dyDescent="0.2">
      <c r="A1154" s="75">
        <v>21</v>
      </c>
      <c r="B1154" s="79" t="s">
        <v>72</v>
      </c>
      <c r="C1154" s="79" t="s">
        <v>73</v>
      </c>
      <c r="D1154" s="80" t="s">
        <v>44</v>
      </c>
      <c r="E1154" s="76">
        <v>12</v>
      </c>
      <c r="F1154" s="82">
        <f>H1154+J1154+R1154</f>
        <v>10.645210897000002</v>
      </c>
      <c r="G1154" s="122">
        <v>0.46</v>
      </c>
      <c r="H1154" s="71">
        <f>G1154*$P$8/1000</f>
        <v>1.064486</v>
      </c>
      <c r="I1154" s="122">
        <v>0.13</v>
      </c>
      <c r="J1154" s="71">
        <f>I1154*$P$9/1000</f>
        <v>0.40139059999999999</v>
      </c>
      <c r="K1154" s="21" t="s">
        <v>96</v>
      </c>
      <c r="L1154" s="21" t="s">
        <v>27</v>
      </c>
      <c r="M1154" s="21">
        <v>7.2</v>
      </c>
      <c r="N1154" s="31">
        <v>0.8</v>
      </c>
      <c r="O1154" s="15">
        <f t="shared" si="37"/>
        <v>5.7600000000000007</v>
      </c>
      <c r="P1154" s="71">
        <f>E1154*F1154</f>
        <v>127.74253076400002</v>
      </c>
      <c r="Q1154" s="71">
        <f>SUM(O1154:O1157)</f>
        <v>8.0101000000000013</v>
      </c>
      <c r="R1154" s="71">
        <f>Q1154*1.02*1.05*$R$14</f>
        <v>9.1793342970000023</v>
      </c>
      <c r="S1154" s="128">
        <f>F1154*$S$17</f>
        <v>12.234191998427391</v>
      </c>
      <c r="T1154" s="128">
        <f>E1154*S1154</f>
        <v>146.8103039811287</v>
      </c>
    </row>
    <row r="1155" spans="1:20" ht="12.75" customHeight="1" x14ac:dyDescent="0.2">
      <c r="A1155" s="75"/>
      <c r="B1155" s="79"/>
      <c r="C1155" s="79"/>
      <c r="D1155" s="80"/>
      <c r="E1155" s="77"/>
      <c r="F1155" s="83"/>
      <c r="G1155" s="122"/>
      <c r="H1155" s="72"/>
      <c r="I1155" s="122"/>
      <c r="J1155" s="72"/>
      <c r="K1155" s="21" t="s">
        <v>97</v>
      </c>
      <c r="L1155" s="21" t="s">
        <v>27</v>
      </c>
      <c r="M1155" s="21">
        <v>1.79</v>
      </c>
      <c r="N1155" s="31">
        <v>1</v>
      </c>
      <c r="O1155" s="15">
        <f t="shared" si="37"/>
        <v>1.79</v>
      </c>
      <c r="P1155" s="72"/>
      <c r="Q1155" s="72"/>
      <c r="R1155" s="72"/>
      <c r="S1155" s="128"/>
      <c r="T1155" s="128"/>
    </row>
    <row r="1156" spans="1:20" ht="12.75" customHeight="1" x14ac:dyDescent="0.2">
      <c r="A1156" s="75"/>
      <c r="B1156" s="79"/>
      <c r="C1156" s="79"/>
      <c r="D1156" s="80"/>
      <c r="E1156" s="77"/>
      <c r="F1156" s="83"/>
      <c r="G1156" s="122"/>
      <c r="H1156" s="72"/>
      <c r="I1156" s="122"/>
      <c r="J1156" s="72"/>
      <c r="K1156" s="21" t="s">
        <v>98</v>
      </c>
      <c r="L1156" s="21" t="s">
        <v>27</v>
      </c>
      <c r="M1156" s="21">
        <v>1.07</v>
      </c>
      <c r="N1156" s="31">
        <v>0.43</v>
      </c>
      <c r="O1156" s="15">
        <f t="shared" si="37"/>
        <v>0.46010000000000001</v>
      </c>
      <c r="P1156" s="72"/>
      <c r="Q1156" s="72"/>
      <c r="R1156" s="72"/>
      <c r="S1156" s="128"/>
      <c r="T1156" s="128"/>
    </row>
    <row r="1157" spans="1:20" ht="12.75" customHeight="1" x14ac:dyDescent="0.2">
      <c r="A1157" s="75"/>
      <c r="B1157" s="79"/>
      <c r="C1157" s="79"/>
      <c r="D1157" s="80"/>
      <c r="E1157" s="78"/>
      <c r="F1157" s="84"/>
      <c r="G1157" s="122"/>
      <c r="H1157" s="73"/>
      <c r="I1157" s="122"/>
      <c r="J1157" s="73"/>
      <c r="K1157" s="21"/>
      <c r="L1157" s="21"/>
      <c r="M1157" s="21"/>
      <c r="N1157" s="31"/>
      <c r="O1157" s="15">
        <f t="shared" si="37"/>
        <v>0</v>
      </c>
      <c r="P1157" s="73"/>
      <c r="Q1157" s="73"/>
      <c r="R1157" s="73"/>
      <c r="S1157" s="128"/>
      <c r="T1157" s="128"/>
    </row>
    <row r="1158" spans="1:20" ht="12.75" customHeight="1" x14ac:dyDescent="0.2">
      <c r="A1158" s="75">
        <v>22</v>
      </c>
      <c r="B1158" s="79" t="s">
        <v>74</v>
      </c>
      <c r="C1158" s="79" t="s">
        <v>75</v>
      </c>
      <c r="D1158" s="80" t="s">
        <v>42</v>
      </c>
      <c r="E1158" s="81">
        <v>360</v>
      </c>
      <c r="F1158" s="82">
        <f>H1158+J1158+R1158</f>
        <v>0.34486444450000009</v>
      </c>
      <c r="G1158" s="122">
        <v>1.6E-2</v>
      </c>
      <c r="H1158" s="71">
        <f>G1158*$P$8/1000</f>
        <v>3.7025599999999999E-2</v>
      </c>
      <c r="I1158" s="122">
        <v>4.0000000000000001E-3</v>
      </c>
      <c r="J1158" s="71">
        <f>I1158*$P$9/1000</f>
        <v>1.2350479999999999E-2</v>
      </c>
      <c r="K1158" s="21" t="s">
        <v>96</v>
      </c>
      <c r="L1158" s="21" t="s">
        <v>27</v>
      </c>
      <c r="M1158" s="21">
        <v>0.23100000000000001</v>
      </c>
      <c r="N1158" s="31">
        <v>0.8</v>
      </c>
      <c r="O1158" s="15">
        <f t="shared" si="37"/>
        <v>0.18480000000000002</v>
      </c>
      <c r="P1158" s="71">
        <f>E1158*F1158</f>
        <v>124.15120002000003</v>
      </c>
      <c r="Q1158" s="71">
        <f>SUM(O1158:O1161)</f>
        <v>0.25785000000000002</v>
      </c>
      <c r="R1158" s="71">
        <f>Q1158*1.02*1.05*$R$14</f>
        <v>0.2954883645000001</v>
      </c>
      <c r="S1158" s="128">
        <f>F1158*$S$17</f>
        <v>0.39634140349751379</v>
      </c>
      <c r="T1158" s="128">
        <f>E1158*S1158</f>
        <v>142.68290525910496</v>
      </c>
    </row>
    <row r="1159" spans="1:20" ht="12.75" customHeight="1" x14ac:dyDescent="0.2">
      <c r="A1159" s="75"/>
      <c r="B1159" s="79"/>
      <c r="C1159" s="79"/>
      <c r="D1159" s="80"/>
      <c r="E1159" s="81"/>
      <c r="F1159" s="83"/>
      <c r="G1159" s="122"/>
      <c r="H1159" s="72"/>
      <c r="I1159" s="122"/>
      <c r="J1159" s="72"/>
      <c r="K1159" s="21" t="s">
        <v>97</v>
      </c>
      <c r="L1159" s="21" t="s">
        <v>27</v>
      </c>
      <c r="M1159" s="21">
        <v>5.8000000000000003E-2</v>
      </c>
      <c r="N1159" s="31">
        <v>1</v>
      </c>
      <c r="O1159" s="15">
        <f t="shared" si="37"/>
        <v>5.8000000000000003E-2</v>
      </c>
      <c r="P1159" s="72"/>
      <c r="Q1159" s="72"/>
      <c r="R1159" s="72"/>
      <c r="S1159" s="128"/>
      <c r="T1159" s="128"/>
    </row>
    <row r="1160" spans="1:20" ht="12.75" customHeight="1" x14ac:dyDescent="0.2">
      <c r="A1160" s="75"/>
      <c r="B1160" s="79"/>
      <c r="C1160" s="79"/>
      <c r="D1160" s="80"/>
      <c r="E1160" s="81"/>
      <c r="F1160" s="83"/>
      <c r="G1160" s="122"/>
      <c r="H1160" s="72"/>
      <c r="I1160" s="122"/>
      <c r="J1160" s="72"/>
      <c r="K1160" s="21" t="s">
        <v>98</v>
      </c>
      <c r="L1160" s="21" t="s">
        <v>27</v>
      </c>
      <c r="M1160" s="21">
        <v>3.5000000000000003E-2</v>
      </c>
      <c r="N1160" s="31">
        <v>0.43</v>
      </c>
      <c r="O1160" s="15">
        <f t="shared" si="37"/>
        <v>1.5050000000000001E-2</v>
      </c>
      <c r="P1160" s="72"/>
      <c r="Q1160" s="72"/>
      <c r="R1160" s="72"/>
      <c r="S1160" s="128"/>
      <c r="T1160" s="128"/>
    </row>
    <row r="1161" spans="1:20" ht="12.75" customHeight="1" x14ac:dyDescent="0.2">
      <c r="A1161" s="75"/>
      <c r="B1161" s="79"/>
      <c r="C1161" s="79"/>
      <c r="D1161" s="80"/>
      <c r="E1161" s="81"/>
      <c r="F1161" s="84"/>
      <c r="G1161" s="122"/>
      <c r="H1161" s="73"/>
      <c r="I1161" s="122"/>
      <c r="J1161" s="73"/>
      <c r="K1161" s="21"/>
      <c r="L1161" s="21"/>
      <c r="M1161" s="21"/>
      <c r="N1161" s="31"/>
      <c r="O1161" s="15">
        <f t="shared" si="37"/>
        <v>0</v>
      </c>
      <c r="P1161" s="73"/>
      <c r="Q1161" s="73"/>
      <c r="R1161" s="73"/>
      <c r="S1161" s="128"/>
      <c r="T1161" s="128"/>
    </row>
    <row r="1162" spans="1:20" ht="12.75" customHeight="1" x14ac:dyDescent="0.2">
      <c r="A1162" s="75">
        <v>23</v>
      </c>
      <c r="B1162" s="79" t="s">
        <v>76</v>
      </c>
      <c r="C1162" s="79" t="s">
        <v>77</v>
      </c>
      <c r="D1162" s="80" t="s">
        <v>42</v>
      </c>
      <c r="E1162" s="76">
        <v>360</v>
      </c>
      <c r="F1162" s="82">
        <f>H1162+J1162+R1162</f>
        <v>0.32099094000000006</v>
      </c>
      <c r="G1162" s="122">
        <v>3.6999999999999998E-2</v>
      </c>
      <c r="H1162" s="71">
        <f>G1162*$P$8/1000</f>
        <v>8.5621699999999995E-2</v>
      </c>
      <c r="I1162" s="122">
        <v>2E-3</v>
      </c>
      <c r="J1162" s="71">
        <f>I1162*$P$9/1000</f>
        <v>6.1752399999999994E-3</v>
      </c>
      <c r="K1162" s="31" t="s">
        <v>79</v>
      </c>
      <c r="L1162" s="31" t="s">
        <v>27</v>
      </c>
      <c r="M1162" s="21">
        <v>0.4</v>
      </c>
      <c r="N1162" s="31">
        <v>0.5</v>
      </c>
      <c r="O1162" s="15">
        <f t="shared" si="37"/>
        <v>0.2</v>
      </c>
      <c r="P1162" s="71">
        <f>E1162*F1162</f>
        <v>115.55673840000001</v>
      </c>
      <c r="Q1162" s="71">
        <f>SUM(O1162:O1165)</f>
        <v>0.2</v>
      </c>
      <c r="R1162" s="71">
        <f>Q1162*1.02*1.05*$R$14</f>
        <v>0.22919400000000004</v>
      </c>
      <c r="S1162" s="128">
        <f>F1162*$S$17</f>
        <v>0.36890436720444875</v>
      </c>
      <c r="T1162" s="128">
        <f>E1162*S1162</f>
        <v>132.80557219360156</v>
      </c>
    </row>
    <row r="1163" spans="1:20" ht="12.75" customHeight="1" x14ac:dyDescent="0.2">
      <c r="A1163" s="75"/>
      <c r="B1163" s="79"/>
      <c r="C1163" s="79"/>
      <c r="D1163" s="80"/>
      <c r="E1163" s="77"/>
      <c r="F1163" s="83"/>
      <c r="G1163" s="122"/>
      <c r="H1163" s="72"/>
      <c r="I1163" s="122"/>
      <c r="J1163" s="72"/>
      <c r="K1163" s="18"/>
      <c r="L1163" s="18"/>
      <c r="M1163" s="18"/>
      <c r="N1163" s="17"/>
      <c r="O1163" s="15">
        <f t="shared" si="37"/>
        <v>0</v>
      </c>
      <c r="P1163" s="72"/>
      <c r="Q1163" s="72"/>
      <c r="R1163" s="72"/>
      <c r="S1163" s="128"/>
      <c r="T1163" s="128"/>
    </row>
    <row r="1164" spans="1:20" ht="12.75" customHeight="1" x14ac:dyDescent="0.2">
      <c r="A1164" s="75"/>
      <c r="B1164" s="79"/>
      <c r="C1164" s="79"/>
      <c r="D1164" s="80"/>
      <c r="E1164" s="77"/>
      <c r="F1164" s="83"/>
      <c r="G1164" s="122"/>
      <c r="H1164" s="72"/>
      <c r="I1164" s="122"/>
      <c r="J1164" s="72"/>
      <c r="K1164" s="18"/>
      <c r="L1164" s="18"/>
      <c r="M1164" s="19"/>
      <c r="N1164" s="17"/>
      <c r="O1164" s="15">
        <f t="shared" si="37"/>
        <v>0</v>
      </c>
      <c r="P1164" s="72"/>
      <c r="Q1164" s="72"/>
      <c r="R1164" s="72"/>
      <c r="S1164" s="128"/>
      <c r="T1164" s="128"/>
    </row>
    <row r="1165" spans="1:20" ht="12.75" customHeight="1" x14ac:dyDescent="0.2">
      <c r="A1165" s="75"/>
      <c r="B1165" s="79"/>
      <c r="C1165" s="79"/>
      <c r="D1165" s="80"/>
      <c r="E1165" s="78"/>
      <c r="F1165" s="84"/>
      <c r="G1165" s="122"/>
      <c r="H1165" s="73"/>
      <c r="I1165" s="122"/>
      <c r="J1165" s="73"/>
      <c r="K1165" s="18"/>
      <c r="L1165" s="18"/>
      <c r="M1165" s="18"/>
      <c r="N1165" s="17"/>
      <c r="O1165" s="15">
        <f t="shared" si="37"/>
        <v>0</v>
      </c>
      <c r="P1165" s="73"/>
      <c r="Q1165" s="73"/>
      <c r="R1165" s="73"/>
      <c r="S1165" s="128"/>
      <c r="T1165" s="128"/>
    </row>
    <row r="1166" spans="1:20" ht="12.75" customHeight="1" x14ac:dyDescent="0.2">
      <c r="A1166" s="75">
        <v>24</v>
      </c>
      <c r="B1166" s="65" t="s">
        <v>134</v>
      </c>
      <c r="C1166" s="65" t="s">
        <v>135</v>
      </c>
      <c r="D1166" s="104" t="s">
        <v>41</v>
      </c>
      <c r="E1166" s="76">
        <v>16</v>
      </c>
      <c r="F1166" s="82">
        <f>H1166+J1166+R1166</f>
        <v>2.1722687242000003</v>
      </c>
      <c r="G1166" s="93">
        <v>0.1084</v>
      </c>
      <c r="H1166" s="71">
        <f>G1166*$P$8/1000</f>
        <v>0.25084844000000001</v>
      </c>
      <c r="I1166" s="119">
        <v>9.0100000000000006E-3</v>
      </c>
      <c r="J1166" s="71">
        <f>I1166*$P$9/1000</f>
        <v>2.7819456200000002E-2</v>
      </c>
      <c r="K1166" s="18" t="s">
        <v>138</v>
      </c>
      <c r="L1166" s="18" t="s">
        <v>44</v>
      </c>
      <c r="M1166" s="18">
        <v>5.0999999999999997E-2</v>
      </c>
      <c r="N1166" s="30">
        <v>32.4</v>
      </c>
      <c r="O1166" s="15">
        <f t="shared" si="37"/>
        <v>1.6523999999999999</v>
      </c>
      <c r="P1166" s="71">
        <f>E1166*F1166</f>
        <v>34.756299587200004</v>
      </c>
      <c r="Q1166" s="71">
        <f>SUM(O1166:O1169)</f>
        <v>1.6523999999999999</v>
      </c>
      <c r="R1166" s="71">
        <f>Q1166*1.02*1.05*$R$14</f>
        <v>1.8936008280000001</v>
      </c>
      <c r="S1166" s="128">
        <f>F1166*$S$17</f>
        <v>2.4965172509199669</v>
      </c>
      <c r="T1166" s="128">
        <f>E1166*S1166</f>
        <v>39.94427601471947</v>
      </c>
    </row>
    <row r="1167" spans="1:20" ht="12.75" customHeight="1" x14ac:dyDescent="0.2">
      <c r="A1167" s="75"/>
      <c r="B1167" s="66"/>
      <c r="C1167" s="66"/>
      <c r="D1167" s="104"/>
      <c r="E1167" s="77"/>
      <c r="F1167" s="83"/>
      <c r="G1167" s="93"/>
      <c r="H1167" s="72"/>
      <c r="I1167" s="120"/>
      <c r="J1167" s="72"/>
      <c r="K1167" s="40"/>
      <c r="L1167" s="40"/>
      <c r="M1167" s="18"/>
      <c r="N1167" s="17"/>
      <c r="O1167" s="15">
        <f t="shared" si="37"/>
        <v>0</v>
      </c>
      <c r="P1167" s="72"/>
      <c r="Q1167" s="72"/>
      <c r="R1167" s="72"/>
      <c r="S1167" s="128"/>
      <c r="T1167" s="128"/>
    </row>
    <row r="1168" spans="1:20" ht="12.75" customHeight="1" x14ac:dyDescent="0.2">
      <c r="A1168" s="75"/>
      <c r="B1168" s="66"/>
      <c r="C1168" s="66"/>
      <c r="D1168" s="104"/>
      <c r="E1168" s="77"/>
      <c r="F1168" s="83"/>
      <c r="G1168" s="93"/>
      <c r="H1168" s="72"/>
      <c r="I1168" s="120"/>
      <c r="J1168" s="72"/>
      <c r="K1168" s="41"/>
      <c r="L1168" s="41"/>
      <c r="M1168" s="32"/>
      <c r="N1168" s="17"/>
      <c r="O1168" s="15">
        <f t="shared" si="37"/>
        <v>0</v>
      </c>
      <c r="P1168" s="72"/>
      <c r="Q1168" s="72"/>
      <c r="R1168" s="72"/>
      <c r="S1168" s="128"/>
      <c r="T1168" s="128"/>
    </row>
    <row r="1169" spans="1:20" ht="12.75" customHeight="1" x14ac:dyDescent="0.2">
      <c r="A1169" s="75"/>
      <c r="B1169" s="67"/>
      <c r="C1169" s="67"/>
      <c r="D1169" s="104"/>
      <c r="E1169" s="78"/>
      <c r="F1169" s="84"/>
      <c r="G1169" s="93"/>
      <c r="H1169" s="73"/>
      <c r="I1169" s="121"/>
      <c r="J1169" s="73"/>
      <c r="K1169" s="18"/>
      <c r="L1169" s="41"/>
      <c r="M1169" s="18"/>
      <c r="N1169" s="17"/>
      <c r="O1169" s="15">
        <f t="shared" si="37"/>
        <v>0</v>
      </c>
      <c r="P1169" s="73"/>
      <c r="Q1169" s="73"/>
      <c r="R1169" s="73"/>
      <c r="S1169" s="128"/>
      <c r="T1169" s="128"/>
    </row>
    <row r="1170" spans="1:20" ht="12.75" customHeight="1" x14ac:dyDescent="0.2">
      <c r="A1170" s="75">
        <v>25</v>
      </c>
      <c r="B1170" s="64" t="s">
        <v>136</v>
      </c>
      <c r="C1170" s="64" t="s">
        <v>137</v>
      </c>
      <c r="D1170" s="75" t="s">
        <v>44</v>
      </c>
      <c r="E1170" s="76">
        <v>0.9</v>
      </c>
      <c r="F1170" s="82">
        <f>H1170+J1170+R1170</f>
        <v>37.3827655264</v>
      </c>
      <c r="G1170" s="125">
        <v>0.7</v>
      </c>
      <c r="H1170" s="71">
        <f>G1170*$P$8/1000</f>
        <v>1.6198699999999999</v>
      </c>
      <c r="I1170" s="123">
        <v>0.28000000000000003</v>
      </c>
      <c r="J1170" s="71">
        <f>I1170*$P$9/1000</f>
        <v>0.86453360000000012</v>
      </c>
      <c r="K1170" s="44" t="s">
        <v>139</v>
      </c>
      <c r="L1170" s="18" t="s">
        <v>44</v>
      </c>
      <c r="M1170" s="18">
        <v>1.02</v>
      </c>
      <c r="N1170" s="17">
        <v>29.856000000000002</v>
      </c>
      <c r="O1170" s="15">
        <f t="shared" si="37"/>
        <v>30.453120000000002</v>
      </c>
      <c r="P1170" s="71">
        <f>E1170*F1170</f>
        <v>33.644488973759998</v>
      </c>
      <c r="Q1170" s="71">
        <f>SUM(O1170:O1173)</f>
        <v>30.453120000000002</v>
      </c>
      <c r="R1170" s="71">
        <f>Q1170*1.02*1.05*$R$14</f>
        <v>34.8983619264</v>
      </c>
      <c r="S1170" s="128">
        <f>F1170*$S$17</f>
        <v>42.962787239007028</v>
      </c>
      <c r="T1170" s="128">
        <f>E1170*S1170</f>
        <v>38.666508515106329</v>
      </c>
    </row>
    <row r="1171" spans="1:20" ht="12.75" customHeight="1" x14ac:dyDescent="0.2">
      <c r="A1171" s="75"/>
      <c r="B1171" s="64"/>
      <c r="C1171" s="64"/>
      <c r="D1171" s="75"/>
      <c r="E1171" s="77"/>
      <c r="F1171" s="83"/>
      <c r="G1171" s="125"/>
      <c r="H1171" s="72"/>
      <c r="I1171" s="123"/>
      <c r="J1171" s="72"/>
      <c r="K1171" s="40"/>
      <c r="L1171" s="40"/>
      <c r="M1171" s="18"/>
      <c r="N1171" s="17"/>
      <c r="O1171" s="15">
        <f t="shared" si="37"/>
        <v>0</v>
      </c>
      <c r="P1171" s="72"/>
      <c r="Q1171" s="72"/>
      <c r="R1171" s="72"/>
      <c r="S1171" s="128"/>
      <c r="T1171" s="128"/>
    </row>
    <row r="1172" spans="1:20" ht="12.75" customHeight="1" x14ac:dyDescent="0.2">
      <c r="A1172" s="75"/>
      <c r="B1172" s="64"/>
      <c r="C1172" s="64"/>
      <c r="D1172" s="75"/>
      <c r="E1172" s="77"/>
      <c r="F1172" s="83"/>
      <c r="G1172" s="125"/>
      <c r="H1172" s="72"/>
      <c r="I1172" s="123"/>
      <c r="J1172" s="72"/>
      <c r="K1172" s="41"/>
      <c r="L1172" s="41"/>
      <c r="M1172" s="32"/>
      <c r="N1172" s="17"/>
      <c r="O1172" s="15">
        <f t="shared" si="37"/>
        <v>0</v>
      </c>
      <c r="P1172" s="72"/>
      <c r="Q1172" s="72"/>
      <c r="R1172" s="72"/>
      <c r="S1172" s="128"/>
      <c r="T1172" s="128"/>
    </row>
    <row r="1173" spans="1:20" ht="12.75" customHeight="1" x14ac:dyDescent="0.2">
      <c r="A1173" s="75"/>
      <c r="B1173" s="64"/>
      <c r="C1173" s="64"/>
      <c r="D1173" s="75"/>
      <c r="E1173" s="78"/>
      <c r="F1173" s="84"/>
      <c r="G1173" s="125"/>
      <c r="H1173" s="73"/>
      <c r="I1173" s="123"/>
      <c r="J1173" s="73"/>
      <c r="K1173" s="18"/>
      <c r="L1173" s="41"/>
      <c r="M1173" s="18"/>
      <c r="N1173" s="17"/>
      <c r="O1173" s="15">
        <f t="shared" si="37"/>
        <v>0</v>
      </c>
      <c r="P1173" s="73"/>
      <c r="Q1173" s="73"/>
      <c r="R1173" s="73"/>
      <c r="S1173" s="128"/>
      <c r="T1173" s="128"/>
    </row>
    <row r="1174" spans="1:20" ht="12.75" customHeight="1" x14ac:dyDescent="0.2">
      <c r="A1174" s="75">
        <v>26</v>
      </c>
      <c r="B1174" s="65" t="s">
        <v>38</v>
      </c>
      <c r="C1174" s="64" t="s">
        <v>121</v>
      </c>
      <c r="D1174" s="106" t="s">
        <v>41</v>
      </c>
      <c r="E1174" s="81">
        <v>0.8</v>
      </c>
      <c r="F1174" s="82">
        <f>H1174+J1174+R1174</f>
        <v>40</v>
      </c>
      <c r="G1174" s="93"/>
      <c r="H1174" s="71">
        <f>G1174*$P$8/1000</f>
        <v>0</v>
      </c>
      <c r="I1174" s="152"/>
      <c r="J1174" s="71">
        <f>I1174*$P$9/1000</f>
        <v>0</v>
      </c>
      <c r="K1174" s="18" t="s">
        <v>120</v>
      </c>
      <c r="L1174" s="18" t="s">
        <v>42</v>
      </c>
      <c r="M1174" s="18">
        <v>1</v>
      </c>
      <c r="N1174" s="43">
        <v>40</v>
      </c>
      <c r="O1174" s="15">
        <f t="shared" si="37"/>
        <v>40</v>
      </c>
      <c r="P1174" s="71">
        <f>E1174*F1174</f>
        <v>32</v>
      </c>
      <c r="Q1174" s="71">
        <f>SUM(O1174:O1177)</f>
        <v>40</v>
      </c>
      <c r="R1174" s="71">
        <f>Q1174</f>
        <v>40</v>
      </c>
      <c r="S1174" s="128">
        <f>F1174*$S$17</f>
        <v>45.970689042431999</v>
      </c>
      <c r="T1174" s="128">
        <f>E1174*S1174</f>
        <v>36.776551233945604</v>
      </c>
    </row>
    <row r="1175" spans="1:20" ht="12.75" customHeight="1" x14ac:dyDescent="0.2">
      <c r="A1175" s="75"/>
      <c r="B1175" s="66"/>
      <c r="C1175" s="64"/>
      <c r="D1175" s="107"/>
      <c r="E1175" s="81"/>
      <c r="F1175" s="83"/>
      <c r="G1175" s="93"/>
      <c r="H1175" s="72"/>
      <c r="I1175" s="153"/>
      <c r="J1175" s="72"/>
      <c r="K1175" s="40"/>
      <c r="L1175" s="40"/>
      <c r="M1175" s="18"/>
      <c r="N1175" s="17"/>
      <c r="O1175" s="15">
        <f t="shared" si="37"/>
        <v>0</v>
      </c>
      <c r="P1175" s="72"/>
      <c r="Q1175" s="72"/>
      <c r="R1175" s="72"/>
      <c r="S1175" s="128"/>
      <c r="T1175" s="128"/>
    </row>
    <row r="1176" spans="1:20" ht="12.75" customHeight="1" x14ac:dyDescent="0.2">
      <c r="A1176" s="75"/>
      <c r="B1176" s="66"/>
      <c r="C1176" s="64"/>
      <c r="D1176" s="107"/>
      <c r="E1176" s="81"/>
      <c r="F1176" s="83"/>
      <c r="G1176" s="93"/>
      <c r="H1176" s="72"/>
      <c r="I1176" s="153"/>
      <c r="J1176" s="72"/>
      <c r="K1176" s="41"/>
      <c r="L1176" s="41"/>
      <c r="M1176" s="32"/>
      <c r="N1176" s="17"/>
      <c r="O1176" s="15">
        <f t="shared" si="37"/>
        <v>0</v>
      </c>
      <c r="P1176" s="72"/>
      <c r="Q1176" s="72"/>
      <c r="R1176" s="72"/>
      <c r="S1176" s="128"/>
      <c r="T1176" s="128"/>
    </row>
    <row r="1177" spans="1:20" ht="12.75" customHeight="1" x14ac:dyDescent="0.2">
      <c r="A1177" s="75"/>
      <c r="B1177" s="105"/>
      <c r="C1177" s="64"/>
      <c r="D1177" s="108"/>
      <c r="E1177" s="81"/>
      <c r="F1177" s="84"/>
      <c r="G1177" s="93"/>
      <c r="H1177" s="73"/>
      <c r="I1177" s="154"/>
      <c r="J1177" s="73"/>
      <c r="K1177" s="18"/>
      <c r="L1177" s="41"/>
      <c r="M1177" s="18"/>
      <c r="N1177" s="17"/>
      <c r="O1177" s="15">
        <f t="shared" si="37"/>
        <v>0</v>
      </c>
      <c r="P1177" s="73"/>
      <c r="Q1177" s="73"/>
      <c r="R1177" s="73"/>
      <c r="S1177" s="128"/>
      <c r="T1177" s="128"/>
    </row>
    <row r="1178" spans="1:20" ht="12.75" customHeight="1" x14ac:dyDescent="0.2">
      <c r="A1178" s="17"/>
      <c r="B1178" s="55"/>
      <c r="C1178" s="178" t="s">
        <v>22</v>
      </c>
      <c r="D1178" s="178"/>
      <c r="E1178" s="178"/>
      <c r="F1178" s="57"/>
      <c r="G1178" s="58"/>
      <c r="H1178" s="56"/>
      <c r="I1178" s="59"/>
      <c r="J1178" s="56"/>
      <c r="K1178" s="18"/>
      <c r="L1178" s="17"/>
      <c r="M1178" s="18"/>
      <c r="N1178" s="30"/>
      <c r="O1178" s="15">
        <f t="shared" si="37"/>
        <v>0</v>
      </c>
      <c r="P1178" s="56"/>
      <c r="Q1178" s="56"/>
      <c r="R1178" s="56"/>
      <c r="S1178" s="22"/>
      <c r="T1178" s="23">
        <f>SUM(T1071:T1177)</f>
        <v>9374.2456234207912</v>
      </c>
    </row>
    <row r="1179" spans="1:20" ht="12.75" customHeight="1" x14ac:dyDescent="0.2">
      <c r="A1179" s="17"/>
      <c r="B1179" s="55"/>
      <c r="C1179" s="178" t="s">
        <v>291</v>
      </c>
      <c r="D1179" s="178"/>
      <c r="E1179" s="178"/>
      <c r="F1179" s="57"/>
      <c r="G1179" s="58"/>
      <c r="H1179" s="56"/>
      <c r="I1179" s="59"/>
      <c r="J1179" s="56"/>
      <c r="K1179" s="18"/>
      <c r="L1179" s="17"/>
      <c r="M1179" s="18"/>
      <c r="N1179" s="30"/>
      <c r="O1179" s="15">
        <f t="shared" si="37"/>
        <v>0</v>
      </c>
      <c r="P1179" s="56"/>
      <c r="Q1179" s="56"/>
      <c r="R1179" s="56"/>
      <c r="S1179" s="22"/>
      <c r="T1179" s="23">
        <f>T1178*100/T2737</f>
        <v>3.2836428540464788</v>
      </c>
    </row>
    <row r="1180" spans="1:20" ht="12.75" customHeight="1" x14ac:dyDescent="0.2">
      <c r="A1180" s="75"/>
      <c r="B1180" s="64"/>
      <c r="C1180" s="101" t="s">
        <v>155</v>
      </c>
      <c r="D1180" s="75"/>
      <c r="E1180" s="162"/>
      <c r="F1180" s="82">
        <f>H1180+J1180+R1180</f>
        <v>0</v>
      </c>
      <c r="G1180" s="93"/>
      <c r="H1180" s="71">
        <f>G1180*$P$8/1000</f>
        <v>0</v>
      </c>
      <c r="I1180" s="94"/>
      <c r="J1180" s="71">
        <f>I1180*$P$9/1000</f>
        <v>0</v>
      </c>
      <c r="K1180" s="18"/>
      <c r="L1180" s="17"/>
      <c r="M1180" s="18"/>
      <c r="N1180" s="30"/>
      <c r="O1180" s="15">
        <f t="shared" si="37"/>
        <v>0</v>
      </c>
      <c r="P1180" s="71">
        <f>E1180*F1180</f>
        <v>0</v>
      </c>
      <c r="Q1180" s="71">
        <f>SUM(O1180:O1183)</f>
        <v>0</v>
      </c>
      <c r="R1180" s="71">
        <f>Q1180*1.02*1.05*$R$14</f>
        <v>0</v>
      </c>
      <c r="S1180" s="128">
        <f>F1180*$S$17</f>
        <v>0</v>
      </c>
      <c r="T1180" s="128">
        <f>E1180*S1180</f>
        <v>0</v>
      </c>
    </row>
    <row r="1181" spans="1:20" ht="12.75" customHeight="1" x14ac:dyDescent="0.2">
      <c r="A1181" s="75"/>
      <c r="B1181" s="64"/>
      <c r="C1181" s="102"/>
      <c r="D1181" s="75"/>
      <c r="E1181" s="162"/>
      <c r="F1181" s="83"/>
      <c r="G1181" s="93"/>
      <c r="H1181" s="72"/>
      <c r="I1181" s="95"/>
      <c r="J1181" s="72"/>
      <c r="K1181" s="18"/>
      <c r="L1181" s="18"/>
      <c r="M1181" s="18"/>
      <c r="N1181" s="17"/>
      <c r="O1181" s="15">
        <f t="shared" si="37"/>
        <v>0</v>
      </c>
      <c r="P1181" s="72"/>
      <c r="Q1181" s="72"/>
      <c r="R1181" s="72"/>
      <c r="S1181" s="128"/>
      <c r="T1181" s="128"/>
    </row>
    <row r="1182" spans="1:20" ht="12.75" customHeight="1" x14ac:dyDescent="0.2">
      <c r="A1182" s="75"/>
      <c r="B1182" s="64"/>
      <c r="C1182" s="102"/>
      <c r="D1182" s="75"/>
      <c r="E1182" s="162"/>
      <c r="F1182" s="83"/>
      <c r="G1182" s="93"/>
      <c r="H1182" s="72"/>
      <c r="I1182" s="95"/>
      <c r="J1182" s="72"/>
      <c r="K1182" s="18"/>
      <c r="L1182" s="18"/>
      <c r="M1182" s="26"/>
      <c r="N1182" s="17"/>
      <c r="O1182" s="15">
        <f t="shared" ref="O1182:O1249" si="38">M1182*N1182</f>
        <v>0</v>
      </c>
      <c r="P1182" s="72"/>
      <c r="Q1182" s="72"/>
      <c r="R1182" s="72"/>
      <c r="S1182" s="128"/>
      <c r="T1182" s="128"/>
    </row>
    <row r="1183" spans="1:20" ht="12.75" customHeight="1" x14ac:dyDescent="0.2">
      <c r="A1183" s="75"/>
      <c r="B1183" s="64"/>
      <c r="C1183" s="103"/>
      <c r="D1183" s="75"/>
      <c r="E1183" s="162"/>
      <c r="F1183" s="84"/>
      <c r="G1183" s="93"/>
      <c r="H1183" s="73"/>
      <c r="I1183" s="96"/>
      <c r="J1183" s="73"/>
      <c r="K1183" s="18"/>
      <c r="L1183" s="18"/>
      <c r="M1183" s="18"/>
      <c r="N1183" s="17"/>
      <c r="O1183" s="15">
        <f t="shared" si="38"/>
        <v>0</v>
      </c>
      <c r="P1183" s="73"/>
      <c r="Q1183" s="73"/>
      <c r="R1183" s="73"/>
      <c r="S1183" s="128"/>
      <c r="T1183" s="128"/>
    </row>
    <row r="1184" spans="1:20" ht="12.75" customHeight="1" x14ac:dyDescent="0.2">
      <c r="A1184" s="75">
        <v>1</v>
      </c>
      <c r="B1184" s="79" t="s">
        <v>156</v>
      </c>
      <c r="C1184" s="79" t="s">
        <v>252</v>
      </c>
      <c r="D1184" s="109" t="s">
        <v>42</v>
      </c>
      <c r="E1184" s="81">
        <v>19.600000000000001</v>
      </c>
      <c r="F1184" s="82">
        <f>H1184+J1184+R1184</f>
        <v>3.3235317480000006</v>
      </c>
      <c r="G1184" s="88">
        <v>0.79400000000000004</v>
      </c>
      <c r="H1184" s="71">
        <f>G1184*$P$8/1000</f>
        <v>1.8373954000000001</v>
      </c>
      <c r="I1184" s="88">
        <v>6.4000000000000001E-2</v>
      </c>
      <c r="J1184" s="71">
        <f>I1184*$P$9/1000</f>
        <v>0.19760767999999998</v>
      </c>
      <c r="K1184" s="18" t="s">
        <v>138</v>
      </c>
      <c r="L1184" s="18" t="s">
        <v>44</v>
      </c>
      <c r="M1184" s="18">
        <v>3.1E-2</v>
      </c>
      <c r="N1184" s="30">
        <v>32.4</v>
      </c>
      <c r="O1184" s="15">
        <f t="shared" si="38"/>
        <v>1.0044</v>
      </c>
      <c r="P1184" s="71">
        <f>E1184*F1184</f>
        <v>65.141222260800021</v>
      </c>
      <c r="Q1184" s="71">
        <f>SUM(O1184:O1187)</f>
        <v>1.1244000000000001</v>
      </c>
      <c r="R1184" s="71">
        <f>Q1184*1.02*1.05*$R$14</f>
        <v>1.2885286680000003</v>
      </c>
      <c r="S1184" s="128">
        <f>F1184*$S$17</f>
        <v>3.8196261127489621</v>
      </c>
      <c r="T1184" s="128">
        <f>E1184*S1184</f>
        <v>74.864671809879667</v>
      </c>
    </row>
    <row r="1185" spans="1:20" ht="12.75" customHeight="1" x14ac:dyDescent="0.2">
      <c r="A1185" s="75"/>
      <c r="B1185" s="79"/>
      <c r="C1185" s="79"/>
      <c r="D1185" s="109"/>
      <c r="E1185" s="81"/>
      <c r="F1185" s="83"/>
      <c r="G1185" s="88"/>
      <c r="H1185" s="72"/>
      <c r="I1185" s="88"/>
      <c r="J1185" s="72"/>
      <c r="K1185" s="18" t="s">
        <v>158</v>
      </c>
      <c r="L1185" s="21" t="s">
        <v>27</v>
      </c>
      <c r="M1185" s="18">
        <v>0.12</v>
      </c>
      <c r="N1185" s="17">
        <v>1</v>
      </c>
      <c r="O1185" s="15">
        <f t="shared" si="38"/>
        <v>0.12</v>
      </c>
      <c r="P1185" s="72"/>
      <c r="Q1185" s="72"/>
      <c r="R1185" s="72"/>
      <c r="S1185" s="128"/>
      <c r="T1185" s="128"/>
    </row>
    <row r="1186" spans="1:20" ht="12.75" customHeight="1" x14ac:dyDescent="0.2">
      <c r="A1186" s="75"/>
      <c r="B1186" s="79"/>
      <c r="C1186" s="79"/>
      <c r="D1186" s="109"/>
      <c r="E1186" s="81"/>
      <c r="F1186" s="83"/>
      <c r="G1186" s="88"/>
      <c r="H1186" s="72"/>
      <c r="I1186" s="88"/>
      <c r="J1186" s="72"/>
      <c r="K1186" s="41"/>
      <c r="L1186" s="41"/>
      <c r="M1186" s="32"/>
      <c r="N1186" s="17"/>
      <c r="O1186" s="15">
        <f t="shared" si="38"/>
        <v>0</v>
      </c>
      <c r="P1186" s="72"/>
      <c r="Q1186" s="72"/>
      <c r="R1186" s="72"/>
      <c r="S1186" s="128"/>
      <c r="T1186" s="128"/>
    </row>
    <row r="1187" spans="1:20" ht="12.75" customHeight="1" x14ac:dyDescent="0.2">
      <c r="A1187" s="75"/>
      <c r="B1187" s="79"/>
      <c r="C1187" s="79"/>
      <c r="D1187" s="109"/>
      <c r="E1187" s="81"/>
      <c r="F1187" s="84"/>
      <c r="G1187" s="88"/>
      <c r="H1187" s="73"/>
      <c r="I1187" s="88"/>
      <c r="J1187" s="73"/>
      <c r="K1187" s="18"/>
      <c r="L1187" s="41"/>
      <c r="M1187" s="18"/>
      <c r="N1187" s="17"/>
      <c r="O1187" s="15">
        <f t="shared" si="38"/>
        <v>0</v>
      </c>
      <c r="P1187" s="73"/>
      <c r="Q1187" s="73"/>
      <c r="R1187" s="73"/>
      <c r="S1187" s="128"/>
      <c r="T1187" s="128"/>
    </row>
    <row r="1188" spans="1:20" ht="12.75" customHeight="1" x14ac:dyDescent="0.2">
      <c r="A1188" s="75">
        <v>2</v>
      </c>
      <c r="B1188" s="65" t="s">
        <v>38</v>
      </c>
      <c r="C1188" s="64" t="s">
        <v>159</v>
      </c>
      <c r="D1188" s="109" t="s">
        <v>42</v>
      </c>
      <c r="E1188" s="81">
        <v>19.600000000000001</v>
      </c>
      <c r="F1188" s="82">
        <f>H1188+J1188+R1188</f>
        <v>0.34379100000000007</v>
      </c>
      <c r="G1188" s="93"/>
      <c r="H1188" s="71">
        <f>G1188*$P$8/1000</f>
        <v>0</v>
      </c>
      <c r="I1188" s="94"/>
      <c r="J1188" s="71">
        <f>I1188*$P$9/1000</f>
        <v>0</v>
      </c>
      <c r="K1188" s="18" t="s">
        <v>141</v>
      </c>
      <c r="L1188" s="17" t="s">
        <v>42</v>
      </c>
      <c r="M1188" s="18">
        <v>1</v>
      </c>
      <c r="N1188" s="17">
        <v>0.3</v>
      </c>
      <c r="O1188" s="15">
        <f t="shared" si="38"/>
        <v>0.3</v>
      </c>
      <c r="P1188" s="71">
        <f>E1188*F1188</f>
        <v>6.7383036000000018</v>
      </c>
      <c r="Q1188" s="71">
        <f>SUM(O1188:O1191)</f>
        <v>0.3</v>
      </c>
      <c r="R1188" s="71">
        <f>Q1188*1.02*1.05*$R$14</f>
        <v>0.34379100000000007</v>
      </c>
      <c r="S1188" s="128">
        <f>F1188*$S$17</f>
        <v>0.39510772891466855</v>
      </c>
      <c r="T1188" s="128">
        <f>E1188*S1188</f>
        <v>7.7441114867275038</v>
      </c>
    </row>
    <row r="1189" spans="1:20" ht="12.75" customHeight="1" x14ac:dyDescent="0.2">
      <c r="A1189" s="75"/>
      <c r="B1189" s="66"/>
      <c r="C1189" s="64"/>
      <c r="D1189" s="109"/>
      <c r="E1189" s="81"/>
      <c r="F1189" s="83"/>
      <c r="G1189" s="93"/>
      <c r="H1189" s="72"/>
      <c r="I1189" s="95"/>
      <c r="J1189" s="72"/>
      <c r="K1189" s="40"/>
      <c r="L1189" s="40"/>
      <c r="M1189" s="18"/>
      <c r="N1189" s="17"/>
      <c r="O1189" s="15">
        <f t="shared" si="38"/>
        <v>0</v>
      </c>
      <c r="P1189" s="72"/>
      <c r="Q1189" s="72"/>
      <c r="R1189" s="72"/>
      <c r="S1189" s="128"/>
      <c r="T1189" s="128"/>
    </row>
    <row r="1190" spans="1:20" ht="12.75" customHeight="1" x14ac:dyDescent="0.2">
      <c r="A1190" s="75"/>
      <c r="B1190" s="66"/>
      <c r="C1190" s="64"/>
      <c r="D1190" s="109"/>
      <c r="E1190" s="81"/>
      <c r="F1190" s="83"/>
      <c r="G1190" s="93"/>
      <c r="H1190" s="72"/>
      <c r="I1190" s="95"/>
      <c r="J1190" s="72"/>
      <c r="K1190" s="41"/>
      <c r="L1190" s="41"/>
      <c r="M1190" s="32"/>
      <c r="N1190" s="17"/>
      <c r="O1190" s="15">
        <f t="shared" si="38"/>
        <v>0</v>
      </c>
      <c r="P1190" s="72"/>
      <c r="Q1190" s="72"/>
      <c r="R1190" s="72"/>
      <c r="S1190" s="128"/>
      <c r="T1190" s="128"/>
    </row>
    <row r="1191" spans="1:20" ht="12.75" customHeight="1" x14ac:dyDescent="0.2">
      <c r="A1191" s="75"/>
      <c r="B1191" s="67"/>
      <c r="C1191" s="64"/>
      <c r="D1191" s="109"/>
      <c r="E1191" s="81"/>
      <c r="F1191" s="84"/>
      <c r="G1191" s="93"/>
      <c r="H1191" s="73"/>
      <c r="I1191" s="96"/>
      <c r="J1191" s="73"/>
      <c r="K1191" s="18"/>
      <c r="L1191" s="41"/>
      <c r="M1191" s="18"/>
      <c r="N1191" s="17"/>
      <c r="O1191" s="15">
        <f t="shared" si="38"/>
        <v>0</v>
      </c>
      <c r="P1191" s="73"/>
      <c r="Q1191" s="73"/>
      <c r="R1191" s="73"/>
      <c r="S1191" s="128"/>
      <c r="T1191" s="128"/>
    </row>
    <row r="1192" spans="1:20" ht="12.75" customHeight="1" x14ac:dyDescent="0.2">
      <c r="A1192" s="75">
        <v>3</v>
      </c>
      <c r="B1192" s="126" t="s">
        <v>160</v>
      </c>
      <c r="C1192" s="126" t="s">
        <v>169</v>
      </c>
      <c r="D1192" s="109" t="s">
        <v>42</v>
      </c>
      <c r="E1192" s="81">
        <v>19.600000000000001</v>
      </c>
      <c r="F1192" s="82">
        <f>H1192+J1192+R1192</f>
        <v>5.5611230550000004</v>
      </c>
      <c r="G1192" s="124">
        <v>0.28399999999999997</v>
      </c>
      <c r="H1192" s="71">
        <f>G1192*$P$8/1000</f>
        <v>0.65720439999999991</v>
      </c>
      <c r="I1192" s="124">
        <v>0.04</v>
      </c>
      <c r="J1192" s="71">
        <f>I1192*$P$9/1000</f>
        <v>0.1235048</v>
      </c>
      <c r="K1192" s="49" t="s">
        <v>164</v>
      </c>
      <c r="L1192" s="46" t="s">
        <v>42</v>
      </c>
      <c r="M1192" s="46">
        <v>1.03</v>
      </c>
      <c r="N1192" s="52">
        <v>4.05</v>
      </c>
      <c r="O1192" s="15">
        <f t="shared" si="38"/>
        <v>4.1715</v>
      </c>
      <c r="P1192" s="71">
        <f>E1192*F1192</f>
        <v>108.99801187800001</v>
      </c>
      <c r="Q1192" s="71">
        <f>SUM(O1192:O1195)</f>
        <v>4.1715</v>
      </c>
      <c r="R1192" s="71">
        <f>Q1192*1.02*1.05*$R$14</f>
        <v>4.7804138550000008</v>
      </c>
      <c r="S1192" s="128">
        <f>F1192*$S$17</f>
        <v>6.3912164672026117</v>
      </c>
      <c r="T1192" s="128">
        <f>E1192*S1192</f>
        <v>125.26784275717119</v>
      </c>
    </row>
    <row r="1193" spans="1:20" ht="12.75" customHeight="1" x14ac:dyDescent="0.2">
      <c r="A1193" s="75"/>
      <c r="B1193" s="126"/>
      <c r="C1193" s="126"/>
      <c r="D1193" s="109"/>
      <c r="E1193" s="81"/>
      <c r="F1193" s="83"/>
      <c r="G1193" s="124"/>
      <c r="H1193" s="72"/>
      <c r="I1193" s="124"/>
      <c r="J1193" s="72"/>
      <c r="K1193" s="49"/>
      <c r="L1193" s="49"/>
      <c r="M1193" s="49"/>
      <c r="N1193" s="46"/>
      <c r="O1193" s="15">
        <f t="shared" si="38"/>
        <v>0</v>
      </c>
      <c r="P1193" s="72"/>
      <c r="Q1193" s="72"/>
      <c r="R1193" s="72"/>
      <c r="S1193" s="128"/>
      <c r="T1193" s="128"/>
    </row>
    <row r="1194" spans="1:20" ht="12.75" customHeight="1" x14ac:dyDescent="0.2">
      <c r="A1194" s="75"/>
      <c r="B1194" s="126"/>
      <c r="C1194" s="126"/>
      <c r="D1194" s="109"/>
      <c r="E1194" s="81"/>
      <c r="F1194" s="83"/>
      <c r="G1194" s="124"/>
      <c r="H1194" s="72"/>
      <c r="I1194" s="124"/>
      <c r="J1194" s="72"/>
      <c r="K1194" s="18"/>
      <c r="L1194" s="18"/>
      <c r="M1194" s="18"/>
      <c r="N1194" s="43"/>
      <c r="O1194" s="15">
        <f t="shared" si="38"/>
        <v>0</v>
      </c>
      <c r="P1194" s="72"/>
      <c r="Q1194" s="72"/>
      <c r="R1194" s="72"/>
      <c r="S1194" s="128"/>
      <c r="T1194" s="128"/>
    </row>
    <row r="1195" spans="1:20" ht="12.75" customHeight="1" x14ac:dyDescent="0.2">
      <c r="A1195" s="75"/>
      <c r="B1195" s="126"/>
      <c r="C1195" s="126"/>
      <c r="D1195" s="109"/>
      <c r="E1195" s="81"/>
      <c r="F1195" s="84"/>
      <c r="G1195" s="124"/>
      <c r="H1195" s="73"/>
      <c r="I1195" s="124"/>
      <c r="J1195" s="73"/>
      <c r="K1195" s="49"/>
      <c r="L1195" s="49"/>
      <c r="M1195" s="49"/>
      <c r="N1195" s="46"/>
      <c r="O1195" s="15">
        <f t="shared" si="38"/>
        <v>0</v>
      </c>
      <c r="P1195" s="73"/>
      <c r="Q1195" s="73"/>
      <c r="R1195" s="73"/>
      <c r="S1195" s="128"/>
      <c r="T1195" s="128"/>
    </row>
    <row r="1196" spans="1:20" ht="12.75" customHeight="1" x14ac:dyDescent="0.2">
      <c r="A1196" s="75">
        <v>4</v>
      </c>
      <c r="B1196" s="64" t="s">
        <v>167</v>
      </c>
      <c r="C1196" s="64" t="s">
        <v>161</v>
      </c>
      <c r="D1196" s="75" t="s">
        <v>41</v>
      </c>
      <c r="E1196" s="81">
        <v>19.600000000000001</v>
      </c>
      <c r="F1196" s="82">
        <f>H1196+J1196+R1196</f>
        <v>0.66935577000000002</v>
      </c>
      <c r="G1196" s="88">
        <v>0.107</v>
      </c>
      <c r="H1196" s="71">
        <f>G1196*$P$8/1000</f>
        <v>0.24760869999999999</v>
      </c>
      <c r="I1196" s="88">
        <v>1.2999999999999999E-2</v>
      </c>
      <c r="J1196" s="71">
        <f>I1196*$P$9/1000</f>
        <v>4.013905999999999E-2</v>
      </c>
      <c r="K1196" s="18" t="s">
        <v>168</v>
      </c>
      <c r="L1196" s="17" t="s">
        <v>42</v>
      </c>
      <c r="M1196" s="18">
        <v>1.1100000000000001</v>
      </c>
      <c r="N1196" s="17">
        <v>0.3</v>
      </c>
      <c r="O1196" s="15">
        <f t="shared" si="38"/>
        <v>0.33300000000000002</v>
      </c>
      <c r="P1196" s="71">
        <f>E1196*F1196</f>
        <v>13.119373092000002</v>
      </c>
      <c r="Q1196" s="71">
        <f>SUM(O1196:O1199)</f>
        <v>0.33300000000000002</v>
      </c>
      <c r="R1196" s="71">
        <f>Q1196*1.02*1.05*$R$14</f>
        <v>0.38160801000000005</v>
      </c>
      <c r="S1196" s="128">
        <f>F1196*$S$17</f>
        <v>0.76926864903569081</v>
      </c>
      <c r="T1196" s="128">
        <f>E1196*S1196</f>
        <v>15.077665521099542</v>
      </c>
    </row>
    <row r="1197" spans="1:20" ht="12.75" customHeight="1" x14ac:dyDescent="0.2">
      <c r="A1197" s="75"/>
      <c r="B1197" s="64"/>
      <c r="C1197" s="64"/>
      <c r="D1197" s="75"/>
      <c r="E1197" s="81"/>
      <c r="F1197" s="83"/>
      <c r="G1197" s="88"/>
      <c r="H1197" s="72"/>
      <c r="I1197" s="88"/>
      <c r="J1197" s="72"/>
      <c r="K1197" s="49"/>
      <c r="L1197" s="49"/>
      <c r="M1197" s="49"/>
      <c r="N1197" s="46"/>
      <c r="O1197" s="15">
        <f t="shared" si="38"/>
        <v>0</v>
      </c>
      <c r="P1197" s="72"/>
      <c r="Q1197" s="72"/>
      <c r="R1197" s="72"/>
      <c r="S1197" s="128"/>
      <c r="T1197" s="128"/>
    </row>
    <row r="1198" spans="1:20" ht="12.75" customHeight="1" x14ac:dyDescent="0.2">
      <c r="A1198" s="75"/>
      <c r="B1198" s="64"/>
      <c r="C1198" s="64"/>
      <c r="D1198" s="75"/>
      <c r="E1198" s="81"/>
      <c r="F1198" s="83"/>
      <c r="G1198" s="88"/>
      <c r="H1198" s="72"/>
      <c r="I1198" s="88"/>
      <c r="J1198" s="72"/>
      <c r="K1198" s="47"/>
      <c r="L1198" s="47"/>
      <c r="M1198" s="48"/>
      <c r="N1198" s="30"/>
      <c r="O1198" s="15">
        <f t="shared" si="38"/>
        <v>0</v>
      </c>
      <c r="P1198" s="72"/>
      <c r="Q1198" s="72"/>
      <c r="R1198" s="72"/>
      <c r="S1198" s="128"/>
      <c r="T1198" s="128"/>
    </row>
    <row r="1199" spans="1:20" ht="12.75" customHeight="1" x14ac:dyDescent="0.2">
      <c r="A1199" s="75"/>
      <c r="B1199" s="64"/>
      <c r="C1199" s="64"/>
      <c r="D1199" s="75"/>
      <c r="E1199" s="81"/>
      <c r="F1199" s="84"/>
      <c r="G1199" s="88"/>
      <c r="H1199" s="73"/>
      <c r="I1199" s="88"/>
      <c r="J1199" s="73"/>
      <c r="K1199" s="47"/>
      <c r="L1199" s="47"/>
      <c r="M1199" s="47"/>
      <c r="N1199" s="30"/>
      <c r="O1199" s="15">
        <f t="shared" si="38"/>
        <v>0</v>
      </c>
      <c r="P1199" s="73"/>
      <c r="Q1199" s="73"/>
      <c r="R1199" s="73"/>
      <c r="S1199" s="128"/>
      <c r="T1199" s="128"/>
    </row>
    <row r="1200" spans="1:20" ht="12.75" customHeight="1" x14ac:dyDescent="0.2">
      <c r="A1200" s="75">
        <v>5</v>
      </c>
      <c r="B1200" s="64" t="s">
        <v>162</v>
      </c>
      <c r="C1200" s="64" t="s">
        <v>163</v>
      </c>
      <c r="D1200" s="68" t="s">
        <v>44</v>
      </c>
      <c r="E1200" s="81">
        <v>72</v>
      </c>
      <c r="F1200" s="82">
        <f>H1200+J1200+R1200</f>
        <v>37.5095958</v>
      </c>
      <c r="G1200" s="97">
        <v>14.1</v>
      </c>
      <c r="H1200" s="71">
        <f>G1200*$P$8/1000</f>
        <v>32.628809999999994</v>
      </c>
      <c r="I1200" s="100">
        <v>0.69</v>
      </c>
      <c r="J1200" s="71">
        <f>I1200*$P$9/1000</f>
        <v>2.1304577999999998</v>
      </c>
      <c r="K1200" s="18" t="s">
        <v>166</v>
      </c>
      <c r="L1200" s="18" t="s">
        <v>44</v>
      </c>
      <c r="M1200" s="18">
        <v>1</v>
      </c>
      <c r="N1200" s="46">
        <v>2.4</v>
      </c>
      <c r="O1200" s="15">
        <f t="shared" si="38"/>
        <v>2.4</v>
      </c>
      <c r="P1200" s="71">
        <f>E1200*F1200</f>
        <v>2700.6908976</v>
      </c>
      <c r="Q1200" s="71">
        <f>SUM(O1200:O1203)</f>
        <v>2.4</v>
      </c>
      <c r="R1200" s="71">
        <f>Q1200*1.02*1.05*$R$14</f>
        <v>2.7503280000000006</v>
      </c>
      <c r="S1200" s="128">
        <f>F1200*$S$17</f>
        <v>43.108549115727833</v>
      </c>
      <c r="T1200" s="128">
        <f>E1200*S1200</f>
        <v>3103.815536332404</v>
      </c>
    </row>
    <row r="1201" spans="1:20" ht="12.75" customHeight="1" x14ac:dyDescent="0.2">
      <c r="A1201" s="75"/>
      <c r="B1201" s="64"/>
      <c r="C1201" s="64"/>
      <c r="D1201" s="69"/>
      <c r="E1201" s="81"/>
      <c r="F1201" s="83"/>
      <c r="G1201" s="98"/>
      <c r="H1201" s="72"/>
      <c r="I1201" s="100"/>
      <c r="J1201" s="72"/>
      <c r="K1201" s="18"/>
      <c r="L1201" s="18"/>
      <c r="M1201" s="18"/>
      <c r="N1201" s="17"/>
      <c r="O1201" s="15">
        <f t="shared" si="38"/>
        <v>0</v>
      </c>
      <c r="P1201" s="72"/>
      <c r="Q1201" s="72"/>
      <c r="R1201" s="72"/>
      <c r="S1201" s="128"/>
      <c r="T1201" s="128"/>
    </row>
    <row r="1202" spans="1:20" ht="12.75" customHeight="1" x14ac:dyDescent="0.2">
      <c r="A1202" s="75"/>
      <c r="B1202" s="64"/>
      <c r="C1202" s="64"/>
      <c r="D1202" s="69"/>
      <c r="E1202" s="81"/>
      <c r="F1202" s="83"/>
      <c r="G1202" s="98"/>
      <c r="H1202" s="72"/>
      <c r="I1202" s="100"/>
      <c r="J1202" s="72"/>
      <c r="K1202" s="18"/>
      <c r="L1202" s="18"/>
      <c r="M1202" s="18"/>
      <c r="N1202" s="17"/>
      <c r="O1202" s="15">
        <f t="shared" si="38"/>
        <v>0</v>
      </c>
      <c r="P1202" s="72"/>
      <c r="Q1202" s="72"/>
      <c r="R1202" s="72"/>
      <c r="S1202" s="128"/>
      <c r="T1202" s="128"/>
    </row>
    <row r="1203" spans="1:20" ht="12.75" customHeight="1" x14ac:dyDescent="0.2">
      <c r="A1203" s="75"/>
      <c r="B1203" s="64"/>
      <c r="C1203" s="64"/>
      <c r="D1203" s="69"/>
      <c r="E1203" s="81"/>
      <c r="F1203" s="84"/>
      <c r="G1203" s="99"/>
      <c r="H1203" s="73"/>
      <c r="I1203" s="100"/>
      <c r="J1203" s="73"/>
      <c r="K1203" s="18"/>
      <c r="L1203" s="18"/>
      <c r="M1203" s="18"/>
      <c r="N1203" s="17"/>
      <c r="O1203" s="15">
        <f t="shared" si="38"/>
        <v>0</v>
      </c>
      <c r="P1203" s="73"/>
      <c r="Q1203" s="73"/>
      <c r="R1203" s="73"/>
      <c r="S1203" s="128"/>
      <c r="T1203" s="128"/>
    </row>
    <row r="1204" spans="1:20" ht="12.75" customHeight="1" x14ac:dyDescent="0.2">
      <c r="A1204" s="17"/>
      <c r="B1204" s="55"/>
      <c r="C1204" s="178" t="s">
        <v>22</v>
      </c>
      <c r="D1204" s="178"/>
      <c r="E1204" s="178"/>
      <c r="F1204" s="57"/>
      <c r="G1204" s="58"/>
      <c r="H1204" s="56"/>
      <c r="I1204" s="59"/>
      <c r="J1204" s="56"/>
      <c r="K1204" s="18"/>
      <c r="L1204" s="17"/>
      <c r="M1204" s="18"/>
      <c r="N1204" s="30"/>
      <c r="O1204" s="15">
        <f t="shared" si="38"/>
        <v>0</v>
      </c>
      <c r="P1204" s="56"/>
      <c r="Q1204" s="56"/>
      <c r="R1204" s="56"/>
      <c r="S1204" s="22"/>
      <c r="T1204" s="23">
        <f>SUM(T1184:T1203)</f>
        <v>3326.769827907282</v>
      </c>
    </row>
    <row r="1205" spans="1:20" ht="12.75" customHeight="1" x14ac:dyDescent="0.2">
      <c r="A1205" s="17"/>
      <c r="B1205" s="55"/>
      <c r="C1205" s="178" t="s">
        <v>291</v>
      </c>
      <c r="D1205" s="178"/>
      <c r="E1205" s="178"/>
      <c r="F1205" s="57"/>
      <c r="G1205" s="58"/>
      <c r="H1205" s="56"/>
      <c r="I1205" s="59"/>
      <c r="J1205" s="56"/>
      <c r="K1205" s="18"/>
      <c r="L1205" s="17"/>
      <c r="M1205" s="18"/>
      <c r="N1205" s="30"/>
      <c r="O1205" s="15">
        <f t="shared" si="38"/>
        <v>0</v>
      </c>
      <c r="P1205" s="56"/>
      <c r="Q1205" s="56"/>
      <c r="R1205" s="56"/>
      <c r="S1205" s="22"/>
      <c r="T1205" s="23">
        <f>T1204*100/T2737</f>
        <v>1.1653123260577518</v>
      </c>
    </row>
    <row r="1206" spans="1:20" ht="12.75" customHeight="1" x14ac:dyDescent="0.2">
      <c r="A1206" s="75"/>
      <c r="B1206" s="64"/>
      <c r="C1206" s="74" t="s">
        <v>104</v>
      </c>
      <c r="D1206" s="75"/>
      <c r="E1206" s="162"/>
      <c r="F1206" s="82">
        <f>H1206+J1206+R1206</f>
        <v>0</v>
      </c>
      <c r="G1206" s="93"/>
      <c r="H1206" s="71">
        <f>G1206*$P$8/1000</f>
        <v>0</v>
      </c>
      <c r="I1206" s="94"/>
      <c r="J1206" s="71">
        <f>I1206*$P$9/1000</f>
        <v>0</v>
      </c>
      <c r="K1206" s="18"/>
      <c r="L1206" s="17"/>
      <c r="M1206" s="18"/>
      <c r="N1206" s="30"/>
      <c r="O1206" s="15">
        <f t="shared" si="38"/>
        <v>0</v>
      </c>
      <c r="P1206" s="71">
        <f>E1206*F1206</f>
        <v>0</v>
      </c>
      <c r="Q1206" s="71">
        <f>SUM(O1206:O1209)</f>
        <v>0</v>
      </c>
      <c r="R1206" s="71">
        <f>Q1206*1.02*1.05*$R$14</f>
        <v>0</v>
      </c>
      <c r="S1206" s="128">
        <f>F1206*$S$17</f>
        <v>0</v>
      </c>
      <c r="T1206" s="128">
        <f>E1206*S1206</f>
        <v>0</v>
      </c>
    </row>
    <row r="1207" spans="1:20" ht="12.75" customHeight="1" x14ac:dyDescent="0.2">
      <c r="A1207" s="75"/>
      <c r="B1207" s="64"/>
      <c r="C1207" s="74"/>
      <c r="D1207" s="75"/>
      <c r="E1207" s="162"/>
      <c r="F1207" s="83"/>
      <c r="G1207" s="93"/>
      <c r="H1207" s="72"/>
      <c r="I1207" s="95"/>
      <c r="J1207" s="72"/>
      <c r="K1207" s="18"/>
      <c r="L1207" s="18"/>
      <c r="M1207" s="18"/>
      <c r="N1207" s="17"/>
      <c r="O1207" s="15">
        <f t="shared" si="38"/>
        <v>0</v>
      </c>
      <c r="P1207" s="72"/>
      <c r="Q1207" s="72"/>
      <c r="R1207" s="72"/>
      <c r="S1207" s="128"/>
      <c r="T1207" s="128"/>
    </row>
    <row r="1208" spans="1:20" ht="12.75" customHeight="1" x14ac:dyDescent="0.2">
      <c r="A1208" s="75"/>
      <c r="B1208" s="64"/>
      <c r="C1208" s="74"/>
      <c r="D1208" s="75"/>
      <c r="E1208" s="162"/>
      <c r="F1208" s="83"/>
      <c r="G1208" s="93"/>
      <c r="H1208" s="72"/>
      <c r="I1208" s="95"/>
      <c r="J1208" s="72"/>
      <c r="K1208" s="18"/>
      <c r="L1208" s="18"/>
      <c r="M1208" s="26"/>
      <c r="N1208" s="17"/>
      <c r="O1208" s="15">
        <f t="shared" si="38"/>
        <v>0</v>
      </c>
      <c r="P1208" s="72"/>
      <c r="Q1208" s="72"/>
      <c r="R1208" s="72"/>
      <c r="S1208" s="128"/>
      <c r="T1208" s="128"/>
    </row>
    <row r="1209" spans="1:20" ht="12.75" customHeight="1" x14ac:dyDescent="0.2">
      <c r="A1209" s="75"/>
      <c r="B1209" s="64"/>
      <c r="C1209" s="74"/>
      <c r="D1209" s="75"/>
      <c r="E1209" s="162"/>
      <c r="F1209" s="84"/>
      <c r="G1209" s="93"/>
      <c r="H1209" s="73"/>
      <c r="I1209" s="96"/>
      <c r="J1209" s="73"/>
      <c r="K1209" s="18"/>
      <c r="L1209" s="18"/>
      <c r="M1209" s="18"/>
      <c r="N1209" s="17"/>
      <c r="O1209" s="15">
        <f t="shared" si="38"/>
        <v>0</v>
      </c>
      <c r="P1209" s="73"/>
      <c r="Q1209" s="73"/>
      <c r="R1209" s="73"/>
      <c r="S1209" s="128"/>
      <c r="T1209" s="128"/>
    </row>
    <row r="1210" spans="1:20" ht="12.75" customHeight="1" x14ac:dyDescent="0.2">
      <c r="A1210" s="75">
        <v>1</v>
      </c>
      <c r="B1210" s="64" t="s">
        <v>136</v>
      </c>
      <c r="C1210" s="64" t="s">
        <v>140</v>
      </c>
      <c r="D1210" s="75" t="s">
        <v>44</v>
      </c>
      <c r="E1210" s="81">
        <v>0.8</v>
      </c>
      <c r="F1210" s="82">
        <f>H1210+J1210+R1210</f>
        <v>37.3827655264</v>
      </c>
      <c r="G1210" s="125">
        <v>0.7</v>
      </c>
      <c r="H1210" s="71">
        <f>G1210*$P$8/1000</f>
        <v>1.6198699999999999</v>
      </c>
      <c r="I1210" s="123">
        <v>0.28000000000000003</v>
      </c>
      <c r="J1210" s="71">
        <f>I1210*$P$9/1000</f>
        <v>0.86453360000000012</v>
      </c>
      <c r="K1210" s="44" t="s">
        <v>139</v>
      </c>
      <c r="L1210" s="18" t="s">
        <v>44</v>
      </c>
      <c r="M1210" s="18">
        <v>1.02</v>
      </c>
      <c r="N1210" s="17">
        <v>29.856000000000002</v>
      </c>
      <c r="O1210" s="15">
        <f t="shared" si="38"/>
        <v>30.453120000000002</v>
      </c>
      <c r="P1210" s="71">
        <f>E1210*F1210</f>
        <v>29.906212421120003</v>
      </c>
      <c r="Q1210" s="71">
        <f>SUM(O1210:O1213)</f>
        <v>30.453120000000002</v>
      </c>
      <c r="R1210" s="71">
        <f>Q1210*1.02*1.05*$R$14</f>
        <v>34.8983619264</v>
      </c>
      <c r="S1210" s="128">
        <f>F1210*$S$17</f>
        <v>42.962787239007028</v>
      </c>
      <c r="T1210" s="128">
        <f>E1210*S1210</f>
        <v>34.370229791205624</v>
      </c>
    </row>
    <row r="1211" spans="1:20" ht="12.75" customHeight="1" x14ac:dyDescent="0.2">
      <c r="A1211" s="75"/>
      <c r="B1211" s="64"/>
      <c r="C1211" s="64"/>
      <c r="D1211" s="75"/>
      <c r="E1211" s="81"/>
      <c r="F1211" s="83"/>
      <c r="G1211" s="125"/>
      <c r="H1211" s="72"/>
      <c r="I1211" s="123"/>
      <c r="J1211" s="72"/>
      <c r="K1211" s="40"/>
      <c r="L1211" s="40"/>
      <c r="M1211" s="18"/>
      <c r="N1211" s="17"/>
      <c r="O1211" s="15">
        <f t="shared" si="38"/>
        <v>0</v>
      </c>
      <c r="P1211" s="72"/>
      <c r="Q1211" s="72"/>
      <c r="R1211" s="72"/>
      <c r="S1211" s="128"/>
      <c r="T1211" s="128"/>
    </row>
    <row r="1212" spans="1:20" ht="12.75" customHeight="1" x14ac:dyDescent="0.2">
      <c r="A1212" s="75"/>
      <c r="B1212" s="64"/>
      <c r="C1212" s="64"/>
      <c r="D1212" s="75"/>
      <c r="E1212" s="81"/>
      <c r="F1212" s="83"/>
      <c r="G1212" s="125"/>
      <c r="H1212" s="72"/>
      <c r="I1212" s="123"/>
      <c r="J1212" s="72"/>
      <c r="K1212" s="41"/>
      <c r="L1212" s="41"/>
      <c r="M1212" s="32"/>
      <c r="N1212" s="17"/>
      <c r="O1212" s="15">
        <f t="shared" si="38"/>
        <v>0</v>
      </c>
      <c r="P1212" s="72"/>
      <c r="Q1212" s="72"/>
      <c r="R1212" s="72"/>
      <c r="S1212" s="128"/>
      <c r="T1212" s="128"/>
    </row>
    <row r="1213" spans="1:20" ht="12.75" customHeight="1" x14ac:dyDescent="0.2">
      <c r="A1213" s="75"/>
      <c r="B1213" s="64"/>
      <c r="C1213" s="64"/>
      <c r="D1213" s="75"/>
      <c r="E1213" s="81"/>
      <c r="F1213" s="84"/>
      <c r="G1213" s="125"/>
      <c r="H1213" s="73"/>
      <c r="I1213" s="123"/>
      <c r="J1213" s="73"/>
      <c r="K1213" s="18"/>
      <c r="L1213" s="41"/>
      <c r="M1213" s="18"/>
      <c r="N1213" s="17"/>
      <c r="O1213" s="15">
        <f t="shared" si="38"/>
        <v>0</v>
      </c>
      <c r="P1213" s="73"/>
      <c r="Q1213" s="73"/>
      <c r="R1213" s="73"/>
      <c r="S1213" s="128"/>
      <c r="T1213" s="128"/>
    </row>
    <row r="1214" spans="1:20" ht="12.75" customHeight="1" x14ac:dyDescent="0.2">
      <c r="A1214" s="75">
        <v>2</v>
      </c>
      <c r="B1214" s="79" t="s">
        <v>156</v>
      </c>
      <c r="C1214" s="79" t="s">
        <v>157</v>
      </c>
      <c r="D1214" s="109" t="s">
        <v>42</v>
      </c>
      <c r="E1214" s="81">
        <v>52</v>
      </c>
      <c r="F1214" s="82">
        <f>H1214+J1214+R1214</f>
        <v>3.3235317480000006</v>
      </c>
      <c r="G1214" s="88">
        <v>0.79400000000000004</v>
      </c>
      <c r="H1214" s="71">
        <f>G1214*$P$8/1000</f>
        <v>1.8373954000000001</v>
      </c>
      <c r="I1214" s="88">
        <v>6.4000000000000001E-2</v>
      </c>
      <c r="J1214" s="71">
        <f>I1214*$P$9/1000</f>
        <v>0.19760767999999998</v>
      </c>
      <c r="K1214" s="18" t="s">
        <v>138</v>
      </c>
      <c r="L1214" s="18" t="s">
        <v>44</v>
      </c>
      <c r="M1214" s="18">
        <v>3.1E-2</v>
      </c>
      <c r="N1214" s="30">
        <v>32.4</v>
      </c>
      <c r="O1214" s="15">
        <f t="shared" si="38"/>
        <v>1.0044</v>
      </c>
      <c r="P1214" s="71">
        <f>E1214*F1214</f>
        <v>172.82365089600003</v>
      </c>
      <c r="Q1214" s="71">
        <f>SUM(O1214:O1217)</f>
        <v>1.1244000000000001</v>
      </c>
      <c r="R1214" s="71">
        <f>Q1214*1.02*1.05*$R$14</f>
        <v>1.2885286680000003</v>
      </c>
      <c r="S1214" s="128">
        <f>F1214*$S$17</f>
        <v>3.8196261127489621</v>
      </c>
      <c r="T1214" s="128">
        <f>E1214*S1214</f>
        <v>198.62055786294604</v>
      </c>
    </row>
    <row r="1215" spans="1:20" ht="12.75" customHeight="1" x14ac:dyDescent="0.2">
      <c r="A1215" s="75"/>
      <c r="B1215" s="79"/>
      <c r="C1215" s="79"/>
      <c r="D1215" s="109"/>
      <c r="E1215" s="81"/>
      <c r="F1215" s="83"/>
      <c r="G1215" s="88"/>
      <c r="H1215" s="72"/>
      <c r="I1215" s="88"/>
      <c r="J1215" s="72"/>
      <c r="K1215" s="18" t="s">
        <v>158</v>
      </c>
      <c r="L1215" s="21" t="s">
        <v>27</v>
      </c>
      <c r="M1215" s="18">
        <v>0.12</v>
      </c>
      <c r="N1215" s="17">
        <v>1</v>
      </c>
      <c r="O1215" s="15">
        <f t="shared" si="38"/>
        <v>0.12</v>
      </c>
      <c r="P1215" s="72"/>
      <c r="Q1215" s="72"/>
      <c r="R1215" s="72"/>
      <c r="S1215" s="128"/>
      <c r="T1215" s="128"/>
    </row>
    <row r="1216" spans="1:20" ht="12.75" customHeight="1" x14ac:dyDescent="0.2">
      <c r="A1216" s="75"/>
      <c r="B1216" s="79"/>
      <c r="C1216" s="79"/>
      <c r="D1216" s="109"/>
      <c r="E1216" s="81"/>
      <c r="F1216" s="83"/>
      <c r="G1216" s="88"/>
      <c r="H1216" s="72"/>
      <c r="I1216" s="88"/>
      <c r="J1216" s="72"/>
      <c r="K1216" s="41"/>
      <c r="L1216" s="41"/>
      <c r="M1216" s="32"/>
      <c r="N1216" s="17"/>
      <c r="O1216" s="15">
        <f t="shared" si="38"/>
        <v>0</v>
      </c>
      <c r="P1216" s="72"/>
      <c r="Q1216" s="72"/>
      <c r="R1216" s="72"/>
      <c r="S1216" s="128"/>
      <c r="T1216" s="128"/>
    </row>
    <row r="1217" spans="1:20" ht="12.75" customHeight="1" x14ac:dyDescent="0.2">
      <c r="A1217" s="75"/>
      <c r="B1217" s="79"/>
      <c r="C1217" s="79"/>
      <c r="D1217" s="109"/>
      <c r="E1217" s="81"/>
      <c r="F1217" s="84"/>
      <c r="G1217" s="88"/>
      <c r="H1217" s="73"/>
      <c r="I1217" s="88"/>
      <c r="J1217" s="73"/>
      <c r="K1217" s="18"/>
      <c r="L1217" s="41"/>
      <c r="M1217" s="18"/>
      <c r="N1217" s="17"/>
      <c r="O1217" s="15">
        <f t="shared" si="38"/>
        <v>0</v>
      </c>
      <c r="P1217" s="73"/>
      <c r="Q1217" s="73"/>
      <c r="R1217" s="73"/>
      <c r="S1217" s="128"/>
      <c r="T1217" s="128"/>
    </row>
    <row r="1218" spans="1:20" ht="12.75" customHeight="1" x14ac:dyDescent="0.2">
      <c r="A1218" s="75">
        <v>3</v>
      </c>
      <c r="B1218" s="65" t="s">
        <v>38</v>
      </c>
      <c r="C1218" s="64" t="s">
        <v>170</v>
      </c>
      <c r="D1218" s="109" t="s">
        <v>42</v>
      </c>
      <c r="E1218" s="81">
        <v>52</v>
      </c>
      <c r="F1218" s="82">
        <f>H1218+J1218+R1218</f>
        <v>0.91677600000000015</v>
      </c>
      <c r="G1218" s="93"/>
      <c r="H1218" s="71">
        <f>G1218*$P$8/1000</f>
        <v>0</v>
      </c>
      <c r="I1218" s="94"/>
      <c r="J1218" s="71">
        <f>I1218*$P$9/1000</f>
        <v>0</v>
      </c>
      <c r="K1218" s="18" t="s">
        <v>141</v>
      </c>
      <c r="L1218" s="17" t="s">
        <v>42</v>
      </c>
      <c r="M1218" s="18">
        <v>1</v>
      </c>
      <c r="N1218" s="17">
        <v>0.8</v>
      </c>
      <c r="O1218" s="15">
        <f t="shared" si="38"/>
        <v>0.8</v>
      </c>
      <c r="P1218" s="71">
        <f>E1218*F1218</f>
        <v>47.672352000000011</v>
      </c>
      <c r="Q1218" s="71">
        <f>SUM(O1218:O1221)</f>
        <v>0.8</v>
      </c>
      <c r="R1218" s="71">
        <f>Q1218*1.02*1.05*$R$14</f>
        <v>0.91677600000000015</v>
      </c>
      <c r="S1218" s="128">
        <f>F1218*$S$17</f>
        <v>1.0536206104391161</v>
      </c>
      <c r="T1218" s="128">
        <f>E1218*S1218</f>
        <v>54.788271742834041</v>
      </c>
    </row>
    <row r="1219" spans="1:20" ht="12.75" customHeight="1" x14ac:dyDescent="0.2">
      <c r="A1219" s="75"/>
      <c r="B1219" s="66"/>
      <c r="C1219" s="64"/>
      <c r="D1219" s="109"/>
      <c r="E1219" s="81"/>
      <c r="F1219" s="83"/>
      <c r="G1219" s="93"/>
      <c r="H1219" s="72"/>
      <c r="I1219" s="95"/>
      <c r="J1219" s="72"/>
      <c r="K1219" s="40"/>
      <c r="L1219" s="40"/>
      <c r="M1219" s="18"/>
      <c r="N1219" s="17"/>
      <c r="O1219" s="15">
        <f t="shared" si="38"/>
        <v>0</v>
      </c>
      <c r="P1219" s="72"/>
      <c r="Q1219" s="72"/>
      <c r="R1219" s="72"/>
      <c r="S1219" s="128"/>
      <c r="T1219" s="128"/>
    </row>
    <row r="1220" spans="1:20" ht="12.75" customHeight="1" x14ac:dyDescent="0.2">
      <c r="A1220" s="75"/>
      <c r="B1220" s="66"/>
      <c r="C1220" s="64"/>
      <c r="D1220" s="109"/>
      <c r="E1220" s="81"/>
      <c r="F1220" s="83"/>
      <c r="G1220" s="93"/>
      <c r="H1220" s="72"/>
      <c r="I1220" s="95"/>
      <c r="J1220" s="72"/>
      <c r="K1220" s="41"/>
      <c r="L1220" s="41"/>
      <c r="M1220" s="32"/>
      <c r="N1220" s="17"/>
      <c r="O1220" s="15">
        <f t="shared" si="38"/>
        <v>0</v>
      </c>
      <c r="P1220" s="72"/>
      <c r="Q1220" s="72"/>
      <c r="R1220" s="72"/>
      <c r="S1220" s="128"/>
      <c r="T1220" s="128"/>
    </row>
    <row r="1221" spans="1:20" ht="12.75" customHeight="1" x14ac:dyDescent="0.2">
      <c r="A1221" s="75"/>
      <c r="B1221" s="67"/>
      <c r="C1221" s="64"/>
      <c r="D1221" s="109"/>
      <c r="E1221" s="81"/>
      <c r="F1221" s="84"/>
      <c r="G1221" s="93"/>
      <c r="H1221" s="73"/>
      <c r="I1221" s="96"/>
      <c r="J1221" s="73"/>
      <c r="K1221" s="18"/>
      <c r="L1221" s="41"/>
      <c r="M1221" s="18"/>
      <c r="N1221" s="17"/>
      <c r="O1221" s="15">
        <f t="shared" si="38"/>
        <v>0</v>
      </c>
      <c r="P1221" s="73"/>
      <c r="Q1221" s="73"/>
      <c r="R1221" s="73"/>
      <c r="S1221" s="128"/>
      <c r="T1221" s="128"/>
    </row>
    <row r="1222" spans="1:20" ht="12.75" customHeight="1" x14ac:dyDescent="0.2">
      <c r="A1222" s="75">
        <v>4</v>
      </c>
      <c r="B1222" s="64" t="s">
        <v>63</v>
      </c>
      <c r="C1222" s="64" t="s">
        <v>171</v>
      </c>
      <c r="D1222" s="75" t="s">
        <v>41</v>
      </c>
      <c r="E1222" s="81">
        <v>7.9</v>
      </c>
      <c r="F1222" s="82">
        <f>H1222+J1222+R1222</f>
        <v>5.2839567920000015</v>
      </c>
      <c r="G1222" s="88">
        <v>0.45800000000000002</v>
      </c>
      <c r="H1222" s="71">
        <f>G1222*$P$8/1000</f>
        <v>1.0598578000000001</v>
      </c>
      <c r="I1222" s="92">
        <v>4.1000000000000003E-3</v>
      </c>
      <c r="J1222" s="71">
        <f>I1222*$P$9/1000</f>
        <v>1.2659242000000001E-2</v>
      </c>
      <c r="K1222" s="17" t="s">
        <v>143</v>
      </c>
      <c r="L1222" s="18" t="s">
        <v>42</v>
      </c>
      <c r="M1222" s="18">
        <v>1.05</v>
      </c>
      <c r="N1222" s="17">
        <v>3.5</v>
      </c>
      <c r="O1222" s="15">
        <f t="shared" si="38"/>
        <v>3.6750000000000003</v>
      </c>
      <c r="P1222" s="71">
        <f>E1222*F1222</f>
        <v>41.743258656800016</v>
      </c>
      <c r="Q1222" s="71">
        <f>SUM(O1222:O1225)</f>
        <v>3.6750000000000003</v>
      </c>
      <c r="R1222" s="71">
        <f>Q1222*1.02*1.05*$R$14</f>
        <v>4.2114397500000011</v>
      </c>
      <c r="S1222" s="128">
        <f>F1222*$S$17</f>
        <v>6.0726783649669649</v>
      </c>
      <c r="T1222" s="128">
        <f>E1222*S1222</f>
        <v>47.974159083239023</v>
      </c>
    </row>
    <row r="1223" spans="1:20" ht="12.75" customHeight="1" x14ac:dyDescent="0.2">
      <c r="A1223" s="75"/>
      <c r="B1223" s="64"/>
      <c r="C1223" s="64"/>
      <c r="D1223" s="75"/>
      <c r="E1223" s="81"/>
      <c r="F1223" s="83"/>
      <c r="G1223" s="88"/>
      <c r="H1223" s="72"/>
      <c r="I1223" s="92"/>
      <c r="J1223" s="72"/>
      <c r="K1223" s="18"/>
      <c r="L1223" s="18"/>
      <c r="M1223" s="19"/>
      <c r="N1223" s="17"/>
      <c r="O1223" s="15">
        <f t="shared" si="38"/>
        <v>0</v>
      </c>
      <c r="P1223" s="72"/>
      <c r="Q1223" s="72"/>
      <c r="R1223" s="72"/>
      <c r="S1223" s="128"/>
      <c r="T1223" s="128"/>
    </row>
    <row r="1224" spans="1:20" ht="12.75" customHeight="1" x14ac:dyDescent="0.2">
      <c r="A1224" s="75"/>
      <c r="B1224" s="64"/>
      <c r="C1224" s="64"/>
      <c r="D1224" s="75"/>
      <c r="E1224" s="81"/>
      <c r="F1224" s="83"/>
      <c r="G1224" s="88"/>
      <c r="H1224" s="72"/>
      <c r="I1224" s="92"/>
      <c r="J1224" s="72"/>
      <c r="K1224" s="39"/>
      <c r="L1224" s="39"/>
      <c r="M1224" s="36"/>
      <c r="N1224" s="35"/>
      <c r="O1224" s="15">
        <f t="shared" si="38"/>
        <v>0</v>
      </c>
      <c r="P1224" s="72"/>
      <c r="Q1224" s="72"/>
      <c r="R1224" s="72"/>
      <c r="S1224" s="128"/>
      <c r="T1224" s="128"/>
    </row>
    <row r="1225" spans="1:20" ht="12.75" customHeight="1" x14ac:dyDescent="0.2">
      <c r="A1225" s="75"/>
      <c r="B1225" s="64"/>
      <c r="C1225" s="64"/>
      <c r="D1225" s="75"/>
      <c r="E1225" s="81"/>
      <c r="F1225" s="84"/>
      <c r="G1225" s="88"/>
      <c r="H1225" s="73"/>
      <c r="I1225" s="92"/>
      <c r="J1225" s="73"/>
      <c r="K1225" s="18"/>
      <c r="L1225" s="18"/>
      <c r="M1225" s="18"/>
      <c r="N1225" s="17"/>
      <c r="O1225" s="15">
        <f t="shared" si="38"/>
        <v>0</v>
      </c>
      <c r="P1225" s="73"/>
      <c r="Q1225" s="73"/>
      <c r="R1225" s="73"/>
      <c r="S1225" s="128"/>
      <c r="T1225" s="128"/>
    </row>
    <row r="1226" spans="1:20" ht="12.75" customHeight="1" x14ac:dyDescent="0.2">
      <c r="A1226" s="75">
        <v>5</v>
      </c>
      <c r="B1226" s="65" t="s">
        <v>48</v>
      </c>
      <c r="C1226" s="65" t="s">
        <v>105</v>
      </c>
      <c r="D1226" s="68" t="s">
        <v>67</v>
      </c>
      <c r="E1226" s="76">
        <v>45.3</v>
      </c>
      <c r="F1226" s="82">
        <f>H1226+J1226+R1226</f>
        <v>0.47557755000000007</v>
      </c>
      <c r="G1226" s="97"/>
      <c r="H1226" s="71">
        <f>G1226*$P$8/1000</f>
        <v>0</v>
      </c>
      <c r="I1226" s="97"/>
      <c r="J1226" s="71">
        <f>I1226*$P$9/1000</f>
        <v>0</v>
      </c>
      <c r="K1226" s="18" t="s">
        <v>90</v>
      </c>
      <c r="L1226" s="18" t="s">
        <v>67</v>
      </c>
      <c r="M1226" s="18">
        <v>1</v>
      </c>
      <c r="N1226" s="17">
        <v>0.41499999999999998</v>
      </c>
      <c r="O1226" s="15">
        <f t="shared" si="38"/>
        <v>0.41499999999999998</v>
      </c>
      <c r="P1226" s="71">
        <f>E1226*F1226</f>
        <v>21.543663015000003</v>
      </c>
      <c r="Q1226" s="71">
        <f>SUM(O1226:O1229)</f>
        <v>0.41499999999999998</v>
      </c>
      <c r="R1226" s="71">
        <f>Q1226*1.02*1.05*$R$14</f>
        <v>0.47557755000000007</v>
      </c>
      <c r="S1226" s="128">
        <f>F1226*$S$17</f>
        <v>0.54656569166529145</v>
      </c>
      <c r="T1226" s="128">
        <f>E1226*S1226</f>
        <v>24.759425832437703</v>
      </c>
    </row>
    <row r="1227" spans="1:20" ht="12.75" customHeight="1" x14ac:dyDescent="0.2">
      <c r="A1227" s="75"/>
      <c r="B1227" s="66"/>
      <c r="C1227" s="66"/>
      <c r="D1227" s="69"/>
      <c r="E1227" s="77"/>
      <c r="F1227" s="83"/>
      <c r="G1227" s="98"/>
      <c r="H1227" s="72"/>
      <c r="I1227" s="98"/>
      <c r="J1227" s="72"/>
      <c r="K1227" s="18"/>
      <c r="L1227" s="18"/>
      <c r="M1227" s="18"/>
      <c r="N1227" s="17"/>
      <c r="O1227" s="15">
        <f t="shared" si="38"/>
        <v>0</v>
      </c>
      <c r="P1227" s="72"/>
      <c r="Q1227" s="72"/>
      <c r="R1227" s="72"/>
      <c r="S1227" s="128"/>
      <c r="T1227" s="128"/>
    </row>
    <row r="1228" spans="1:20" ht="12.75" customHeight="1" x14ac:dyDescent="0.2">
      <c r="A1228" s="75"/>
      <c r="B1228" s="66"/>
      <c r="C1228" s="66"/>
      <c r="D1228" s="69"/>
      <c r="E1228" s="77"/>
      <c r="F1228" s="83"/>
      <c r="G1228" s="98"/>
      <c r="H1228" s="72"/>
      <c r="I1228" s="98"/>
      <c r="J1228" s="72"/>
      <c r="K1228" s="18"/>
      <c r="L1228" s="18"/>
      <c r="M1228" s="19"/>
      <c r="N1228" s="17"/>
      <c r="O1228" s="15">
        <f t="shared" si="38"/>
        <v>0</v>
      </c>
      <c r="P1228" s="72"/>
      <c r="Q1228" s="72"/>
      <c r="R1228" s="72"/>
      <c r="S1228" s="128"/>
      <c r="T1228" s="128"/>
    </row>
    <row r="1229" spans="1:20" ht="12.75" customHeight="1" x14ac:dyDescent="0.2">
      <c r="A1229" s="75"/>
      <c r="B1229" s="67"/>
      <c r="C1229" s="67"/>
      <c r="D1229" s="70"/>
      <c r="E1229" s="78"/>
      <c r="F1229" s="84"/>
      <c r="G1229" s="99"/>
      <c r="H1229" s="73"/>
      <c r="I1229" s="99"/>
      <c r="J1229" s="73"/>
      <c r="K1229" s="21"/>
      <c r="L1229" s="21"/>
      <c r="M1229" s="21"/>
      <c r="N1229" s="31"/>
      <c r="O1229" s="15">
        <f t="shared" si="38"/>
        <v>0</v>
      </c>
      <c r="P1229" s="73"/>
      <c r="Q1229" s="73"/>
      <c r="R1229" s="73"/>
      <c r="S1229" s="128"/>
      <c r="T1229" s="128"/>
    </row>
    <row r="1230" spans="1:20" ht="12.75" customHeight="1" x14ac:dyDescent="0.2">
      <c r="A1230" s="75">
        <v>6</v>
      </c>
      <c r="B1230" s="64" t="s">
        <v>63</v>
      </c>
      <c r="C1230" s="64" t="s">
        <v>172</v>
      </c>
      <c r="D1230" s="75" t="s">
        <v>41</v>
      </c>
      <c r="E1230" s="81">
        <v>14</v>
      </c>
      <c r="F1230" s="82">
        <f>H1230+J1230+R1230</f>
        <v>5.2839567920000015</v>
      </c>
      <c r="G1230" s="88">
        <v>0.45800000000000002</v>
      </c>
      <c r="H1230" s="71">
        <f>G1230*$P$8/1000</f>
        <v>1.0598578000000001</v>
      </c>
      <c r="I1230" s="92">
        <v>4.1000000000000003E-3</v>
      </c>
      <c r="J1230" s="71">
        <f>I1230*$P$9/1000</f>
        <v>1.2659242000000001E-2</v>
      </c>
      <c r="K1230" s="17" t="s">
        <v>143</v>
      </c>
      <c r="L1230" s="18" t="s">
        <v>42</v>
      </c>
      <c r="M1230" s="18">
        <v>1.05</v>
      </c>
      <c r="N1230" s="17">
        <v>3.5</v>
      </c>
      <c r="O1230" s="15">
        <f t="shared" si="38"/>
        <v>3.6750000000000003</v>
      </c>
      <c r="P1230" s="71">
        <f>E1230*F1230</f>
        <v>73.975395088000027</v>
      </c>
      <c r="Q1230" s="71">
        <f>SUM(O1230:O1233)</f>
        <v>3.6750000000000003</v>
      </c>
      <c r="R1230" s="71">
        <f>Q1230*1.02*1.05*$R$14</f>
        <v>4.2114397500000011</v>
      </c>
      <c r="S1230" s="128">
        <f>F1230*$S$17</f>
        <v>6.0726783649669649</v>
      </c>
      <c r="T1230" s="128">
        <f>E1230*S1230</f>
        <v>85.017497109537516</v>
      </c>
    </row>
    <row r="1231" spans="1:20" ht="12.75" customHeight="1" x14ac:dyDescent="0.2">
      <c r="A1231" s="75"/>
      <c r="B1231" s="64"/>
      <c r="C1231" s="64"/>
      <c r="D1231" s="75"/>
      <c r="E1231" s="81"/>
      <c r="F1231" s="83"/>
      <c r="G1231" s="88"/>
      <c r="H1231" s="72"/>
      <c r="I1231" s="92"/>
      <c r="J1231" s="72"/>
      <c r="K1231" s="18"/>
      <c r="L1231" s="18"/>
      <c r="M1231" s="19"/>
      <c r="N1231" s="17"/>
      <c r="O1231" s="15">
        <f t="shared" si="38"/>
        <v>0</v>
      </c>
      <c r="P1231" s="72"/>
      <c r="Q1231" s="72"/>
      <c r="R1231" s="72"/>
      <c r="S1231" s="128"/>
      <c r="T1231" s="128"/>
    </row>
    <row r="1232" spans="1:20" ht="12.75" customHeight="1" x14ac:dyDescent="0.2">
      <c r="A1232" s="75"/>
      <c r="B1232" s="64"/>
      <c r="C1232" s="64"/>
      <c r="D1232" s="75"/>
      <c r="E1232" s="81"/>
      <c r="F1232" s="83"/>
      <c r="G1232" s="88"/>
      <c r="H1232" s="72"/>
      <c r="I1232" s="92"/>
      <c r="J1232" s="72"/>
      <c r="K1232" s="39"/>
      <c r="L1232" s="39"/>
      <c r="M1232" s="36"/>
      <c r="N1232" s="35"/>
      <c r="O1232" s="15">
        <f t="shared" si="38"/>
        <v>0</v>
      </c>
      <c r="P1232" s="72"/>
      <c r="Q1232" s="72"/>
      <c r="R1232" s="72"/>
      <c r="S1232" s="128"/>
      <c r="T1232" s="128"/>
    </row>
    <row r="1233" spans="1:20" ht="12.75" customHeight="1" x14ac:dyDescent="0.2">
      <c r="A1233" s="75"/>
      <c r="B1233" s="64"/>
      <c r="C1233" s="64"/>
      <c r="D1233" s="75"/>
      <c r="E1233" s="81"/>
      <c r="F1233" s="84"/>
      <c r="G1233" s="88"/>
      <c r="H1233" s="73"/>
      <c r="I1233" s="92"/>
      <c r="J1233" s="73"/>
      <c r="K1233" s="18"/>
      <c r="L1233" s="18"/>
      <c r="M1233" s="18"/>
      <c r="N1233" s="17"/>
      <c r="O1233" s="15">
        <f t="shared" si="38"/>
        <v>0</v>
      </c>
      <c r="P1233" s="73"/>
      <c r="Q1233" s="73"/>
      <c r="R1233" s="73"/>
      <c r="S1233" s="128"/>
      <c r="T1233" s="128"/>
    </row>
    <row r="1234" spans="1:20" ht="12.75" customHeight="1" x14ac:dyDescent="0.2">
      <c r="A1234" s="17"/>
      <c r="B1234" s="55"/>
      <c r="C1234" s="178" t="s">
        <v>22</v>
      </c>
      <c r="D1234" s="178"/>
      <c r="E1234" s="178"/>
      <c r="F1234" s="57"/>
      <c r="G1234" s="58"/>
      <c r="H1234" s="56"/>
      <c r="I1234" s="59"/>
      <c r="J1234" s="56"/>
      <c r="K1234" s="18"/>
      <c r="L1234" s="17"/>
      <c r="M1234" s="18"/>
      <c r="N1234" s="30"/>
      <c r="O1234" s="15">
        <f t="shared" ref="O1234:O1235" si="39">M1234*N1234</f>
        <v>0</v>
      </c>
      <c r="P1234" s="56"/>
      <c r="Q1234" s="56"/>
      <c r="R1234" s="56"/>
      <c r="S1234" s="22"/>
      <c r="T1234" s="23">
        <f>SUM(T1210:T1233)</f>
        <v>445.53014142220002</v>
      </c>
    </row>
    <row r="1235" spans="1:20" ht="12.75" customHeight="1" x14ac:dyDescent="0.2">
      <c r="A1235" s="17"/>
      <c r="B1235" s="55"/>
      <c r="C1235" s="178" t="s">
        <v>291</v>
      </c>
      <c r="D1235" s="178"/>
      <c r="E1235" s="178"/>
      <c r="F1235" s="57"/>
      <c r="G1235" s="58"/>
      <c r="H1235" s="56"/>
      <c r="I1235" s="59"/>
      <c r="J1235" s="56"/>
      <c r="K1235" s="18"/>
      <c r="L1235" s="17"/>
      <c r="M1235" s="18"/>
      <c r="N1235" s="30"/>
      <c r="O1235" s="15">
        <f t="shared" si="39"/>
        <v>0</v>
      </c>
      <c r="P1235" s="56"/>
      <c r="Q1235" s="56"/>
      <c r="R1235" s="56"/>
      <c r="S1235" s="22"/>
      <c r="T1235" s="23">
        <f>T1234*100/T2737</f>
        <v>0.15606182341630059</v>
      </c>
    </row>
    <row r="1236" spans="1:20" ht="12.75" customHeight="1" x14ac:dyDescent="0.2">
      <c r="A1236" s="75"/>
      <c r="B1236" s="64"/>
      <c r="C1236" s="74" t="s">
        <v>173</v>
      </c>
      <c r="D1236" s="75"/>
      <c r="E1236" s="162"/>
      <c r="F1236" s="82">
        <f>H1236+J1236+R1236</f>
        <v>0</v>
      </c>
      <c r="G1236" s="93"/>
      <c r="H1236" s="71">
        <f>G1236*$P$8/1000</f>
        <v>0</v>
      </c>
      <c r="I1236" s="94"/>
      <c r="J1236" s="71">
        <f>I1236*$P$9/1000</f>
        <v>0</v>
      </c>
      <c r="K1236" s="18"/>
      <c r="L1236" s="17"/>
      <c r="M1236" s="18"/>
      <c r="N1236" s="30"/>
      <c r="O1236" s="15">
        <f t="shared" si="38"/>
        <v>0</v>
      </c>
      <c r="P1236" s="71">
        <f>E1236*F1236</f>
        <v>0</v>
      </c>
      <c r="Q1236" s="71">
        <f>SUM(O1236:O1239)</f>
        <v>0</v>
      </c>
      <c r="R1236" s="71">
        <f>Q1236*1.02*1.05*$R$14</f>
        <v>0</v>
      </c>
      <c r="S1236" s="128">
        <f>F1236*$S$17</f>
        <v>0</v>
      </c>
      <c r="T1236" s="128">
        <f>E1236*S1236</f>
        <v>0</v>
      </c>
    </row>
    <row r="1237" spans="1:20" ht="12.75" customHeight="1" x14ac:dyDescent="0.2">
      <c r="A1237" s="75"/>
      <c r="B1237" s="64"/>
      <c r="C1237" s="74"/>
      <c r="D1237" s="75"/>
      <c r="E1237" s="162"/>
      <c r="F1237" s="83"/>
      <c r="G1237" s="93"/>
      <c r="H1237" s="72"/>
      <c r="I1237" s="95"/>
      <c r="J1237" s="72"/>
      <c r="K1237" s="18"/>
      <c r="L1237" s="18"/>
      <c r="M1237" s="18"/>
      <c r="N1237" s="17"/>
      <c r="O1237" s="15">
        <f t="shared" si="38"/>
        <v>0</v>
      </c>
      <c r="P1237" s="72"/>
      <c r="Q1237" s="72"/>
      <c r="R1237" s="72"/>
      <c r="S1237" s="128"/>
      <c r="T1237" s="128"/>
    </row>
    <row r="1238" spans="1:20" ht="12.75" customHeight="1" x14ac:dyDescent="0.2">
      <c r="A1238" s="75"/>
      <c r="B1238" s="64"/>
      <c r="C1238" s="74"/>
      <c r="D1238" s="75"/>
      <c r="E1238" s="162"/>
      <c r="F1238" s="83"/>
      <c r="G1238" s="93"/>
      <c r="H1238" s="72"/>
      <c r="I1238" s="95"/>
      <c r="J1238" s="72"/>
      <c r="K1238" s="18"/>
      <c r="L1238" s="18"/>
      <c r="M1238" s="26"/>
      <c r="N1238" s="17"/>
      <c r="O1238" s="15">
        <f t="shared" si="38"/>
        <v>0</v>
      </c>
      <c r="P1238" s="72"/>
      <c r="Q1238" s="72"/>
      <c r="R1238" s="72"/>
      <c r="S1238" s="128"/>
      <c r="T1238" s="128"/>
    </row>
    <row r="1239" spans="1:20" ht="12.75" customHeight="1" x14ac:dyDescent="0.2">
      <c r="A1239" s="75"/>
      <c r="B1239" s="64"/>
      <c r="C1239" s="74"/>
      <c r="D1239" s="75"/>
      <c r="E1239" s="162"/>
      <c r="F1239" s="84"/>
      <c r="G1239" s="93"/>
      <c r="H1239" s="73"/>
      <c r="I1239" s="96"/>
      <c r="J1239" s="73"/>
      <c r="K1239" s="18"/>
      <c r="L1239" s="18"/>
      <c r="M1239" s="18"/>
      <c r="N1239" s="17"/>
      <c r="O1239" s="15">
        <f t="shared" si="38"/>
        <v>0</v>
      </c>
      <c r="P1239" s="73"/>
      <c r="Q1239" s="73"/>
      <c r="R1239" s="73"/>
      <c r="S1239" s="128"/>
      <c r="T1239" s="128"/>
    </row>
    <row r="1240" spans="1:20" ht="12.75" customHeight="1" x14ac:dyDescent="0.2">
      <c r="A1240" s="75">
        <v>1</v>
      </c>
      <c r="B1240" s="79" t="s">
        <v>58</v>
      </c>
      <c r="C1240" s="79" t="s">
        <v>175</v>
      </c>
      <c r="D1240" s="80" t="s">
        <v>44</v>
      </c>
      <c r="E1240" s="81">
        <v>0.3</v>
      </c>
      <c r="F1240" s="82">
        <f>H1240+J1240+R1240</f>
        <v>168.24358638616204</v>
      </c>
      <c r="G1240" s="88">
        <v>12.6</v>
      </c>
      <c r="H1240" s="71">
        <f>G1240*$P$8/1000</f>
        <v>29.157659999999996</v>
      </c>
      <c r="I1240" s="88">
        <v>2.1</v>
      </c>
      <c r="J1240" s="71">
        <f>I1240*$P$9/1000</f>
        <v>6.4840020000000003</v>
      </c>
      <c r="K1240" s="21" t="s">
        <v>78</v>
      </c>
      <c r="L1240" s="21" t="s">
        <v>44</v>
      </c>
      <c r="M1240" s="21">
        <v>1.05</v>
      </c>
      <c r="N1240" s="31">
        <v>104.17</v>
      </c>
      <c r="O1240" s="15">
        <f t="shared" si="38"/>
        <v>109.3785</v>
      </c>
      <c r="P1240" s="71">
        <f>E1240*F1240</f>
        <v>50.473075915848611</v>
      </c>
      <c r="Q1240" s="71">
        <f>SUM(O1240:O1243)</f>
        <v>115.71151460000002</v>
      </c>
      <c r="R1240" s="71">
        <f>Q1240*1.02*1.05*$R$14</f>
        <v>132.60192438616204</v>
      </c>
      <c r="S1240" s="128">
        <f>F1240*$S$17</f>
        <v>193.35683982854499</v>
      </c>
      <c r="T1240" s="128">
        <f>E1240*S1240</f>
        <v>58.007051948563493</v>
      </c>
    </row>
    <row r="1241" spans="1:20" ht="12.75" customHeight="1" x14ac:dyDescent="0.2">
      <c r="A1241" s="75"/>
      <c r="B1241" s="79"/>
      <c r="C1241" s="79"/>
      <c r="D1241" s="80"/>
      <c r="E1241" s="81"/>
      <c r="F1241" s="83"/>
      <c r="G1241" s="88"/>
      <c r="H1241" s="72"/>
      <c r="I1241" s="88"/>
      <c r="J1241" s="72"/>
      <c r="K1241" s="21" t="s">
        <v>79</v>
      </c>
      <c r="L1241" s="21" t="s">
        <v>27</v>
      </c>
      <c r="M1241" s="21">
        <v>1.96</v>
      </c>
      <c r="N1241" s="31">
        <v>0.5</v>
      </c>
      <c r="O1241" s="15">
        <f t="shared" si="38"/>
        <v>0.98</v>
      </c>
      <c r="P1241" s="72"/>
      <c r="Q1241" s="72"/>
      <c r="R1241" s="72"/>
      <c r="S1241" s="128"/>
      <c r="T1241" s="128"/>
    </row>
    <row r="1242" spans="1:20" ht="12.75" customHeight="1" x14ac:dyDescent="0.2">
      <c r="A1242" s="75"/>
      <c r="B1242" s="79"/>
      <c r="C1242" s="79"/>
      <c r="D1242" s="80"/>
      <c r="E1242" s="81"/>
      <c r="F1242" s="83"/>
      <c r="G1242" s="88"/>
      <c r="H1242" s="72"/>
      <c r="I1242" s="88"/>
      <c r="J1242" s="72"/>
      <c r="K1242" s="21" t="s">
        <v>80</v>
      </c>
      <c r="L1242" s="21" t="s">
        <v>27</v>
      </c>
      <c r="M1242" s="33">
        <v>4.38</v>
      </c>
      <c r="N1242" s="31">
        <v>0.41666999999999998</v>
      </c>
      <c r="O1242" s="15">
        <f t="shared" si="38"/>
        <v>1.8250145999999998</v>
      </c>
      <c r="P1242" s="72"/>
      <c r="Q1242" s="72"/>
      <c r="R1242" s="72"/>
      <c r="S1242" s="128"/>
      <c r="T1242" s="128"/>
    </row>
    <row r="1243" spans="1:20" ht="12.75" customHeight="1" x14ac:dyDescent="0.2">
      <c r="A1243" s="75"/>
      <c r="B1243" s="79"/>
      <c r="C1243" s="79"/>
      <c r="D1243" s="80"/>
      <c r="E1243" s="81"/>
      <c r="F1243" s="84"/>
      <c r="G1243" s="88"/>
      <c r="H1243" s="73"/>
      <c r="I1243" s="88"/>
      <c r="J1243" s="73"/>
      <c r="K1243" s="21" t="s">
        <v>81</v>
      </c>
      <c r="L1243" s="21" t="s">
        <v>27</v>
      </c>
      <c r="M1243" s="21">
        <v>7.2</v>
      </c>
      <c r="N1243" s="31">
        <v>0.49</v>
      </c>
      <c r="O1243" s="15">
        <f t="shared" si="38"/>
        <v>3.528</v>
      </c>
      <c r="P1243" s="73"/>
      <c r="Q1243" s="73"/>
      <c r="R1243" s="73"/>
      <c r="S1243" s="128"/>
      <c r="T1243" s="128"/>
    </row>
    <row r="1244" spans="1:20" ht="12.75" customHeight="1" x14ac:dyDescent="0.2">
      <c r="A1244" s="75">
        <v>2</v>
      </c>
      <c r="B1244" s="64" t="s">
        <v>126</v>
      </c>
      <c r="C1244" s="64" t="s">
        <v>176</v>
      </c>
      <c r="D1244" s="75" t="s">
        <v>41</v>
      </c>
      <c r="E1244" s="76">
        <v>6.4</v>
      </c>
      <c r="F1244" s="82">
        <f>H1244+J1244+R1244</f>
        <v>1.0431138855000002</v>
      </c>
      <c r="G1244" s="88">
        <v>0.107</v>
      </c>
      <c r="H1244" s="71">
        <f>G1244*$P$8/1000</f>
        <v>0.24760869999999999</v>
      </c>
      <c r="I1244" s="85">
        <v>1.2999999999999999E-2</v>
      </c>
      <c r="J1244" s="71">
        <f>I1244*$P$9/1000</f>
        <v>4.013905999999999E-2</v>
      </c>
      <c r="K1244" s="17" t="s">
        <v>129</v>
      </c>
      <c r="L1244" s="18" t="s">
        <v>42</v>
      </c>
      <c r="M1244" s="18">
        <v>1.1100000000000001</v>
      </c>
      <c r="N1244" s="17">
        <v>0.4</v>
      </c>
      <c r="O1244" s="15">
        <f t="shared" si="38"/>
        <v>0.44400000000000006</v>
      </c>
      <c r="P1244" s="71">
        <f>E1244*F1244</f>
        <v>6.6759288672000014</v>
      </c>
      <c r="Q1244" s="71">
        <f>SUM(O1244:O1247)</f>
        <v>0.65915000000000001</v>
      </c>
      <c r="R1244" s="71">
        <f>Q1244*1.02*1.05*$R$14</f>
        <v>0.75536612550000015</v>
      </c>
      <c r="S1244" s="128">
        <f>F1244*$S$17</f>
        <v>1.198816601654088</v>
      </c>
      <c r="T1244" s="128">
        <f>E1244*S1244</f>
        <v>7.6724262505861631</v>
      </c>
    </row>
    <row r="1245" spans="1:20" ht="12.75" customHeight="1" x14ac:dyDescent="0.2">
      <c r="A1245" s="75"/>
      <c r="B1245" s="64"/>
      <c r="C1245" s="64"/>
      <c r="D1245" s="75"/>
      <c r="E1245" s="77"/>
      <c r="F1245" s="83"/>
      <c r="G1245" s="88"/>
      <c r="H1245" s="72"/>
      <c r="I1245" s="85"/>
      <c r="J1245" s="72"/>
      <c r="K1245" s="18"/>
      <c r="L1245" s="18"/>
      <c r="M1245" s="19"/>
      <c r="N1245" s="17"/>
      <c r="O1245" s="15">
        <f t="shared" si="38"/>
        <v>0</v>
      </c>
      <c r="P1245" s="72"/>
      <c r="Q1245" s="72"/>
      <c r="R1245" s="72"/>
      <c r="S1245" s="128"/>
      <c r="T1245" s="128"/>
    </row>
    <row r="1246" spans="1:20" ht="12.75" customHeight="1" x14ac:dyDescent="0.2">
      <c r="A1246" s="75"/>
      <c r="B1246" s="64"/>
      <c r="C1246" s="64"/>
      <c r="D1246" s="75"/>
      <c r="E1246" s="77"/>
      <c r="F1246" s="83"/>
      <c r="G1246" s="88"/>
      <c r="H1246" s="72"/>
      <c r="I1246" s="85"/>
      <c r="J1246" s="72"/>
      <c r="K1246" s="18" t="s">
        <v>130</v>
      </c>
      <c r="L1246" s="17" t="s">
        <v>25</v>
      </c>
      <c r="M1246" s="36">
        <v>1.2999999999999999E-3</v>
      </c>
      <c r="N1246" s="35">
        <v>165.5</v>
      </c>
      <c r="O1246" s="15">
        <f t="shared" si="38"/>
        <v>0.21514999999999998</v>
      </c>
      <c r="P1246" s="72"/>
      <c r="Q1246" s="72"/>
      <c r="R1246" s="72"/>
      <c r="S1246" s="128"/>
      <c r="T1246" s="128"/>
    </row>
    <row r="1247" spans="1:20" ht="12.75" customHeight="1" x14ac:dyDescent="0.2">
      <c r="A1247" s="75"/>
      <c r="B1247" s="64"/>
      <c r="C1247" s="64"/>
      <c r="D1247" s="75"/>
      <c r="E1247" s="78"/>
      <c r="F1247" s="84"/>
      <c r="G1247" s="88"/>
      <c r="H1247" s="73"/>
      <c r="I1247" s="85"/>
      <c r="J1247" s="73"/>
      <c r="K1247" s="18"/>
      <c r="L1247" s="18"/>
      <c r="M1247" s="18"/>
      <c r="N1247" s="17"/>
      <c r="O1247" s="15">
        <f t="shared" si="38"/>
        <v>0</v>
      </c>
      <c r="P1247" s="73"/>
      <c r="Q1247" s="73"/>
      <c r="R1247" s="73"/>
      <c r="S1247" s="128"/>
      <c r="T1247" s="128"/>
    </row>
    <row r="1248" spans="1:20" ht="12.75" customHeight="1" x14ac:dyDescent="0.2">
      <c r="A1248" s="75">
        <v>3</v>
      </c>
      <c r="B1248" s="64" t="s">
        <v>38</v>
      </c>
      <c r="C1248" s="65" t="s">
        <v>128</v>
      </c>
      <c r="D1248" s="68" t="s">
        <v>47</v>
      </c>
      <c r="E1248" s="89">
        <v>24</v>
      </c>
      <c r="F1248" s="82">
        <f>H1248+J1248+R1248</f>
        <v>0.57298500000000008</v>
      </c>
      <c r="G1248" s="88"/>
      <c r="H1248" s="71">
        <f>G1248*$P$8/1000</f>
        <v>0</v>
      </c>
      <c r="I1248" s="88"/>
      <c r="J1248" s="71">
        <f>I1248*$P$9/1000</f>
        <v>0</v>
      </c>
      <c r="K1248" s="21" t="s">
        <v>131</v>
      </c>
      <c r="L1248" s="21" t="s">
        <v>47</v>
      </c>
      <c r="M1248" s="18">
        <v>1</v>
      </c>
      <c r="N1248" s="17">
        <v>0.5</v>
      </c>
      <c r="O1248" s="15">
        <f t="shared" si="38"/>
        <v>0.5</v>
      </c>
      <c r="P1248" s="71">
        <f>E1248*F1248</f>
        <v>13.751640000000002</v>
      </c>
      <c r="Q1248" s="71">
        <f>SUM(O1248:O1251)</f>
        <v>0.5</v>
      </c>
      <c r="R1248" s="71">
        <f>Q1248*1.02*1.05*$R$14</f>
        <v>0.57298500000000008</v>
      </c>
      <c r="S1248" s="128">
        <f>F1248*$S$17</f>
        <v>0.65851288152444754</v>
      </c>
      <c r="T1248" s="128">
        <f>E1248*S1248</f>
        <v>15.80430915658674</v>
      </c>
    </row>
    <row r="1249" spans="1:20" ht="12.75" customHeight="1" x14ac:dyDescent="0.2">
      <c r="A1249" s="75"/>
      <c r="B1249" s="64"/>
      <c r="C1249" s="66"/>
      <c r="D1249" s="69"/>
      <c r="E1249" s="90"/>
      <c r="F1249" s="83"/>
      <c r="G1249" s="88"/>
      <c r="H1249" s="72"/>
      <c r="I1249" s="88"/>
      <c r="J1249" s="72"/>
      <c r="K1249" s="21"/>
      <c r="L1249" s="21"/>
      <c r="M1249" s="21"/>
      <c r="N1249" s="31"/>
      <c r="O1249" s="15">
        <f t="shared" si="38"/>
        <v>0</v>
      </c>
      <c r="P1249" s="72"/>
      <c r="Q1249" s="72"/>
      <c r="R1249" s="72"/>
      <c r="S1249" s="128"/>
      <c r="T1249" s="128"/>
    </row>
    <row r="1250" spans="1:20" ht="12.75" customHeight="1" x14ac:dyDescent="0.2">
      <c r="A1250" s="75"/>
      <c r="B1250" s="64"/>
      <c r="C1250" s="66"/>
      <c r="D1250" s="69"/>
      <c r="E1250" s="90"/>
      <c r="F1250" s="83"/>
      <c r="G1250" s="88"/>
      <c r="H1250" s="72"/>
      <c r="I1250" s="88"/>
      <c r="J1250" s="72"/>
      <c r="K1250" s="21"/>
      <c r="L1250" s="21"/>
      <c r="M1250" s="33"/>
      <c r="N1250" s="31"/>
      <c r="O1250" s="15">
        <f t="shared" ref="O1250:O1315" si="40">M1250*N1250</f>
        <v>0</v>
      </c>
      <c r="P1250" s="72"/>
      <c r="Q1250" s="72"/>
      <c r="R1250" s="72"/>
      <c r="S1250" s="128"/>
      <c r="T1250" s="128"/>
    </row>
    <row r="1251" spans="1:20" ht="12.75" customHeight="1" x14ac:dyDescent="0.2">
      <c r="A1251" s="75"/>
      <c r="B1251" s="64"/>
      <c r="C1251" s="67"/>
      <c r="D1251" s="70"/>
      <c r="E1251" s="91"/>
      <c r="F1251" s="84"/>
      <c r="G1251" s="88"/>
      <c r="H1251" s="73"/>
      <c r="I1251" s="88"/>
      <c r="J1251" s="73"/>
      <c r="K1251" s="21"/>
      <c r="L1251" s="21"/>
      <c r="M1251" s="21"/>
      <c r="N1251" s="31"/>
      <c r="O1251" s="15">
        <f t="shared" si="40"/>
        <v>0</v>
      </c>
      <c r="P1251" s="73"/>
      <c r="Q1251" s="73"/>
      <c r="R1251" s="73"/>
      <c r="S1251" s="128"/>
      <c r="T1251" s="128"/>
    </row>
    <row r="1252" spans="1:20" ht="12.75" customHeight="1" x14ac:dyDescent="0.2">
      <c r="A1252" s="75">
        <v>4</v>
      </c>
      <c r="B1252" s="86" t="s">
        <v>58</v>
      </c>
      <c r="C1252" s="64" t="s">
        <v>132</v>
      </c>
      <c r="D1252" s="75" t="s">
        <v>44</v>
      </c>
      <c r="E1252" s="81">
        <v>0.5</v>
      </c>
      <c r="F1252" s="82">
        <f>H1252+J1252+R1252</f>
        <v>168.24358638616204</v>
      </c>
      <c r="G1252" s="88">
        <v>12.6</v>
      </c>
      <c r="H1252" s="71">
        <f>G1252*$P$8/1000</f>
        <v>29.157659999999996</v>
      </c>
      <c r="I1252" s="88">
        <v>2.1</v>
      </c>
      <c r="J1252" s="71">
        <f>I1252*$P$9/1000</f>
        <v>6.4840020000000003</v>
      </c>
      <c r="K1252" s="21" t="s">
        <v>78</v>
      </c>
      <c r="L1252" s="21" t="s">
        <v>44</v>
      </c>
      <c r="M1252" s="21">
        <v>1.05</v>
      </c>
      <c r="N1252" s="31">
        <v>104.17</v>
      </c>
      <c r="O1252" s="15">
        <f t="shared" si="40"/>
        <v>109.3785</v>
      </c>
      <c r="P1252" s="71">
        <f>E1252*F1252</f>
        <v>84.121793193081018</v>
      </c>
      <c r="Q1252" s="71">
        <f>SUM(O1252:O1255)</f>
        <v>115.71151460000002</v>
      </c>
      <c r="R1252" s="71">
        <f>Q1252*1.02*1.05*$R$14</f>
        <v>132.60192438616204</v>
      </c>
      <c r="S1252" s="128">
        <f>F1252*$S$17</f>
        <v>193.35683982854499</v>
      </c>
      <c r="T1252" s="128">
        <f>E1252*S1252</f>
        <v>96.678419914272496</v>
      </c>
    </row>
    <row r="1253" spans="1:20" ht="12.75" customHeight="1" x14ac:dyDescent="0.2">
      <c r="A1253" s="75"/>
      <c r="B1253" s="86"/>
      <c r="C1253" s="64"/>
      <c r="D1253" s="75"/>
      <c r="E1253" s="81"/>
      <c r="F1253" s="83"/>
      <c r="G1253" s="88"/>
      <c r="H1253" s="72"/>
      <c r="I1253" s="88"/>
      <c r="J1253" s="72"/>
      <c r="K1253" s="21" t="s">
        <v>79</v>
      </c>
      <c r="L1253" s="21" t="s">
        <v>27</v>
      </c>
      <c r="M1253" s="21">
        <v>1.96</v>
      </c>
      <c r="N1253" s="31">
        <v>0.5</v>
      </c>
      <c r="O1253" s="15">
        <f t="shared" si="40"/>
        <v>0.98</v>
      </c>
      <c r="P1253" s="72"/>
      <c r="Q1253" s="72"/>
      <c r="R1253" s="72"/>
      <c r="S1253" s="128"/>
      <c r="T1253" s="128"/>
    </row>
    <row r="1254" spans="1:20" ht="12.75" customHeight="1" x14ac:dyDescent="0.2">
      <c r="A1254" s="75"/>
      <c r="B1254" s="86"/>
      <c r="C1254" s="64"/>
      <c r="D1254" s="75"/>
      <c r="E1254" s="81"/>
      <c r="F1254" s="83"/>
      <c r="G1254" s="88"/>
      <c r="H1254" s="72"/>
      <c r="I1254" s="88"/>
      <c r="J1254" s="72"/>
      <c r="K1254" s="21" t="s">
        <v>80</v>
      </c>
      <c r="L1254" s="21" t="s">
        <v>27</v>
      </c>
      <c r="M1254" s="33">
        <v>4.38</v>
      </c>
      <c r="N1254" s="31">
        <v>0.41666999999999998</v>
      </c>
      <c r="O1254" s="15">
        <f t="shared" si="40"/>
        <v>1.8250145999999998</v>
      </c>
      <c r="P1254" s="72"/>
      <c r="Q1254" s="72"/>
      <c r="R1254" s="72"/>
      <c r="S1254" s="128"/>
      <c r="T1254" s="128"/>
    </row>
    <row r="1255" spans="1:20" ht="12.75" customHeight="1" x14ac:dyDescent="0.2">
      <c r="A1255" s="75"/>
      <c r="B1255" s="86"/>
      <c r="C1255" s="64"/>
      <c r="D1255" s="75"/>
      <c r="E1255" s="81"/>
      <c r="F1255" s="84"/>
      <c r="G1255" s="88"/>
      <c r="H1255" s="73"/>
      <c r="I1255" s="88"/>
      <c r="J1255" s="73"/>
      <c r="K1255" s="21" t="s">
        <v>81</v>
      </c>
      <c r="L1255" s="21" t="s">
        <v>27</v>
      </c>
      <c r="M1255" s="21">
        <v>7.2</v>
      </c>
      <c r="N1255" s="31">
        <v>0.49</v>
      </c>
      <c r="O1255" s="15">
        <f t="shared" si="40"/>
        <v>3.528</v>
      </c>
      <c r="P1255" s="73"/>
      <c r="Q1255" s="73"/>
      <c r="R1255" s="73"/>
      <c r="S1255" s="128"/>
      <c r="T1255" s="128"/>
    </row>
    <row r="1256" spans="1:20" ht="12.75" customHeight="1" x14ac:dyDescent="0.2">
      <c r="A1256" s="75">
        <v>5</v>
      </c>
      <c r="B1256" s="79" t="s">
        <v>59</v>
      </c>
      <c r="C1256" s="79" t="s">
        <v>259</v>
      </c>
      <c r="D1256" s="80" t="s">
        <v>42</v>
      </c>
      <c r="E1256" s="81">
        <v>14.6</v>
      </c>
      <c r="F1256" s="82">
        <f>H1256+J1256+R1256</f>
        <v>8.8061486686465749</v>
      </c>
      <c r="G1256" s="85">
        <v>0.245</v>
      </c>
      <c r="H1256" s="71">
        <f>G1256*$P$8/1000</f>
        <v>0.56695449999999992</v>
      </c>
      <c r="I1256" s="85">
        <v>3.5000000000000003E-2</v>
      </c>
      <c r="J1256" s="71">
        <f>I1256*$P$9/1000</f>
        <v>0.10806670000000002</v>
      </c>
      <c r="K1256" s="26" t="s">
        <v>143</v>
      </c>
      <c r="L1256" s="21" t="s">
        <v>42</v>
      </c>
      <c r="M1256" s="32">
        <v>1.35</v>
      </c>
      <c r="N1256" s="28">
        <v>4.3499999999999996</v>
      </c>
      <c r="O1256" s="15">
        <f t="shared" si="40"/>
        <v>5.8724999999999996</v>
      </c>
      <c r="P1256" s="71">
        <f>E1256*F1256</f>
        <v>128.56977056224</v>
      </c>
      <c r="Q1256" s="71">
        <f>SUM(O1256:O1259)</f>
        <v>7.0954104109589036</v>
      </c>
      <c r="R1256" s="71">
        <f>Q1256*1.02*1.05*$R$14</f>
        <v>8.1311274686465751</v>
      </c>
      <c r="S1256" s="128">
        <f>F1256*$S$17</f>
        <v>10.120618052694455</v>
      </c>
      <c r="T1256" s="128">
        <f>E1256*S1256</f>
        <v>147.76102356933905</v>
      </c>
    </row>
    <row r="1257" spans="1:20" ht="12.75" customHeight="1" x14ac:dyDescent="0.2">
      <c r="A1257" s="75"/>
      <c r="B1257" s="79"/>
      <c r="C1257" s="79"/>
      <c r="D1257" s="80"/>
      <c r="E1257" s="81"/>
      <c r="F1257" s="83"/>
      <c r="G1257" s="85"/>
      <c r="H1257" s="72"/>
      <c r="I1257" s="85"/>
      <c r="J1257" s="72"/>
      <c r="K1257" s="37" t="s">
        <v>82</v>
      </c>
      <c r="L1257" s="21" t="s">
        <v>44</v>
      </c>
      <c r="M1257" s="26">
        <f>0.14/E1256</f>
        <v>9.5890410958904115E-3</v>
      </c>
      <c r="N1257" s="28">
        <v>104.17</v>
      </c>
      <c r="O1257" s="15">
        <f t="shared" si="40"/>
        <v>0.99889041095890418</v>
      </c>
      <c r="P1257" s="72"/>
      <c r="Q1257" s="72"/>
      <c r="R1257" s="72"/>
      <c r="S1257" s="128"/>
      <c r="T1257" s="128"/>
    </row>
    <row r="1258" spans="1:20" ht="12.75" customHeight="1" x14ac:dyDescent="0.2">
      <c r="A1258" s="75"/>
      <c r="B1258" s="79"/>
      <c r="C1258" s="79"/>
      <c r="D1258" s="80"/>
      <c r="E1258" s="81"/>
      <c r="F1258" s="83"/>
      <c r="G1258" s="85"/>
      <c r="H1258" s="72"/>
      <c r="I1258" s="85"/>
      <c r="J1258" s="72"/>
      <c r="K1258" s="26" t="s">
        <v>83</v>
      </c>
      <c r="L1258" s="21" t="s">
        <v>27</v>
      </c>
      <c r="M1258" s="32">
        <v>0.05</v>
      </c>
      <c r="N1258" s="42">
        <v>2</v>
      </c>
      <c r="O1258" s="15">
        <f t="shared" si="40"/>
        <v>0.1</v>
      </c>
      <c r="P1258" s="72"/>
      <c r="Q1258" s="72"/>
      <c r="R1258" s="72"/>
      <c r="S1258" s="128"/>
      <c r="T1258" s="128"/>
    </row>
    <row r="1259" spans="1:20" ht="12.75" customHeight="1" x14ac:dyDescent="0.2">
      <c r="A1259" s="75"/>
      <c r="B1259" s="79"/>
      <c r="C1259" s="79"/>
      <c r="D1259" s="80"/>
      <c r="E1259" s="81"/>
      <c r="F1259" s="84"/>
      <c r="G1259" s="85"/>
      <c r="H1259" s="73"/>
      <c r="I1259" s="85"/>
      <c r="J1259" s="73"/>
      <c r="K1259" s="26" t="s">
        <v>43</v>
      </c>
      <c r="L1259" s="21" t="s">
        <v>27</v>
      </c>
      <c r="M1259" s="26">
        <v>0.106</v>
      </c>
      <c r="N1259" s="28">
        <v>1.17</v>
      </c>
      <c r="O1259" s="15">
        <f t="shared" si="40"/>
        <v>0.12401999999999999</v>
      </c>
      <c r="P1259" s="73"/>
      <c r="Q1259" s="73"/>
      <c r="R1259" s="73"/>
      <c r="S1259" s="128"/>
      <c r="T1259" s="128"/>
    </row>
    <row r="1260" spans="1:20" ht="12.75" customHeight="1" x14ac:dyDescent="0.2">
      <c r="A1260" s="75">
        <v>6</v>
      </c>
      <c r="B1260" s="64" t="s">
        <v>63</v>
      </c>
      <c r="C1260" s="64" t="s">
        <v>174</v>
      </c>
      <c r="D1260" s="75" t="s">
        <v>41</v>
      </c>
      <c r="E1260" s="81">
        <v>1.4</v>
      </c>
      <c r="F1260" s="82">
        <f>H1260+J1260+R1260</f>
        <v>5.8855910420000015</v>
      </c>
      <c r="G1260" s="88">
        <v>0.45800000000000002</v>
      </c>
      <c r="H1260" s="71">
        <f>G1260*$P$8/1000</f>
        <v>1.0598578000000001</v>
      </c>
      <c r="I1260" s="92">
        <v>4.1000000000000003E-3</v>
      </c>
      <c r="J1260" s="71">
        <f>I1260*$P$9/1000</f>
        <v>1.2659242000000001E-2</v>
      </c>
      <c r="K1260" s="17" t="s">
        <v>143</v>
      </c>
      <c r="L1260" s="18" t="s">
        <v>42</v>
      </c>
      <c r="M1260" s="18">
        <v>1.2</v>
      </c>
      <c r="N1260" s="17">
        <v>3.5</v>
      </c>
      <c r="O1260" s="15">
        <f t="shared" si="40"/>
        <v>4.2</v>
      </c>
      <c r="P1260" s="71">
        <f>E1260*F1260</f>
        <v>8.2398274588000024</v>
      </c>
      <c r="Q1260" s="71">
        <f>SUM(O1260:O1263)</f>
        <v>4.2</v>
      </c>
      <c r="R1260" s="71">
        <f>Q1260*1.02*1.05*$R$14</f>
        <v>4.8130740000000012</v>
      </c>
      <c r="S1260" s="128">
        <f>F1260*$S$17</f>
        <v>6.7641168905676343</v>
      </c>
      <c r="T1260" s="128">
        <f>E1260*S1260</f>
        <v>9.4697636467946875</v>
      </c>
    </row>
    <row r="1261" spans="1:20" ht="12.75" customHeight="1" x14ac:dyDescent="0.2">
      <c r="A1261" s="75"/>
      <c r="B1261" s="64"/>
      <c r="C1261" s="64"/>
      <c r="D1261" s="75"/>
      <c r="E1261" s="81"/>
      <c r="F1261" s="83"/>
      <c r="G1261" s="88"/>
      <c r="H1261" s="72"/>
      <c r="I1261" s="92"/>
      <c r="J1261" s="72"/>
      <c r="K1261" s="18"/>
      <c r="L1261" s="18"/>
      <c r="M1261" s="19"/>
      <c r="N1261" s="17"/>
      <c r="O1261" s="15">
        <f t="shared" si="40"/>
        <v>0</v>
      </c>
      <c r="P1261" s="72"/>
      <c r="Q1261" s="72"/>
      <c r="R1261" s="72"/>
      <c r="S1261" s="128"/>
      <c r="T1261" s="128"/>
    </row>
    <row r="1262" spans="1:20" ht="12.75" customHeight="1" x14ac:dyDescent="0.2">
      <c r="A1262" s="75"/>
      <c r="B1262" s="64"/>
      <c r="C1262" s="64"/>
      <c r="D1262" s="75"/>
      <c r="E1262" s="81"/>
      <c r="F1262" s="83"/>
      <c r="G1262" s="88"/>
      <c r="H1262" s="72"/>
      <c r="I1262" s="92"/>
      <c r="J1262" s="72"/>
      <c r="K1262" s="39"/>
      <c r="L1262" s="39"/>
      <c r="M1262" s="36"/>
      <c r="N1262" s="35"/>
      <c r="O1262" s="15">
        <f t="shared" si="40"/>
        <v>0</v>
      </c>
      <c r="P1262" s="72"/>
      <c r="Q1262" s="72"/>
      <c r="R1262" s="72"/>
      <c r="S1262" s="128"/>
      <c r="T1262" s="128"/>
    </row>
    <row r="1263" spans="1:20" ht="12.75" customHeight="1" x14ac:dyDescent="0.2">
      <c r="A1263" s="75"/>
      <c r="B1263" s="64"/>
      <c r="C1263" s="64"/>
      <c r="D1263" s="75"/>
      <c r="E1263" s="81"/>
      <c r="F1263" s="84"/>
      <c r="G1263" s="88"/>
      <c r="H1263" s="73"/>
      <c r="I1263" s="92"/>
      <c r="J1263" s="73"/>
      <c r="K1263" s="18"/>
      <c r="L1263" s="18"/>
      <c r="M1263" s="18"/>
      <c r="N1263" s="17"/>
      <c r="O1263" s="15">
        <f t="shared" si="40"/>
        <v>0</v>
      </c>
      <c r="P1263" s="73"/>
      <c r="Q1263" s="73"/>
      <c r="R1263" s="73"/>
      <c r="S1263" s="128"/>
      <c r="T1263" s="128"/>
    </row>
    <row r="1264" spans="1:20" ht="12.75" customHeight="1" x14ac:dyDescent="0.2">
      <c r="A1264" s="17"/>
      <c r="B1264" s="55"/>
      <c r="C1264" s="178" t="s">
        <v>22</v>
      </c>
      <c r="D1264" s="178"/>
      <c r="E1264" s="178"/>
      <c r="F1264" s="57"/>
      <c r="G1264" s="58"/>
      <c r="H1264" s="56"/>
      <c r="I1264" s="59"/>
      <c r="J1264" s="56"/>
      <c r="K1264" s="18"/>
      <c r="L1264" s="17"/>
      <c r="M1264" s="18"/>
      <c r="N1264" s="30"/>
      <c r="O1264" s="15">
        <f t="shared" si="40"/>
        <v>0</v>
      </c>
      <c r="P1264" s="56"/>
      <c r="Q1264" s="56"/>
      <c r="R1264" s="56"/>
      <c r="S1264" s="22"/>
      <c r="T1264" s="23">
        <f>SUM(T1240:T1263)</f>
        <v>335.39299448614258</v>
      </c>
    </row>
    <row r="1265" spans="1:20" ht="12.75" customHeight="1" x14ac:dyDescent="0.2">
      <c r="A1265" s="17"/>
      <c r="B1265" s="55"/>
      <c r="C1265" s="178" t="s">
        <v>291</v>
      </c>
      <c r="D1265" s="178"/>
      <c r="E1265" s="178"/>
      <c r="F1265" s="57"/>
      <c r="G1265" s="58"/>
      <c r="H1265" s="56"/>
      <c r="I1265" s="59"/>
      <c r="J1265" s="56"/>
      <c r="K1265" s="18"/>
      <c r="L1265" s="17"/>
      <c r="M1265" s="18"/>
      <c r="N1265" s="30"/>
      <c r="O1265" s="15">
        <f t="shared" si="40"/>
        <v>0</v>
      </c>
      <c r="P1265" s="56"/>
      <c r="Q1265" s="56"/>
      <c r="R1265" s="56"/>
      <c r="S1265" s="22"/>
      <c r="T1265" s="23">
        <f>T1264*100/T2737</f>
        <v>0.11748260648196976</v>
      </c>
    </row>
    <row r="1266" spans="1:20" ht="12.75" customHeight="1" x14ac:dyDescent="0.2">
      <c r="A1266" s="75"/>
      <c r="B1266" s="64"/>
      <c r="C1266" s="74" t="s">
        <v>178</v>
      </c>
      <c r="D1266" s="75"/>
      <c r="E1266" s="162"/>
      <c r="F1266" s="82">
        <f>H1266+J1266+R1266</f>
        <v>0</v>
      </c>
      <c r="G1266" s="93"/>
      <c r="H1266" s="71">
        <f>G1266*$P$8/1000</f>
        <v>0</v>
      </c>
      <c r="I1266" s="94"/>
      <c r="J1266" s="71">
        <f>I1266*$P$9/1000</f>
        <v>0</v>
      </c>
      <c r="K1266" s="18"/>
      <c r="L1266" s="17"/>
      <c r="M1266" s="18"/>
      <c r="N1266" s="30"/>
      <c r="O1266" s="15">
        <f t="shared" si="40"/>
        <v>0</v>
      </c>
      <c r="P1266" s="71">
        <f>E1266*F1266</f>
        <v>0</v>
      </c>
      <c r="Q1266" s="71">
        <f>SUM(O1266:O1269)</f>
        <v>0</v>
      </c>
      <c r="R1266" s="71">
        <f>Q1266*1.02*1.05*$R$14</f>
        <v>0</v>
      </c>
      <c r="S1266" s="128">
        <f>F1266*$S$17</f>
        <v>0</v>
      </c>
      <c r="T1266" s="128">
        <f>E1266*S1266</f>
        <v>0</v>
      </c>
    </row>
    <row r="1267" spans="1:20" ht="12.75" customHeight="1" x14ac:dyDescent="0.2">
      <c r="A1267" s="75"/>
      <c r="B1267" s="64"/>
      <c r="C1267" s="74"/>
      <c r="D1267" s="75"/>
      <c r="E1267" s="162"/>
      <c r="F1267" s="83"/>
      <c r="G1267" s="93"/>
      <c r="H1267" s="72"/>
      <c r="I1267" s="95"/>
      <c r="J1267" s="72"/>
      <c r="K1267" s="18"/>
      <c r="L1267" s="18"/>
      <c r="M1267" s="18"/>
      <c r="N1267" s="17"/>
      <c r="O1267" s="15">
        <f t="shared" si="40"/>
        <v>0</v>
      </c>
      <c r="P1267" s="72"/>
      <c r="Q1267" s="72"/>
      <c r="R1267" s="72"/>
      <c r="S1267" s="128"/>
      <c r="T1267" s="128"/>
    </row>
    <row r="1268" spans="1:20" ht="12.75" customHeight="1" x14ac:dyDescent="0.2">
      <c r="A1268" s="75"/>
      <c r="B1268" s="64"/>
      <c r="C1268" s="74"/>
      <c r="D1268" s="75"/>
      <c r="E1268" s="162"/>
      <c r="F1268" s="83"/>
      <c r="G1268" s="93"/>
      <c r="H1268" s="72"/>
      <c r="I1268" s="95"/>
      <c r="J1268" s="72"/>
      <c r="K1268" s="18"/>
      <c r="L1268" s="18"/>
      <c r="M1268" s="26"/>
      <c r="N1268" s="17"/>
      <c r="O1268" s="15">
        <f t="shared" si="40"/>
        <v>0</v>
      </c>
      <c r="P1268" s="72"/>
      <c r="Q1268" s="72"/>
      <c r="R1268" s="72"/>
      <c r="S1268" s="128"/>
      <c r="T1268" s="128"/>
    </row>
    <row r="1269" spans="1:20" ht="12.75" customHeight="1" x14ac:dyDescent="0.2">
      <c r="A1269" s="75"/>
      <c r="B1269" s="64"/>
      <c r="C1269" s="74"/>
      <c r="D1269" s="75"/>
      <c r="E1269" s="162"/>
      <c r="F1269" s="84"/>
      <c r="G1269" s="93"/>
      <c r="H1269" s="73"/>
      <c r="I1269" s="96"/>
      <c r="J1269" s="73"/>
      <c r="K1269" s="18"/>
      <c r="L1269" s="18"/>
      <c r="M1269" s="18"/>
      <c r="N1269" s="17"/>
      <c r="O1269" s="15">
        <f t="shared" si="40"/>
        <v>0</v>
      </c>
      <c r="P1269" s="73"/>
      <c r="Q1269" s="73"/>
      <c r="R1269" s="73"/>
      <c r="S1269" s="128"/>
      <c r="T1269" s="128"/>
    </row>
    <row r="1270" spans="1:20" ht="12.75" customHeight="1" x14ac:dyDescent="0.2">
      <c r="A1270" s="75">
        <v>1</v>
      </c>
      <c r="B1270" s="64" t="s">
        <v>156</v>
      </c>
      <c r="C1270" s="126" t="s">
        <v>253</v>
      </c>
      <c r="D1270" s="109" t="s">
        <v>42</v>
      </c>
      <c r="E1270" s="155">
        <v>1076.5</v>
      </c>
      <c r="F1270" s="82">
        <f>H1270+J1270+R1270</f>
        <v>3.4445461800000001</v>
      </c>
      <c r="G1270" s="88">
        <v>0.79400000000000004</v>
      </c>
      <c r="H1270" s="71">
        <f>G1270*$P$8/1000</f>
        <v>1.8373954000000001</v>
      </c>
      <c r="I1270" s="88">
        <v>6.4000000000000001E-2</v>
      </c>
      <c r="J1270" s="71">
        <f>I1270*$P$9/1000</f>
        <v>0.19760767999999998</v>
      </c>
      <c r="K1270" s="18" t="s">
        <v>138</v>
      </c>
      <c r="L1270" s="18" t="s">
        <v>44</v>
      </c>
      <c r="M1270" s="18">
        <v>2.5000000000000001E-2</v>
      </c>
      <c r="N1270" s="45">
        <v>32.4</v>
      </c>
      <c r="O1270" s="15">
        <f t="shared" si="40"/>
        <v>0.81</v>
      </c>
      <c r="P1270" s="71">
        <f>E1270*F1270</f>
        <v>3708.05396277</v>
      </c>
      <c r="Q1270" s="71">
        <f>SUM(O1270:O1273)</f>
        <v>1.23</v>
      </c>
      <c r="R1270" s="71">
        <f>Q1270*1.02*1.05*$R$14</f>
        <v>1.4095431</v>
      </c>
      <c r="S1270" s="128">
        <f>F1270*$S$17</f>
        <v>3.9587040333269248</v>
      </c>
      <c r="T1270" s="128">
        <f>E1270*S1270</f>
        <v>4261.5448918764341</v>
      </c>
    </row>
    <row r="1271" spans="1:20" ht="12.75" customHeight="1" x14ac:dyDescent="0.2">
      <c r="A1271" s="75"/>
      <c r="B1271" s="64"/>
      <c r="C1271" s="126"/>
      <c r="D1271" s="109"/>
      <c r="E1271" s="155"/>
      <c r="F1271" s="83"/>
      <c r="G1271" s="88"/>
      <c r="H1271" s="72"/>
      <c r="I1271" s="88"/>
      <c r="J1271" s="72"/>
      <c r="K1271" s="18" t="s">
        <v>158</v>
      </c>
      <c r="L1271" s="18" t="s">
        <v>27</v>
      </c>
      <c r="M1271" s="18">
        <v>0.12</v>
      </c>
      <c r="N1271" s="17">
        <v>1</v>
      </c>
      <c r="O1271" s="15">
        <f t="shared" si="40"/>
        <v>0.12</v>
      </c>
      <c r="P1271" s="72"/>
      <c r="Q1271" s="72"/>
      <c r="R1271" s="72"/>
      <c r="S1271" s="128"/>
      <c r="T1271" s="128"/>
    </row>
    <row r="1272" spans="1:20" ht="12.75" customHeight="1" x14ac:dyDescent="0.2">
      <c r="A1272" s="75"/>
      <c r="B1272" s="64"/>
      <c r="C1272" s="126"/>
      <c r="D1272" s="109"/>
      <c r="E1272" s="155"/>
      <c r="F1272" s="83"/>
      <c r="G1272" s="88"/>
      <c r="H1272" s="72"/>
      <c r="I1272" s="88"/>
      <c r="J1272" s="72"/>
      <c r="K1272" s="18" t="s">
        <v>141</v>
      </c>
      <c r="L1272" s="17" t="s">
        <v>42</v>
      </c>
      <c r="M1272" s="18">
        <v>1</v>
      </c>
      <c r="N1272" s="17">
        <v>0.3</v>
      </c>
      <c r="O1272" s="15">
        <f t="shared" si="40"/>
        <v>0.3</v>
      </c>
      <c r="P1272" s="72"/>
      <c r="Q1272" s="72"/>
      <c r="R1272" s="72"/>
      <c r="S1272" s="128"/>
      <c r="T1272" s="128"/>
    </row>
    <row r="1273" spans="1:20" ht="12.75" customHeight="1" x14ac:dyDescent="0.2">
      <c r="A1273" s="75"/>
      <c r="B1273" s="64"/>
      <c r="C1273" s="126"/>
      <c r="D1273" s="109"/>
      <c r="E1273" s="155"/>
      <c r="F1273" s="84"/>
      <c r="G1273" s="88"/>
      <c r="H1273" s="73"/>
      <c r="I1273" s="88"/>
      <c r="J1273" s="73"/>
      <c r="K1273" s="18"/>
      <c r="L1273" s="18"/>
      <c r="M1273" s="18"/>
      <c r="N1273" s="17"/>
      <c r="O1273" s="15">
        <f t="shared" si="40"/>
        <v>0</v>
      </c>
      <c r="P1273" s="73"/>
      <c r="Q1273" s="73"/>
      <c r="R1273" s="73"/>
      <c r="S1273" s="128"/>
      <c r="T1273" s="128"/>
    </row>
    <row r="1274" spans="1:20" ht="12.75" customHeight="1" x14ac:dyDescent="0.2">
      <c r="A1274" s="75">
        <v>2</v>
      </c>
      <c r="B1274" s="65" t="s">
        <v>229</v>
      </c>
      <c r="C1274" s="64" t="s">
        <v>230</v>
      </c>
      <c r="D1274" s="75" t="s">
        <v>44</v>
      </c>
      <c r="E1274" s="155">
        <v>10.6</v>
      </c>
      <c r="F1274" s="82">
        <f>H1274+J1274+R1274</f>
        <v>34.743668199999988</v>
      </c>
      <c r="G1274" s="156">
        <v>14.2</v>
      </c>
      <c r="H1274" s="71">
        <f>G1274*$P$8/1000</f>
        <v>32.860219999999991</v>
      </c>
      <c r="I1274" s="157">
        <v>0.61</v>
      </c>
      <c r="J1274" s="71">
        <f>I1274*$P$9/1000</f>
        <v>1.8834481999999999</v>
      </c>
      <c r="K1274" s="47"/>
      <c r="L1274" s="47"/>
      <c r="M1274" s="54"/>
      <c r="N1274" s="30"/>
      <c r="O1274" s="15">
        <f t="shared" si="40"/>
        <v>0</v>
      </c>
      <c r="P1274" s="71">
        <f>E1274*F1274</f>
        <v>368.28288291999985</v>
      </c>
      <c r="Q1274" s="71">
        <f>SUM(O1274:O1277)</f>
        <v>0</v>
      </c>
      <c r="R1274" s="71">
        <f>Q1274*1.02*1.05*$R$14</f>
        <v>0</v>
      </c>
      <c r="S1274" s="128">
        <f>F1274*$S$17</f>
        <v>39.929759175390814</v>
      </c>
      <c r="T1274" s="128">
        <f>E1274*S1274</f>
        <v>423.25544725914261</v>
      </c>
    </row>
    <row r="1275" spans="1:20" ht="12.75" customHeight="1" x14ac:dyDescent="0.2">
      <c r="A1275" s="75"/>
      <c r="B1275" s="66"/>
      <c r="C1275" s="64"/>
      <c r="D1275" s="75"/>
      <c r="E1275" s="155"/>
      <c r="F1275" s="83"/>
      <c r="G1275" s="156"/>
      <c r="H1275" s="72"/>
      <c r="I1275" s="157"/>
      <c r="J1275" s="72"/>
      <c r="K1275" s="47"/>
      <c r="L1275" s="47"/>
      <c r="M1275" s="47"/>
      <c r="N1275" s="30"/>
      <c r="O1275" s="15">
        <f t="shared" si="40"/>
        <v>0</v>
      </c>
      <c r="P1275" s="72"/>
      <c r="Q1275" s="72"/>
      <c r="R1275" s="72"/>
      <c r="S1275" s="128"/>
      <c r="T1275" s="128"/>
    </row>
    <row r="1276" spans="1:20" ht="12.75" customHeight="1" x14ac:dyDescent="0.2">
      <c r="A1276" s="75"/>
      <c r="B1276" s="66"/>
      <c r="C1276" s="64"/>
      <c r="D1276" s="75"/>
      <c r="E1276" s="155"/>
      <c r="F1276" s="83"/>
      <c r="G1276" s="156"/>
      <c r="H1276" s="72"/>
      <c r="I1276" s="157"/>
      <c r="J1276" s="72"/>
      <c r="K1276" s="47"/>
      <c r="L1276" s="47"/>
      <c r="M1276" s="48"/>
      <c r="N1276" s="30"/>
      <c r="O1276" s="15">
        <f t="shared" si="40"/>
        <v>0</v>
      </c>
      <c r="P1276" s="72"/>
      <c r="Q1276" s="72"/>
      <c r="R1276" s="72"/>
      <c r="S1276" s="128"/>
      <c r="T1276" s="128"/>
    </row>
    <row r="1277" spans="1:20" ht="12.75" customHeight="1" x14ac:dyDescent="0.2">
      <c r="A1277" s="75"/>
      <c r="B1277" s="67"/>
      <c r="C1277" s="64"/>
      <c r="D1277" s="75"/>
      <c r="E1277" s="155"/>
      <c r="F1277" s="84"/>
      <c r="G1277" s="156"/>
      <c r="H1277" s="73"/>
      <c r="I1277" s="157"/>
      <c r="J1277" s="73"/>
      <c r="K1277" s="47"/>
      <c r="L1277" s="47"/>
      <c r="M1277" s="47"/>
      <c r="N1277" s="30"/>
      <c r="O1277" s="15">
        <f t="shared" si="40"/>
        <v>0</v>
      </c>
      <c r="P1277" s="73"/>
      <c r="Q1277" s="73"/>
      <c r="R1277" s="73"/>
      <c r="S1277" s="128"/>
      <c r="T1277" s="128"/>
    </row>
    <row r="1278" spans="1:20" ht="12.75" customHeight="1" x14ac:dyDescent="0.2">
      <c r="A1278" s="75">
        <v>3</v>
      </c>
      <c r="B1278" s="65" t="s">
        <v>38</v>
      </c>
      <c r="C1278" s="65" t="s">
        <v>231</v>
      </c>
      <c r="D1278" s="109" t="s">
        <v>42</v>
      </c>
      <c r="E1278" s="76">
        <v>211</v>
      </c>
      <c r="F1278" s="82">
        <f>H1278+J1278+R1278</f>
        <v>5.0193486000000007</v>
      </c>
      <c r="G1278" s="159"/>
      <c r="H1278" s="71">
        <f>G1278*$P$8/1000</f>
        <v>0</v>
      </c>
      <c r="I1278" s="85"/>
      <c r="J1278" s="71">
        <f>I1278*$P$9/1000</f>
        <v>0</v>
      </c>
      <c r="K1278" s="18" t="s">
        <v>164</v>
      </c>
      <c r="L1278" s="46" t="s">
        <v>109</v>
      </c>
      <c r="M1278" s="18">
        <v>1</v>
      </c>
      <c r="N1278" s="32">
        <v>3.33</v>
      </c>
      <c r="O1278" s="15">
        <f t="shared" si="40"/>
        <v>3.33</v>
      </c>
      <c r="P1278" s="71">
        <f>E1278*F1278</f>
        <v>1059.0825546000001</v>
      </c>
      <c r="Q1278" s="71">
        <f>SUM(O1278:O1281)</f>
        <v>4.38</v>
      </c>
      <c r="R1278" s="71">
        <f>Q1278*1.02*1.05*$R$14</f>
        <v>5.0193486000000007</v>
      </c>
      <c r="S1278" s="128">
        <f>F1278*$S$17</f>
        <v>5.7685728421541604</v>
      </c>
      <c r="T1278" s="128">
        <f>E1278*S1278</f>
        <v>1217.1688696945278</v>
      </c>
    </row>
    <row r="1279" spans="1:20" ht="12.75" customHeight="1" x14ac:dyDescent="0.2">
      <c r="A1279" s="75"/>
      <c r="B1279" s="66"/>
      <c r="C1279" s="66"/>
      <c r="D1279" s="109"/>
      <c r="E1279" s="77"/>
      <c r="F1279" s="83"/>
      <c r="G1279" s="160"/>
      <c r="H1279" s="72"/>
      <c r="I1279" s="85"/>
      <c r="J1279" s="72"/>
      <c r="K1279" s="18" t="s">
        <v>239</v>
      </c>
      <c r="L1279" s="18"/>
      <c r="M1279" s="18"/>
      <c r="N1279" s="26">
        <v>0</v>
      </c>
      <c r="O1279" s="15">
        <f t="shared" si="40"/>
        <v>0</v>
      </c>
      <c r="P1279" s="72"/>
      <c r="Q1279" s="72"/>
      <c r="R1279" s="72"/>
      <c r="S1279" s="128"/>
      <c r="T1279" s="128"/>
    </row>
    <row r="1280" spans="1:20" ht="12.75" customHeight="1" x14ac:dyDescent="0.2">
      <c r="A1280" s="75"/>
      <c r="B1280" s="66"/>
      <c r="C1280" s="66"/>
      <c r="D1280" s="109"/>
      <c r="E1280" s="77"/>
      <c r="F1280" s="83"/>
      <c r="G1280" s="160"/>
      <c r="H1280" s="72"/>
      <c r="I1280" s="85"/>
      <c r="J1280" s="72"/>
      <c r="K1280" s="18" t="s">
        <v>165</v>
      </c>
      <c r="L1280" s="18" t="s">
        <v>27</v>
      </c>
      <c r="M1280" s="18">
        <v>5</v>
      </c>
      <c r="N1280" s="43">
        <v>0.21</v>
      </c>
      <c r="O1280" s="15">
        <f t="shared" si="40"/>
        <v>1.05</v>
      </c>
      <c r="P1280" s="72"/>
      <c r="Q1280" s="72"/>
      <c r="R1280" s="72"/>
      <c r="S1280" s="128"/>
      <c r="T1280" s="128"/>
    </row>
    <row r="1281" spans="1:20" ht="12.75" customHeight="1" x14ac:dyDescent="0.2">
      <c r="A1281" s="75"/>
      <c r="B1281" s="67"/>
      <c r="C1281" s="67"/>
      <c r="D1281" s="109"/>
      <c r="E1281" s="78"/>
      <c r="F1281" s="84"/>
      <c r="G1281" s="161"/>
      <c r="H1281" s="73"/>
      <c r="I1281" s="85"/>
      <c r="J1281" s="73"/>
      <c r="K1281" s="18"/>
      <c r="L1281" s="18"/>
      <c r="M1281" s="18"/>
      <c r="N1281" s="17"/>
      <c r="O1281" s="15">
        <f t="shared" si="40"/>
        <v>0</v>
      </c>
      <c r="P1281" s="73"/>
      <c r="Q1281" s="73"/>
      <c r="R1281" s="73"/>
      <c r="S1281" s="128"/>
      <c r="T1281" s="128"/>
    </row>
    <row r="1282" spans="1:20" ht="12.75" customHeight="1" x14ac:dyDescent="0.2">
      <c r="A1282" s="75">
        <v>4</v>
      </c>
      <c r="B1282" s="158" t="s">
        <v>229</v>
      </c>
      <c r="C1282" s="64" t="s">
        <v>232</v>
      </c>
      <c r="D1282" s="75" t="s">
        <v>44</v>
      </c>
      <c r="E1282" s="81">
        <v>44.9</v>
      </c>
      <c r="F1282" s="82">
        <f>H1282+J1282+R1282</f>
        <v>34.743668199999988</v>
      </c>
      <c r="G1282" s="97">
        <v>14.2</v>
      </c>
      <c r="H1282" s="71">
        <f>G1282*$P$8/1000</f>
        <v>32.860219999999991</v>
      </c>
      <c r="I1282" s="157">
        <v>0.61</v>
      </c>
      <c r="J1282" s="71">
        <f>I1282*$P$9/1000</f>
        <v>1.8834481999999999</v>
      </c>
      <c r="K1282" s="47"/>
      <c r="L1282" s="47"/>
      <c r="M1282" s="47"/>
      <c r="N1282" s="30"/>
      <c r="O1282" s="15">
        <f t="shared" si="40"/>
        <v>0</v>
      </c>
      <c r="P1282" s="71">
        <f>E1282*F1282</f>
        <v>1559.9907021799993</v>
      </c>
      <c r="Q1282" s="71">
        <f>SUM(O1282:O1285)</f>
        <v>0</v>
      </c>
      <c r="R1282" s="71">
        <f>Q1282*1.02*1.05*$R$14</f>
        <v>0</v>
      </c>
      <c r="S1282" s="128">
        <f>F1282*$S$17</f>
        <v>39.929759175390814</v>
      </c>
      <c r="T1282" s="128">
        <f>E1282*S1282</f>
        <v>1792.8461869750474</v>
      </c>
    </row>
    <row r="1283" spans="1:20" ht="12.75" customHeight="1" x14ac:dyDescent="0.2">
      <c r="A1283" s="75"/>
      <c r="B1283" s="111"/>
      <c r="C1283" s="64"/>
      <c r="D1283" s="75"/>
      <c r="E1283" s="81"/>
      <c r="F1283" s="83"/>
      <c r="G1283" s="98"/>
      <c r="H1283" s="72"/>
      <c r="I1283" s="157"/>
      <c r="J1283" s="72"/>
      <c r="K1283" s="18"/>
      <c r="L1283" s="18"/>
      <c r="M1283" s="18"/>
      <c r="N1283" s="17"/>
      <c r="O1283" s="15">
        <f t="shared" si="40"/>
        <v>0</v>
      </c>
      <c r="P1283" s="72"/>
      <c r="Q1283" s="72"/>
      <c r="R1283" s="72"/>
      <c r="S1283" s="128"/>
      <c r="T1283" s="128"/>
    </row>
    <row r="1284" spans="1:20" ht="12.75" customHeight="1" x14ac:dyDescent="0.2">
      <c r="A1284" s="75"/>
      <c r="B1284" s="111"/>
      <c r="C1284" s="64"/>
      <c r="D1284" s="75"/>
      <c r="E1284" s="81"/>
      <c r="F1284" s="83"/>
      <c r="G1284" s="98"/>
      <c r="H1284" s="72"/>
      <c r="I1284" s="157"/>
      <c r="J1284" s="72"/>
      <c r="K1284" s="18"/>
      <c r="L1284" s="18"/>
      <c r="M1284" s="26"/>
      <c r="N1284" s="17"/>
      <c r="O1284" s="15">
        <f t="shared" si="40"/>
        <v>0</v>
      </c>
      <c r="P1284" s="72"/>
      <c r="Q1284" s="72"/>
      <c r="R1284" s="72"/>
      <c r="S1284" s="128"/>
      <c r="T1284" s="128"/>
    </row>
    <row r="1285" spans="1:20" ht="12.75" customHeight="1" x14ac:dyDescent="0.2">
      <c r="A1285" s="75"/>
      <c r="B1285" s="112"/>
      <c r="C1285" s="64"/>
      <c r="D1285" s="75"/>
      <c r="E1285" s="81"/>
      <c r="F1285" s="84"/>
      <c r="G1285" s="99"/>
      <c r="H1285" s="73"/>
      <c r="I1285" s="157"/>
      <c r="J1285" s="73"/>
      <c r="K1285" s="18"/>
      <c r="L1285" s="18"/>
      <c r="M1285" s="18"/>
      <c r="N1285" s="17"/>
      <c r="O1285" s="15">
        <f t="shared" si="40"/>
        <v>0</v>
      </c>
      <c r="P1285" s="73"/>
      <c r="Q1285" s="73"/>
      <c r="R1285" s="73"/>
      <c r="S1285" s="128"/>
      <c r="T1285" s="128"/>
    </row>
    <row r="1286" spans="1:20" ht="12.75" customHeight="1" x14ac:dyDescent="0.2">
      <c r="A1286" s="75">
        <v>5</v>
      </c>
      <c r="B1286" s="158" t="s">
        <v>38</v>
      </c>
      <c r="C1286" s="64" t="s">
        <v>233</v>
      </c>
      <c r="D1286" s="75" t="s">
        <v>109</v>
      </c>
      <c r="E1286" s="81">
        <v>898</v>
      </c>
      <c r="F1286" s="82">
        <f>H1286+J1286+R1286</f>
        <v>4.6411785000000005</v>
      </c>
      <c r="G1286" s="88"/>
      <c r="H1286" s="71">
        <f>G1286*$P$8/1000</f>
        <v>0</v>
      </c>
      <c r="I1286" s="88"/>
      <c r="J1286" s="71">
        <f>I1286*$P$9/1000</f>
        <v>0</v>
      </c>
      <c r="K1286" s="18" t="s">
        <v>240</v>
      </c>
      <c r="L1286" s="18" t="s">
        <v>42</v>
      </c>
      <c r="M1286" s="18">
        <v>1</v>
      </c>
      <c r="N1286" s="17">
        <v>3</v>
      </c>
      <c r="O1286" s="15">
        <f t="shared" si="40"/>
        <v>3</v>
      </c>
      <c r="P1286" s="71">
        <f>E1286*F1286</f>
        <v>4167.7782930000003</v>
      </c>
      <c r="Q1286" s="71">
        <f>SUM(O1286:O1289)</f>
        <v>4.05</v>
      </c>
      <c r="R1286" s="71">
        <f>Q1286*1.02*1.05*$R$14</f>
        <v>4.6411785000000005</v>
      </c>
      <c r="S1286" s="128">
        <f>F1286*$S$17</f>
        <v>5.3339543403480247</v>
      </c>
      <c r="T1286" s="128">
        <f>E1286*S1286</f>
        <v>4789.8909976325258</v>
      </c>
    </row>
    <row r="1287" spans="1:20" ht="12.75" customHeight="1" x14ac:dyDescent="0.2">
      <c r="A1287" s="75"/>
      <c r="B1287" s="111"/>
      <c r="C1287" s="64"/>
      <c r="D1287" s="75"/>
      <c r="E1287" s="81"/>
      <c r="F1287" s="83"/>
      <c r="G1287" s="88"/>
      <c r="H1287" s="72"/>
      <c r="I1287" s="88"/>
      <c r="J1287" s="72"/>
      <c r="K1287" s="18" t="s">
        <v>241</v>
      </c>
      <c r="L1287" s="18"/>
      <c r="M1287" s="18"/>
      <c r="N1287" s="18"/>
      <c r="O1287" s="15">
        <f t="shared" si="40"/>
        <v>0</v>
      </c>
      <c r="P1287" s="72"/>
      <c r="Q1287" s="72"/>
      <c r="R1287" s="72"/>
      <c r="S1287" s="128"/>
      <c r="T1287" s="128"/>
    </row>
    <row r="1288" spans="1:20" ht="12.75" customHeight="1" x14ac:dyDescent="0.2">
      <c r="A1288" s="75"/>
      <c r="B1288" s="111"/>
      <c r="C1288" s="64"/>
      <c r="D1288" s="75"/>
      <c r="E1288" s="81"/>
      <c r="F1288" s="83"/>
      <c r="G1288" s="88"/>
      <c r="H1288" s="72"/>
      <c r="I1288" s="88"/>
      <c r="J1288" s="72"/>
      <c r="K1288" s="18" t="s">
        <v>165</v>
      </c>
      <c r="L1288" s="18" t="s">
        <v>27</v>
      </c>
      <c r="M1288" s="18">
        <v>5</v>
      </c>
      <c r="N1288" s="43">
        <v>0.21</v>
      </c>
      <c r="O1288" s="15">
        <f t="shared" si="40"/>
        <v>1.05</v>
      </c>
      <c r="P1288" s="72"/>
      <c r="Q1288" s="72"/>
      <c r="R1288" s="72"/>
      <c r="S1288" s="128"/>
      <c r="T1288" s="128"/>
    </row>
    <row r="1289" spans="1:20" ht="12.75" customHeight="1" x14ac:dyDescent="0.2">
      <c r="A1289" s="75"/>
      <c r="B1289" s="112"/>
      <c r="C1289" s="64"/>
      <c r="D1289" s="75"/>
      <c r="E1289" s="81"/>
      <c r="F1289" s="84"/>
      <c r="G1289" s="88"/>
      <c r="H1289" s="73"/>
      <c r="I1289" s="88"/>
      <c r="J1289" s="73"/>
      <c r="K1289" s="18"/>
      <c r="L1289" s="18"/>
      <c r="M1289" s="18"/>
      <c r="N1289" s="17"/>
      <c r="O1289" s="15">
        <f t="shared" si="40"/>
        <v>0</v>
      </c>
      <c r="P1289" s="73"/>
      <c r="Q1289" s="73"/>
      <c r="R1289" s="73"/>
      <c r="S1289" s="128"/>
      <c r="T1289" s="128"/>
    </row>
    <row r="1290" spans="1:20" ht="12.75" customHeight="1" x14ac:dyDescent="0.2">
      <c r="A1290" s="75">
        <v>6</v>
      </c>
      <c r="B1290" s="64" t="s">
        <v>38</v>
      </c>
      <c r="C1290" s="64" t="s">
        <v>234</v>
      </c>
      <c r="D1290" s="109" t="s">
        <v>42</v>
      </c>
      <c r="E1290" s="81">
        <v>1109</v>
      </c>
      <c r="F1290" s="82">
        <f>H1290+J1290+R1290</f>
        <v>0.22919400000000004</v>
      </c>
      <c r="G1290" s="88"/>
      <c r="H1290" s="71">
        <f>G1290*$P$8/1000</f>
        <v>0</v>
      </c>
      <c r="I1290" s="88"/>
      <c r="J1290" s="71">
        <f>I1290*$P$9/1000</f>
        <v>0</v>
      </c>
      <c r="K1290" s="18" t="s">
        <v>141</v>
      </c>
      <c r="L1290" s="17" t="s">
        <v>42</v>
      </c>
      <c r="M1290" s="18">
        <v>1</v>
      </c>
      <c r="N1290" s="17">
        <v>0.2</v>
      </c>
      <c r="O1290" s="15">
        <f t="shared" si="40"/>
        <v>0.2</v>
      </c>
      <c r="P1290" s="71">
        <f>E1290*F1290</f>
        <v>254.17614600000005</v>
      </c>
      <c r="Q1290" s="71">
        <f>SUM(O1290:O1293)</f>
        <v>0.2</v>
      </c>
      <c r="R1290" s="71">
        <f>Q1290*1.02*1.05*$R$14</f>
        <v>0.22919400000000004</v>
      </c>
      <c r="S1290" s="128">
        <f>F1290*$S$17</f>
        <v>0.26340515260977904</v>
      </c>
      <c r="T1290" s="128">
        <f>E1290*S1290</f>
        <v>292.11631424424496</v>
      </c>
    </row>
    <row r="1291" spans="1:20" ht="12.75" customHeight="1" x14ac:dyDescent="0.2">
      <c r="A1291" s="75"/>
      <c r="B1291" s="64"/>
      <c r="C1291" s="64"/>
      <c r="D1291" s="109"/>
      <c r="E1291" s="81"/>
      <c r="F1291" s="83"/>
      <c r="G1291" s="88"/>
      <c r="H1291" s="72"/>
      <c r="I1291" s="88"/>
      <c r="J1291" s="72"/>
      <c r="K1291" s="18"/>
      <c r="L1291" s="18"/>
      <c r="M1291" s="18"/>
      <c r="N1291" s="18"/>
      <c r="O1291" s="15">
        <f t="shared" si="40"/>
        <v>0</v>
      </c>
      <c r="P1291" s="72"/>
      <c r="Q1291" s="72"/>
      <c r="R1291" s="72"/>
      <c r="S1291" s="128"/>
      <c r="T1291" s="128"/>
    </row>
    <row r="1292" spans="1:20" ht="12.75" customHeight="1" x14ac:dyDescent="0.2">
      <c r="A1292" s="75"/>
      <c r="B1292" s="64"/>
      <c r="C1292" s="64"/>
      <c r="D1292" s="109"/>
      <c r="E1292" s="81"/>
      <c r="F1292" s="83"/>
      <c r="G1292" s="88"/>
      <c r="H1292" s="72"/>
      <c r="I1292" s="88"/>
      <c r="J1292" s="72"/>
      <c r="K1292" s="18"/>
      <c r="L1292" s="18"/>
      <c r="M1292" s="18"/>
      <c r="N1292" s="43"/>
      <c r="O1292" s="15">
        <f t="shared" si="40"/>
        <v>0</v>
      </c>
      <c r="P1292" s="72"/>
      <c r="Q1292" s="72"/>
      <c r="R1292" s="72"/>
      <c r="S1292" s="128"/>
      <c r="T1292" s="128"/>
    </row>
    <row r="1293" spans="1:20" ht="12.75" customHeight="1" x14ac:dyDescent="0.2">
      <c r="A1293" s="75"/>
      <c r="B1293" s="64"/>
      <c r="C1293" s="64"/>
      <c r="D1293" s="109"/>
      <c r="E1293" s="81"/>
      <c r="F1293" s="84"/>
      <c r="G1293" s="88"/>
      <c r="H1293" s="73"/>
      <c r="I1293" s="88"/>
      <c r="J1293" s="73"/>
      <c r="K1293" s="18"/>
      <c r="L1293" s="18"/>
      <c r="M1293" s="18"/>
      <c r="N1293" s="17"/>
      <c r="O1293" s="15">
        <f t="shared" si="40"/>
        <v>0</v>
      </c>
      <c r="P1293" s="73"/>
      <c r="Q1293" s="73"/>
      <c r="R1293" s="73"/>
      <c r="S1293" s="128"/>
      <c r="T1293" s="128"/>
    </row>
    <row r="1294" spans="1:20" ht="12.75" customHeight="1" x14ac:dyDescent="0.2">
      <c r="A1294" s="75">
        <v>7</v>
      </c>
      <c r="B1294" s="64" t="s">
        <v>38</v>
      </c>
      <c r="C1294" s="64" t="s">
        <v>254</v>
      </c>
      <c r="D1294" s="68" t="s">
        <v>28</v>
      </c>
      <c r="E1294" s="81">
        <v>570</v>
      </c>
      <c r="F1294" s="82">
        <f>H1294+J1294+R1294</f>
        <v>0.27503280000000002</v>
      </c>
      <c r="G1294" s="85"/>
      <c r="H1294" s="71">
        <f>G1294*$P$8/1000</f>
        <v>0</v>
      </c>
      <c r="I1294" s="92"/>
      <c r="J1294" s="71">
        <f>I1294*$P$9/1000</f>
        <v>0</v>
      </c>
      <c r="K1294" s="18" t="s">
        <v>242</v>
      </c>
      <c r="L1294" s="18" t="s">
        <v>28</v>
      </c>
      <c r="M1294" s="18">
        <v>1</v>
      </c>
      <c r="N1294" s="17">
        <v>0.24</v>
      </c>
      <c r="O1294" s="15">
        <f t="shared" si="40"/>
        <v>0.24</v>
      </c>
      <c r="P1294" s="71">
        <f>E1294*F1294</f>
        <v>156.76869600000001</v>
      </c>
      <c r="Q1294" s="71">
        <f>SUM(O1294:O1297)</f>
        <v>0.24</v>
      </c>
      <c r="R1294" s="71">
        <f>Q1294*1.02*1.05*$R$14</f>
        <v>0.27503280000000002</v>
      </c>
      <c r="S1294" s="128">
        <f>F1294*$S$17</f>
        <v>0.31608618313173481</v>
      </c>
      <c r="T1294" s="128">
        <f>E1294*S1294</f>
        <v>180.16912438508885</v>
      </c>
    </row>
    <row r="1295" spans="1:20" ht="12.75" customHeight="1" x14ac:dyDescent="0.2">
      <c r="A1295" s="75"/>
      <c r="B1295" s="64"/>
      <c r="C1295" s="64"/>
      <c r="D1295" s="69"/>
      <c r="E1295" s="81"/>
      <c r="F1295" s="83"/>
      <c r="G1295" s="85"/>
      <c r="H1295" s="72"/>
      <c r="I1295" s="92"/>
      <c r="J1295" s="72"/>
      <c r="K1295" s="18"/>
      <c r="L1295" s="18"/>
      <c r="M1295" s="18"/>
      <c r="N1295" s="18"/>
      <c r="O1295" s="15">
        <f t="shared" si="40"/>
        <v>0</v>
      </c>
      <c r="P1295" s="72"/>
      <c r="Q1295" s="72"/>
      <c r="R1295" s="72"/>
      <c r="S1295" s="128"/>
      <c r="T1295" s="128"/>
    </row>
    <row r="1296" spans="1:20" ht="12.75" customHeight="1" x14ac:dyDescent="0.2">
      <c r="A1296" s="75"/>
      <c r="B1296" s="64"/>
      <c r="C1296" s="64"/>
      <c r="D1296" s="69"/>
      <c r="E1296" s="81"/>
      <c r="F1296" s="83"/>
      <c r="G1296" s="85"/>
      <c r="H1296" s="72"/>
      <c r="I1296" s="92"/>
      <c r="J1296" s="72"/>
      <c r="K1296" s="18"/>
      <c r="L1296" s="18"/>
      <c r="M1296" s="18"/>
      <c r="N1296" s="43"/>
      <c r="O1296" s="15">
        <f t="shared" si="40"/>
        <v>0</v>
      </c>
      <c r="P1296" s="72"/>
      <c r="Q1296" s="72"/>
      <c r="R1296" s="72"/>
      <c r="S1296" s="128"/>
      <c r="T1296" s="128"/>
    </row>
    <row r="1297" spans="1:20" ht="12.75" customHeight="1" x14ac:dyDescent="0.2">
      <c r="A1297" s="75"/>
      <c r="B1297" s="64"/>
      <c r="C1297" s="64"/>
      <c r="D1297" s="70"/>
      <c r="E1297" s="81"/>
      <c r="F1297" s="84"/>
      <c r="G1297" s="85"/>
      <c r="H1297" s="73"/>
      <c r="I1297" s="92"/>
      <c r="J1297" s="73"/>
      <c r="K1297" s="18"/>
      <c r="L1297" s="18"/>
      <c r="M1297" s="18"/>
      <c r="N1297" s="17"/>
      <c r="O1297" s="15">
        <f t="shared" si="40"/>
        <v>0</v>
      </c>
      <c r="P1297" s="73"/>
      <c r="Q1297" s="73"/>
      <c r="R1297" s="73"/>
      <c r="S1297" s="128"/>
      <c r="T1297" s="128"/>
    </row>
    <row r="1298" spans="1:20" ht="12.75" customHeight="1" x14ac:dyDescent="0.2">
      <c r="A1298" s="75">
        <v>8</v>
      </c>
      <c r="B1298" s="64" t="s">
        <v>235</v>
      </c>
      <c r="C1298" s="64" t="s">
        <v>236</v>
      </c>
      <c r="D1298" s="68" t="s">
        <v>42</v>
      </c>
      <c r="E1298" s="81">
        <v>1109</v>
      </c>
      <c r="F1298" s="82">
        <f>H1298+J1298+R1298</f>
        <v>2.723454474</v>
      </c>
      <c r="G1298" s="85">
        <v>0.224</v>
      </c>
      <c r="H1298" s="71">
        <f>G1298*$P$8/1000</f>
        <v>0.5183584</v>
      </c>
      <c r="I1298" s="92">
        <v>1.2699999999999999E-2</v>
      </c>
      <c r="J1298" s="71">
        <f>I1298*$P$9/1000</f>
        <v>3.9212773999999999E-2</v>
      </c>
      <c r="K1298" s="18" t="s">
        <v>165</v>
      </c>
      <c r="L1298" s="18" t="s">
        <v>27</v>
      </c>
      <c r="M1298" s="18">
        <v>9</v>
      </c>
      <c r="N1298" s="17">
        <v>0.21</v>
      </c>
      <c r="O1298" s="15">
        <f t="shared" si="40"/>
        <v>1.89</v>
      </c>
      <c r="P1298" s="71">
        <f>E1298*F1298</f>
        <v>3020.311011666</v>
      </c>
      <c r="Q1298" s="71">
        <f>SUM(O1298:O1301)</f>
        <v>1.89</v>
      </c>
      <c r="R1298" s="71">
        <f>Q1298*1.02*1.05*$R$14</f>
        <v>2.1658833</v>
      </c>
      <c r="S1298" s="128">
        <f>F1298*$S$17</f>
        <v>3.1299769686368548</v>
      </c>
      <c r="T1298" s="128">
        <f>E1298*S1298</f>
        <v>3471.1444582182721</v>
      </c>
    </row>
    <row r="1299" spans="1:20" ht="12.75" customHeight="1" x14ac:dyDescent="0.2">
      <c r="A1299" s="75"/>
      <c r="B1299" s="64"/>
      <c r="C1299" s="64"/>
      <c r="D1299" s="69"/>
      <c r="E1299" s="81"/>
      <c r="F1299" s="83"/>
      <c r="G1299" s="85"/>
      <c r="H1299" s="72"/>
      <c r="I1299" s="92"/>
      <c r="J1299" s="72"/>
      <c r="K1299" s="18"/>
      <c r="L1299" s="18"/>
      <c r="M1299" s="18"/>
      <c r="N1299" s="18"/>
      <c r="O1299" s="15">
        <f t="shared" si="40"/>
        <v>0</v>
      </c>
      <c r="P1299" s="72"/>
      <c r="Q1299" s="72"/>
      <c r="R1299" s="72"/>
      <c r="S1299" s="128"/>
      <c r="T1299" s="128"/>
    </row>
    <row r="1300" spans="1:20" ht="12.75" customHeight="1" x14ac:dyDescent="0.2">
      <c r="A1300" s="75"/>
      <c r="B1300" s="64"/>
      <c r="C1300" s="64"/>
      <c r="D1300" s="69"/>
      <c r="E1300" s="81"/>
      <c r="F1300" s="83"/>
      <c r="G1300" s="85"/>
      <c r="H1300" s="72"/>
      <c r="I1300" s="92"/>
      <c r="J1300" s="72"/>
      <c r="K1300" s="18"/>
      <c r="L1300" s="18"/>
      <c r="M1300" s="18"/>
      <c r="N1300" s="43"/>
      <c r="O1300" s="15">
        <f t="shared" si="40"/>
        <v>0</v>
      </c>
      <c r="P1300" s="72"/>
      <c r="Q1300" s="72"/>
      <c r="R1300" s="72"/>
      <c r="S1300" s="128"/>
      <c r="T1300" s="128"/>
    </row>
    <row r="1301" spans="1:20" ht="12.75" customHeight="1" x14ac:dyDescent="0.2">
      <c r="A1301" s="75"/>
      <c r="B1301" s="64"/>
      <c r="C1301" s="64"/>
      <c r="D1301" s="70"/>
      <c r="E1301" s="81"/>
      <c r="F1301" s="84"/>
      <c r="G1301" s="85"/>
      <c r="H1301" s="73"/>
      <c r="I1301" s="92"/>
      <c r="J1301" s="73"/>
      <c r="K1301" s="18"/>
      <c r="L1301" s="18"/>
      <c r="M1301" s="18"/>
      <c r="N1301" s="17"/>
      <c r="O1301" s="15">
        <f t="shared" si="40"/>
        <v>0</v>
      </c>
      <c r="P1301" s="73"/>
      <c r="Q1301" s="73"/>
      <c r="R1301" s="73"/>
      <c r="S1301" s="128"/>
      <c r="T1301" s="128"/>
    </row>
    <row r="1302" spans="1:20" ht="12.75" customHeight="1" x14ac:dyDescent="0.2">
      <c r="A1302" s="75">
        <v>9</v>
      </c>
      <c r="B1302" s="64" t="s">
        <v>237</v>
      </c>
      <c r="C1302" s="64" t="s">
        <v>245</v>
      </c>
      <c r="D1302" s="109" t="s">
        <v>42</v>
      </c>
      <c r="E1302" s="81">
        <v>1109</v>
      </c>
      <c r="F1302" s="82">
        <f>H1302+J1302+R1302</f>
        <v>1.98720973</v>
      </c>
      <c r="G1302" s="88">
        <v>0.17399999999999999</v>
      </c>
      <c r="H1302" s="71">
        <f>G1302*$P$8/1000</f>
        <v>0.40265339999999999</v>
      </c>
      <c r="I1302" s="88">
        <v>1.4E-2</v>
      </c>
      <c r="J1302" s="71">
        <f>I1302*$P$9/1000</f>
        <v>4.3226680000000003E-2</v>
      </c>
      <c r="K1302" s="18" t="s">
        <v>255</v>
      </c>
      <c r="L1302" s="18" t="s">
        <v>27</v>
      </c>
      <c r="M1302" s="32">
        <v>1.18</v>
      </c>
      <c r="N1302" s="17">
        <v>0.83</v>
      </c>
      <c r="O1302" s="15">
        <f t="shared" si="40"/>
        <v>0.97939999999999994</v>
      </c>
      <c r="P1302" s="71">
        <f>E1302*F1302</f>
        <v>2203.81559057</v>
      </c>
      <c r="Q1302" s="71">
        <f>SUM(O1302:O1305)</f>
        <v>1.345</v>
      </c>
      <c r="R1302" s="71">
        <f>Q1302*1.02*1.05*$R$14</f>
        <v>1.54132965</v>
      </c>
      <c r="S1302" s="128">
        <f>F1302*$S$17</f>
        <v>2.2838350139981309</v>
      </c>
      <c r="T1302" s="128">
        <f>E1302*S1302</f>
        <v>2532.773030523927</v>
      </c>
    </row>
    <row r="1303" spans="1:20" ht="12.75" customHeight="1" x14ac:dyDescent="0.2">
      <c r="A1303" s="75"/>
      <c r="B1303" s="64"/>
      <c r="C1303" s="64"/>
      <c r="D1303" s="109"/>
      <c r="E1303" s="81"/>
      <c r="F1303" s="83"/>
      <c r="G1303" s="88"/>
      <c r="H1303" s="72"/>
      <c r="I1303" s="88"/>
      <c r="J1303" s="72"/>
      <c r="K1303" s="18" t="s">
        <v>204</v>
      </c>
      <c r="L1303" s="18" t="s">
        <v>27</v>
      </c>
      <c r="M1303" s="18">
        <v>0.3</v>
      </c>
      <c r="N1303" s="17">
        <v>0.36</v>
      </c>
      <c r="O1303" s="15">
        <f t="shared" si="40"/>
        <v>0.108</v>
      </c>
      <c r="P1303" s="72"/>
      <c r="Q1303" s="72"/>
      <c r="R1303" s="72"/>
      <c r="S1303" s="128"/>
      <c r="T1303" s="128"/>
    </row>
    <row r="1304" spans="1:20" ht="12.75" customHeight="1" x14ac:dyDescent="0.2">
      <c r="A1304" s="75"/>
      <c r="B1304" s="64"/>
      <c r="C1304" s="64"/>
      <c r="D1304" s="109"/>
      <c r="E1304" s="81"/>
      <c r="F1304" s="83"/>
      <c r="G1304" s="88"/>
      <c r="H1304" s="72"/>
      <c r="I1304" s="88"/>
      <c r="J1304" s="72"/>
      <c r="K1304" s="18" t="s">
        <v>203</v>
      </c>
      <c r="L1304" s="18" t="s">
        <v>27</v>
      </c>
      <c r="M1304" s="18">
        <v>0.24</v>
      </c>
      <c r="N1304" s="17">
        <v>0.17</v>
      </c>
      <c r="O1304" s="15">
        <f t="shared" si="40"/>
        <v>4.0800000000000003E-2</v>
      </c>
      <c r="P1304" s="72"/>
      <c r="Q1304" s="72"/>
      <c r="R1304" s="72"/>
      <c r="S1304" s="128"/>
      <c r="T1304" s="128"/>
    </row>
    <row r="1305" spans="1:20" ht="12.75" customHeight="1" x14ac:dyDescent="0.2">
      <c r="A1305" s="75"/>
      <c r="B1305" s="64"/>
      <c r="C1305" s="64"/>
      <c r="D1305" s="109"/>
      <c r="E1305" s="81"/>
      <c r="F1305" s="84"/>
      <c r="G1305" s="88"/>
      <c r="H1305" s="73"/>
      <c r="I1305" s="88"/>
      <c r="J1305" s="73"/>
      <c r="K1305" s="18" t="s">
        <v>243</v>
      </c>
      <c r="L1305" s="18" t="s">
        <v>27</v>
      </c>
      <c r="M1305" s="18">
        <v>0.2</v>
      </c>
      <c r="N1305" s="17">
        <v>1.0840000000000001</v>
      </c>
      <c r="O1305" s="15">
        <f t="shared" si="40"/>
        <v>0.21680000000000002</v>
      </c>
      <c r="P1305" s="73"/>
      <c r="Q1305" s="73"/>
      <c r="R1305" s="73"/>
      <c r="S1305" s="128"/>
      <c r="T1305" s="128"/>
    </row>
    <row r="1306" spans="1:20" ht="12.75" customHeight="1" x14ac:dyDescent="0.2">
      <c r="A1306" s="75">
        <v>10</v>
      </c>
      <c r="B1306" s="65" t="s">
        <v>38</v>
      </c>
      <c r="C1306" s="65" t="s">
        <v>238</v>
      </c>
      <c r="D1306" s="68" t="s">
        <v>24</v>
      </c>
      <c r="E1306" s="89">
        <v>6460</v>
      </c>
      <c r="F1306" s="82">
        <f>H1306+J1306+R1306</f>
        <v>2.2919400000000003E-2</v>
      </c>
      <c r="G1306" s="97"/>
      <c r="H1306" s="71">
        <f>G1306*$P$8/1000</f>
        <v>0</v>
      </c>
      <c r="I1306" s="146"/>
      <c r="J1306" s="71">
        <f>I1306*$P$9/1000</f>
        <v>0</v>
      </c>
      <c r="K1306" s="18" t="s">
        <v>244</v>
      </c>
      <c r="L1306" s="17" t="s">
        <v>24</v>
      </c>
      <c r="M1306" s="18">
        <v>1</v>
      </c>
      <c r="N1306" s="17">
        <v>0.02</v>
      </c>
      <c r="O1306" s="15">
        <f t="shared" si="40"/>
        <v>0.02</v>
      </c>
      <c r="P1306" s="71">
        <f>E1306*F1306</f>
        <v>148.05932400000003</v>
      </c>
      <c r="Q1306" s="71">
        <f>SUM(O1306:O1309)</f>
        <v>0.02</v>
      </c>
      <c r="R1306" s="71">
        <f>Q1306*1.02*1.05*$R$14</f>
        <v>2.2919400000000003E-2</v>
      </c>
      <c r="S1306" s="128">
        <f>F1306*$S$17</f>
        <v>2.6340515260977901E-2</v>
      </c>
      <c r="T1306" s="128">
        <f>E1306*S1306</f>
        <v>170.15972858591724</v>
      </c>
    </row>
    <row r="1307" spans="1:20" ht="12.75" customHeight="1" x14ac:dyDescent="0.2">
      <c r="A1307" s="75"/>
      <c r="B1307" s="66"/>
      <c r="C1307" s="66"/>
      <c r="D1307" s="69"/>
      <c r="E1307" s="90"/>
      <c r="F1307" s="83"/>
      <c r="G1307" s="98"/>
      <c r="H1307" s="72"/>
      <c r="I1307" s="147"/>
      <c r="J1307" s="72"/>
      <c r="K1307" s="18"/>
      <c r="L1307" s="18"/>
      <c r="M1307" s="17"/>
      <c r="N1307" s="17"/>
      <c r="O1307" s="15">
        <f t="shared" si="40"/>
        <v>0</v>
      </c>
      <c r="P1307" s="72"/>
      <c r="Q1307" s="72"/>
      <c r="R1307" s="72"/>
      <c r="S1307" s="128"/>
      <c r="T1307" s="128"/>
    </row>
    <row r="1308" spans="1:20" ht="12.75" customHeight="1" x14ac:dyDescent="0.2">
      <c r="A1308" s="75"/>
      <c r="B1308" s="66"/>
      <c r="C1308" s="66"/>
      <c r="D1308" s="69"/>
      <c r="E1308" s="90"/>
      <c r="F1308" s="83"/>
      <c r="G1308" s="98"/>
      <c r="H1308" s="72"/>
      <c r="I1308" s="147"/>
      <c r="J1308" s="72"/>
      <c r="K1308" s="18"/>
      <c r="L1308" s="18"/>
      <c r="M1308" s="17"/>
      <c r="N1308" s="17"/>
      <c r="O1308" s="15">
        <f t="shared" si="40"/>
        <v>0</v>
      </c>
      <c r="P1308" s="72"/>
      <c r="Q1308" s="72"/>
      <c r="R1308" s="72"/>
      <c r="S1308" s="128"/>
      <c r="T1308" s="128"/>
    </row>
    <row r="1309" spans="1:20" ht="12.75" customHeight="1" x14ac:dyDescent="0.2">
      <c r="A1309" s="75"/>
      <c r="B1309" s="67"/>
      <c r="C1309" s="67"/>
      <c r="D1309" s="70"/>
      <c r="E1309" s="91"/>
      <c r="F1309" s="84"/>
      <c r="G1309" s="99"/>
      <c r="H1309" s="73"/>
      <c r="I1309" s="148"/>
      <c r="J1309" s="73"/>
      <c r="K1309" s="18"/>
      <c r="L1309" s="18"/>
      <c r="M1309" s="18"/>
      <c r="N1309" s="17"/>
      <c r="O1309" s="15">
        <f t="shared" si="40"/>
        <v>0</v>
      </c>
      <c r="P1309" s="73"/>
      <c r="Q1309" s="73"/>
      <c r="R1309" s="73"/>
      <c r="S1309" s="128"/>
      <c r="T1309" s="128"/>
    </row>
    <row r="1310" spans="1:20" ht="12.75" customHeight="1" x14ac:dyDescent="0.2">
      <c r="A1310" s="75">
        <v>11</v>
      </c>
      <c r="B1310" s="64" t="s">
        <v>63</v>
      </c>
      <c r="C1310" s="64" t="s">
        <v>224</v>
      </c>
      <c r="D1310" s="75" t="s">
        <v>109</v>
      </c>
      <c r="E1310" s="76">
        <v>7.1</v>
      </c>
      <c r="F1310" s="82">
        <f>H1310+J1310+R1310</f>
        <v>6.7565282419999999</v>
      </c>
      <c r="G1310" s="88">
        <v>0.45800000000000002</v>
      </c>
      <c r="H1310" s="71">
        <f>G1310*$P$8/1000</f>
        <v>1.0598578000000001</v>
      </c>
      <c r="I1310" s="88">
        <v>4.1000000000000003E-3</v>
      </c>
      <c r="J1310" s="71">
        <f>I1310*$P$9/1000</f>
        <v>1.2659242000000001E-2</v>
      </c>
      <c r="K1310" s="17" t="s">
        <v>225</v>
      </c>
      <c r="L1310" s="17" t="s">
        <v>42</v>
      </c>
      <c r="M1310" s="17">
        <v>1</v>
      </c>
      <c r="N1310" s="32">
        <v>4.96</v>
      </c>
      <c r="O1310" s="15">
        <f t="shared" si="40"/>
        <v>4.96</v>
      </c>
      <c r="P1310" s="71">
        <f>E1310*F1310</f>
        <v>47.971350518199998</v>
      </c>
      <c r="Q1310" s="71">
        <f>SUM(O1310:O1313)</f>
        <v>4.96</v>
      </c>
      <c r="R1310" s="71">
        <f>Q1310*1.02*1.05*$R$14</f>
        <v>5.6840111999999996</v>
      </c>
      <c r="S1310" s="128">
        <f>F1310*$S$17</f>
        <v>7.7650564704847929</v>
      </c>
      <c r="T1310" s="128">
        <f>E1310*S1310</f>
        <v>55.13190094044203</v>
      </c>
    </row>
    <row r="1311" spans="1:20" ht="12.75" customHeight="1" x14ac:dyDescent="0.2">
      <c r="A1311" s="75"/>
      <c r="B1311" s="64"/>
      <c r="C1311" s="64"/>
      <c r="D1311" s="75"/>
      <c r="E1311" s="77"/>
      <c r="F1311" s="83"/>
      <c r="G1311" s="88"/>
      <c r="H1311" s="72"/>
      <c r="I1311" s="88"/>
      <c r="J1311" s="72"/>
      <c r="K1311" s="18" t="s">
        <v>226</v>
      </c>
      <c r="L1311" s="18"/>
      <c r="M1311" s="18"/>
      <c r="N1311" s="17"/>
      <c r="O1311" s="15">
        <f t="shared" si="40"/>
        <v>0</v>
      </c>
      <c r="P1311" s="72"/>
      <c r="Q1311" s="72"/>
      <c r="R1311" s="72"/>
      <c r="S1311" s="128"/>
      <c r="T1311" s="128"/>
    </row>
    <row r="1312" spans="1:20" ht="12.75" customHeight="1" x14ac:dyDescent="0.2">
      <c r="A1312" s="75"/>
      <c r="B1312" s="64"/>
      <c r="C1312" s="64"/>
      <c r="D1312" s="75"/>
      <c r="E1312" s="77"/>
      <c r="F1312" s="83"/>
      <c r="G1312" s="88"/>
      <c r="H1312" s="72"/>
      <c r="I1312" s="88"/>
      <c r="J1312" s="72"/>
      <c r="K1312" s="18"/>
      <c r="L1312" s="18"/>
      <c r="M1312" s="26"/>
      <c r="N1312" s="17"/>
      <c r="O1312" s="15">
        <f t="shared" si="40"/>
        <v>0</v>
      </c>
      <c r="P1312" s="72"/>
      <c r="Q1312" s="72"/>
      <c r="R1312" s="72"/>
      <c r="S1312" s="128"/>
      <c r="T1312" s="128"/>
    </row>
    <row r="1313" spans="1:20" ht="12.75" customHeight="1" x14ac:dyDescent="0.2">
      <c r="A1313" s="75"/>
      <c r="B1313" s="64"/>
      <c r="C1313" s="64"/>
      <c r="D1313" s="75"/>
      <c r="E1313" s="78"/>
      <c r="F1313" s="84"/>
      <c r="G1313" s="88"/>
      <c r="H1313" s="73"/>
      <c r="I1313" s="88"/>
      <c r="J1313" s="73"/>
      <c r="K1313" s="18"/>
      <c r="L1313" s="18"/>
      <c r="M1313" s="18"/>
      <c r="N1313" s="17"/>
      <c r="O1313" s="15">
        <f t="shared" si="40"/>
        <v>0</v>
      </c>
      <c r="P1313" s="73"/>
      <c r="Q1313" s="73"/>
      <c r="R1313" s="73"/>
      <c r="S1313" s="128"/>
      <c r="T1313" s="128"/>
    </row>
    <row r="1314" spans="1:20" ht="12.75" customHeight="1" x14ac:dyDescent="0.2">
      <c r="A1314" s="75">
        <v>12</v>
      </c>
      <c r="B1314" s="64" t="s">
        <v>63</v>
      </c>
      <c r="C1314" s="64" t="s">
        <v>228</v>
      </c>
      <c r="D1314" s="75" t="s">
        <v>109</v>
      </c>
      <c r="E1314" s="76">
        <v>8.6</v>
      </c>
      <c r="F1314" s="82">
        <f>H1314+J1314+R1314</f>
        <v>3.9844268119999997</v>
      </c>
      <c r="G1314" s="88">
        <v>0.45800000000000002</v>
      </c>
      <c r="H1314" s="71">
        <f>G1314*$P$8/1000</f>
        <v>1.0598578000000001</v>
      </c>
      <c r="I1314" s="88">
        <v>4.1000000000000003E-3</v>
      </c>
      <c r="J1314" s="71">
        <f>I1314*$P$9/1000</f>
        <v>1.2659242000000001E-2</v>
      </c>
      <c r="K1314" s="17" t="s">
        <v>227</v>
      </c>
      <c r="L1314" s="17" t="s">
        <v>42</v>
      </c>
      <c r="M1314" s="17">
        <v>1.05</v>
      </c>
      <c r="N1314" s="28">
        <v>2.42</v>
      </c>
      <c r="O1314" s="15">
        <f t="shared" si="40"/>
        <v>2.5409999999999999</v>
      </c>
      <c r="P1314" s="71">
        <f>E1314*F1314</f>
        <v>34.266070583199998</v>
      </c>
      <c r="Q1314" s="71">
        <f>SUM(O1314:O1317)</f>
        <v>2.5409999999999999</v>
      </c>
      <c r="R1314" s="71">
        <f>Q1314*1.02*1.05*$R$14</f>
        <v>2.9119097699999998</v>
      </c>
      <c r="S1314" s="128">
        <f>F1314*$S$17</f>
        <v>4.5791711496695156</v>
      </c>
      <c r="T1314" s="128">
        <f>E1314*S1314</f>
        <v>39.380871887157831</v>
      </c>
    </row>
    <row r="1315" spans="1:20" ht="12.75" customHeight="1" x14ac:dyDescent="0.2">
      <c r="A1315" s="75"/>
      <c r="B1315" s="64"/>
      <c r="C1315" s="64"/>
      <c r="D1315" s="75"/>
      <c r="E1315" s="77"/>
      <c r="F1315" s="83"/>
      <c r="G1315" s="88"/>
      <c r="H1315" s="72"/>
      <c r="I1315" s="88"/>
      <c r="J1315" s="72"/>
      <c r="K1315" s="18"/>
      <c r="L1315" s="18"/>
      <c r="M1315" s="18"/>
      <c r="N1315" s="17"/>
      <c r="O1315" s="15">
        <f t="shared" si="40"/>
        <v>0</v>
      </c>
      <c r="P1315" s="72"/>
      <c r="Q1315" s="72"/>
      <c r="R1315" s="72"/>
      <c r="S1315" s="128"/>
      <c r="T1315" s="128"/>
    </row>
    <row r="1316" spans="1:20" ht="12.75" customHeight="1" x14ac:dyDescent="0.2">
      <c r="A1316" s="75"/>
      <c r="B1316" s="64"/>
      <c r="C1316" s="64"/>
      <c r="D1316" s="75"/>
      <c r="E1316" s="77"/>
      <c r="F1316" s="83"/>
      <c r="G1316" s="88"/>
      <c r="H1316" s="72"/>
      <c r="I1316" s="88"/>
      <c r="J1316" s="72"/>
      <c r="K1316" s="18"/>
      <c r="L1316" s="18"/>
      <c r="M1316" s="26"/>
      <c r="N1316" s="17"/>
      <c r="O1316" s="15">
        <f t="shared" ref="O1316:O1399" si="41">M1316*N1316</f>
        <v>0</v>
      </c>
      <c r="P1316" s="72"/>
      <c r="Q1316" s="72"/>
      <c r="R1316" s="72"/>
      <c r="S1316" s="128"/>
      <c r="T1316" s="128"/>
    </row>
    <row r="1317" spans="1:20" ht="12.75" customHeight="1" x14ac:dyDescent="0.2">
      <c r="A1317" s="75"/>
      <c r="B1317" s="64"/>
      <c r="C1317" s="64"/>
      <c r="D1317" s="75"/>
      <c r="E1317" s="78"/>
      <c r="F1317" s="84"/>
      <c r="G1317" s="88"/>
      <c r="H1317" s="73"/>
      <c r="I1317" s="88"/>
      <c r="J1317" s="73"/>
      <c r="K1317" s="18"/>
      <c r="L1317" s="18"/>
      <c r="M1317" s="18"/>
      <c r="N1317" s="17"/>
      <c r="O1317" s="15">
        <f t="shared" si="41"/>
        <v>0</v>
      </c>
      <c r="P1317" s="73"/>
      <c r="Q1317" s="73"/>
      <c r="R1317" s="73"/>
      <c r="S1317" s="128"/>
      <c r="T1317" s="128"/>
    </row>
    <row r="1318" spans="1:20" ht="12.75" customHeight="1" x14ac:dyDescent="0.2">
      <c r="A1318" s="75">
        <v>13</v>
      </c>
      <c r="B1318" s="64" t="s">
        <v>219</v>
      </c>
      <c r="C1318" s="64" t="s">
        <v>220</v>
      </c>
      <c r="D1318" s="126" t="s">
        <v>221</v>
      </c>
      <c r="E1318" s="76">
        <v>1263.5999999999999</v>
      </c>
      <c r="F1318" s="82">
        <f>H1318+J1318+R1318</f>
        <v>1.1774151635410002</v>
      </c>
      <c r="G1318" s="122">
        <v>0.38100000000000001</v>
      </c>
      <c r="H1318" s="71">
        <f>G1318*$P$8/1000</f>
        <v>0.88167209999999996</v>
      </c>
      <c r="I1318" s="151">
        <v>2.3E-3</v>
      </c>
      <c r="J1318" s="71">
        <f>I1318*$P$9/1000</f>
        <v>7.1015259999999995E-3</v>
      </c>
      <c r="K1318" s="18" t="s">
        <v>222</v>
      </c>
      <c r="L1318" s="18" t="s">
        <v>25</v>
      </c>
      <c r="M1318" s="18">
        <v>4.4000000000000002E-4</v>
      </c>
      <c r="N1318" s="17">
        <v>400</v>
      </c>
      <c r="O1318" s="15">
        <f t="shared" si="41"/>
        <v>0.17600000000000002</v>
      </c>
      <c r="P1318" s="71">
        <f>E1318*F1318</f>
        <v>1487.7818006504076</v>
      </c>
      <c r="Q1318" s="71">
        <f>SUM(O1318:O1321)</f>
        <v>0.25187530000000002</v>
      </c>
      <c r="R1318" s="71">
        <f>Q1318*1.02*1.05*$R$14</f>
        <v>0.28864153754100008</v>
      </c>
      <c r="S1318" s="128">
        <f>F1318*$S$17</f>
        <v>1.3531646589246884</v>
      </c>
      <c r="T1318" s="128">
        <f>E1318*S1318</f>
        <v>1709.8588630172362</v>
      </c>
    </row>
    <row r="1319" spans="1:20" ht="12.75" customHeight="1" x14ac:dyDescent="0.2">
      <c r="A1319" s="75"/>
      <c r="B1319" s="64"/>
      <c r="C1319" s="64"/>
      <c r="D1319" s="109"/>
      <c r="E1319" s="77"/>
      <c r="F1319" s="83"/>
      <c r="G1319" s="122"/>
      <c r="H1319" s="72"/>
      <c r="I1319" s="151"/>
      <c r="J1319" s="72"/>
      <c r="K1319" s="18" t="s">
        <v>223</v>
      </c>
      <c r="L1319" s="18" t="s">
        <v>42</v>
      </c>
      <c r="M1319" s="18">
        <v>1.9E-2</v>
      </c>
      <c r="N1319" s="17">
        <v>3.5</v>
      </c>
      <c r="O1319" s="15">
        <f t="shared" si="41"/>
        <v>6.6500000000000004E-2</v>
      </c>
      <c r="P1319" s="72"/>
      <c r="Q1319" s="72"/>
      <c r="R1319" s="72"/>
      <c r="S1319" s="128"/>
      <c r="T1319" s="128"/>
    </row>
    <row r="1320" spans="1:20" ht="12.75" customHeight="1" x14ac:dyDescent="0.2">
      <c r="A1320" s="75"/>
      <c r="B1320" s="64"/>
      <c r="C1320" s="64"/>
      <c r="D1320" s="109"/>
      <c r="E1320" s="77"/>
      <c r="F1320" s="83"/>
      <c r="G1320" s="122"/>
      <c r="H1320" s="72"/>
      <c r="I1320" s="151"/>
      <c r="J1320" s="72"/>
      <c r="K1320" s="18" t="s">
        <v>82</v>
      </c>
      <c r="L1320" s="18" t="s">
        <v>44</v>
      </c>
      <c r="M1320" s="53">
        <v>9.0000000000000006E-5</v>
      </c>
      <c r="N1320" s="17">
        <v>104.17</v>
      </c>
      <c r="O1320" s="15">
        <f t="shared" si="41"/>
        <v>9.3753000000000013E-3</v>
      </c>
      <c r="P1320" s="72"/>
      <c r="Q1320" s="72"/>
      <c r="R1320" s="72"/>
      <c r="S1320" s="128"/>
      <c r="T1320" s="128"/>
    </row>
    <row r="1321" spans="1:20" ht="12.75" customHeight="1" x14ac:dyDescent="0.2">
      <c r="A1321" s="75"/>
      <c r="B1321" s="64"/>
      <c r="C1321" s="64"/>
      <c r="D1321" s="109"/>
      <c r="E1321" s="78"/>
      <c r="F1321" s="84"/>
      <c r="G1321" s="122"/>
      <c r="H1321" s="73"/>
      <c r="I1321" s="151"/>
      <c r="J1321" s="73"/>
      <c r="K1321" s="21"/>
      <c r="L1321" s="21"/>
      <c r="M1321" s="21"/>
      <c r="N1321" s="31"/>
      <c r="O1321" s="15">
        <f t="shared" si="41"/>
        <v>0</v>
      </c>
      <c r="P1321" s="73"/>
      <c r="Q1321" s="73"/>
      <c r="R1321" s="73"/>
      <c r="S1321" s="128"/>
      <c r="T1321" s="128"/>
    </row>
    <row r="1322" spans="1:20" ht="12.75" customHeight="1" x14ac:dyDescent="0.2">
      <c r="A1322" s="75">
        <v>14</v>
      </c>
      <c r="B1322" s="64" t="s">
        <v>246</v>
      </c>
      <c r="C1322" s="65" t="s">
        <v>247</v>
      </c>
      <c r="D1322" s="68" t="s">
        <v>25</v>
      </c>
      <c r="E1322" s="87">
        <v>0.16</v>
      </c>
      <c r="F1322" s="82">
        <f>H1322+J1322+R1322</f>
        <v>83.533695999999992</v>
      </c>
      <c r="G1322" s="93">
        <v>23.1</v>
      </c>
      <c r="H1322" s="71">
        <f>G1322*$P$8/1000</f>
        <v>53.455709999999996</v>
      </c>
      <c r="I1322" s="133">
        <v>4.0999999999999996</v>
      </c>
      <c r="J1322" s="71">
        <f>I1322*$P$9/1000</f>
        <v>12.659241999999999</v>
      </c>
      <c r="K1322" s="18" t="s">
        <v>248</v>
      </c>
      <c r="L1322" s="18" t="s">
        <v>67</v>
      </c>
      <c r="M1322" s="18">
        <v>15.2</v>
      </c>
      <c r="N1322" s="17">
        <v>1</v>
      </c>
      <c r="O1322" s="15">
        <f t="shared" si="41"/>
        <v>15.2</v>
      </c>
      <c r="P1322" s="71">
        <f>E1322*F1322</f>
        <v>13.365391359999998</v>
      </c>
      <c r="Q1322" s="71">
        <f>SUM(O1322:O1325)</f>
        <v>15.2</v>
      </c>
      <c r="R1322" s="71">
        <f>Q1322*1.02*1.05*$R$14</f>
        <v>17.418744</v>
      </c>
      <c r="S1322" s="128">
        <f>F1322*$S$17</f>
        <v>96.00253908452612</v>
      </c>
      <c r="T1322" s="128">
        <f>E1322*S1322</f>
        <v>15.360406253524179</v>
      </c>
    </row>
    <row r="1323" spans="1:20" ht="12.75" customHeight="1" x14ac:dyDescent="0.2">
      <c r="A1323" s="75"/>
      <c r="B1323" s="64"/>
      <c r="C1323" s="66"/>
      <c r="D1323" s="69"/>
      <c r="E1323" s="87"/>
      <c r="F1323" s="83"/>
      <c r="G1323" s="93"/>
      <c r="H1323" s="72"/>
      <c r="I1323" s="134"/>
      <c r="J1323" s="72"/>
      <c r="K1323" s="18"/>
      <c r="L1323" s="18"/>
      <c r="M1323" s="18"/>
      <c r="N1323" s="17"/>
      <c r="O1323" s="15">
        <f t="shared" si="41"/>
        <v>0</v>
      </c>
      <c r="P1323" s="72"/>
      <c r="Q1323" s="72"/>
      <c r="R1323" s="72"/>
      <c r="S1323" s="128"/>
      <c r="T1323" s="128"/>
    </row>
    <row r="1324" spans="1:20" ht="12.75" customHeight="1" x14ac:dyDescent="0.2">
      <c r="A1324" s="75"/>
      <c r="B1324" s="64"/>
      <c r="C1324" s="66"/>
      <c r="D1324" s="69"/>
      <c r="E1324" s="87"/>
      <c r="F1324" s="83"/>
      <c r="G1324" s="93"/>
      <c r="H1324" s="72"/>
      <c r="I1324" s="134"/>
      <c r="J1324" s="72"/>
      <c r="K1324" s="18"/>
      <c r="L1324" s="18"/>
      <c r="M1324" s="26"/>
      <c r="N1324" s="17"/>
      <c r="O1324" s="15">
        <f t="shared" si="41"/>
        <v>0</v>
      </c>
      <c r="P1324" s="72"/>
      <c r="Q1324" s="72"/>
      <c r="R1324" s="72"/>
      <c r="S1324" s="128"/>
      <c r="T1324" s="128"/>
    </row>
    <row r="1325" spans="1:20" ht="12.75" customHeight="1" x14ac:dyDescent="0.2">
      <c r="A1325" s="75"/>
      <c r="B1325" s="64"/>
      <c r="C1325" s="67"/>
      <c r="D1325" s="70"/>
      <c r="E1325" s="87"/>
      <c r="F1325" s="84"/>
      <c r="G1325" s="93"/>
      <c r="H1325" s="73"/>
      <c r="I1325" s="135"/>
      <c r="J1325" s="73"/>
      <c r="K1325" s="18"/>
      <c r="L1325" s="18"/>
      <c r="M1325" s="18"/>
      <c r="N1325" s="17"/>
      <c r="O1325" s="15">
        <f t="shared" si="41"/>
        <v>0</v>
      </c>
      <c r="P1325" s="73"/>
      <c r="Q1325" s="73"/>
      <c r="R1325" s="73"/>
      <c r="S1325" s="128"/>
      <c r="T1325" s="128"/>
    </row>
    <row r="1326" spans="1:20" ht="12.75" customHeight="1" x14ac:dyDescent="0.2">
      <c r="A1326" s="75">
        <v>15</v>
      </c>
      <c r="B1326" s="64" t="s">
        <v>38</v>
      </c>
      <c r="C1326" s="64" t="s">
        <v>250</v>
      </c>
      <c r="D1326" s="75" t="s">
        <v>28</v>
      </c>
      <c r="E1326" s="81">
        <v>36</v>
      </c>
      <c r="F1326" s="82">
        <f>H1326+J1326+R1326</f>
        <v>0.71623124999999999</v>
      </c>
      <c r="G1326" s="93"/>
      <c r="H1326" s="71">
        <f>G1326*$P$8/1000</f>
        <v>0</v>
      </c>
      <c r="I1326" s="94"/>
      <c r="J1326" s="71">
        <f>I1326*$P$9/1000</f>
        <v>0</v>
      </c>
      <c r="K1326" s="18" t="s">
        <v>118</v>
      </c>
      <c r="L1326" s="18" t="s">
        <v>28</v>
      </c>
      <c r="M1326" s="18">
        <v>1</v>
      </c>
      <c r="N1326" s="17">
        <v>0.625</v>
      </c>
      <c r="O1326" s="15">
        <f t="shared" si="41"/>
        <v>0.625</v>
      </c>
      <c r="P1326" s="71">
        <f>E1326*F1326</f>
        <v>25.784324999999999</v>
      </c>
      <c r="Q1326" s="71">
        <f>SUM(O1326:O1329)</f>
        <v>0.625</v>
      </c>
      <c r="R1326" s="71">
        <f>Q1326*1.02*1.05*$R$14</f>
        <v>0.71623124999999999</v>
      </c>
      <c r="S1326" s="128">
        <f>F1326*$S$17</f>
        <v>0.82314110190555922</v>
      </c>
      <c r="T1326" s="128">
        <f>E1326*S1326</f>
        <v>29.633079668600132</v>
      </c>
    </row>
    <row r="1327" spans="1:20" ht="12.75" customHeight="1" x14ac:dyDescent="0.2">
      <c r="A1327" s="75"/>
      <c r="B1327" s="64"/>
      <c r="C1327" s="64"/>
      <c r="D1327" s="75"/>
      <c r="E1327" s="81"/>
      <c r="F1327" s="83"/>
      <c r="G1327" s="93"/>
      <c r="H1327" s="72"/>
      <c r="I1327" s="95"/>
      <c r="J1327" s="72"/>
      <c r="K1327" s="18"/>
      <c r="L1327" s="18"/>
      <c r="M1327" s="18"/>
      <c r="N1327" s="17"/>
      <c r="O1327" s="15">
        <f t="shared" si="41"/>
        <v>0</v>
      </c>
      <c r="P1327" s="72"/>
      <c r="Q1327" s="72"/>
      <c r="R1327" s="72"/>
      <c r="S1327" s="128"/>
      <c r="T1327" s="128"/>
    </row>
    <row r="1328" spans="1:20" ht="12.75" customHeight="1" x14ac:dyDescent="0.2">
      <c r="A1328" s="75"/>
      <c r="B1328" s="64"/>
      <c r="C1328" s="64"/>
      <c r="D1328" s="75"/>
      <c r="E1328" s="81"/>
      <c r="F1328" s="83"/>
      <c r="G1328" s="93"/>
      <c r="H1328" s="72"/>
      <c r="I1328" s="95"/>
      <c r="J1328" s="72"/>
      <c r="K1328" s="18"/>
      <c r="L1328" s="18"/>
      <c r="M1328" s="19"/>
      <c r="N1328" s="17"/>
      <c r="O1328" s="15">
        <f t="shared" si="41"/>
        <v>0</v>
      </c>
      <c r="P1328" s="72"/>
      <c r="Q1328" s="72"/>
      <c r="R1328" s="72"/>
      <c r="S1328" s="128"/>
      <c r="T1328" s="128"/>
    </row>
    <row r="1329" spans="1:20" ht="12.75" customHeight="1" x14ac:dyDescent="0.2">
      <c r="A1329" s="75"/>
      <c r="B1329" s="64"/>
      <c r="C1329" s="64"/>
      <c r="D1329" s="75"/>
      <c r="E1329" s="81"/>
      <c r="F1329" s="84"/>
      <c r="G1329" s="93"/>
      <c r="H1329" s="73"/>
      <c r="I1329" s="96"/>
      <c r="J1329" s="73"/>
      <c r="K1329" s="18"/>
      <c r="L1329" s="18"/>
      <c r="M1329" s="18"/>
      <c r="N1329" s="17"/>
      <c r="O1329" s="15">
        <f t="shared" si="41"/>
        <v>0</v>
      </c>
      <c r="P1329" s="73"/>
      <c r="Q1329" s="73"/>
      <c r="R1329" s="73"/>
      <c r="S1329" s="128"/>
      <c r="T1329" s="128"/>
    </row>
    <row r="1330" spans="1:20" ht="12.75" customHeight="1" x14ac:dyDescent="0.2">
      <c r="A1330" s="75">
        <v>16</v>
      </c>
      <c r="B1330" s="65" t="s">
        <v>48</v>
      </c>
      <c r="C1330" s="65" t="s">
        <v>249</v>
      </c>
      <c r="D1330" s="68" t="s">
        <v>67</v>
      </c>
      <c r="E1330" s="76">
        <v>92</v>
      </c>
      <c r="F1330" s="82">
        <f>H1330+J1330+R1330</f>
        <v>0.47557755000000007</v>
      </c>
      <c r="G1330" s="97"/>
      <c r="H1330" s="71">
        <f>G1330*$P$8/1000</f>
        <v>0</v>
      </c>
      <c r="I1330" s="97"/>
      <c r="J1330" s="71">
        <f>I1330*$P$9/1000</f>
        <v>0</v>
      </c>
      <c r="K1330" s="18" t="s">
        <v>90</v>
      </c>
      <c r="L1330" s="18" t="s">
        <v>67</v>
      </c>
      <c r="M1330" s="18">
        <v>1</v>
      </c>
      <c r="N1330" s="17">
        <v>0.41499999999999998</v>
      </c>
      <c r="O1330" s="15">
        <f t="shared" si="41"/>
        <v>0.41499999999999998</v>
      </c>
      <c r="P1330" s="71">
        <f>E1330*F1330</f>
        <v>43.75313460000001</v>
      </c>
      <c r="Q1330" s="71">
        <f>SUM(O1330:O1333)</f>
        <v>0.41499999999999998</v>
      </c>
      <c r="R1330" s="71">
        <f>Q1330*1.02*1.05*$R$14</f>
        <v>0.47557755000000007</v>
      </c>
      <c r="S1330" s="128">
        <f>F1330*$S$17</f>
        <v>0.54656569166529145</v>
      </c>
      <c r="T1330" s="128">
        <f>E1330*S1330</f>
        <v>50.284043633206814</v>
      </c>
    </row>
    <row r="1331" spans="1:20" ht="12.75" customHeight="1" x14ac:dyDescent="0.2">
      <c r="A1331" s="75"/>
      <c r="B1331" s="66"/>
      <c r="C1331" s="66"/>
      <c r="D1331" s="69"/>
      <c r="E1331" s="77"/>
      <c r="F1331" s="83"/>
      <c r="G1331" s="98"/>
      <c r="H1331" s="72"/>
      <c r="I1331" s="98"/>
      <c r="J1331" s="72"/>
      <c r="K1331" s="18"/>
      <c r="L1331" s="18"/>
      <c r="M1331" s="18"/>
      <c r="N1331" s="17"/>
      <c r="O1331" s="15">
        <f t="shared" si="41"/>
        <v>0</v>
      </c>
      <c r="P1331" s="72"/>
      <c r="Q1331" s="72"/>
      <c r="R1331" s="72"/>
      <c r="S1331" s="128"/>
      <c r="T1331" s="128"/>
    </row>
    <row r="1332" spans="1:20" ht="12.75" customHeight="1" x14ac:dyDescent="0.2">
      <c r="A1332" s="75"/>
      <c r="B1332" s="66"/>
      <c r="C1332" s="66"/>
      <c r="D1332" s="69"/>
      <c r="E1332" s="77"/>
      <c r="F1332" s="83"/>
      <c r="G1332" s="98"/>
      <c r="H1332" s="72"/>
      <c r="I1332" s="98"/>
      <c r="J1332" s="72"/>
      <c r="K1332" s="18"/>
      <c r="L1332" s="18"/>
      <c r="M1332" s="19"/>
      <c r="N1332" s="17"/>
      <c r="O1332" s="15">
        <f t="shared" si="41"/>
        <v>0</v>
      </c>
      <c r="P1332" s="72"/>
      <c r="Q1332" s="72"/>
      <c r="R1332" s="72"/>
      <c r="S1332" s="128"/>
      <c r="T1332" s="128"/>
    </row>
    <row r="1333" spans="1:20" ht="12.75" customHeight="1" x14ac:dyDescent="0.2">
      <c r="A1333" s="75"/>
      <c r="B1333" s="67"/>
      <c r="C1333" s="67"/>
      <c r="D1333" s="70"/>
      <c r="E1333" s="78"/>
      <c r="F1333" s="84"/>
      <c r="G1333" s="99"/>
      <c r="H1333" s="73"/>
      <c r="I1333" s="99"/>
      <c r="J1333" s="73"/>
      <c r="K1333" s="21"/>
      <c r="L1333" s="21"/>
      <c r="M1333" s="21"/>
      <c r="N1333" s="31"/>
      <c r="O1333" s="15">
        <f t="shared" si="41"/>
        <v>0</v>
      </c>
      <c r="P1333" s="73"/>
      <c r="Q1333" s="73"/>
      <c r="R1333" s="73"/>
      <c r="S1333" s="128"/>
      <c r="T1333" s="128"/>
    </row>
    <row r="1334" spans="1:20" ht="12.75" customHeight="1" x14ac:dyDescent="0.2">
      <c r="A1334" s="75">
        <v>17</v>
      </c>
      <c r="B1334" s="110" t="s">
        <v>107</v>
      </c>
      <c r="C1334" s="110" t="s">
        <v>251</v>
      </c>
      <c r="D1334" s="116" t="s">
        <v>109</v>
      </c>
      <c r="E1334" s="76">
        <v>6</v>
      </c>
      <c r="F1334" s="82">
        <f>H1334+J1334+R1334</f>
        <v>1.2737489019299999</v>
      </c>
      <c r="G1334" s="129">
        <v>0.38400000000000001</v>
      </c>
      <c r="H1334" s="71">
        <f>G1334*$P$8/1000</f>
        <v>0.88861439999999992</v>
      </c>
      <c r="I1334" s="119">
        <v>2.9999999999999997E-4</v>
      </c>
      <c r="J1334" s="71">
        <f>I1334*$P$9/1000</f>
        <v>9.262859999999998E-4</v>
      </c>
      <c r="K1334" s="21" t="s">
        <v>110</v>
      </c>
      <c r="L1334" s="21" t="s">
        <v>27</v>
      </c>
      <c r="M1334" s="21">
        <v>0.24399999999999999</v>
      </c>
      <c r="N1334" s="17">
        <v>1.2729999999999999</v>
      </c>
      <c r="O1334" s="15">
        <f t="shared" si="41"/>
        <v>0.31061199999999994</v>
      </c>
      <c r="P1334" s="71">
        <f>E1334*F1334</f>
        <v>7.6424934115799994</v>
      </c>
      <c r="Q1334" s="71">
        <f>SUM(O1334:O1337)</f>
        <v>0.33526899999999993</v>
      </c>
      <c r="R1334" s="71">
        <f>Q1334*1.02*1.05*$R$14</f>
        <v>0.38420821592999993</v>
      </c>
      <c r="S1334" s="128">
        <f>F1334*$S$17</f>
        <v>1.4638778672190809</v>
      </c>
      <c r="T1334" s="128">
        <f>E1334*S1334</f>
        <v>8.7832672033144856</v>
      </c>
    </row>
    <row r="1335" spans="1:20" ht="12.75" customHeight="1" x14ac:dyDescent="0.2">
      <c r="A1335" s="75"/>
      <c r="B1335" s="111"/>
      <c r="C1335" s="111"/>
      <c r="D1335" s="117"/>
      <c r="E1335" s="77"/>
      <c r="F1335" s="83"/>
      <c r="G1335" s="130"/>
      <c r="H1335" s="72"/>
      <c r="I1335" s="120"/>
      <c r="J1335" s="72"/>
      <c r="K1335" s="21" t="s">
        <v>111</v>
      </c>
      <c r="L1335" s="21" t="s">
        <v>27</v>
      </c>
      <c r="M1335" s="21">
        <v>2E-3</v>
      </c>
      <c r="N1335" s="17">
        <v>1.083</v>
      </c>
      <c r="O1335" s="15">
        <f t="shared" si="41"/>
        <v>2.166E-3</v>
      </c>
      <c r="P1335" s="72"/>
      <c r="Q1335" s="72"/>
      <c r="R1335" s="72"/>
      <c r="S1335" s="128"/>
      <c r="T1335" s="128"/>
    </row>
    <row r="1336" spans="1:20" ht="12.75" customHeight="1" x14ac:dyDescent="0.2">
      <c r="A1336" s="75"/>
      <c r="B1336" s="111"/>
      <c r="C1336" s="111"/>
      <c r="D1336" s="117"/>
      <c r="E1336" s="77"/>
      <c r="F1336" s="83"/>
      <c r="G1336" s="130"/>
      <c r="H1336" s="72"/>
      <c r="I1336" s="120"/>
      <c r="J1336" s="72"/>
      <c r="K1336" s="21" t="s">
        <v>112</v>
      </c>
      <c r="L1336" s="21" t="s">
        <v>27</v>
      </c>
      <c r="M1336" s="21">
        <v>2.7E-2</v>
      </c>
      <c r="N1336" s="17">
        <v>0.83299999999999996</v>
      </c>
      <c r="O1336" s="15">
        <f t="shared" si="41"/>
        <v>2.2490999999999997E-2</v>
      </c>
      <c r="P1336" s="72"/>
      <c r="Q1336" s="72"/>
      <c r="R1336" s="72"/>
      <c r="S1336" s="128"/>
      <c r="T1336" s="128"/>
    </row>
    <row r="1337" spans="1:20" ht="12.75" customHeight="1" x14ac:dyDescent="0.2">
      <c r="A1337" s="75"/>
      <c r="B1337" s="112"/>
      <c r="C1337" s="112"/>
      <c r="D1337" s="118"/>
      <c r="E1337" s="78"/>
      <c r="F1337" s="84"/>
      <c r="G1337" s="131"/>
      <c r="H1337" s="73"/>
      <c r="I1337" s="121"/>
      <c r="J1337" s="73"/>
      <c r="K1337" s="18"/>
      <c r="L1337" s="18"/>
      <c r="M1337" s="18"/>
      <c r="N1337" s="17"/>
      <c r="O1337" s="15">
        <f t="shared" si="41"/>
        <v>0</v>
      </c>
      <c r="P1337" s="73"/>
      <c r="Q1337" s="73"/>
      <c r="R1337" s="73"/>
      <c r="S1337" s="128"/>
      <c r="T1337" s="128"/>
    </row>
    <row r="1338" spans="1:20" ht="12.75" customHeight="1" x14ac:dyDescent="0.2">
      <c r="A1338" s="75">
        <v>18</v>
      </c>
      <c r="B1338" s="65" t="s">
        <v>148</v>
      </c>
      <c r="C1338" s="65" t="s">
        <v>149</v>
      </c>
      <c r="D1338" s="68" t="s">
        <v>25</v>
      </c>
      <c r="E1338" s="81">
        <v>2.6</v>
      </c>
      <c r="F1338" s="82">
        <f>H1338+J1338+R1338</f>
        <v>4.0132599999999998</v>
      </c>
      <c r="G1338" s="93">
        <v>0.4</v>
      </c>
      <c r="H1338" s="71">
        <f>G1338*$P$8/1000</f>
        <v>0.92564000000000002</v>
      </c>
      <c r="I1338" s="133">
        <v>1</v>
      </c>
      <c r="J1338" s="71">
        <f>I1338*$P$9/1000</f>
        <v>3.0876199999999998</v>
      </c>
      <c r="K1338" s="18"/>
      <c r="L1338" s="21"/>
      <c r="M1338" s="18"/>
      <c r="N1338" s="30"/>
      <c r="O1338" s="15">
        <f t="shared" si="41"/>
        <v>0</v>
      </c>
      <c r="P1338" s="71">
        <f>E1338*F1338</f>
        <v>10.434476</v>
      </c>
      <c r="Q1338" s="71">
        <f>SUM(O1338:O1341)</f>
        <v>0</v>
      </c>
      <c r="R1338" s="71">
        <f>Q1338*1.02*1.05*$R$14</f>
        <v>0</v>
      </c>
      <c r="S1338" s="128">
        <f>F1338*$S$17</f>
        <v>4.6123081876607657</v>
      </c>
      <c r="T1338" s="128">
        <f>E1338*S1338</f>
        <v>11.992001287917992</v>
      </c>
    </row>
    <row r="1339" spans="1:20" ht="12.75" customHeight="1" x14ac:dyDescent="0.2">
      <c r="A1339" s="75"/>
      <c r="B1339" s="66"/>
      <c r="C1339" s="66"/>
      <c r="D1339" s="69"/>
      <c r="E1339" s="81"/>
      <c r="F1339" s="83"/>
      <c r="G1339" s="93"/>
      <c r="H1339" s="72"/>
      <c r="I1339" s="134"/>
      <c r="J1339" s="72"/>
      <c r="K1339" s="18"/>
      <c r="L1339" s="18"/>
      <c r="M1339" s="18"/>
      <c r="N1339" s="17"/>
      <c r="O1339" s="15">
        <f t="shared" si="41"/>
        <v>0</v>
      </c>
      <c r="P1339" s="72"/>
      <c r="Q1339" s="72"/>
      <c r="R1339" s="72"/>
      <c r="S1339" s="128"/>
      <c r="T1339" s="128"/>
    </row>
    <row r="1340" spans="1:20" ht="12.75" customHeight="1" x14ac:dyDescent="0.2">
      <c r="A1340" s="75"/>
      <c r="B1340" s="66"/>
      <c r="C1340" s="66"/>
      <c r="D1340" s="69"/>
      <c r="E1340" s="81"/>
      <c r="F1340" s="83"/>
      <c r="G1340" s="93"/>
      <c r="H1340" s="72"/>
      <c r="I1340" s="134"/>
      <c r="J1340" s="72"/>
      <c r="K1340" s="18"/>
      <c r="L1340" s="18"/>
      <c r="M1340" s="26"/>
      <c r="N1340" s="17"/>
      <c r="O1340" s="15">
        <f t="shared" si="41"/>
        <v>0</v>
      </c>
      <c r="P1340" s="72"/>
      <c r="Q1340" s="72"/>
      <c r="R1340" s="72"/>
      <c r="S1340" s="128"/>
      <c r="T1340" s="128"/>
    </row>
    <row r="1341" spans="1:20" ht="12.75" customHeight="1" x14ac:dyDescent="0.2">
      <c r="A1341" s="75"/>
      <c r="B1341" s="67"/>
      <c r="C1341" s="67"/>
      <c r="D1341" s="70"/>
      <c r="E1341" s="81"/>
      <c r="F1341" s="84"/>
      <c r="G1341" s="93"/>
      <c r="H1341" s="73"/>
      <c r="I1341" s="135"/>
      <c r="J1341" s="73"/>
      <c r="K1341" s="18"/>
      <c r="L1341" s="18"/>
      <c r="M1341" s="18"/>
      <c r="N1341" s="17"/>
      <c r="O1341" s="15">
        <f t="shared" si="41"/>
        <v>0</v>
      </c>
      <c r="P1341" s="73"/>
      <c r="Q1341" s="73"/>
      <c r="R1341" s="73"/>
      <c r="S1341" s="128"/>
      <c r="T1341" s="128"/>
    </row>
    <row r="1342" spans="1:20" ht="12.75" customHeight="1" x14ac:dyDescent="0.2">
      <c r="A1342" s="17"/>
      <c r="B1342" s="55"/>
      <c r="C1342" s="178" t="s">
        <v>22</v>
      </c>
      <c r="D1342" s="178"/>
      <c r="E1342" s="178"/>
      <c r="F1342" s="57"/>
      <c r="G1342" s="58"/>
      <c r="H1342" s="56"/>
      <c r="I1342" s="59"/>
      <c r="J1342" s="56"/>
      <c r="K1342" s="18"/>
      <c r="L1342" s="17"/>
      <c r="M1342" s="18"/>
      <c r="N1342" s="30"/>
      <c r="O1342" s="15">
        <f t="shared" si="41"/>
        <v>0</v>
      </c>
      <c r="P1342" s="56"/>
      <c r="Q1342" s="56"/>
      <c r="R1342" s="56"/>
      <c r="S1342" s="22"/>
      <c r="T1342" s="23">
        <f>SUM(T1270:T1341)</f>
        <v>21051.493483286537</v>
      </c>
    </row>
    <row r="1343" spans="1:20" ht="12.75" customHeight="1" x14ac:dyDescent="0.2">
      <c r="A1343" s="17"/>
      <c r="B1343" s="55"/>
      <c r="C1343" s="178" t="s">
        <v>291</v>
      </c>
      <c r="D1343" s="178"/>
      <c r="E1343" s="178"/>
      <c r="F1343" s="57"/>
      <c r="G1343" s="58"/>
      <c r="H1343" s="56"/>
      <c r="I1343" s="59"/>
      <c r="J1343" s="56"/>
      <c r="K1343" s="18"/>
      <c r="L1343" s="17"/>
      <c r="M1343" s="18"/>
      <c r="N1343" s="30"/>
      <c r="O1343" s="15">
        <f t="shared" si="41"/>
        <v>0</v>
      </c>
      <c r="P1343" s="56"/>
      <c r="Q1343" s="56"/>
      <c r="R1343" s="56"/>
      <c r="S1343" s="22"/>
      <c r="T1343" s="23">
        <f>T1342*100/T2737</f>
        <v>7.3739892168704433</v>
      </c>
    </row>
    <row r="1344" spans="1:20" ht="12.75" customHeight="1" x14ac:dyDescent="0.2">
      <c r="A1344" s="75"/>
      <c r="B1344" s="64"/>
      <c r="C1344" s="74" t="s">
        <v>179</v>
      </c>
      <c r="D1344" s="75"/>
      <c r="E1344" s="162"/>
      <c r="F1344" s="82">
        <f>H1344+J1344+R1344</f>
        <v>0</v>
      </c>
      <c r="G1344" s="93"/>
      <c r="H1344" s="71">
        <f>G1344*$P$8/1000</f>
        <v>0</v>
      </c>
      <c r="I1344" s="94"/>
      <c r="J1344" s="71">
        <f>I1344*$P$9/1000</f>
        <v>0</v>
      </c>
      <c r="K1344" s="18"/>
      <c r="L1344" s="17"/>
      <c r="M1344" s="18"/>
      <c r="N1344" s="30"/>
      <c r="O1344" s="15">
        <f t="shared" si="41"/>
        <v>0</v>
      </c>
      <c r="P1344" s="71">
        <f>E1344*F1344</f>
        <v>0</v>
      </c>
      <c r="Q1344" s="71">
        <f>SUM(O1344:O1347)</f>
        <v>0</v>
      </c>
      <c r="R1344" s="71">
        <f>Q1344*1.02*1.05*$R$14</f>
        <v>0</v>
      </c>
      <c r="S1344" s="128">
        <f>F1344*$S$17</f>
        <v>0</v>
      </c>
      <c r="T1344" s="128">
        <f>E1344*S1344</f>
        <v>0</v>
      </c>
    </row>
    <row r="1345" spans="1:20" ht="12.75" customHeight="1" x14ac:dyDescent="0.2">
      <c r="A1345" s="75"/>
      <c r="B1345" s="64"/>
      <c r="C1345" s="74"/>
      <c r="D1345" s="75"/>
      <c r="E1345" s="162"/>
      <c r="F1345" s="83"/>
      <c r="G1345" s="93"/>
      <c r="H1345" s="72"/>
      <c r="I1345" s="95"/>
      <c r="J1345" s="72"/>
      <c r="K1345" s="18"/>
      <c r="L1345" s="18"/>
      <c r="M1345" s="18"/>
      <c r="N1345" s="17"/>
      <c r="O1345" s="15">
        <f t="shared" si="41"/>
        <v>0</v>
      </c>
      <c r="P1345" s="72"/>
      <c r="Q1345" s="72"/>
      <c r="R1345" s="72"/>
      <c r="S1345" s="128"/>
      <c r="T1345" s="128"/>
    </row>
    <row r="1346" spans="1:20" ht="12.75" customHeight="1" x14ac:dyDescent="0.2">
      <c r="A1346" s="75"/>
      <c r="B1346" s="64"/>
      <c r="C1346" s="74"/>
      <c r="D1346" s="75"/>
      <c r="E1346" s="162"/>
      <c r="F1346" s="83"/>
      <c r="G1346" s="93"/>
      <c r="H1346" s="72"/>
      <c r="I1346" s="95"/>
      <c r="J1346" s="72"/>
      <c r="K1346" s="18"/>
      <c r="L1346" s="18"/>
      <c r="M1346" s="26"/>
      <c r="N1346" s="17"/>
      <c r="O1346" s="15">
        <f t="shared" si="41"/>
        <v>0</v>
      </c>
      <c r="P1346" s="72"/>
      <c r="Q1346" s="72"/>
      <c r="R1346" s="72"/>
      <c r="S1346" s="128"/>
      <c r="T1346" s="128"/>
    </row>
    <row r="1347" spans="1:20" ht="12.75" customHeight="1" x14ac:dyDescent="0.2">
      <c r="A1347" s="75"/>
      <c r="B1347" s="64"/>
      <c r="C1347" s="74"/>
      <c r="D1347" s="75"/>
      <c r="E1347" s="162"/>
      <c r="F1347" s="84"/>
      <c r="G1347" s="93"/>
      <c r="H1347" s="73"/>
      <c r="I1347" s="96"/>
      <c r="J1347" s="73"/>
      <c r="K1347" s="18"/>
      <c r="L1347" s="18"/>
      <c r="M1347" s="18"/>
      <c r="N1347" s="17"/>
      <c r="O1347" s="15">
        <f t="shared" si="41"/>
        <v>0</v>
      </c>
      <c r="P1347" s="73"/>
      <c r="Q1347" s="73"/>
      <c r="R1347" s="73"/>
      <c r="S1347" s="128"/>
      <c r="T1347" s="128"/>
    </row>
    <row r="1348" spans="1:20" ht="12.75" customHeight="1" x14ac:dyDescent="0.2">
      <c r="A1348" s="75"/>
      <c r="B1348" s="64"/>
      <c r="C1348" s="101" t="s">
        <v>186</v>
      </c>
      <c r="D1348" s="75"/>
      <c r="E1348" s="162"/>
      <c r="F1348" s="82">
        <f>H1348+J1348+R1348</f>
        <v>0</v>
      </c>
      <c r="G1348" s="93"/>
      <c r="H1348" s="71">
        <f>G1348*$P$8/1000</f>
        <v>0</v>
      </c>
      <c r="I1348" s="94"/>
      <c r="J1348" s="71">
        <f>I1348*$P$9/1000</f>
        <v>0</v>
      </c>
      <c r="K1348" s="18"/>
      <c r="L1348" s="17"/>
      <c r="M1348" s="18"/>
      <c r="N1348" s="30"/>
      <c r="O1348" s="15">
        <f t="shared" si="41"/>
        <v>0</v>
      </c>
      <c r="P1348" s="71">
        <f>E1348*F1348</f>
        <v>0</v>
      </c>
      <c r="Q1348" s="71">
        <f>SUM(O1348:O1351)</f>
        <v>0</v>
      </c>
      <c r="R1348" s="71">
        <f>Q1348*1.02*1.05*$R$14</f>
        <v>0</v>
      </c>
      <c r="S1348" s="128">
        <f>F1348*$S$17</f>
        <v>0</v>
      </c>
      <c r="T1348" s="128">
        <f>E1348*S1348</f>
        <v>0</v>
      </c>
    </row>
    <row r="1349" spans="1:20" ht="12.75" customHeight="1" x14ac:dyDescent="0.2">
      <c r="A1349" s="75"/>
      <c r="B1349" s="64"/>
      <c r="C1349" s="102"/>
      <c r="D1349" s="75"/>
      <c r="E1349" s="162"/>
      <c r="F1349" s="83"/>
      <c r="G1349" s="93"/>
      <c r="H1349" s="72"/>
      <c r="I1349" s="95"/>
      <c r="J1349" s="72"/>
      <c r="K1349" s="18"/>
      <c r="L1349" s="18"/>
      <c r="M1349" s="18"/>
      <c r="N1349" s="17"/>
      <c r="O1349" s="15">
        <f t="shared" si="41"/>
        <v>0</v>
      </c>
      <c r="P1349" s="72"/>
      <c r="Q1349" s="72"/>
      <c r="R1349" s="72"/>
      <c r="S1349" s="128"/>
      <c r="T1349" s="128"/>
    </row>
    <row r="1350" spans="1:20" ht="12.75" customHeight="1" x14ac:dyDescent="0.2">
      <c r="A1350" s="75"/>
      <c r="B1350" s="64"/>
      <c r="C1350" s="102"/>
      <c r="D1350" s="75"/>
      <c r="E1350" s="162"/>
      <c r="F1350" s="83"/>
      <c r="G1350" s="93"/>
      <c r="H1350" s="72"/>
      <c r="I1350" s="95"/>
      <c r="J1350" s="72"/>
      <c r="K1350" s="18"/>
      <c r="L1350" s="18"/>
      <c r="M1350" s="26"/>
      <c r="N1350" s="17"/>
      <c r="O1350" s="15">
        <f t="shared" si="41"/>
        <v>0</v>
      </c>
      <c r="P1350" s="72"/>
      <c r="Q1350" s="72"/>
      <c r="R1350" s="72"/>
      <c r="S1350" s="128"/>
      <c r="T1350" s="128"/>
    </row>
    <row r="1351" spans="1:20" ht="12.75" customHeight="1" x14ac:dyDescent="0.2">
      <c r="A1351" s="75"/>
      <c r="B1351" s="64"/>
      <c r="C1351" s="103"/>
      <c r="D1351" s="75"/>
      <c r="E1351" s="162"/>
      <c r="F1351" s="84"/>
      <c r="G1351" s="93"/>
      <c r="H1351" s="73"/>
      <c r="I1351" s="96"/>
      <c r="J1351" s="73"/>
      <c r="K1351" s="18"/>
      <c r="L1351" s="18"/>
      <c r="M1351" s="18"/>
      <c r="N1351" s="17"/>
      <c r="O1351" s="15">
        <f t="shared" si="41"/>
        <v>0</v>
      </c>
      <c r="P1351" s="73"/>
      <c r="Q1351" s="73"/>
      <c r="R1351" s="73"/>
      <c r="S1351" s="128"/>
      <c r="T1351" s="128"/>
    </row>
    <row r="1352" spans="1:20" ht="12.75" customHeight="1" x14ac:dyDescent="0.2">
      <c r="A1352" s="75">
        <v>1</v>
      </c>
      <c r="B1352" s="172" t="s">
        <v>261</v>
      </c>
      <c r="C1352" s="65" t="s">
        <v>262</v>
      </c>
      <c r="D1352" s="75" t="s">
        <v>45</v>
      </c>
      <c r="E1352" s="81">
        <v>2.4</v>
      </c>
      <c r="F1352" s="82">
        <f>H1352+J1352+R1352</f>
        <v>22.0529376</v>
      </c>
      <c r="G1352" s="100">
        <v>5.0199999999999996</v>
      </c>
      <c r="H1352" s="71">
        <f>G1352*$P$8/1000</f>
        <v>11.616781999999999</v>
      </c>
      <c r="I1352" s="159">
        <v>3.38</v>
      </c>
      <c r="J1352" s="71">
        <f>I1352*$P$9/1000</f>
        <v>10.436155599999999</v>
      </c>
      <c r="K1352" s="44"/>
      <c r="L1352" s="18"/>
      <c r="M1352" s="18"/>
      <c r="N1352" s="17"/>
      <c r="O1352" s="15">
        <f t="shared" si="41"/>
        <v>0</v>
      </c>
      <c r="P1352" s="71">
        <f>E1352*F1352</f>
        <v>52.92705024</v>
      </c>
      <c r="Q1352" s="71">
        <f>SUM(O1352:O1355)</f>
        <v>0</v>
      </c>
      <c r="R1352" s="71">
        <f>Q1352*1.02*1.05*$R$14</f>
        <v>0</v>
      </c>
      <c r="S1352" s="128">
        <f>F1352*$S$17</f>
        <v>25.344718422043915</v>
      </c>
      <c r="T1352" s="128">
        <f>E1352*S1352</f>
        <v>60.827324212905395</v>
      </c>
    </row>
    <row r="1353" spans="1:20" ht="12.75" customHeight="1" x14ac:dyDescent="0.2">
      <c r="A1353" s="75"/>
      <c r="B1353" s="173"/>
      <c r="C1353" s="66"/>
      <c r="D1353" s="75"/>
      <c r="E1353" s="81"/>
      <c r="F1353" s="83"/>
      <c r="G1353" s="100"/>
      <c r="H1353" s="72"/>
      <c r="I1353" s="160"/>
      <c r="J1353" s="72"/>
      <c r="K1353" s="40"/>
      <c r="L1353" s="40"/>
      <c r="M1353" s="18"/>
      <c r="N1353" s="17"/>
      <c r="O1353" s="15">
        <f t="shared" si="41"/>
        <v>0</v>
      </c>
      <c r="P1353" s="72"/>
      <c r="Q1353" s="72"/>
      <c r="R1353" s="72"/>
      <c r="S1353" s="128"/>
      <c r="T1353" s="128"/>
    </row>
    <row r="1354" spans="1:20" ht="12.75" customHeight="1" x14ac:dyDescent="0.2">
      <c r="A1354" s="75"/>
      <c r="B1354" s="173"/>
      <c r="C1354" s="66"/>
      <c r="D1354" s="75"/>
      <c r="E1354" s="81"/>
      <c r="F1354" s="83"/>
      <c r="G1354" s="100"/>
      <c r="H1354" s="72"/>
      <c r="I1354" s="160"/>
      <c r="J1354" s="72"/>
      <c r="K1354" s="41"/>
      <c r="L1354" s="41"/>
      <c r="M1354" s="32"/>
      <c r="N1354" s="17"/>
      <c r="O1354" s="15">
        <f t="shared" si="41"/>
        <v>0</v>
      </c>
      <c r="P1354" s="72"/>
      <c r="Q1354" s="72"/>
      <c r="R1354" s="72"/>
      <c r="S1354" s="128"/>
      <c r="T1354" s="128"/>
    </row>
    <row r="1355" spans="1:20" ht="12.75" customHeight="1" x14ac:dyDescent="0.2">
      <c r="A1355" s="75"/>
      <c r="B1355" s="174"/>
      <c r="C1355" s="67"/>
      <c r="D1355" s="75"/>
      <c r="E1355" s="81"/>
      <c r="F1355" s="84"/>
      <c r="G1355" s="100"/>
      <c r="H1355" s="73"/>
      <c r="I1355" s="161"/>
      <c r="J1355" s="73"/>
      <c r="K1355" s="18"/>
      <c r="L1355" s="41"/>
      <c r="M1355" s="18"/>
      <c r="N1355" s="17"/>
      <c r="O1355" s="15">
        <f t="shared" si="41"/>
        <v>0</v>
      </c>
      <c r="P1355" s="73"/>
      <c r="Q1355" s="73"/>
      <c r="R1355" s="73"/>
      <c r="S1355" s="128"/>
      <c r="T1355" s="128"/>
    </row>
    <row r="1356" spans="1:20" ht="12.75" customHeight="1" x14ac:dyDescent="0.2">
      <c r="A1356" s="75">
        <v>2</v>
      </c>
      <c r="B1356" s="64" t="s">
        <v>183</v>
      </c>
      <c r="C1356" s="64" t="s">
        <v>184</v>
      </c>
      <c r="D1356" s="75" t="s">
        <v>41</v>
      </c>
      <c r="E1356" s="81">
        <v>4.9000000000000004</v>
      </c>
      <c r="F1356" s="82">
        <f>H1356+J1356+R1356</f>
        <v>2.16543726</v>
      </c>
      <c r="G1356" s="88">
        <v>0.80500000000000005</v>
      </c>
      <c r="H1356" s="71">
        <f>G1356*$P$8/1000</f>
        <v>1.8628505</v>
      </c>
      <c r="I1356" s="85">
        <v>9.8000000000000004E-2</v>
      </c>
      <c r="J1356" s="71">
        <f>I1356*$P$9/1000</f>
        <v>0.30258676000000001</v>
      </c>
      <c r="K1356" s="18"/>
      <c r="L1356" s="18"/>
      <c r="M1356" s="18"/>
      <c r="N1356" s="30"/>
      <c r="O1356" s="15">
        <f t="shared" si="41"/>
        <v>0</v>
      </c>
      <c r="P1356" s="71">
        <f>E1356*F1356</f>
        <v>10.610642574000002</v>
      </c>
      <c r="Q1356" s="71">
        <f>SUM(O1356:O1359)</f>
        <v>0</v>
      </c>
      <c r="R1356" s="71">
        <f>Q1356*1.02*1.05*$R$14</f>
        <v>0</v>
      </c>
      <c r="S1356" s="128">
        <f>F1356*$S$17</f>
        <v>2.4886660730088992</v>
      </c>
      <c r="T1356" s="128">
        <f>E1356*S1356</f>
        <v>12.194463757743607</v>
      </c>
    </row>
    <row r="1357" spans="1:20" ht="12.75" customHeight="1" x14ac:dyDescent="0.2">
      <c r="A1357" s="75"/>
      <c r="B1357" s="64"/>
      <c r="C1357" s="64"/>
      <c r="D1357" s="75"/>
      <c r="E1357" s="81"/>
      <c r="F1357" s="83"/>
      <c r="G1357" s="88"/>
      <c r="H1357" s="72"/>
      <c r="I1357" s="85"/>
      <c r="J1357" s="72"/>
      <c r="K1357" s="18"/>
      <c r="L1357" s="21"/>
      <c r="M1357" s="18"/>
      <c r="N1357" s="17"/>
      <c r="O1357" s="15">
        <f t="shared" si="41"/>
        <v>0</v>
      </c>
      <c r="P1357" s="72"/>
      <c r="Q1357" s="72"/>
      <c r="R1357" s="72"/>
      <c r="S1357" s="128"/>
      <c r="T1357" s="128"/>
    </row>
    <row r="1358" spans="1:20" ht="12.75" customHeight="1" x14ac:dyDescent="0.2">
      <c r="A1358" s="75"/>
      <c r="B1358" s="64"/>
      <c r="C1358" s="64"/>
      <c r="D1358" s="75"/>
      <c r="E1358" s="81"/>
      <c r="F1358" s="83"/>
      <c r="G1358" s="88"/>
      <c r="H1358" s="72"/>
      <c r="I1358" s="85"/>
      <c r="J1358" s="72"/>
      <c r="K1358" s="41"/>
      <c r="L1358" s="41"/>
      <c r="M1358" s="32"/>
      <c r="N1358" s="17"/>
      <c r="O1358" s="15">
        <f t="shared" si="41"/>
        <v>0</v>
      </c>
      <c r="P1358" s="72"/>
      <c r="Q1358" s="72"/>
      <c r="R1358" s="72"/>
      <c r="S1358" s="128"/>
      <c r="T1358" s="128"/>
    </row>
    <row r="1359" spans="1:20" ht="12.75" customHeight="1" x14ac:dyDescent="0.2">
      <c r="A1359" s="75"/>
      <c r="B1359" s="64"/>
      <c r="C1359" s="64"/>
      <c r="D1359" s="75"/>
      <c r="E1359" s="81"/>
      <c r="F1359" s="84"/>
      <c r="G1359" s="88"/>
      <c r="H1359" s="73"/>
      <c r="I1359" s="85"/>
      <c r="J1359" s="73"/>
      <c r="K1359" s="18"/>
      <c r="L1359" s="41"/>
      <c r="M1359" s="18"/>
      <c r="N1359" s="17"/>
      <c r="O1359" s="15">
        <f t="shared" si="41"/>
        <v>0</v>
      </c>
      <c r="P1359" s="73"/>
      <c r="Q1359" s="73"/>
      <c r="R1359" s="73"/>
      <c r="S1359" s="128"/>
      <c r="T1359" s="128"/>
    </row>
    <row r="1360" spans="1:20" ht="12.75" customHeight="1" x14ac:dyDescent="0.2">
      <c r="A1360" s="75">
        <v>3</v>
      </c>
      <c r="B1360" s="64" t="s">
        <v>180</v>
      </c>
      <c r="C1360" s="163" t="s">
        <v>181</v>
      </c>
      <c r="D1360" s="164" t="s">
        <v>109</v>
      </c>
      <c r="E1360" s="81">
        <v>318.8</v>
      </c>
      <c r="F1360" s="82">
        <f>H1360+J1360+R1360</f>
        <v>0.32397400000000004</v>
      </c>
      <c r="G1360" s="93">
        <v>0.14000000000000001</v>
      </c>
      <c r="H1360" s="71">
        <f>G1360*$P$8/1000</f>
        <v>0.32397400000000004</v>
      </c>
      <c r="I1360" s="88"/>
      <c r="J1360" s="71">
        <f>I1360*$P$9/1000</f>
        <v>0</v>
      </c>
      <c r="K1360" s="18"/>
      <c r="L1360" s="17"/>
      <c r="M1360" s="18"/>
      <c r="N1360" s="17"/>
      <c r="O1360" s="15">
        <f t="shared" si="41"/>
        <v>0</v>
      </c>
      <c r="P1360" s="71">
        <f>E1360*F1360</f>
        <v>103.28291120000002</v>
      </c>
      <c r="Q1360" s="71">
        <f>SUM(O1360:O1363)</f>
        <v>0</v>
      </c>
      <c r="R1360" s="71">
        <f>Q1360*1.02*1.05*$R$14</f>
        <v>0</v>
      </c>
      <c r="S1360" s="128">
        <f>F1360*$S$17</f>
        <v>0.37233270029582161</v>
      </c>
      <c r="T1360" s="128">
        <f>E1360*S1360</f>
        <v>118.69966485430793</v>
      </c>
    </row>
    <row r="1361" spans="1:20" ht="12.75" customHeight="1" x14ac:dyDescent="0.2">
      <c r="A1361" s="75"/>
      <c r="B1361" s="64"/>
      <c r="C1361" s="163"/>
      <c r="D1361" s="164"/>
      <c r="E1361" s="81"/>
      <c r="F1361" s="83"/>
      <c r="G1361" s="93"/>
      <c r="H1361" s="72"/>
      <c r="I1361" s="88"/>
      <c r="J1361" s="72"/>
      <c r="K1361" s="40"/>
      <c r="L1361" s="40"/>
      <c r="M1361" s="18"/>
      <c r="N1361" s="17"/>
      <c r="O1361" s="15">
        <f t="shared" si="41"/>
        <v>0</v>
      </c>
      <c r="P1361" s="72"/>
      <c r="Q1361" s="72"/>
      <c r="R1361" s="72"/>
      <c r="S1361" s="128"/>
      <c r="T1361" s="128"/>
    </row>
    <row r="1362" spans="1:20" ht="12.75" customHeight="1" x14ac:dyDescent="0.2">
      <c r="A1362" s="75"/>
      <c r="B1362" s="64"/>
      <c r="C1362" s="163"/>
      <c r="D1362" s="164"/>
      <c r="E1362" s="81"/>
      <c r="F1362" s="83"/>
      <c r="G1362" s="93"/>
      <c r="H1362" s="72"/>
      <c r="I1362" s="88"/>
      <c r="J1362" s="72"/>
      <c r="K1362" s="41"/>
      <c r="L1362" s="41"/>
      <c r="M1362" s="32"/>
      <c r="N1362" s="17"/>
      <c r="O1362" s="15">
        <f t="shared" si="41"/>
        <v>0</v>
      </c>
      <c r="P1362" s="72"/>
      <c r="Q1362" s="72"/>
      <c r="R1362" s="72"/>
      <c r="S1362" s="128"/>
      <c r="T1362" s="128"/>
    </row>
    <row r="1363" spans="1:20" ht="12.75" customHeight="1" x14ac:dyDescent="0.2">
      <c r="A1363" s="75"/>
      <c r="B1363" s="64"/>
      <c r="C1363" s="163"/>
      <c r="D1363" s="164"/>
      <c r="E1363" s="81"/>
      <c r="F1363" s="84"/>
      <c r="G1363" s="93"/>
      <c r="H1363" s="73"/>
      <c r="I1363" s="88"/>
      <c r="J1363" s="73"/>
      <c r="K1363" s="18"/>
      <c r="L1363" s="41"/>
      <c r="M1363" s="18"/>
      <c r="N1363" s="17"/>
      <c r="O1363" s="15">
        <f t="shared" si="41"/>
        <v>0</v>
      </c>
      <c r="P1363" s="73"/>
      <c r="Q1363" s="73"/>
      <c r="R1363" s="73"/>
      <c r="S1363" s="128"/>
      <c r="T1363" s="128"/>
    </row>
    <row r="1364" spans="1:20" ht="12.75" customHeight="1" x14ac:dyDescent="0.2">
      <c r="A1364" s="75">
        <v>4</v>
      </c>
      <c r="B1364" s="64" t="s">
        <v>180</v>
      </c>
      <c r="C1364" s="79" t="s">
        <v>182</v>
      </c>
      <c r="D1364" s="164" t="s">
        <v>109</v>
      </c>
      <c r="E1364" s="81">
        <v>189.6</v>
      </c>
      <c r="F1364" s="82">
        <f>H1364+J1364+R1364</f>
        <v>0.32397400000000004</v>
      </c>
      <c r="G1364" s="93">
        <v>0.14000000000000001</v>
      </c>
      <c r="H1364" s="71">
        <f>G1364*$P$8/1000</f>
        <v>0.32397400000000004</v>
      </c>
      <c r="I1364" s="146"/>
      <c r="J1364" s="71">
        <f>I1364*$P$9/1000</f>
        <v>0</v>
      </c>
      <c r="K1364" s="17"/>
      <c r="L1364" s="18"/>
      <c r="M1364" s="18"/>
      <c r="N1364" s="17"/>
      <c r="O1364" s="15">
        <f t="shared" si="41"/>
        <v>0</v>
      </c>
      <c r="P1364" s="71">
        <f>E1364*F1364</f>
        <v>61.425470400000009</v>
      </c>
      <c r="Q1364" s="71">
        <f>SUM(O1364:O1367)</f>
        <v>0</v>
      </c>
      <c r="R1364" s="71">
        <f>Q1364*1.02*1.05*$R$14</f>
        <v>0</v>
      </c>
      <c r="S1364" s="128">
        <f>F1364*$S$17</f>
        <v>0.37233270029582161</v>
      </c>
      <c r="T1364" s="128">
        <f>E1364*S1364</f>
        <v>70.594279976087776</v>
      </c>
    </row>
    <row r="1365" spans="1:20" ht="12.75" customHeight="1" x14ac:dyDescent="0.2">
      <c r="A1365" s="75"/>
      <c r="B1365" s="64"/>
      <c r="C1365" s="79"/>
      <c r="D1365" s="164"/>
      <c r="E1365" s="81"/>
      <c r="F1365" s="83"/>
      <c r="G1365" s="93"/>
      <c r="H1365" s="72"/>
      <c r="I1365" s="147"/>
      <c r="J1365" s="72"/>
      <c r="K1365" s="18"/>
      <c r="L1365" s="18"/>
      <c r="M1365" s="19"/>
      <c r="N1365" s="17"/>
      <c r="O1365" s="15">
        <f t="shared" si="41"/>
        <v>0</v>
      </c>
      <c r="P1365" s="72"/>
      <c r="Q1365" s="72"/>
      <c r="R1365" s="72"/>
      <c r="S1365" s="128"/>
      <c r="T1365" s="128"/>
    </row>
    <row r="1366" spans="1:20" ht="12.75" customHeight="1" x14ac:dyDescent="0.2">
      <c r="A1366" s="75"/>
      <c r="B1366" s="64"/>
      <c r="C1366" s="79"/>
      <c r="D1366" s="164"/>
      <c r="E1366" s="81"/>
      <c r="F1366" s="83"/>
      <c r="G1366" s="93"/>
      <c r="H1366" s="72"/>
      <c r="I1366" s="147"/>
      <c r="J1366" s="72"/>
      <c r="K1366" s="39"/>
      <c r="L1366" s="39"/>
      <c r="M1366" s="36"/>
      <c r="N1366" s="35"/>
      <c r="O1366" s="15">
        <f t="shared" si="41"/>
        <v>0</v>
      </c>
      <c r="P1366" s="72"/>
      <c r="Q1366" s="72"/>
      <c r="R1366" s="72"/>
      <c r="S1366" s="128"/>
      <c r="T1366" s="128"/>
    </row>
    <row r="1367" spans="1:20" ht="12.75" customHeight="1" x14ac:dyDescent="0.2">
      <c r="A1367" s="75"/>
      <c r="B1367" s="64"/>
      <c r="C1367" s="79"/>
      <c r="D1367" s="164"/>
      <c r="E1367" s="81"/>
      <c r="F1367" s="84"/>
      <c r="G1367" s="93"/>
      <c r="H1367" s="73"/>
      <c r="I1367" s="148"/>
      <c r="J1367" s="73"/>
      <c r="K1367" s="18"/>
      <c r="L1367" s="18"/>
      <c r="M1367" s="18"/>
      <c r="N1367" s="17"/>
      <c r="O1367" s="15">
        <f t="shared" si="41"/>
        <v>0</v>
      </c>
      <c r="P1367" s="73"/>
      <c r="Q1367" s="73"/>
      <c r="R1367" s="73"/>
      <c r="S1367" s="128"/>
      <c r="T1367" s="128"/>
    </row>
    <row r="1368" spans="1:20" ht="12.75" customHeight="1" x14ac:dyDescent="0.2">
      <c r="A1368" s="75">
        <v>5</v>
      </c>
      <c r="B1368" s="64" t="s">
        <v>180</v>
      </c>
      <c r="C1368" s="163" t="s">
        <v>185</v>
      </c>
      <c r="D1368" s="164" t="s">
        <v>109</v>
      </c>
      <c r="E1368" s="81">
        <v>142.4</v>
      </c>
      <c r="F1368" s="82">
        <f>H1368+J1368+R1368</f>
        <v>0.32397400000000004</v>
      </c>
      <c r="G1368" s="97">
        <v>0.14000000000000001</v>
      </c>
      <c r="H1368" s="71">
        <f>G1368*$P$8/1000</f>
        <v>0.32397400000000004</v>
      </c>
      <c r="I1368" s="136"/>
      <c r="J1368" s="71">
        <f>I1368*$P$9/1000</f>
        <v>0</v>
      </c>
      <c r="K1368" s="18"/>
      <c r="L1368" s="18"/>
      <c r="M1368" s="18"/>
      <c r="N1368" s="17"/>
      <c r="O1368" s="15">
        <f t="shared" ref="O1368:O1371" si="42">M1368*N1368</f>
        <v>0</v>
      </c>
      <c r="P1368" s="71">
        <f>E1368*F1368</f>
        <v>46.133897600000005</v>
      </c>
      <c r="Q1368" s="71">
        <f>SUM(O1368:O1371)</f>
        <v>0</v>
      </c>
      <c r="R1368" s="71">
        <f>Q1368*1.02*1.05*$R$14</f>
        <v>0</v>
      </c>
      <c r="S1368" s="128">
        <f>F1368*$S$17</f>
        <v>0.37233270029582161</v>
      </c>
      <c r="T1368" s="128">
        <f>E1368*S1368</f>
        <v>53.020176522124999</v>
      </c>
    </row>
    <row r="1369" spans="1:20" ht="12.75" customHeight="1" x14ac:dyDescent="0.2">
      <c r="A1369" s="75"/>
      <c r="B1369" s="64"/>
      <c r="C1369" s="163"/>
      <c r="D1369" s="164"/>
      <c r="E1369" s="81"/>
      <c r="F1369" s="83"/>
      <c r="G1369" s="98"/>
      <c r="H1369" s="72"/>
      <c r="I1369" s="137"/>
      <c r="J1369" s="72"/>
      <c r="K1369" s="18"/>
      <c r="L1369" s="18"/>
      <c r="M1369" s="18"/>
      <c r="N1369" s="17"/>
      <c r="O1369" s="15">
        <f t="shared" si="42"/>
        <v>0</v>
      </c>
      <c r="P1369" s="72"/>
      <c r="Q1369" s="72"/>
      <c r="R1369" s="72"/>
      <c r="S1369" s="128"/>
      <c r="T1369" s="128"/>
    </row>
    <row r="1370" spans="1:20" ht="12.75" customHeight="1" x14ac:dyDescent="0.2">
      <c r="A1370" s="75"/>
      <c r="B1370" s="64"/>
      <c r="C1370" s="163"/>
      <c r="D1370" s="164"/>
      <c r="E1370" s="81"/>
      <c r="F1370" s="83"/>
      <c r="G1370" s="98"/>
      <c r="H1370" s="72"/>
      <c r="I1370" s="137"/>
      <c r="J1370" s="72"/>
      <c r="K1370" s="18"/>
      <c r="L1370" s="18"/>
      <c r="M1370" s="19"/>
      <c r="N1370" s="17"/>
      <c r="O1370" s="15">
        <f t="shared" si="42"/>
        <v>0</v>
      </c>
      <c r="P1370" s="72"/>
      <c r="Q1370" s="72"/>
      <c r="R1370" s="72"/>
      <c r="S1370" s="128"/>
      <c r="T1370" s="128"/>
    </row>
    <row r="1371" spans="1:20" ht="12.75" customHeight="1" x14ac:dyDescent="0.2">
      <c r="A1371" s="75"/>
      <c r="B1371" s="64"/>
      <c r="C1371" s="163"/>
      <c r="D1371" s="164"/>
      <c r="E1371" s="81"/>
      <c r="F1371" s="84"/>
      <c r="G1371" s="99"/>
      <c r="H1371" s="73"/>
      <c r="I1371" s="138"/>
      <c r="J1371" s="73"/>
      <c r="K1371" s="21"/>
      <c r="L1371" s="21"/>
      <c r="M1371" s="21"/>
      <c r="N1371" s="31"/>
      <c r="O1371" s="15">
        <f t="shared" si="42"/>
        <v>0</v>
      </c>
      <c r="P1371" s="73"/>
      <c r="Q1371" s="73"/>
      <c r="R1371" s="73"/>
      <c r="S1371" s="128"/>
      <c r="T1371" s="128"/>
    </row>
    <row r="1372" spans="1:20" ht="12.75" customHeight="1" x14ac:dyDescent="0.2">
      <c r="A1372" s="75">
        <v>6</v>
      </c>
      <c r="B1372" s="65" t="s">
        <v>148</v>
      </c>
      <c r="C1372" s="65" t="s">
        <v>149</v>
      </c>
      <c r="D1372" s="68" t="s">
        <v>25</v>
      </c>
      <c r="E1372" s="81">
        <v>5.6</v>
      </c>
      <c r="F1372" s="82">
        <f>H1372+J1372+R1372</f>
        <v>4.0132599999999998</v>
      </c>
      <c r="G1372" s="93">
        <v>0.4</v>
      </c>
      <c r="H1372" s="71">
        <f>G1372*$P$8/1000</f>
        <v>0.92564000000000002</v>
      </c>
      <c r="I1372" s="133">
        <v>1</v>
      </c>
      <c r="J1372" s="71">
        <f>I1372*$P$9/1000</f>
        <v>3.0876199999999998</v>
      </c>
      <c r="K1372" s="18"/>
      <c r="L1372" s="18"/>
      <c r="M1372" s="18"/>
      <c r="N1372" s="17"/>
      <c r="O1372" s="15">
        <f t="shared" si="41"/>
        <v>0</v>
      </c>
      <c r="P1372" s="71">
        <f>E1372*F1372</f>
        <v>22.474255999999997</v>
      </c>
      <c r="Q1372" s="71">
        <f>SUM(O1372:O1375)</f>
        <v>0</v>
      </c>
      <c r="R1372" s="71">
        <f>Q1372*1.02*1.05*$R$14</f>
        <v>0</v>
      </c>
      <c r="S1372" s="128">
        <f>F1372*$S$17</f>
        <v>4.6123081876607657</v>
      </c>
      <c r="T1372" s="128">
        <f>E1372*S1372</f>
        <v>25.828925850900287</v>
      </c>
    </row>
    <row r="1373" spans="1:20" ht="12.75" customHeight="1" x14ac:dyDescent="0.2">
      <c r="A1373" s="75"/>
      <c r="B1373" s="66"/>
      <c r="C1373" s="66"/>
      <c r="D1373" s="69"/>
      <c r="E1373" s="81"/>
      <c r="F1373" s="83"/>
      <c r="G1373" s="93"/>
      <c r="H1373" s="72"/>
      <c r="I1373" s="134"/>
      <c r="J1373" s="72"/>
      <c r="K1373" s="18"/>
      <c r="L1373" s="18"/>
      <c r="M1373" s="18"/>
      <c r="N1373" s="17"/>
      <c r="O1373" s="15">
        <f t="shared" si="41"/>
        <v>0</v>
      </c>
      <c r="P1373" s="72"/>
      <c r="Q1373" s="72"/>
      <c r="R1373" s="72"/>
      <c r="S1373" s="128"/>
      <c r="T1373" s="128"/>
    </row>
    <row r="1374" spans="1:20" ht="12.75" customHeight="1" x14ac:dyDescent="0.2">
      <c r="A1374" s="75"/>
      <c r="B1374" s="66"/>
      <c r="C1374" s="66"/>
      <c r="D1374" s="69"/>
      <c r="E1374" s="81"/>
      <c r="F1374" s="83"/>
      <c r="G1374" s="93"/>
      <c r="H1374" s="72"/>
      <c r="I1374" s="134"/>
      <c r="J1374" s="72"/>
      <c r="K1374" s="18"/>
      <c r="L1374" s="18"/>
      <c r="M1374" s="19"/>
      <c r="N1374" s="17"/>
      <c r="O1374" s="15">
        <f t="shared" si="41"/>
        <v>0</v>
      </c>
      <c r="P1374" s="72"/>
      <c r="Q1374" s="72"/>
      <c r="R1374" s="72"/>
      <c r="S1374" s="128"/>
      <c r="T1374" s="128"/>
    </row>
    <row r="1375" spans="1:20" ht="12.75" customHeight="1" x14ac:dyDescent="0.2">
      <c r="A1375" s="75"/>
      <c r="B1375" s="67"/>
      <c r="C1375" s="67"/>
      <c r="D1375" s="70"/>
      <c r="E1375" s="81"/>
      <c r="F1375" s="84"/>
      <c r="G1375" s="93"/>
      <c r="H1375" s="73"/>
      <c r="I1375" s="135"/>
      <c r="J1375" s="73"/>
      <c r="K1375" s="21"/>
      <c r="L1375" s="21"/>
      <c r="M1375" s="21"/>
      <c r="N1375" s="31"/>
      <c r="O1375" s="15">
        <f t="shared" si="41"/>
        <v>0</v>
      </c>
      <c r="P1375" s="73"/>
      <c r="Q1375" s="73"/>
      <c r="R1375" s="73"/>
      <c r="S1375" s="128"/>
      <c r="T1375" s="128"/>
    </row>
    <row r="1376" spans="1:20" ht="12.75" customHeight="1" x14ac:dyDescent="0.2">
      <c r="A1376" s="17"/>
      <c r="B1376" s="55"/>
      <c r="C1376" s="178" t="s">
        <v>22</v>
      </c>
      <c r="D1376" s="178"/>
      <c r="E1376" s="178"/>
      <c r="F1376" s="57"/>
      <c r="G1376" s="58"/>
      <c r="H1376" s="56"/>
      <c r="I1376" s="59"/>
      <c r="J1376" s="56"/>
      <c r="K1376" s="18"/>
      <c r="L1376" s="17"/>
      <c r="M1376" s="18"/>
      <c r="N1376" s="30"/>
      <c r="O1376" s="15">
        <f t="shared" ref="O1376:O1377" si="43">M1376*N1376</f>
        <v>0</v>
      </c>
      <c r="P1376" s="56"/>
      <c r="Q1376" s="56"/>
      <c r="R1376" s="56"/>
      <c r="S1376" s="22"/>
      <c r="T1376" s="23">
        <f>SUM(T1352:T1375)</f>
        <v>341.16483517406999</v>
      </c>
    </row>
    <row r="1377" spans="1:20" ht="12.75" customHeight="1" x14ac:dyDescent="0.2">
      <c r="A1377" s="17"/>
      <c r="B1377" s="55"/>
      <c r="C1377" s="178" t="s">
        <v>291</v>
      </c>
      <c r="D1377" s="178"/>
      <c r="E1377" s="178"/>
      <c r="F1377" s="57"/>
      <c r="G1377" s="58"/>
      <c r="H1377" s="56"/>
      <c r="I1377" s="59"/>
      <c r="J1377" s="56"/>
      <c r="K1377" s="18"/>
      <c r="L1377" s="17"/>
      <c r="M1377" s="18"/>
      <c r="N1377" s="30"/>
      <c r="O1377" s="15">
        <f t="shared" si="43"/>
        <v>0</v>
      </c>
      <c r="P1377" s="56"/>
      <c r="Q1377" s="56"/>
      <c r="R1377" s="56"/>
      <c r="S1377" s="22"/>
      <c r="T1377" s="23">
        <f>T1376*100/T2737</f>
        <v>0.11950438660070868</v>
      </c>
    </row>
    <row r="1378" spans="1:20" ht="12.75" customHeight="1" x14ac:dyDescent="0.2">
      <c r="A1378" s="75"/>
      <c r="B1378" s="64"/>
      <c r="C1378" s="74" t="s">
        <v>26</v>
      </c>
      <c r="D1378" s="75"/>
      <c r="E1378" s="162"/>
      <c r="F1378" s="82">
        <f>H1378+J1378+R1378</f>
        <v>0</v>
      </c>
      <c r="G1378" s="93"/>
      <c r="H1378" s="71">
        <f>G1378*$P$8/1000</f>
        <v>0</v>
      </c>
      <c r="I1378" s="94"/>
      <c r="J1378" s="71">
        <f>I1378*$P$9/1000</f>
        <v>0</v>
      </c>
      <c r="K1378" s="18"/>
      <c r="L1378" s="17"/>
      <c r="M1378" s="18"/>
      <c r="N1378" s="30"/>
      <c r="O1378" s="15">
        <f t="shared" si="41"/>
        <v>0</v>
      </c>
      <c r="P1378" s="71">
        <f>E1378*F1378</f>
        <v>0</v>
      </c>
      <c r="Q1378" s="71">
        <f>SUM(O1378:O1381)</f>
        <v>0</v>
      </c>
      <c r="R1378" s="71">
        <f>Q1378*1.02*1.05*$R$14</f>
        <v>0</v>
      </c>
      <c r="S1378" s="128">
        <f>F1378*$S$17</f>
        <v>0</v>
      </c>
      <c r="T1378" s="128">
        <f>E1378*S1378</f>
        <v>0</v>
      </c>
    </row>
    <row r="1379" spans="1:20" ht="12.75" customHeight="1" x14ac:dyDescent="0.2">
      <c r="A1379" s="75"/>
      <c r="B1379" s="64"/>
      <c r="C1379" s="74"/>
      <c r="D1379" s="75"/>
      <c r="E1379" s="162"/>
      <c r="F1379" s="83"/>
      <c r="G1379" s="93"/>
      <c r="H1379" s="72"/>
      <c r="I1379" s="95"/>
      <c r="J1379" s="72"/>
      <c r="K1379" s="18"/>
      <c r="L1379" s="18"/>
      <c r="M1379" s="18"/>
      <c r="N1379" s="17"/>
      <c r="O1379" s="15">
        <f t="shared" si="41"/>
        <v>0</v>
      </c>
      <c r="P1379" s="72"/>
      <c r="Q1379" s="72"/>
      <c r="R1379" s="72"/>
      <c r="S1379" s="128"/>
      <c r="T1379" s="128"/>
    </row>
    <row r="1380" spans="1:20" ht="12.75" customHeight="1" x14ac:dyDescent="0.2">
      <c r="A1380" s="75"/>
      <c r="B1380" s="64"/>
      <c r="C1380" s="74"/>
      <c r="D1380" s="75"/>
      <c r="E1380" s="162"/>
      <c r="F1380" s="83"/>
      <c r="G1380" s="93"/>
      <c r="H1380" s="72"/>
      <c r="I1380" s="95"/>
      <c r="J1380" s="72"/>
      <c r="K1380" s="18"/>
      <c r="L1380" s="18"/>
      <c r="M1380" s="26"/>
      <c r="N1380" s="17"/>
      <c r="O1380" s="15">
        <f t="shared" si="41"/>
        <v>0</v>
      </c>
      <c r="P1380" s="72"/>
      <c r="Q1380" s="72"/>
      <c r="R1380" s="72"/>
      <c r="S1380" s="128"/>
      <c r="T1380" s="128"/>
    </row>
    <row r="1381" spans="1:20" ht="12.75" customHeight="1" x14ac:dyDescent="0.2">
      <c r="A1381" s="75"/>
      <c r="B1381" s="64"/>
      <c r="C1381" s="74"/>
      <c r="D1381" s="75"/>
      <c r="E1381" s="162"/>
      <c r="F1381" s="84"/>
      <c r="G1381" s="93"/>
      <c r="H1381" s="73"/>
      <c r="I1381" s="96"/>
      <c r="J1381" s="73"/>
      <c r="K1381" s="18"/>
      <c r="L1381" s="18"/>
      <c r="M1381" s="18"/>
      <c r="N1381" s="17"/>
      <c r="O1381" s="15">
        <f t="shared" si="41"/>
        <v>0</v>
      </c>
      <c r="P1381" s="73"/>
      <c r="Q1381" s="73"/>
      <c r="R1381" s="73"/>
      <c r="S1381" s="128"/>
      <c r="T1381" s="128"/>
    </row>
    <row r="1382" spans="1:20" ht="12.75" customHeight="1" x14ac:dyDescent="0.2">
      <c r="A1382" s="75">
        <v>1</v>
      </c>
      <c r="B1382" s="64" t="s">
        <v>38</v>
      </c>
      <c r="C1382" s="64" t="s">
        <v>187</v>
      </c>
      <c r="D1382" s="75" t="s">
        <v>41</v>
      </c>
      <c r="E1382" s="81">
        <v>6.9</v>
      </c>
      <c r="F1382" s="82">
        <f>H1382+J1382+R1382</f>
        <v>40</v>
      </c>
      <c r="G1382" s="88"/>
      <c r="H1382" s="71">
        <f>G1382*$P$8/1000</f>
        <v>0</v>
      </c>
      <c r="I1382" s="88"/>
      <c r="J1382" s="71">
        <f>I1382*$P$9/1000</f>
        <v>0</v>
      </c>
      <c r="K1382" s="18" t="s">
        <v>189</v>
      </c>
      <c r="L1382" s="18" t="s">
        <v>42</v>
      </c>
      <c r="M1382" s="18">
        <v>1</v>
      </c>
      <c r="N1382" s="43">
        <v>40</v>
      </c>
      <c r="O1382" s="15">
        <f t="shared" si="41"/>
        <v>40</v>
      </c>
      <c r="P1382" s="71">
        <f>E1382*F1382</f>
        <v>276</v>
      </c>
      <c r="Q1382" s="71">
        <f>SUM(O1382:O1385)</f>
        <v>40</v>
      </c>
      <c r="R1382" s="71">
        <f>Q1382</f>
        <v>40</v>
      </c>
      <c r="S1382" s="128">
        <f>F1382*$S$17</f>
        <v>45.970689042431999</v>
      </c>
      <c r="T1382" s="128">
        <f>E1382*S1382</f>
        <v>317.19775439278084</v>
      </c>
    </row>
    <row r="1383" spans="1:20" ht="12.75" customHeight="1" x14ac:dyDescent="0.2">
      <c r="A1383" s="75"/>
      <c r="B1383" s="64"/>
      <c r="C1383" s="64"/>
      <c r="D1383" s="75"/>
      <c r="E1383" s="81"/>
      <c r="F1383" s="83"/>
      <c r="G1383" s="88"/>
      <c r="H1383" s="72"/>
      <c r="I1383" s="88"/>
      <c r="J1383" s="72"/>
      <c r="K1383" s="18"/>
      <c r="L1383" s="18"/>
      <c r="M1383" s="18"/>
      <c r="N1383" s="17"/>
      <c r="O1383" s="15">
        <f t="shared" si="41"/>
        <v>0</v>
      </c>
      <c r="P1383" s="72"/>
      <c r="Q1383" s="72"/>
      <c r="R1383" s="72"/>
      <c r="S1383" s="128"/>
      <c r="T1383" s="128"/>
    </row>
    <row r="1384" spans="1:20" ht="12.75" customHeight="1" x14ac:dyDescent="0.2">
      <c r="A1384" s="75"/>
      <c r="B1384" s="64"/>
      <c r="C1384" s="64"/>
      <c r="D1384" s="75"/>
      <c r="E1384" s="81"/>
      <c r="F1384" s="83"/>
      <c r="G1384" s="88"/>
      <c r="H1384" s="72"/>
      <c r="I1384" s="88"/>
      <c r="J1384" s="72"/>
      <c r="K1384" s="18"/>
      <c r="L1384" s="18"/>
      <c r="M1384" s="18"/>
      <c r="N1384" s="17"/>
      <c r="O1384" s="15">
        <f t="shared" si="41"/>
        <v>0</v>
      </c>
      <c r="P1384" s="72"/>
      <c r="Q1384" s="72"/>
      <c r="R1384" s="72"/>
      <c r="S1384" s="128"/>
      <c r="T1384" s="128"/>
    </row>
    <row r="1385" spans="1:20" ht="12.75" customHeight="1" x14ac:dyDescent="0.2">
      <c r="A1385" s="75"/>
      <c r="B1385" s="64"/>
      <c r="C1385" s="64"/>
      <c r="D1385" s="75"/>
      <c r="E1385" s="81"/>
      <c r="F1385" s="84"/>
      <c r="G1385" s="88"/>
      <c r="H1385" s="73"/>
      <c r="I1385" s="88"/>
      <c r="J1385" s="73"/>
      <c r="K1385" s="18"/>
      <c r="L1385" s="18"/>
      <c r="M1385" s="18"/>
      <c r="N1385" s="17"/>
      <c r="O1385" s="15">
        <f t="shared" si="41"/>
        <v>0</v>
      </c>
      <c r="P1385" s="73"/>
      <c r="Q1385" s="73"/>
      <c r="R1385" s="73"/>
      <c r="S1385" s="128"/>
      <c r="T1385" s="128"/>
    </row>
    <row r="1386" spans="1:20" ht="12.75" customHeight="1" x14ac:dyDescent="0.2">
      <c r="A1386" s="75">
        <v>2</v>
      </c>
      <c r="B1386" s="64" t="s">
        <v>38</v>
      </c>
      <c r="C1386" s="64" t="s">
        <v>188</v>
      </c>
      <c r="D1386" s="75" t="s">
        <v>41</v>
      </c>
      <c r="E1386" s="81">
        <v>9.6999999999999993</v>
      </c>
      <c r="F1386" s="82">
        <f>H1386+J1386+R1386</f>
        <v>34.17</v>
      </c>
      <c r="G1386" s="88"/>
      <c r="H1386" s="71">
        <f>G1386*$P$8/1000</f>
        <v>0</v>
      </c>
      <c r="I1386" s="85"/>
      <c r="J1386" s="71">
        <f>I1386*$P$9/1000</f>
        <v>0</v>
      </c>
      <c r="K1386" s="18" t="s">
        <v>190</v>
      </c>
      <c r="L1386" s="18" t="s">
        <v>42</v>
      </c>
      <c r="M1386" s="18">
        <v>1</v>
      </c>
      <c r="N1386" s="43">
        <v>34.17</v>
      </c>
      <c r="O1386" s="15">
        <f t="shared" si="41"/>
        <v>34.17</v>
      </c>
      <c r="P1386" s="71">
        <f>E1386*F1386</f>
        <v>331.44900000000001</v>
      </c>
      <c r="Q1386" s="71">
        <f>SUM(O1386:O1389)</f>
        <v>34.17</v>
      </c>
      <c r="R1386" s="71">
        <f>Q1386</f>
        <v>34.17</v>
      </c>
      <c r="S1386" s="128">
        <f>F1386*$S$17</f>
        <v>39.270461114497536</v>
      </c>
      <c r="T1386" s="128">
        <f>E1386*S1386</f>
        <v>380.92347281062609</v>
      </c>
    </row>
    <row r="1387" spans="1:20" ht="12.75" customHeight="1" x14ac:dyDescent="0.2">
      <c r="A1387" s="75"/>
      <c r="B1387" s="64"/>
      <c r="C1387" s="64"/>
      <c r="D1387" s="75"/>
      <c r="E1387" s="81"/>
      <c r="F1387" s="83"/>
      <c r="G1387" s="88"/>
      <c r="H1387" s="72"/>
      <c r="I1387" s="85"/>
      <c r="J1387" s="72"/>
      <c r="K1387" s="18"/>
      <c r="L1387" s="18"/>
      <c r="M1387" s="18"/>
      <c r="N1387" s="17"/>
      <c r="O1387" s="15">
        <f t="shared" si="41"/>
        <v>0</v>
      </c>
      <c r="P1387" s="72"/>
      <c r="Q1387" s="72"/>
      <c r="R1387" s="72"/>
      <c r="S1387" s="128"/>
      <c r="T1387" s="128"/>
    </row>
    <row r="1388" spans="1:20" ht="12.75" customHeight="1" x14ac:dyDescent="0.2">
      <c r="A1388" s="75"/>
      <c r="B1388" s="64"/>
      <c r="C1388" s="64"/>
      <c r="D1388" s="75"/>
      <c r="E1388" s="81"/>
      <c r="F1388" s="83"/>
      <c r="G1388" s="88"/>
      <c r="H1388" s="72"/>
      <c r="I1388" s="85"/>
      <c r="J1388" s="72"/>
      <c r="K1388" s="18"/>
      <c r="L1388" s="18"/>
      <c r="M1388" s="18"/>
      <c r="N1388" s="17"/>
      <c r="O1388" s="15">
        <f t="shared" si="41"/>
        <v>0</v>
      </c>
      <c r="P1388" s="72"/>
      <c r="Q1388" s="72"/>
      <c r="R1388" s="72"/>
      <c r="S1388" s="128"/>
      <c r="T1388" s="128"/>
    </row>
    <row r="1389" spans="1:20" ht="12.75" customHeight="1" x14ac:dyDescent="0.2">
      <c r="A1389" s="75"/>
      <c r="B1389" s="64"/>
      <c r="C1389" s="64"/>
      <c r="D1389" s="75"/>
      <c r="E1389" s="81"/>
      <c r="F1389" s="84"/>
      <c r="G1389" s="88"/>
      <c r="H1389" s="73"/>
      <c r="I1389" s="85"/>
      <c r="J1389" s="73"/>
      <c r="K1389" s="18"/>
      <c r="L1389" s="18"/>
      <c r="M1389" s="18"/>
      <c r="N1389" s="17"/>
      <c r="O1389" s="15">
        <f t="shared" si="41"/>
        <v>0</v>
      </c>
      <c r="P1389" s="73"/>
      <c r="Q1389" s="73"/>
      <c r="R1389" s="73"/>
      <c r="S1389" s="128"/>
      <c r="T1389" s="128"/>
    </row>
    <row r="1390" spans="1:20" ht="12.75" customHeight="1" x14ac:dyDescent="0.2">
      <c r="A1390" s="75">
        <v>3</v>
      </c>
      <c r="B1390" s="165" t="s">
        <v>191</v>
      </c>
      <c r="C1390" s="64" t="s">
        <v>211</v>
      </c>
      <c r="D1390" s="169" t="s">
        <v>41</v>
      </c>
      <c r="E1390" s="81">
        <v>50.9</v>
      </c>
      <c r="F1390" s="82">
        <f>H1390+J1390+R1390</f>
        <v>3.444151810553</v>
      </c>
      <c r="G1390" s="100">
        <v>0.93</v>
      </c>
      <c r="H1390" s="71">
        <f>G1390*$P$8/1000</f>
        <v>2.1521129999999999</v>
      </c>
      <c r="I1390" s="92">
        <v>0.1555</v>
      </c>
      <c r="J1390" s="71">
        <f>I1390*$P$9/1000</f>
        <v>0.48012491000000002</v>
      </c>
      <c r="K1390" s="17" t="s">
        <v>195</v>
      </c>
      <c r="L1390" s="17" t="s">
        <v>25</v>
      </c>
      <c r="M1390" s="18">
        <v>3.2500000000000001E-2</v>
      </c>
      <c r="N1390" s="17">
        <v>21.75</v>
      </c>
      <c r="O1390" s="15">
        <f t="shared" si="41"/>
        <v>0.70687500000000003</v>
      </c>
      <c r="P1390" s="71">
        <f>E1390*F1390</f>
        <v>175.30732715714768</v>
      </c>
      <c r="Q1390" s="71">
        <f>SUM(O1390:O1393)</f>
        <v>0.70849490000000004</v>
      </c>
      <c r="R1390" s="71">
        <f>Q1390*1.02*1.05*$R$14</f>
        <v>0.81191390055300017</v>
      </c>
      <c r="S1390" s="128">
        <f>F1390*$S$17</f>
        <v>3.958250797446528</v>
      </c>
      <c r="T1390" s="128">
        <f>E1390*S1390</f>
        <v>201.47496559002826</v>
      </c>
    </row>
    <row r="1391" spans="1:20" ht="12.75" customHeight="1" x14ac:dyDescent="0.2">
      <c r="A1391" s="75"/>
      <c r="B1391" s="165"/>
      <c r="C1391" s="64"/>
      <c r="D1391" s="170"/>
      <c r="E1391" s="81"/>
      <c r="F1391" s="83"/>
      <c r="G1391" s="100"/>
      <c r="H1391" s="72"/>
      <c r="I1391" s="92"/>
      <c r="J1391" s="72"/>
      <c r="K1391" s="18"/>
      <c r="L1391" s="18"/>
      <c r="M1391" s="19"/>
      <c r="N1391" s="17"/>
      <c r="O1391" s="15">
        <f t="shared" si="41"/>
        <v>0</v>
      </c>
      <c r="P1391" s="72"/>
      <c r="Q1391" s="72"/>
      <c r="R1391" s="72"/>
      <c r="S1391" s="128"/>
      <c r="T1391" s="128"/>
    </row>
    <row r="1392" spans="1:20" ht="12.75" customHeight="1" x14ac:dyDescent="0.2">
      <c r="A1392" s="75"/>
      <c r="B1392" s="165"/>
      <c r="C1392" s="64"/>
      <c r="D1392" s="170"/>
      <c r="E1392" s="81"/>
      <c r="F1392" s="83"/>
      <c r="G1392" s="100"/>
      <c r="H1392" s="72"/>
      <c r="I1392" s="92"/>
      <c r="J1392" s="72"/>
      <c r="K1392" s="18" t="s">
        <v>196</v>
      </c>
      <c r="L1392" s="18" t="s">
        <v>44</v>
      </c>
      <c r="M1392" s="18">
        <v>9.7000000000000003E-3</v>
      </c>
      <c r="N1392" s="17">
        <v>0.16700000000000001</v>
      </c>
      <c r="O1392" s="15">
        <f t="shared" si="41"/>
        <v>1.6199000000000001E-3</v>
      </c>
      <c r="P1392" s="72"/>
      <c r="Q1392" s="72"/>
      <c r="R1392" s="72"/>
      <c r="S1392" s="128"/>
      <c r="T1392" s="128"/>
    </row>
    <row r="1393" spans="1:20" ht="12.75" customHeight="1" x14ac:dyDescent="0.2">
      <c r="A1393" s="75"/>
      <c r="B1393" s="165"/>
      <c r="C1393" s="64"/>
      <c r="D1393" s="171"/>
      <c r="E1393" s="81"/>
      <c r="F1393" s="84"/>
      <c r="G1393" s="100"/>
      <c r="H1393" s="73"/>
      <c r="I1393" s="92"/>
      <c r="J1393" s="73"/>
      <c r="K1393" s="18"/>
      <c r="L1393" s="18"/>
      <c r="M1393" s="18"/>
      <c r="N1393" s="17"/>
      <c r="O1393" s="15">
        <f t="shared" si="41"/>
        <v>0</v>
      </c>
      <c r="P1393" s="73"/>
      <c r="Q1393" s="73"/>
      <c r="R1393" s="73"/>
      <c r="S1393" s="128"/>
      <c r="T1393" s="128"/>
    </row>
    <row r="1394" spans="1:20" ht="12.75" customHeight="1" x14ac:dyDescent="0.2">
      <c r="A1394" s="75">
        <v>4</v>
      </c>
      <c r="B1394" s="165" t="s">
        <v>192</v>
      </c>
      <c r="C1394" s="166" t="s">
        <v>212</v>
      </c>
      <c r="D1394" s="104" t="s">
        <v>41</v>
      </c>
      <c r="E1394" s="167">
        <v>22.6</v>
      </c>
      <c r="F1394" s="82">
        <f>H1394+J1394+R1394</f>
        <v>5.6516325467430004</v>
      </c>
      <c r="G1394" s="125">
        <v>1.5</v>
      </c>
      <c r="H1394" s="71">
        <f>G1394*$P$8/1000</f>
        <v>3.4711499999999997</v>
      </c>
      <c r="I1394" s="168">
        <v>0.27900000000000003</v>
      </c>
      <c r="J1394" s="71">
        <f>I1394*$P$9/1000</f>
        <v>0.86144598000000006</v>
      </c>
      <c r="K1394" s="35" t="s">
        <v>195</v>
      </c>
      <c r="L1394" s="35" t="s">
        <v>25</v>
      </c>
      <c r="M1394" s="39">
        <v>5.28E-2</v>
      </c>
      <c r="N1394" s="17">
        <v>21.75</v>
      </c>
      <c r="O1394" s="15">
        <f t="shared" si="41"/>
        <v>1.1484000000000001</v>
      </c>
      <c r="P1394" s="71">
        <f>E1394*F1394</f>
        <v>127.72689555639182</v>
      </c>
      <c r="Q1394" s="71">
        <f>SUM(O1394:O1397)</f>
        <v>1.1510219000000002</v>
      </c>
      <c r="R1394" s="71">
        <f>Q1394*1.02*1.05*$R$14</f>
        <v>1.3190365667430004</v>
      </c>
      <c r="S1394" s="128">
        <f>F1394*$S$17</f>
        <v>6.4952360597102619</v>
      </c>
      <c r="T1394" s="128">
        <f>E1394*S1394</f>
        <v>146.79233494945191</v>
      </c>
    </row>
    <row r="1395" spans="1:20" ht="12.75" customHeight="1" x14ac:dyDescent="0.2">
      <c r="A1395" s="75"/>
      <c r="B1395" s="165"/>
      <c r="C1395" s="166"/>
      <c r="D1395" s="104"/>
      <c r="E1395" s="167"/>
      <c r="F1395" s="83"/>
      <c r="G1395" s="125"/>
      <c r="H1395" s="72"/>
      <c r="I1395" s="168"/>
      <c r="J1395" s="72"/>
      <c r="K1395" s="39"/>
      <c r="L1395" s="39"/>
      <c r="M1395" s="39"/>
      <c r="N1395" s="35"/>
      <c r="O1395" s="15">
        <f t="shared" si="41"/>
        <v>0</v>
      </c>
      <c r="P1395" s="72"/>
      <c r="Q1395" s="72"/>
      <c r="R1395" s="72"/>
      <c r="S1395" s="128"/>
      <c r="T1395" s="128"/>
    </row>
    <row r="1396" spans="1:20" ht="12.75" customHeight="1" x14ac:dyDescent="0.2">
      <c r="A1396" s="75"/>
      <c r="B1396" s="165"/>
      <c r="C1396" s="166"/>
      <c r="D1396" s="104"/>
      <c r="E1396" s="167"/>
      <c r="F1396" s="83"/>
      <c r="G1396" s="125"/>
      <c r="H1396" s="72"/>
      <c r="I1396" s="168"/>
      <c r="J1396" s="72"/>
      <c r="K1396" s="39" t="s">
        <v>196</v>
      </c>
      <c r="L1396" s="39" t="s">
        <v>44</v>
      </c>
      <c r="M1396" s="36">
        <v>1.5699999999999999E-2</v>
      </c>
      <c r="N1396" s="35">
        <v>0.16700000000000001</v>
      </c>
      <c r="O1396" s="15">
        <f t="shared" si="41"/>
        <v>2.6218999999999999E-3</v>
      </c>
      <c r="P1396" s="72"/>
      <c r="Q1396" s="72"/>
      <c r="R1396" s="72"/>
      <c r="S1396" s="128"/>
      <c r="T1396" s="128"/>
    </row>
    <row r="1397" spans="1:20" ht="12.75" customHeight="1" x14ac:dyDescent="0.2">
      <c r="A1397" s="75"/>
      <c r="B1397" s="165"/>
      <c r="C1397" s="166"/>
      <c r="D1397" s="104"/>
      <c r="E1397" s="167"/>
      <c r="F1397" s="84"/>
      <c r="G1397" s="125"/>
      <c r="H1397" s="73"/>
      <c r="I1397" s="168"/>
      <c r="J1397" s="73"/>
      <c r="K1397" s="21"/>
      <c r="L1397" s="21"/>
      <c r="M1397" s="21"/>
      <c r="N1397" s="31"/>
      <c r="O1397" s="15">
        <f t="shared" si="41"/>
        <v>0</v>
      </c>
      <c r="P1397" s="73"/>
      <c r="Q1397" s="73"/>
      <c r="R1397" s="73"/>
      <c r="S1397" s="128"/>
      <c r="T1397" s="128"/>
    </row>
    <row r="1398" spans="1:20" ht="12.75" customHeight="1" x14ac:dyDescent="0.2">
      <c r="A1398" s="75">
        <v>5</v>
      </c>
      <c r="B1398" s="64" t="s">
        <v>193</v>
      </c>
      <c r="C1398" s="64" t="s">
        <v>194</v>
      </c>
      <c r="D1398" s="169" t="s">
        <v>41</v>
      </c>
      <c r="E1398" s="81">
        <v>108</v>
      </c>
      <c r="F1398" s="82">
        <f>H1398+J1398+R1398</f>
        <v>0.84945905399999999</v>
      </c>
      <c r="G1398" s="92">
        <v>6.8199999999999997E-2</v>
      </c>
      <c r="H1398" s="71">
        <f>G1398*$P$8/1000</f>
        <v>0.15782162</v>
      </c>
      <c r="I1398" s="92">
        <v>2.0000000000000001E-4</v>
      </c>
      <c r="J1398" s="71">
        <f>I1398*$P$9/1000</f>
        <v>6.1752399999999994E-4</v>
      </c>
      <c r="K1398" s="18" t="s">
        <v>197</v>
      </c>
      <c r="L1398" s="18" t="s">
        <v>27</v>
      </c>
      <c r="M1398" s="18">
        <v>9</v>
      </c>
      <c r="N1398" s="17">
        <v>6.7000000000000004E-2</v>
      </c>
      <c r="O1398" s="15">
        <f t="shared" si="41"/>
        <v>0.60299999999999998</v>
      </c>
      <c r="P1398" s="71">
        <f>E1398*F1398</f>
        <v>91.741577832000004</v>
      </c>
      <c r="Q1398" s="71">
        <f>SUM(O1398:O1401)</f>
        <v>0.60299999999999998</v>
      </c>
      <c r="R1398" s="71">
        <f>Q1398*1.02*1.05*$R$14</f>
        <v>0.69101990999999996</v>
      </c>
      <c r="S1398" s="128">
        <f>F1398*$S$17</f>
        <v>0.97625545064281116</v>
      </c>
      <c r="T1398" s="128">
        <f>E1398*S1398</f>
        <v>105.43558866942361</v>
      </c>
    </row>
    <row r="1399" spans="1:20" ht="12.75" customHeight="1" x14ac:dyDescent="0.2">
      <c r="A1399" s="75"/>
      <c r="B1399" s="64"/>
      <c r="C1399" s="64"/>
      <c r="D1399" s="170"/>
      <c r="E1399" s="81"/>
      <c r="F1399" s="83"/>
      <c r="G1399" s="92"/>
      <c r="H1399" s="72"/>
      <c r="I1399" s="92"/>
      <c r="J1399" s="72"/>
      <c r="K1399" s="18"/>
      <c r="L1399" s="18"/>
      <c r="M1399" s="18"/>
      <c r="N1399" s="17"/>
      <c r="O1399" s="15">
        <f t="shared" si="41"/>
        <v>0</v>
      </c>
      <c r="P1399" s="72"/>
      <c r="Q1399" s="72"/>
      <c r="R1399" s="72"/>
      <c r="S1399" s="128"/>
      <c r="T1399" s="128"/>
    </row>
    <row r="1400" spans="1:20" ht="12.75" customHeight="1" x14ac:dyDescent="0.2">
      <c r="A1400" s="75"/>
      <c r="B1400" s="64"/>
      <c r="C1400" s="64"/>
      <c r="D1400" s="170"/>
      <c r="E1400" s="81"/>
      <c r="F1400" s="83"/>
      <c r="G1400" s="92"/>
      <c r="H1400" s="72"/>
      <c r="I1400" s="92"/>
      <c r="J1400" s="72"/>
      <c r="K1400" s="18"/>
      <c r="L1400" s="18"/>
      <c r="M1400" s="26"/>
      <c r="N1400" s="17"/>
      <c r="O1400" s="15">
        <f t="shared" ref="O1400:O1465" si="44">M1400*N1400</f>
        <v>0</v>
      </c>
      <c r="P1400" s="72"/>
      <c r="Q1400" s="72"/>
      <c r="R1400" s="72"/>
      <c r="S1400" s="128"/>
      <c r="T1400" s="128"/>
    </row>
    <row r="1401" spans="1:20" ht="12.75" customHeight="1" x14ac:dyDescent="0.2">
      <c r="A1401" s="75"/>
      <c r="B1401" s="64"/>
      <c r="C1401" s="64"/>
      <c r="D1401" s="171"/>
      <c r="E1401" s="81"/>
      <c r="F1401" s="84"/>
      <c r="G1401" s="92"/>
      <c r="H1401" s="73"/>
      <c r="I1401" s="92"/>
      <c r="J1401" s="73"/>
      <c r="K1401" s="18"/>
      <c r="L1401" s="18"/>
      <c r="M1401" s="18"/>
      <c r="N1401" s="17"/>
      <c r="O1401" s="15">
        <f t="shared" si="44"/>
        <v>0</v>
      </c>
      <c r="P1401" s="73"/>
      <c r="Q1401" s="73"/>
      <c r="R1401" s="73"/>
      <c r="S1401" s="128"/>
      <c r="T1401" s="128"/>
    </row>
    <row r="1402" spans="1:20" ht="12.75" customHeight="1" x14ac:dyDescent="0.2">
      <c r="A1402" s="75">
        <v>6</v>
      </c>
      <c r="B1402" s="165" t="s">
        <v>198</v>
      </c>
      <c r="C1402" s="64" t="s">
        <v>199</v>
      </c>
      <c r="D1402" s="169" t="s">
        <v>41</v>
      </c>
      <c r="E1402" s="81">
        <v>318.8</v>
      </c>
      <c r="F1402" s="82">
        <f>H1402+J1402+R1402</f>
        <v>1.6503803938000001</v>
      </c>
      <c r="G1402" s="85">
        <v>0.39700000000000002</v>
      </c>
      <c r="H1402" s="71">
        <f>G1402*$P$8/1000</f>
        <v>0.91869770000000006</v>
      </c>
      <c r="I1402" s="100">
        <v>0.01</v>
      </c>
      <c r="J1402" s="71">
        <f>I1402*$P$9/1000</f>
        <v>3.0876199999999999E-2</v>
      </c>
      <c r="K1402" s="17" t="s">
        <v>202</v>
      </c>
      <c r="L1402" s="18" t="s">
        <v>27</v>
      </c>
      <c r="M1402" s="18">
        <v>0.63</v>
      </c>
      <c r="N1402" s="17">
        <v>0.75</v>
      </c>
      <c r="O1402" s="15">
        <f t="shared" si="44"/>
        <v>0.47250000000000003</v>
      </c>
      <c r="P1402" s="71">
        <f>E1402*F1402</f>
        <v>526.1412695434401</v>
      </c>
      <c r="Q1402" s="71">
        <f>SUM(O1402:O1405)</f>
        <v>0.61153999999999997</v>
      </c>
      <c r="R1402" s="71">
        <f>Q1402*1.02*1.05*$R$14</f>
        <v>0.70080649380000004</v>
      </c>
      <c r="S1402" s="128">
        <f>F1402*$S$17</f>
        <v>1.8967280971276568</v>
      </c>
      <c r="T1402" s="128">
        <f>E1402*S1402</f>
        <v>604.67691736429697</v>
      </c>
    </row>
    <row r="1403" spans="1:20" ht="12.75" customHeight="1" x14ac:dyDescent="0.2">
      <c r="A1403" s="75"/>
      <c r="B1403" s="165"/>
      <c r="C1403" s="64"/>
      <c r="D1403" s="170"/>
      <c r="E1403" s="81"/>
      <c r="F1403" s="83"/>
      <c r="G1403" s="85"/>
      <c r="H1403" s="72"/>
      <c r="I1403" s="100"/>
      <c r="J1403" s="72"/>
      <c r="K1403" s="18" t="s">
        <v>203</v>
      </c>
      <c r="L1403" s="18" t="s">
        <v>27</v>
      </c>
      <c r="M1403" s="32">
        <v>0.79</v>
      </c>
      <c r="N1403" s="17">
        <v>0.17599999999999999</v>
      </c>
      <c r="O1403" s="15">
        <f t="shared" si="44"/>
        <v>0.13904</v>
      </c>
      <c r="P1403" s="72"/>
      <c r="Q1403" s="72"/>
      <c r="R1403" s="72"/>
      <c r="S1403" s="128"/>
      <c r="T1403" s="128"/>
    </row>
    <row r="1404" spans="1:20" ht="12.75" customHeight="1" x14ac:dyDescent="0.2">
      <c r="A1404" s="75"/>
      <c r="B1404" s="165"/>
      <c r="C1404" s="64"/>
      <c r="D1404" s="170"/>
      <c r="E1404" s="81"/>
      <c r="F1404" s="83"/>
      <c r="G1404" s="85"/>
      <c r="H1404" s="72"/>
      <c r="I1404" s="100"/>
      <c r="J1404" s="72"/>
      <c r="K1404" s="18"/>
      <c r="L1404" s="18"/>
      <c r="M1404" s="18"/>
      <c r="N1404" s="17"/>
      <c r="O1404" s="15">
        <f t="shared" si="44"/>
        <v>0</v>
      </c>
      <c r="P1404" s="72"/>
      <c r="Q1404" s="72"/>
      <c r="R1404" s="72"/>
      <c r="S1404" s="128"/>
      <c r="T1404" s="128"/>
    </row>
    <row r="1405" spans="1:20" ht="12.75" customHeight="1" x14ac:dyDescent="0.2">
      <c r="A1405" s="75"/>
      <c r="B1405" s="165"/>
      <c r="C1405" s="64"/>
      <c r="D1405" s="171"/>
      <c r="E1405" s="81"/>
      <c r="F1405" s="84"/>
      <c r="G1405" s="85"/>
      <c r="H1405" s="73"/>
      <c r="I1405" s="100"/>
      <c r="J1405" s="73"/>
      <c r="K1405" s="18"/>
      <c r="L1405" s="18"/>
      <c r="M1405" s="18"/>
      <c r="N1405" s="17"/>
      <c r="O1405" s="15">
        <f t="shared" si="44"/>
        <v>0</v>
      </c>
      <c r="P1405" s="73"/>
      <c r="Q1405" s="73"/>
      <c r="R1405" s="73"/>
      <c r="S1405" s="128"/>
      <c r="T1405" s="128"/>
    </row>
    <row r="1406" spans="1:20" ht="12.75" customHeight="1" x14ac:dyDescent="0.2">
      <c r="A1406" s="75">
        <v>7</v>
      </c>
      <c r="B1406" s="64" t="s">
        <v>200</v>
      </c>
      <c r="C1406" s="64" t="s">
        <v>201</v>
      </c>
      <c r="D1406" s="169" t="s">
        <v>41</v>
      </c>
      <c r="E1406" s="81">
        <v>189.6</v>
      </c>
      <c r="F1406" s="82">
        <f>H1406+J1406+R1406</f>
        <v>1.17003927581</v>
      </c>
      <c r="G1406" s="85">
        <v>0.27800000000000002</v>
      </c>
      <c r="H1406" s="71">
        <f>G1406*$P$8/1000</f>
        <v>0.6433198</v>
      </c>
      <c r="I1406" s="85">
        <v>8.0000000000000002E-3</v>
      </c>
      <c r="J1406" s="71">
        <f>I1406*$P$9/1000</f>
        <v>2.4700959999999998E-2</v>
      </c>
      <c r="K1406" s="18" t="s">
        <v>204</v>
      </c>
      <c r="L1406" s="18" t="s">
        <v>27</v>
      </c>
      <c r="M1406" s="18">
        <v>7.4999999999999997E-2</v>
      </c>
      <c r="N1406" s="17">
        <v>0.28299999999999997</v>
      </c>
      <c r="O1406" s="15">
        <f t="shared" si="44"/>
        <v>2.1224999999999997E-2</v>
      </c>
      <c r="P1406" s="71">
        <f>E1406*F1406</f>
        <v>221.83944669357598</v>
      </c>
      <c r="Q1406" s="71">
        <f>SUM(O1406:O1409)</f>
        <v>0.43807299999999999</v>
      </c>
      <c r="R1406" s="71">
        <f>Q1406*1.02*1.05*$R$14</f>
        <v>0.50201851581000001</v>
      </c>
      <c r="S1406" s="128">
        <f>F1406*$S$17</f>
        <v>1.344687792892346</v>
      </c>
      <c r="T1406" s="128">
        <f>E1406*S1406</f>
        <v>254.95280553238879</v>
      </c>
    </row>
    <row r="1407" spans="1:20" ht="12.75" customHeight="1" x14ac:dyDescent="0.2">
      <c r="A1407" s="75"/>
      <c r="B1407" s="64"/>
      <c r="C1407" s="64"/>
      <c r="D1407" s="170"/>
      <c r="E1407" s="81"/>
      <c r="F1407" s="83"/>
      <c r="G1407" s="85"/>
      <c r="H1407" s="72"/>
      <c r="I1407" s="85"/>
      <c r="J1407" s="72"/>
      <c r="K1407" s="18" t="s">
        <v>110</v>
      </c>
      <c r="L1407" s="18" t="s">
        <v>27</v>
      </c>
      <c r="M1407" s="26">
        <v>0.183</v>
      </c>
      <c r="N1407" s="17">
        <v>1.2729999999999999</v>
      </c>
      <c r="O1407" s="15">
        <f t="shared" si="44"/>
        <v>0.23295899999999997</v>
      </c>
      <c r="P1407" s="72"/>
      <c r="Q1407" s="72"/>
      <c r="R1407" s="72"/>
      <c r="S1407" s="128"/>
      <c r="T1407" s="128"/>
    </row>
    <row r="1408" spans="1:20" ht="12.75" customHeight="1" x14ac:dyDescent="0.2">
      <c r="A1408" s="75"/>
      <c r="B1408" s="64"/>
      <c r="C1408" s="64"/>
      <c r="D1408" s="170"/>
      <c r="E1408" s="81"/>
      <c r="F1408" s="83"/>
      <c r="G1408" s="85"/>
      <c r="H1408" s="72"/>
      <c r="I1408" s="85"/>
      <c r="J1408" s="72"/>
      <c r="K1408" s="18" t="s">
        <v>205</v>
      </c>
      <c r="L1408" s="18" t="s">
        <v>27</v>
      </c>
      <c r="M1408" s="32">
        <v>0.51</v>
      </c>
      <c r="N1408" s="17">
        <v>0.17599999999999999</v>
      </c>
      <c r="O1408" s="15">
        <f t="shared" si="44"/>
        <v>8.9759999999999993E-2</v>
      </c>
      <c r="P1408" s="72"/>
      <c r="Q1408" s="72"/>
      <c r="R1408" s="72"/>
      <c r="S1408" s="128"/>
      <c r="T1408" s="128"/>
    </row>
    <row r="1409" spans="1:20" ht="12.75" customHeight="1" x14ac:dyDescent="0.2">
      <c r="A1409" s="75"/>
      <c r="B1409" s="64"/>
      <c r="C1409" s="64"/>
      <c r="D1409" s="171"/>
      <c r="E1409" s="81"/>
      <c r="F1409" s="84"/>
      <c r="G1409" s="85"/>
      <c r="H1409" s="73"/>
      <c r="I1409" s="85"/>
      <c r="J1409" s="73"/>
      <c r="K1409" s="18" t="s">
        <v>112</v>
      </c>
      <c r="L1409" s="18" t="s">
        <v>27</v>
      </c>
      <c r="M1409" s="18">
        <v>0.113</v>
      </c>
      <c r="N1409" s="17">
        <v>0.83299999999999996</v>
      </c>
      <c r="O1409" s="15">
        <f t="shared" si="44"/>
        <v>9.4129000000000004E-2</v>
      </c>
      <c r="P1409" s="73"/>
      <c r="Q1409" s="73"/>
      <c r="R1409" s="73"/>
      <c r="S1409" s="128"/>
      <c r="T1409" s="128"/>
    </row>
    <row r="1410" spans="1:20" ht="12.75" customHeight="1" x14ac:dyDescent="0.2">
      <c r="A1410" s="75">
        <v>8</v>
      </c>
      <c r="B1410" s="64" t="s">
        <v>207</v>
      </c>
      <c r="C1410" s="64" t="s">
        <v>208</v>
      </c>
      <c r="D1410" s="169" t="s">
        <v>41</v>
      </c>
      <c r="E1410" s="76">
        <v>28.5</v>
      </c>
      <c r="F1410" s="82">
        <f>H1410+J1410+R1410</f>
        <v>0.92467763999999997</v>
      </c>
      <c r="G1410" s="92">
        <v>9.4299999999999995E-2</v>
      </c>
      <c r="H1410" s="71">
        <f>G1410*$P$8/1000</f>
        <v>0.21821962999999997</v>
      </c>
      <c r="I1410" s="85">
        <v>5.0000000000000001E-3</v>
      </c>
      <c r="J1410" s="71">
        <f>I1410*$P$9/1000</f>
        <v>1.54381E-2</v>
      </c>
      <c r="K1410" s="18" t="s">
        <v>197</v>
      </c>
      <c r="L1410" s="18" t="s">
        <v>27</v>
      </c>
      <c r="M1410" s="18">
        <v>9</v>
      </c>
      <c r="N1410" s="17">
        <v>6.7000000000000004E-2</v>
      </c>
      <c r="O1410" s="15">
        <f t="shared" si="44"/>
        <v>0.60299999999999998</v>
      </c>
      <c r="P1410" s="71">
        <f>E1410*F1410</f>
        <v>26.35331274</v>
      </c>
      <c r="Q1410" s="71">
        <f>SUM(O1410:O1413)</f>
        <v>0.60299999999999998</v>
      </c>
      <c r="R1410" s="71">
        <f>Q1410*1.02*1.05*$R$14</f>
        <v>0.69101990999999996</v>
      </c>
      <c r="S1410" s="128">
        <f>F1410*$S$17</f>
        <v>1.0627017063232469</v>
      </c>
      <c r="T1410" s="128">
        <f>E1410*S1410</f>
        <v>30.286998630212537</v>
      </c>
    </row>
    <row r="1411" spans="1:20" ht="12.75" customHeight="1" x14ac:dyDescent="0.2">
      <c r="A1411" s="75"/>
      <c r="B1411" s="64"/>
      <c r="C1411" s="64"/>
      <c r="D1411" s="170"/>
      <c r="E1411" s="77"/>
      <c r="F1411" s="83"/>
      <c r="G1411" s="92"/>
      <c r="H1411" s="72"/>
      <c r="I1411" s="85"/>
      <c r="J1411" s="72"/>
      <c r="K1411" s="18"/>
      <c r="L1411" s="18"/>
      <c r="M1411" s="19"/>
      <c r="N1411" s="17"/>
      <c r="O1411" s="15">
        <f t="shared" si="44"/>
        <v>0</v>
      </c>
      <c r="P1411" s="72"/>
      <c r="Q1411" s="72"/>
      <c r="R1411" s="72"/>
      <c r="S1411" s="128"/>
      <c r="T1411" s="128"/>
    </row>
    <row r="1412" spans="1:20" ht="12.75" customHeight="1" x14ac:dyDescent="0.2">
      <c r="A1412" s="75"/>
      <c r="B1412" s="64"/>
      <c r="C1412" s="64"/>
      <c r="D1412" s="170"/>
      <c r="E1412" s="77"/>
      <c r="F1412" s="83"/>
      <c r="G1412" s="92"/>
      <c r="H1412" s="72"/>
      <c r="I1412" s="85"/>
      <c r="J1412" s="72"/>
      <c r="K1412" s="18"/>
      <c r="L1412" s="18"/>
      <c r="M1412" s="18"/>
      <c r="N1412" s="17"/>
      <c r="O1412" s="15">
        <f t="shared" si="44"/>
        <v>0</v>
      </c>
      <c r="P1412" s="72"/>
      <c r="Q1412" s="72"/>
      <c r="R1412" s="72"/>
      <c r="S1412" s="128"/>
      <c r="T1412" s="128"/>
    </row>
    <row r="1413" spans="1:20" ht="12.75" customHeight="1" x14ac:dyDescent="0.2">
      <c r="A1413" s="75"/>
      <c r="B1413" s="64"/>
      <c r="C1413" s="64"/>
      <c r="D1413" s="171"/>
      <c r="E1413" s="78"/>
      <c r="F1413" s="84"/>
      <c r="G1413" s="92"/>
      <c r="H1413" s="73"/>
      <c r="I1413" s="85"/>
      <c r="J1413" s="73"/>
      <c r="K1413" s="18"/>
      <c r="L1413" s="18"/>
      <c r="M1413" s="18"/>
      <c r="N1413" s="17"/>
      <c r="O1413" s="15">
        <f t="shared" si="44"/>
        <v>0</v>
      </c>
      <c r="P1413" s="73"/>
      <c r="Q1413" s="73"/>
      <c r="R1413" s="73"/>
      <c r="S1413" s="128"/>
      <c r="T1413" s="128"/>
    </row>
    <row r="1414" spans="1:20" ht="12.75" customHeight="1" x14ac:dyDescent="0.2">
      <c r="A1414" s="75">
        <v>9</v>
      </c>
      <c r="B1414" s="165" t="s">
        <v>209</v>
      </c>
      <c r="C1414" s="64" t="s">
        <v>210</v>
      </c>
      <c r="D1414" s="169" t="s">
        <v>41</v>
      </c>
      <c r="E1414" s="81">
        <v>142.4</v>
      </c>
      <c r="F1414" s="82">
        <f>H1414+J1414+R1414</f>
        <v>1.9535251273999998</v>
      </c>
      <c r="G1414" s="85">
        <v>0.51400000000000001</v>
      </c>
      <c r="H1414" s="71">
        <f>G1414*$P$8/1000</f>
        <v>1.1894473999999999</v>
      </c>
      <c r="I1414" s="85">
        <v>1.2E-2</v>
      </c>
      <c r="J1414" s="71">
        <f>I1414*$P$9/1000</f>
        <v>3.7051439999999998E-2</v>
      </c>
      <c r="K1414" s="17" t="s">
        <v>202</v>
      </c>
      <c r="L1414" s="18" t="s">
        <v>27</v>
      </c>
      <c r="M1414" s="18">
        <v>0.63</v>
      </c>
      <c r="N1414" s="17">
        <v>0.75</v>
      </c>
      <c r="O1414" s="15">
        <f t="shared" si="44"/>
        <v>0.47250000000000003</v>
      </c>
      <c r="P1414" s="71">
        <f>E1414*F1414</f>
        <v>278.18197814176</v>
      </c>
      <c r="Q1414" s="71">
        <f>SUM(O1414:O1417)</f>
        <v>0.63441999999999998</v>
      </c>
      <c r="R1414" s="71">
        <f>Q1414*1.02*1.05*$R$14</f>
        <v>0.72702628740000008</v>
      </c>
      <c r="S1414" s="128">
        <f>F1414*$S$17</f>
        <v>2.2451224042070685</v>
      </c>
      <c r="T1414" s="128">
        <f>E1414*S1414</f>
        <v>319.70543035908656</v>
      </c>
    </row>
    <row r="1415" spans="1:20" ht="12.75" customHeight="1" x14ac:dyDescent="0.2">
      <c r="A1415" s="75"/>
      <c r="B1415" s="165"/>
      <c r="C1415" s="64"/>
      <c r="D1415" s="170"/>
      <c r="E1415" s="81"/>
      <c r="F1415" s="83"/>
      <c r="G1415" s="85"/>
      <c r="H1415" s="72"/>
      <c r="I1415" s="85"/>
      <c r="J1415" s="72"/>
      <c r="K1415" s="18" t="s">
        <v>203</v>
      </c>
      <c r="L1415" s="18" t="s">
        <v>27</v>
      </c>
      <c r="M1415" s="32">
        <v>0.92</v>
      </c>
      <c r="N1415" s="17">
        <v>0.17599999999999999</v>
      </c>
      <c r="O1415" s="15">
        <f t="shared" si="44"/>
        <v>0.16192000000000001</v>
      </c>
      <c r="P1415" s="72"/>
      <c r="Q1415" s="72"/>
      <c r="R1415" s="72"/>
      <c r="S1415" s="128"/>
      <c r="T1415" s="128"/>
    </row>
    <row r="1416" spans="1:20" ht="12.75" customHeight="1" x14ac:dyDescent="0.2">
      <c r="A1416" s="75"/>
      <c r="B1416" s="165"/>
      <c r="C1416" s="64"/>
      <c r="D1416" s="170"/>
      <c r="E1416" s="81"/>
      <c r="F1416" s="83"/>
      <c r="G1416" s="85"/>
      <c r="H1416" s="72"/>
      <c r="I1416" s="85"/>
      <c r="J1416" s="72"/>
      <c r="K1416" s="18"/>
      <c r="L1416" s="18"/>
      <c r="M1416" s="18"/>
      <c r="N1416" s="17"/>
      <c r="O1416" s="15">
        <f t="shared" si="44"/>
        <v>0</v>
      </c>
      <c r="P1416" s="72"/>
      <c r="Q1416" s="72"/>
      <c r="R1416" s="72"/>
      <c r="S1416" s="128"/>
      <c r="T1416" s="128"/>
    </row>
    <row r="1417" spans="1:20" ht="12.75" customHeight="1" x14ac:dyDescent="0.2">
      <c r="A1417" s="75"/>
      <c r="B1417" s="165"/>
      <c r="C1417" s="64"/>
      <c r="D1417" s="171"/>
      <c r="E1417" s="81"/>
      <c r="F1417" s="84"/>
      <c r="G1417" s="85"/>
      <c r="H1417" s="73"/>
      <c r="I1417" s="85"/>
      <c r="J1417" s="73"/>
      <c r="K1417" s="18"/>
      <c r="L1417" s="18"/>
      <c r="M1417" s="18"/>
      <c r="N1417" s="17"/>
      <c r="O1417" s="15">
        <f t="shared" si="44"/>
        <v>0</v>
      </c>
      <c r="P1417" s="73"/>
      <c r="Q1417" s="73"/>
      <c r="R1417" s="73"/>
      <c r="S1417" s="128"/>
      <c r="T1417" s="128"/>
    </row>
    <row r="1418" spans="1:20" ht="12.75" customHeight="1" x14ac:dyDescent="0.2">
      <c r="A1418" s="75">
        <v>10</v>
      </c>
      <c r="B1418" s="110" t="s">
        <v>107</v>
      </c>
      <c r="C1418" s="110" t="s">
        <v>206</v>
      </c>
      <c r="D1418" s="116" t="s">
        <v>109</v>
      </c>
      <c r="E1418" s="76">
        <v>38.5</v>
      </c>
      <c r="F1418" s="82">
        <f>H1418+J1418+R1418</f>
        <v>1.2737489019299999</v>
      </c>
      <c r="G1418" s="129">
        <v>0.38400000000000001</v>
      </c>
      <c r="H1418" s="71">
        <f>G1418*$P$8/1000</f>
        <v>0.88861439999999992</v>
      </c>
      <c r="I1418" s="119">
        <v>2.9999999999999997E-4</v>
      </c>
      <c r="J1418" s="71">
        <f>I1418*$P$9/1000</f>
        <v>9.262859999999998E-4</v>
      </c>
      <c r="K1418" s="21" t="s">
        <v>110</v>
      </c>
      <c r="L1418" s="21" t="s">
        <v>27</v>
      </c>
      <c r="M1418" s="21">
        <v>0.24399999999999999</v>
      </c>
      <c r="N1418" s="17">
        <v>1.2729999999999999</v>
      </c>
      <c r="O1418" s="15">
        <f t="shared" si="44"/>
        <v>0.31061199999999994</v>
      </c>
      <c r="P1418" s="71">
        <f>E1418*F1418</f>
        <v>49.039332724304998</v>
      </c>
      <c r="Q1418" s="71">
        <f>SUM(O1418:O1421)</f>
        <v>0.33526899999999993</v>
      </c>
      <c r="R1418" s="71">
        <f>Q1418*1.02*1.05*$R$14</f>
        <v>0.38420821592999993</v>
      </c>
      <c r="S1418" s="128">
        <f>F1418*$S$17</f>
        <v>1.4638778672190809</v>
      </c>
      <c r="T1418" s="128">
        <f>E1418*S1418</f>
        <v>56.359297887934616</v>
      </c>
    </row>
    <row r="1419" spans="1:20" ht="12.75" customHeight="1" x14ac:dyDescent="0.2">
      <c r="A1419" s="75"/>
      <c r="B1419" s="111"/>
      <c r="C1419" s="111"/>
      <c r="D1419" s="117"/>
      <c r="E1419" s="77"/>
      <c r="F1419" s="83"/>
      <c r="G1419" s="130"/>
      <c r="H1419" s="72"/>
      <c r="I1419" s="120"/>
      <c r="J1419" s="72"/>
      <c r="K1419" s="21" t="s">
        <v>111</v>
      </c>
      <c r="L1419" s="21" t="s">
        <v>27</v>
      </c>
      <c r="M1419" s="21">
        <v>2E-3</v>
      </c>
      <c r="N1419" s="17">
        <v>1.083</v>
      </c>
      <c r="O1419" s="15">
        <f t="shared" si="44"/>
        <v>2.166E-3</v>
      </c>
      <c r="P1419" s="72"/>
      <c r="Q1419" s="72"/>
      <c r="R1419" s="72"/>
      <c r="S1419" s="128"/>
      <c r="T1419" s="128"/>
    </row>
    <row r="1420" spans="1:20" ht="12.75" customHeight="1" x14ac:dyDescent="0.2">
      <c r="A1420" s="75"/>
      <c r="B1420" s="111"/>
      <c r="C1420" s="111"/>
      <c r="D1420" s="117"/>
      <c r="E1420" s="77"/>
      <c r="F1420" s="83"/>
      <c r="G1420" s="130"/>
      <c r="H1420" s="72"/>
      <c r="I1420" s="120"/>
      <c r="J1420" s="72"/>
      <c r="K1420" s="21" t="s">
        <v>112</v>
      </c>
      <c r="L1420" s="21" t="s">
        <v>27</v>
      </c>
      <c r="M1420" s="21">
        <v>2.7E-2</v>
      </c>
      <c r="N1420" s="17">
        <v>0.83299999999999996</v>
      </c>
      <c r="O1420" s="15">
        <f t="shared" si="44"/>
        <v>2.2490999999999997E-2</v>
      </c>
      <c r="P1420" s="72"/>
      <c r="Q1420" s="72"/>
      <c r="R1420" s="72"/>
      <c r="S1420" s="128"/>
      <c r="T1420" s="128"/>
    </row>
    <row r="1421" spans="1:20" ht="12.75" customHeight="1" x14ac:dyDescent="0.2">
      <c r="A1421" s="75"/>
      <c r="B1421" s="112"/>
      <c r="C1421" s="112"/>
      <c r="D1421" s="118"/>
      <c r="E1421" s="78"/>
      <c r="F1421" s="84"/>
      <c r="G1421" s="131"/>
      <c r="H1421" s="73"/>
      <c r="I1421" s="121"/>
      <c r="J1421" s="73"/>
      <c r="K1421" s="18"/>
      <c r="L1421" s="18"/>
      <c r="M1421" s="18"/>
      <c r="N1421" s="17"/>
      <c r="O1421" s="15">
        <f t="shared" si="44"/>
        <v>0</v>
      </c>
      <c r="P1421" s="73"/>
      <c r="Q1421" s="73"/>
      <c r="R1421" s="73"/>
      <c r="S1421" s="128"/>
      <c r="T1421" s="128"/>
    </row>
    <row r="1422" spans="1:20" ht="12.75" customHeight="1" x14ac:dyDescent="0.2">
      <c r="A1422" s="75">
        <v>11</v>
      </c>
      <c r="B1422" s="64" t="s">
        <v>213</v>
      </c>
      <c r="C1422" s="64" t="s">
        <v>214</v>
      </c>
      <c r="D1422" s="75" t="s">
        <v>28</v>
      </c>
      <c r="E1422" s="76">
        <v>77</v>
      </c>
      <c r="F1422" s="82">
        <f>H1422+J1422+R1422</f>
        <v>0.90468325000000005</v>
      </c>
      <c r="G1422" s="100">
        <v>0.23</v>
      </c>
      <c r="H1422" s="71">
        <f>G1422*$P$8/1000</f>
        <v>0.53224300000000002</v>
      </c>
      <c r="I1422" s="85"/>
      <c r="J1422" s="71">
        <f>I1422*$P$9/1000</f>
        <v>0</v>
      </c>
      <c r="K1422" s="18" t="s">
        <v>215</v>
      </c>
      <c r="L1422" s="18" t="s">
        <v>28</v>
      </c>
      <c r="M1422" s="18">
        <v>1.02</v>
      </c>
      <c r="N1422" s="17">
        <v>0.3</v>
      </c>
      <c r="O1422" s="15">
        <f t="shared" si="44"/>
        <v>0.30599999999999999</v>
      </c>
      <c r="P1422" s="71">
        <f>E1422*F1422</f>
        <v>69.660610250000005</v>
      </c>
      <c r="Q1422" s="71">
        <f>SUM(O1422:O1425)</f>
        <v>0.32500000000000001</v>
      </c>
      <c r="R1422" s="71">
        <f>Q1422*1.02*1.05*$R$14</f>
        <v>0.37244025000000003</v>
      </c>
      <c r="S1422" s="128">
        <f>F1422*$S$17</f>
        <v>1.0397228091911692</v>
      </c>
      <c r="T1422" s="128">
        <f>E1422*S1422</f>
        <v>80.058656307720028</v>
      </c>
    </row>
    <row r="1423" spans="1:20" ht="12.75" customHeight="1" x14ac:dyDescent="0.2">
      <c r="A1423" s="75"/>
      <c r="B1423" s="64"/>
      <c r="C1423" s="64"/>
      <c r="D1423" s="75"/>
      <c r="E1423" s="77"/>
      <c r="F1423" s="83"/>
      <c r="G1423" s="100"/>
      <c r="H1423" s="72"/>
      <c r="I1423" s="85"/>
      <c r="J1423" s="72"/>
      <c r="K1423" s="21" t="s">
        <v>216</v>
      </c>
      <c r="L1423" s="21" t="s">
        <v>27</v>
      </c>
      <c r="M1423" s="21">
        <v>1.9E-2</v>
      </c>
      <c r="N1423" s="17">
        <v>1</v>
      </c>
      <c r="O1423" s="15">
        <f t="shared" si="44"/>
        <v>1.9E-2</v>
      </c>
      <c r="P1423" s="72"/>
      <c r="Q1423" s="72"/>
      <c r="R1423" s="72"/>
      <c r="S1423" s="128"/>
      <c r="T1423" s="128"/>
    </row>
    <row r="1424" spans="1:20" ht="12.75" customHeight="1" x14ac:dyDescent="0.2">
      <c r="A1424" s="75"/>
      <c r="B1424" s="64"/>
      <c r="C1424" s="64"/>
      <c r="D1424" s="75"/>
      <c r="E1424" s="77"/>
      <c r="F1424" s="83"/>
      <c r="G1424" s="100"/>
      <c r="H1424" s="72"/>
      <c r="I1424" s="85"/>
      <c r="J1424" s="72"/>
      <c r="K1424" s="18"/>
      <c r="L1424" s="18"/>
      <c r="M1424" s="18"/>
      <c r="N1424" s="17"/>
      <c r="O1424" s="15">
        <f t="shared" si="44"/>
        <v>0</v>
      </c>
      <c r="P1424" s="72"/>
      <c r="Q1424" s="72"/>
      <c r="R1424" s="72"/>
      <c r="S1424" s="128"/>
      <c r="T1424" s="128"/>
    </row>
    <row r="1425" spans="1:20" ht="12.75" customHeight="1" x14ac:dyDescent="0.2">
      <c r="A1425" s="75"/>
      <c r="B1425" s="64"/>
      <c r="C1425" s="64"/>
      <c r="D1425" s="75"/>
      <c r="E1425" s="78"/>
      <c r="F1425" s="84"/>
      <c r="G1425" s="100"/>
      <c r="H1425" s="73"/>
      <c r="I1425" s="85"/>
      <c r="J1425" s="73"/>
      <c r="K1425" s="18"/>
      <c r="L1425" s="18"/>
      <c r="M1425" s="18"/>
      <c r="N1425" s="17"/>
      <c r="O1425" s="15">
        <f t="shared" si="44"/>
        <v>0</v>
      </c>
      <c r="P1425" s="73"/>
      <c r="Q1425" s="73"/>
      <c r="R1425" s="73"/>
      <c r="S1425" s="128"/>
      <c r="T1425" s="128"/>
    </row>
    <row r="1426" spans="1:20" ht="12.75" customHeight="1" x14ac:dyDescent="0.2">
      <c r="A1426" s="75">
        <v>12</v>
      </c>
      <c r="B1426" s="110" t="s">
        <v>217</v>
      </c>
      <c r="C1426" s="110" t="s">
        <v>218</v>
      </c>
      <c r="D1426" s="116" t="s">
        <v>109</v>
      </c>
      <c r="E1426" s="76">
        <v>8</v>
      </c>
      <c r="F1426" s="82">
        <f>H1426+J1426+R1426</f>
        <v>3.1857513393600003</v>
      </c>
      <c r="G1426" s="129">
        <v>0.878</v>
      </c>
      <c r="H1426" s="71">
        <f>G1426*$P$8/1000</f>
        <v>2.0317797999999998</v>
      </c>
      <c r="I1426" s="152">
        <v>1E-3</v>
      </c>
      <c r="J1426" s="71">
        <f>I1426*$P$9/1000</f>
        <v>3.0876199999999997E-3</v>
      </c>
      <c r="K1426" s="21" t="s">
        <v>110</v>
      </c>
      <c r="L1426" s="21" t="s">
        <v>27</v>
      </c>
      <c r="M1426" s="21">
        <v>0.56000000000000005</v>
      </c>
      <c r="N1426" s="17">
        <v>1.2729999999999999</v>
      </c>
      <c r="O1426" s="15">
        <f t="shared" si="44"/>
        <v>0.71288000000000007</v>
      </c>
      <c r="P1426" s="71">
        <f>E1426*F1426</f>
        <v>25.486010714880003</v>
      </c>
      <c r="Q1426" s="71">
        <f>SUM(O1426:O1429)</f>
        <v>1.0042880000000001</v>
      </c>
      <c r="R1426" s="71">
        <f>Q1426*1.02*1.05*$R$14</f>
        <v>1.1508839193600002</v>
      </c>
      <c r="S1426" s="128">
        <f>F1426*$S$17</f>
        <v>3.6612796047057454</v>
      </c>
      <c r="T1426" s="128">
        <f>E1426*S1426</f>
        <v>29.290236837645963</v>
      </c>
    </row>
    <row r="1427" spans="1:20" ht="12.75" customHeight="1" x14ac:dyDescent="0.2">
      <c r="A1427" s="75"/>
      <c r="B1427" s="111"/>
      <c r="C1427" s="111"/>
      <c r="D1427" s="117"/>
      <c r="E1427" s="77"/>
      <c r="F1427" s="83"/>
      <c r="G1427" s="130"/>
      <c r="H1427" s="72"/>
      <c r="I1427" s="153"/>
      <c r="J1427" s="72"/>
      <c r="K1427" s="21" t="s">
        <v>111</v>
      </c>
      <c r="L1427" s="21" t="s">
        <v>27</v>
      </c>
      <c r="M1427" s="21">
        <v>0.246</v>
      </c>
      <c r="N1427" s="17">
        <v>1.083</v>
      </c>
      <c r="O1427" s="15">
        <f t="shared" si="44"/>
        <v>0.26641799999999999</v>
      </c>
      <c r="P1427" s="72"/>
      <c r="Q1427" s="72"/>
      <c r="R1427" s="72"/>
      <c r="S1427" s="128"/>
      <c r="T1427" s="128"/>
    </row>
    <row r="1428" spans="1:20" ht="12.75" customHeight="1" x14ac:dyDescent="0.2">
      <c r="A1428" s="75"/>
      <c r="B1428" s="111"/>
      <c r="C1428" s="111"/>
      <c r="D1428" s="117"/>
      <c r="E1428" s="77"/>
      <c r="F1428" s="83"/>
      <c r="G1428" s="130"/>
      <c r="H1428" s="72"/>
      <c r="I1428" s="153"/>
      <c r="J1428" s="72"/>
      <c r="K1428" s="21" t="s">
        <v>112</v>
      </c>
      <c r="L1428" s="21" t="s">
        <v>27</v>
      </c>
      <c r="M1428" s="21">
        <v>0.03</v>
      </c>
      <c r="N1428" s="17">
        <v>0.83299999999999996</v>
      </c>
      <c r="O1428" s="15">
        <f t="shared" si="44"/>
        <v>2.4989999999999998E-2</v>
      </c>
      <c r="P1428" s="72"/>
      <c r="Q1428" s="72"/>
      <c r="R1428" s="72"/>
      <c r="S1428" s="128"/>
      <c r="T1428" s="128"/>
    </row>
    <row r="1429" spans="1:20" ht="12.75" customHeight="1" x14ac:dyDescent="0.2">
      <c r="A1429" s="75"/>
      <c r="B1429" s="112"/>
      <c r="C1429" s="112"/>
      <c r="D1429" s="118"/>
      <c r="E1429" s="78"/>
      <c r="F1429" s="84"/>
      <c r="G1429" s="131"/>
      <c r="H1429" s="73"/>
      <c r="I1429" s="154"/>
      <c r="J1429" s="73"/>
      <c r="K1429" s="18"/>
      <c r="L1429" s="18"/>
      <c r="M1429" s="18"/>
      <c r="N1429" s="17"/>
      <c r="O1429" s="15">
        <f t="shared" si="44"/>
        <v>0</v>
      </c>
      <c r="P1429" s="73"/>
      <c r="Q1429" s="73"/>
      <c r="R1429" s="73"/>
      <c r="S1429" s="128"/>
      <c r="T1429" s="128"/>
    </row>
    <row r="1430" spans="1:20" ht="12.75" customHeight="1" x14ac:dyDescent="0.2">
      <c r="A1430" s="17"/>
      <c r="B1430" s="55"/>
      <c r="C1430" s="178" t="s">
        <v>22</v>
      </c>
      <c r="D1430" s="178"/>
      <c r="E1430" s="178"/>
      <c r="F1430" s="57"/>
      <c r="G1430" s="58"/>
      <c r="H1430" s="56"/>
      <c r="I1430" s="59"/>
      <c r="J1430" s="56"/>
      <c r="K1430" s="18"/>
      <c r="L1430" s="17"/>
      <c r="M1430" s="18"/>
      <c r="N1430" s="30"/>
      <c r="O1430" s="15">
        <f t="shared" si="44"/>
        <v>0</v>
      </c>
      <c r="P1430" s="56"/>
      <c r="Q1430" s="56"/>
      <c r="R1430" s="56"/>
      <c r="S1430" s="22"/>
      <c r="T1430" s="23">
        <f>SUM(T1382:T1429)</f>
        <v>2527.1544593315962</v>
      </c>
    </row>
    <row r="1431" spans="1:20" ht="12.75" customHeight="1" x14ac:dyDescent="0.2">
      <c r="A1431" s="17"/>
      <c r="B1431" s="55"/>
      <c r="C1431" s="178" t="s">
        <v>291</v>
      </c>
      <c r="D1431" s="178"/>
      <c r="E1431" s="178"/>
      <c r="F1431" s="57"/>
      <c r="G1431" s="58"/>
      <c r="H1431" s="56"/>
      <c r="I1431" s="59"/>
      <c r="J1431" s="56"/>
      <c r="K1431" s="18"/>
      <c r="L1431" s="17"/>
      <c r="M1431" s="18"/>
      <c r="N1431" s="30"/>
      <c r="O1431" s="15">
        <f t="shared" si="44"/>
        <v>0</v>
      </c>
      <c r="P1431" s="56"/>
      <c r="Q1431" s="56"/>
      <c r="R1431" s="56"/>
      <c r="S1431" s="22"/>
      <c r="T1431" s="23">
        <f>T1430*100/T2737</f>
        <v>0.88522031689924241</v>
      </c>
    </row>
    <row r="1432" spans="1:20" ht="12.75" customHeight="1" x14ac:dyDescent="0.2">
      <c r="A1432" s="75"/>
      <c r="B1432" s="64"/>
      <c r="C1432" s="101" t="s">
        <v>288</v>
      </c>
      <c r="D1432" s="75"/>
      <c r="E1432" s="87"/>
      <c r="F1432" s="87">
        <f>H1432+J1432+R1432</f>
        <v>0</v>
      </c>
      <c r="G1432" s="88"/>
      <c r="H1432" s="128">
        <f>G1432*$P$8/1000</f>
        <v>0</v>
      </c>
      <c r="I1432" s="88"/>
      <c r="J1432" s="128">
        <f>I1432*$P$9/1000</f>
        <v>0</v>
      </c>
      <c r="K1432" s="18"/>
      <c r="L1432" s="18"/>
      <c r="M1432" s="18"/>
      <c r="N1432" s="17"/>
      <c r="O1432" s="15">
        <f t="shared" si="44"/>
        <v>0</v>
      </c>
      <c r="P1432" s="128">
        <f>E1432*F1432</f>
        <v>0</v>
      </c>
      <c r="Q1432" s="128">
        <f>SUM(O1432:O1435)</f>
        <v>0</v>
      </c>
      <c r="R1432" s="128">
        <f>Q1432*1.02*1.05*$R$14</f>
        <v>0</v>
      </c>
      <c r="S1432" s="182">
        <f>1.133*1.0048*1.008*1.0015</f>
        <v>1.1492672260607999</v>
      </c>
      <c r="T1432" s="183"/>
    </row>
    <row r="1433" spans="1:20" ht="12.75" customHeight="1" x14ac:dyDescent="0.2">
      <c r="A1433" s="75"/>
      <c r="B1433" s="64"/>
      <c r="C1433" s="102"/>
      <c r="D1433" s="75"/>
      <c r="E1433" s="87"/>
      <c r="F1433" s="87"/>
      <c r="G1433" s="88"/>
      <c r="H1433" s="128"/>
      <c r="I1433" s="88"/>
      <c r="J1433" s="128"/>
      <c r="K1433" s="18"/>
      <c r="L1433" s="18"/>
      <c r="M1433" s="18"/>
      <c r="N1433" s="17"/>
      <c r="O1433" s="15">
        <f t="shared" si="44"/>
        <v>0</v>
      </c>
      <c r="P1433" s="128"/>
      <c r="Q1433" s="128"/>
      <c r="R1433" s="128"/>
      <c r="S1433" s="182"/>
      <c r="T1433" s="183"/>
    </row>
    <row r="1434" spans="1:20" ht="12.75" customHeight="1" x14ac:dyDescent="0.2">
      <c r="A1434" s="75"/>
      <c r="B1434" s="64"/>
      <c r="C1434" s="102"/>
      <c r="D1434" s="75"/>
      <c r="E1434" s="87"/>
      <c r="F1434" s="87"/>
      <c r="G1434" s="88"/>
      <c r="H1434" s="128"/>
      <c r="I1434" s="88"/>
      <c r="J1434" s="128"/>
      <c r="K1434" s="18"/>
      <c r="L1434" s="18"/>
      <c r="M1434" s="19"/>
      <c r="N1434" s="17"/>
      <c r="O1434" s="15">
        <f t="shared" si="44"/>
        <v>0</v>
      </c>
      <c r="P1434" s="128"/>
      <c r="Q1434" s="128"/>
      <c r="R1434" s="128"/>
      <c r="S1434" s="182"/>
      <c r="T1434" s="183"/>
    </row>
    <row r="1435" spans="1:20" ht="12.75" customHeight="1" x14ac:dyDescent="0.2">
      <c r="A1435" s="75"/>
      <c r="B1435" s="64"/>
      <c r="C1435" s="103"/>
      <c r="D1435" s="75"/>
      <c r="E1435" s="87"/>
      <c r="F1435" s="87"/>
      <c r="G1435" s="88"/>
      <c r="H1435" s="128"/>
      <c r="I1435" s="88"/>
      <c r="J1435" s="128"/>
      <c r="K1435" s="18"/>
      <c r="L1435" s="18"/>
      <c r="M1435" s="18"/>
      <c r="N1435" s="17"/>
      <c r="O1435" s="15">
        <f t="shared" si="44"/>
        <v>0</v>
      </c>
      <c r="P1435" s="128"/>
      <c r="Q1435" s="128"/>
      <c r="R1435" s="128"/>
      <c r="S1435" s="182"/>
      <c r="T1435" s="183"/>
    </row>
    <row r="1436" spans="1:20" ht="12.75" customHeight="1" x14ac:dyDescent="0.2">
      <c r="A1436" s="68"/>
      <c r="B1436" s="179"/>
      <c r="C1436" s="101" t="s">
        <v>99</v>
      </c>
      <c r="D1436" s="68"/>
      <c r="E1436" s="89"/>
      <c r="F1436" s="82">
        <f>H1436+J1436+R1436</f>
        <v>0</v>
      </c>
      <c r="G1436" s="146"/>
      <c r="H1436" s="71">
        <f>G1436*$P$8/1000</f>
        <v>0</v>
      </c>
      <c r="I1436" s="136"/>
      <c r="J1436" s="71">
        <f>I1436*$P$9/1000</f>
        <v>0</v>
      </c>
      <c r="K1436" s="18"/>
      <c r="L1436" s="17"/>
      <c r="M1436" s="18"/>
      <c r="N1436" s="17"/>
      <c r="O1436" s="15">
        <f t="shared" si="44"/>
        <v>0</v>
      </c>
      <c r="P1436" s="71">
        <f>E1436*F1436</f>
        <v>0</v>
      </c>
      <c r="Q1436" s="71">
        <f>SUM(O1436:O1439)</f>
        <v>0</v>
      </c>
      <c r="R1436" s="71">
        <f>Q1436*1.02*1.05*$R$14</f>
        <v>0</v>
      </c>
      <c r="S1436" s="128">
        <f>F1436*$S$17</f>
        <v>0</v>
      </c>
      <c r="T1436" s="128">
        <f>E1436*S1436</f>
        <v>0</v>
      </c>
    </row>
    <row r="1437" spans="1:20" ht="12.75" customHeight="1" x14ac:dyDescent="0.2">
      <c r="A1437" s="69"/>
      <c r="B1437" s="180"/>
      <c r="C1437" s="102"/>
      <c r="D1437" s="69"/>
      <c r="E1437" s="90"/>
      <c r="F1437" s="83"/>
      <c r="G1437" s="147"/>
      <c r="H1437" s="72"/>
      <c r="I1437" s="137"/>
      <c r="J1437" s="72"/>
      <c r="K1437" s="21"/>
      <c r="L1437" s="21"/>
      <c r="M1437" s="21"/>
      <c r="N1437" s="31"/>
      <c r="O1437" s="15">
        <f t="shared" si="44"/>
        <v>0</v>
      </c>
      <c r="P1437" s="72"/>
      <c r="Q1437" s="72"/>
      <c r="R1437" s="72"/>
      <c r="S1437" s="128"/>
      <c r="T1437" s="128"/>
    </row>
    <row r="1438" spans="1:20" ht="12.75" customHeight="1" x14ac:dyDescent="0.2">
      <c r="A1438" s="69"/>
      <c r="B1438" s="180"/>
      <c r="C1438" s="102"/>
      <c r="D1438" s="69"/>
      <c r="E1438" s="90"/>
      <c r="F1438" s="83"/>
      <c r="G1438" s="147"/>
      <c r="H1438" s="72"/>
      <c r="I1438" s="137"/>
      <c r="J1438" s="72"/>
      <c r="K1438" s="21"/>
      <c r="L1438" s="21"/>
      <c r="M1438" s="21"/>
      <c r="N1438" s="31"/>
      <c r="O1438" s="15">
        <f t="shared" si="44"/>
        <v>0</v>
      </c>
      <c r="P1438" s="72"/>
      <c r="Q1438" s="72"/>
      <c r="R1438" s="72"/>
      <c r="S1438" s="128"/>
      <c r="T1438" s="128"/>
    </row>
    <row r="1439" spans="1:20" ht="12.75" customHeight="1" x14ac:dyDescent="0.2">
      <c r="A1439" s="70"/>
      <c r="B1439" s="181"/>
      <c r="C1439" s="103"/>
      <c r="D1439" s="70"/>
      <c r="E1439" s="91"/>
      <c r="F1439" s="84"/>
      <c r="G1439" s="148"/>
      <c r="H1439" s="73"/>
      <c r="I1439" s="138"/>
      <c r="J1439" s="73"/>
      <c r="K1439" s="21"/>
      <c r="L1439" s="21"/>
      <c r="M1439" s="21"/>
      <c r="N1439" s="31"/>
      <c r="O1439" s="15">
        <f t="shared" si="44"/>
        <v>0</v>
      </c>
      <c r="P1439" s="73"/>
      <c r="Q1439" s="73"/>
      <c r="R1439" s="73"/>
      <c r="S1439" s="128"/>
      <c r="T1439" s="128"/>
    </row>
    <row r="1440" spans="1:20" ht="12.75" customHeight="1" x14ac:dyDescent="0.2">
      <c r="A1440" s="68"/>
      <c r="B1440" s="179"/>
      <c r="C1440" s="101" t="s">
        <v>49</v>
      </c>
      <c r="D1440" s="68"/>
      <c r="E1440" s="89"/>
      <c r="F1440" s="82">
        <f>H1440+J1440+R1440</f>
        <v>0</v>
      </c>
      <c r="G1440" s="146"/>
      <c r="H1440" s="71">
        <f>G1440*$P$8/1000</f>
        <v>0</v>
      </c>
      <c r="I1440" s="136"/>
      <c r="J1440" s="71">
        <f>I1440*$P$9/1000</f>
        <v>0</v>
      </c>
      <c r="K1440" s="18"/>
      <c r="L1440" s="17"/>
      <c r="M1440" s="18"/>
      <c r="N1440" s="17"/>
      <c r="O1440" s="15">
        <f t="shared" si="44"/>
        <v>0</v>
      </c>
      <c r="P1440" s="71">
        <f>E1440*F1440</f>
        <v>0</v>
      </c>
      <c r="Q1440" s="71">
        <f>SUM(O1440:O1443)</f>
        <v>0</v>
      </c>
      <c r="R1440" s="71">
        <f>Q1440*1.02*1.05*$R$14</f>
        <v>0</v>
      </c>
      <c r="S1440" s="128">
        <f>F1440*$S$17</f>
        <v>0</v>
      </c>
      <c r="T1440" s="128">
        <f>E1440*S1440</f>
        <v>0</v>
      </c>
    </row>
    <row r="1441" spans="1:20" ht="12.75" customHeight="1" x14ac:dyDescent="0.2">
      <c r="A1441" s="69"/>
      <c r="B1441" s="180"/>
      <c r="C1441" s="102"/>
      <c r="D1441" s="69"/>
      <c r="E1441" s="90"/>
      <c r="F1441" s="83"/>
      <c r="G1441" s="147"/>
      <c r="H1441" s="72"/>
      <c r="I1441" s="137"/>
      <c r="J1441" s="72"/>
      <c r="K1441" s="21"/>
      <c r="L1441" s="21"/>
      <c r="M1441" s="21"/>
      <c r="N1441" s="31"/>
      <c r="O1441" s="15">
        <f t="shared" si="44"/>
        <v>0</v>
      </c>
      <c r="P1441" s="72"/>
      <c r="Q1441" s="72"/>
      <c r="R1441" s="72"/>
      <c r="S1441" s="128"/>
      <c r="T1441" s="128"/>
    </row>
    <row r="1442" spans="1:20" ht="12.75" customHeight="1" x14ac:dyDescent="0.2">
      <c r="A1442" s="69"/>
      <c r="B1442" s="180"/>
      <c r="C1442" s="102"/>
      <c r="D1442" s="69"/>
      <c r="E1442" s="90"/>
      <c r="F1442" s="83"/>
      <c r="G1442" s="147"/>
      <c r="H1442" s="72"/>
      <c r="I1442" s="137"/>
      <c r="J1442" s="72"/>
      <c r="K1442" s="21"/>
      <c r="L1442" s="21"/>
      <c r="M1442" s="21"/>
      <c r="N1442" s="31"/>
      <c r="O1442" s="15">
        <f t="shared" si="44"/>
        <v>0</v>
      </c>
      <c r="P1442" s="72"/>
      <c r="Q1442" s="72"/>
      <c r="R1442" s="72"/>
      <c r="S1442" s="128"/>
      <c r="T1442" s="128"/>
    </row>
    <row r="1443" spans="1:20" ht="12.75" customHeight="1" x14ac:dyDescent="0.2">
      <c r="A1443" s="70"/>
      <c r="B1443" s="181"/>
      <c r="C1443" s="103"/>
      <c r="D1443" s="70"/>
      <c r="E1443" s="91"/>
      <c r="F1443" s="84"/>
      <c r="G1443" s="148"/>
      <c r="H1443" s="73"/>
      <c r="I1443" s="138"/>
      <c r="J1443" s="73"/>
      <c r="K1443" s="21"/>
      <c r="L1443" s="21"/>
      <c r="M1443" s="21"/>
      <c r="N1443" s="31"/>
      <c r="O1443" s="15">
        <f t="shared" si="44"/>
        <v>0</v>
      </c>
      <c r="P1443" s="73"/>
      <c r="Q1443" s="73"/>
      <c r="R1443" s="73"/>
      <c r="S1443" s="128"/>
      <c r="T1443" s="128"/>
    </row>
    <row r="1444" spans="1:20" ht="12.75" customHeight="1" x14ac:dyDescent="0.2">
      <c r="A1444" s="75">
        <v>1</v>
      </c>
      <c r="B1444" s="64" t="s">
        <v>50</v>
      </c>
      <c r="C1444" s="65" t="s">
        <v>122</v>
      </c>
      <c r="D1444" s="75" t="s">
        <v>41</v>
      </c>
      <c r="E1444" s="76">
        <v>570</v>
      </c>
      <c r="F1444" s="82">
        <f>H1444+J1444+R1444</f>
        <v>0.23067524</v>
      </c>
      <c r="G1444" s="88">
        <v>7.6999999999999999E-2</v>
      </c>
      <c r="H1444" s="71">
        <f>G1444*$P$8/1000</f>
        <v>0.1781857</v>
      </c>
      <c r="I1444" s="88">
        <v>1.7000000000000001E-2</v>
      </c>
      <c r="J1444" s="71">
        <f>I1444*$P$9/1000</f>
        <v>5.2489540000000008E-2</v>
      </c>
      <c r="K1444" s="29"/>
      <c r="L1444" s="29"/>
      <c r="M1444" s="29"/>
      <c r="N1444" s="30"/>
      <c r="O1444" s="15">
        <f t="shared" si="44"/>
        <v>0</v>
      </c>
      <c r="P1444" s="71">
        <f>E1444*F1444</f>
        <v>131.4848868</v>
      </c>
      <c r="Q1444" s="71">
        <f>SUM(O1444:O1447)</f>
        <v>0</v>
      </c>
      <c r="R1444" s="71">
        <f>Q1444*1.02*1.05*$R$14</f>
        <v>0</v>
      </c>
      <c r="S1444" s="128">
        <f>F1444*$S$17</f>
        <v>0.26510749319570925</v>
      </c>
      <c r="T1444" s="128">
        <f>E1444*S1444</f>
        <v>151.11127112155427</v>
      </c>
    </row>
    <row r="1445" spans="1:20" ht="12.75" customHeight="1" x14ac:dyDescent="0.2">
      <c r="A1445" s="75"/>
      <c r="B1445" s="64"/>
      <c r="C1445" s="66"/>
      <c r="D1445" s="75"/>
      <c r="E1445" s="77"/>
      <c r="F1445" s="83"/>
      <c r="G1445" s="88"/>
      <c r="H1445" s="72"/>
      <c r="I1445" s="88"/>
      <c r="J1445" s="72"/>
      <c r="K1445" s="18"/>
      <c r="L1445" s="18"/>
      <c r="M1445" s="18"/>
      <c r="N1445" s="17"/>
      <c r="O1445" s="15">
        <f t="shared" si="44"/>
        <v>0</v>
      </c>
      <c r="P1445" s="72"/>
      <c r="Q1445" s="72"/>
      <c r="R1445" s="72"/>
      <c r="S1445" s="128"/>
      <c r="T1445" s="128"/>
    </row>
    <row r="1446" spans="1:20" ht="12.75" customHeight="1" x14ac:dyDescent="0.2">
      <c r="A1446" s="75"/>
      <c r="B1446" s="64"/>
      <c r="C1446" s="66"/>
      <c r="D1446" s="75"/>
      <c r="E1446" s="77"/>
      <c r="F1446" s="83"/>
      <c r="G1446" s="88"/>
      <c r="H1446" s="72"/>
      <c r="I1446" s="88"/>
      <c r="J1446" s="72"/>
      <c r="K1446" s="18"/>
      <c r="L1446" s="18"/>
      <c r="M1446" s="26"/>
      <c r="N1446" s="17"/>
      <c r="O1446" s="15">
        <f t="shared" si="44"/>
        <v>0</v>
      </c>
      <c r="P1446" s="72"/>
      <c r="Q1446" s="72"/>
      <c r="R1446" s="72"/>
      <c r="S1446" s="128"/>
      <c r="T1446" s="128"/>
    </row>
    <row r="1447" spans="1:20" ht="12.75" customHeight="1" x14ac:dyDescent="0.2">
      <c r="A1447" s="75"/>
      <c r="B1447" s="64"/>
      <c r="C1447" s="67"/>
      <c r="D1447" s="75"/>
      <c r="E1447" s="78"/>
      <c r="F1447" s="84"/>
      <c r="G1447" s="88"/>
      <c r="H1447" s="73"/>
      <c r="I1447" s="88"/>
      <c r="J1447" s="73"/>
      <c r="K1447" s="18"/>
      <c r="L1447" s="18"/>
      <c r="M1447" s="18"/>
      <c r="N1447" s="17"/>
      <c r="O1447" s="15">
        <f t="shared" si="44"/>
        <v>0</v>
      </c>
      <c r="P1447" s="73"/>
      <c r="Q1447" s="73"/>
      <c r="R1447" s="73"/>
      <c r="S1447" s="128"/>
      <c r="T1447" s="128"/>
    </row>
    <row r="1448" spans="1:20" ht="12.75" customHeight="1" x14ac:dyDescent="0.2">
      <c r="A1448" s="75">
        <v>2</v>
      </c>
      <c r="B1448" s="64" t="s">
        <v>51</v>
      </c>
      <c r="C1448" s="64" t="s">
        <v>100</v>
      </c>
      <c r="D1448" s="75" t="s">
        <v>24</v>
      </c>
      <c r="E1448" s="127">
        <v>2</v>
      </c>
      <c r="F1448" s="82">
        <f>H1448+J1448+R1448</f>
        <v>7.2205087999999993</v>
      </c>
      <c r="G1448" s="88">
        <v>2.8</v>
      </c>
      <c r="H1448" s="71">
        <f>G1448*$P$8/1000</f>
        <v>6.4794799999999997</v>
      </c>
      <c r="I1448" s="100">
        <v>0.24</v>
      </c>
      <c r="J1448" s="71">
        <f>I1448*$P$9/1000</f>
        <v>0.74102879999999993</v>
      </c>
      <c r="K1448" s="18"/>
      <c r="L1448" s="21"/>
      <c r="M1448" s="18"/>
      <c r="N1448" s="30"/>
      <c r="O1448" s="15">
        <f t="shared" si="44"/>
        <v>0</v>
      </c>
      <c r="P1448" s="71">
        <f>E1448*F1448</f>
        <v>14.441017599999999</v>
      </c>
      <c r="Q1448" s="71">
        <f>SUM(O1448:O1451)</f>
        <v>0</v>
      </c>
      <c r="R1448" s="71">
        <f>Q1448*1.02*1.05*$R$14</f>
        <v>0</v>
      </c>
      <c r="S1448" s="128">
        <f>F1448*$S$17</f>
        <v>8.2982941193235948</v>
      </c>
      <c r="T1448" s="128">
        <f>E1448*S1448</f>
        <v>16.59658823864719</v>
      </c>
    </row>
    <row r="1449" spans="1:20" ht="12.75" customHeight="1" x14ac:dyDescent="0.2">
      <c r="A1449" s="75"/>
      <c r="B1449" s="64"/>
      <c r="C1449" s="64"/>
      <c r="D1449" s="75"/>
      <c r="E1449" s="127"/>
      <c r="F1449" s="83"/>
      <c r="G1449" s="88"/>
      <c r="H1449" s="72"/>
      <c r="I1449" s="100"/>
      <c r="J1449" s="72"/>
      <c r="K1449" s="18"/>
      <c r="L1449" s="18"/>
      <c r="M1449" s="18"/>
      <c r="N1449" s="17"/>
      <c r="O1449" s="15">
        <f t="shared" si="44"/>
        <v>0</v>
      </c>
      <c r="P1449" s="72"/>
      <c r="Q1449" s="72"/>
      <c r="R1449" s="72"/>
      <c r="S1449" s="128"/>
      <c r="T1449" s="128"/>
    </row>
    <row r="1450" spans="1:20" ht="12.75" customHeight="1" x14ac:dyDescent="0.2">
      <c r="A1450" s="75"/>
      <c r="B1450" s="64"/>
      <c r="C1450" s="64"/>
      <c r="D1450" s="75"/>
      <c r="E1450" s="127"/>
      <c r="F1450" s="83"/>
      <c r="G1450" s="88"/>
      <c r="H1450" s="72"/>
      <c r="I1450" s="100"/>
      <c r="J1450" s="72"/>
      <c r="K1450" s="18"/>
      <c r="L1450" s="18"/>
      <c r="M1450" s="26"/>
      <c r="N1450" s="17"/>
      <c r="O1450" s="15">
        <f t="shared" si="44"/>
        <v>0</v>
      </c>
      <c r="P1450" s="72"/>
      <c r="Q1450" s="72"/>
      <c r="R1450" s="72"/>
      <c r="S1450" s="128"/>
      <c r="T1450" s="128"/>
    </row>
    <row r="1451" spans="1:20" ht="12.75" customHeight="1" x14ac:dyDescent="0.2">
      <c r="A1451" s="75"/>
      <c r="B1451" s="64"/>
      <c r="C1451" s="64"/>
      <c r="D1451" s="75"/>
      <c r="E1451" s="127"/>
      <c r="F1451" s="84"/>
      <c r="G1451" s="88"/>
      <c r="H1451" s="73"/>
      <c r="I1451" s="100"/>
      <c r="J1451" s="73"/>
      <c r="K1451" s="18"/>
      <c r="L1451" s="18"/>
      <c r="M1451" s="18"/>
      <c r="N1451" s="17"/>
      <c r="O1451" s="15">
        <f t="shared" si="44"/>
        <v>0</v>
      </c>
      <c r="P1451" s="73"/>
      <c r="Q1451" s="73"/>
      <c r="R1451" s="73"/>
      <c r="S1451" s="128"/>
      <c r="T1451" s="128"/>
    </row>
    <row r="1452" spans="1:20" ht="12.75" customHeight="1" x14ac:dyDescent="0.2">
      <c r="A1452" s="75">
        <v>3</v>
      </c>
      <c r="B1452" s="64" t="s">
        <v>55</v>
      </c>
      <c r="C1452" s="64" t="s">
        <v>101</v>
      </c>
      <c r="D1452" s="75" t="s">
        <v>28</v>
      </c>
      <c r="E1452" s="81">
        <v>103</v>
      </c>
      <c r="F1452" s="82">
        <f>H1452+J1452+R1452</f>
        <v>0.58245720000000001</v>
      </c>
      <c r="G1452" s="85">
        <v>0.20499999999999999</v>
      </c>
      <c r="H1452" s="71">
        <f>G1452*$P$8/1000</f>
        <v>0.47439049999999999</v>
      </c>
      <c r="I1452" s="88">
        <v>3.5000000000000003E-2</v>
      </c>
      <c r="J1452" s="71">
        <f>I1452*$P$9/1000</f>
        <v>0.10806670000000002</v>
      </c>
      <c r="K1452" s="18"/>
      <c r="L1452" s="21"/>
      <c r="M1452" s="18"/>
      <c r="N1452" s="30"/>
      <c r="O1452" s="15">
        <f t="shared" si="44"/>
        <v>0</v>
      </c>
      <c r="P1452" s="71">
        <f>E1452*F1452</f>
        <v>59.9930916</v>
      </c>
      <c r="Q1452" s="71">
        <f>SUM(O1452:O1455)</f>
        <v>0</v>
      </c>
      <c r="R1452" s="71">
        <f>Q1452*1.02*1.05*$R$14</f>
        <v>0</v>
      </c>
      <c r="S1452" s="128">
        <f>F1452*$S$17</f>
        <v>0.66939897054314057</v>
      </c>
      <c r="T1452" s="128">
        <f>E1452*S1452</f>
        <v>68.948093965943485</v>
      </c>
    </row>
    <row r="1453" spans="1:20" ht="12.75" customHeight="1" x14ac:dyDescent="0.2">
      <c r="A1453" s="75"/>
      <c r="B1453" s="64"/>
      <c r="C1453" s="64"/>
      <c r="D1453" s="75"/>
      <c r="E1453" s="81"/>
      <c r="F1453" s="83"/>
      <c r="G1453" s="85"/>
      <c r="H1453" s="72"/>
      <c r="I1453" s="88"/>
      <c r="J1453" s="72"/>
      <c r="K1453" s="18"/>
      <c r="L1453" s="18"/>
      <c r="M1453" s="18"/>
      <c r="N1453" s="17"/>
      <c r="O1453" s="15">
        <f t="shared" si="44"/>
        <v>0</v>
      </c>
      <c r="P1453" s="72"/>
      <c r="Q1453" s="72"/>
      <c r="R1453" s="72"/>
      <c r="S1453" s="128"/>
      <c r="T1453" s="128"/>
    </row>
    <row r="1454" spans="1:20" ht="12.75" customHeight="1" x14ac:dyDescent="0.2">
      <c r="A1454" s="75"/>
      <c r="B1454" s="64"/>
      <c r="C1454" s="64"/>
      <c r="D1454" s="75"/>
      <c r="E1454" s="81"/>
      <c r="F1454" s="83"/>
      <c r="G1454" s="85"/>
      <c r="H1454" s="72"/>
      <c r="I1454" s="88"/>
      <c r="J1454" s="72"/>
      <c r="K1454" s="18"/>
      <c r="L1454" s="18"/>
      <c r="M1454" s="26"/>
      <c r="N1454" s="17"/>
      <c r="O1454" s="15">
        <f t="shared" si="44"/>
        <v>0</v>
      </c>
      <c r="P1454" s="72"/>
      <c r="Q1454" s="72"/>
      <c r="R1454" s="72"/>
      <c r="S1454" s="128"/>
      <c r="T1454" s="128"/>
    </row>
    <row r="1455" spans="1:20" ht="12.75" customHeight="1" x14ac:dyDescent="0.2">
      <c r="A1455" s="75"/>
      <c r="B1455" s="64"/>
      <c r="C1455" s="64"/>
      <c r="D1455" s="75"/>
      <c r="E1455" s="81"/>
      <c r="F1455" s="84"/>
      <c r="G1455" s="85"/>
      <c r="H1455" s="73"/>
      <c r="I1455" s="88"/>
      <c r="J1455" s="73"/>
      <c r="K1455" s="18"/>
      <c r="L1455" s="18"/>
      <c r="M1455" s="18"/>
      <c r="N1455" s="17"/>
      <c r="O1455" s="15">
        <f t="shared" si="44"/>
        <v>0</v>
      </c>
      <c r="P1455" s="73"/>
      <c r="Q1455" s="73"/>
      <c r="R1455" s="73"/>
      <c r="S1455" s="128"/>
      <c r="T1455" s="128"/>
    </row>
    <row r="1456" spans="1:20" ht="12.75" customHeight="1" x14ac:dyDescent="0.2">
      <c r="A1456" s="75">
        <v>4</v>
      </c>
      <c r="B1456" s="64" t="s">
        <v>52</v>
      </c>
      <c r="C1456" s="65" t="s">
        <v>102</v>
      </c>
      <c r="D1456" s="68" t="s">
        <v>53</v>
      </c>
      <c r="E1456" s="127">
        <v>8</v>
      </c>
      <c r="F1456" s="82">
        <f>H1456+J1456+R1456</f>
        <v>2.4992603</v>
      </c>
      <c r="G1456" s="97">
        <v>1.06</v>
      </c>
      <c r="H1456" s="71">
        <f>G1456*$P$8/1000</f>
        <v>2.4529459999999998</v>
      </c>
      <c r="I1456" s="146">
        <v>1.4999999999999999E-2</v>
      </c>
      <c r="J1456" s="71">
        <f>I1456*$P$9/1000</f>
        <v>4.6314299999999996E-2</v>
      </c>
      <c r="K1456" s="18"/>
      <c r="L1456" s="17"/>
      <c r="M1456" s="18"/>
      <c r="N1456" s="30"/>
      <c r="O1456" s="15">
        <f t="shared" si="44"/>
        <v>0</v>
      </c>
      <c r="P1456" s="71">
        <f>E1456*F1456</f>
        <v>19.9940824</v>
      </c>
      <c r="Q1456" s="71">
        <f>SUM(O1456:O1459)</f>
        <v>0</v>
      </c>
      <c r="R1456" s="71">
        <f>Q1456*1.02*1.05*$R$14</f>
        <v>0</v>
      </c>
      <c r="S1456" s="128">
        <f>F1456*$S$17</f>
        <v>2.8723179521848827</v>
      </c>
      <c r="T1456" s="128">
        <f>E1456*S1456</f>
        <v>22.978543617479062</v>
      </c>
    </row>
    <row r="1457" spans="1:20" ht="12.75" customHeight="1" x14ac:dyDescent="0.2">
      <c r="A1457" s="75"/>
      <c r="B1457" s="64"/>
      <c r="C1457" s="66"/>
      <c r="D1457" s="69"/>
      <c r="E1457" s="127"/>
      <c r="F1457" s="83"/>
      <c r="G1457" s="98"/>
      <c r="H1457" s="72"/>
      <c r="I1457" s="147"/>
      <c r="J1457" s="72"/>
      <c r="K1457" s="18"/>
      <c r="L1457" s="18"/>
      <c r="M1457" s="18"/>
      <c r="N1457" s="17"/>
      <c r="O1457" s="15">
        <f t="shared" si="44"/>
        <v>0</v>
      </c>
      <c r="P1457" s="72"/>
      <c r="Q1457" s="72"/>
      <c r="R1457" s="72"/>
      <c r="S1457" s="128"/>
      <c r="T1457" s="128"/>
    </row>
    <row r="1458" spans="1:20" ht="12.75" customHeight="1" x14ac:dyDescent="0.2">
      <c r="A1458" s="75"/>
      <c r="B1458" s="64"/>
      <c r="C1458" s="66"/>
      <c r="D1458" s="69"/>
      <c r="E1458" s="127"/>
      <c r="F1458" s="83"/>
      <c r="G1458" s="98"/>
      <c r="H1458" s="72"/>
      <c r="I1458" s="147"/>
      <c r="J1458" s="72"/>
      <c r="K1458" s="18"/>
      <c r="L1458" s="18"/>
      <c r="M1458" s="26"/>
      <c r="N1458" s="17"/>
      <c r="O1458" s="15">
        <f t="shared" si="44"/>
        <v>0</v>
      </c>
      <c r="P1458" s="72"/>
      <c r="Q1458" s="72"/>
      <c r="R1458" s="72"/>
      <c r="S1458" s="128"/>
      <c r="T1458" s="128"/>
    </row>
    <row r="1459" spans="1:20" ht="12.75" customHeight="1" x14ac:dyDescent="0.2">
      <c r="A1459" s="75"/>
      <c r="B1459" s="64"/>
      <c r="C1459" s="67"/>
      <c r="D1459" s="70"/>
      <c r="E1459" s="127"/>
      <c r="F1459" s="84"/>
      <c r="G1459" s="99"/>
      <c r="H1459" s="73"/>
      <c r="I1459" s="148"/>
      <c r="J1459" s="73"/>
      <c r="K1459" s="18"/>
      <c r="L1459" s="18"/>
      <c r="M1459" s="18"/>
      <c r="N1459" s="17"/>
      <c r="O1459" s="15">
        <f t="shared" si="44"/>
        <v>0</v>
      </c>
      <c r="P1459" s="73"/>
      <c r="Q1459" s="73"/>
      <c r="R1459" s="73"/>
      <c r="S1459" s="128"/>
      <c r="T1459" s="128"/>
    </row>
    <row r="1460" spans="1:20" ht="12.75" customHeight="1" x14ac:dyDescent="0.2">
      <c r="A1460" s="75">
        <v>5</v>
      </c>
      <c r="B1460" s="65" t="s">
        <v>54</v>
      </c>
      <c r="C1460" s="65" t="s">
        <v>103</v>
      </c>
      <c r="D1460" s="68" t="s">
        <v>28</v>
      </c>
      <c r="E1460" s="81">
        <v>130</v>
      </c>
      <c r="F1460" s="82">
        <f>H1460+J1460+R1460</f>
        <v>0.119872964</v>
      </c>
      <c r="G1460" s="97">
        <v>5.0200000000000002E-2</v>
      </c>
      <c r="H1460" s="71">
        <f>G1460*$P$8/1000</f>
        <v>0.11616782</v>
      </c>
      <c r="I1460" s="136">
        <v>1.1999999999999999E-3</v>
      </c>
      <c r="J1460" s="71">
        <f>I1460*$P$9/1000</f>
        <v>3.7051439999999992E-3</v>
      </c>
      <c r="K1460" s="18"/>
      <c r="L1460" s="17"/>
      <c r="M1460" s="18"/>
      <c r="N1460" s="30"/>
      <c r="O1460" s="15">
        <f t="shared" si="44"/>
        <v>0</v>
      </c>
      <c r="P1460" s="71">
        <f>E1460*F1460</f>
        <v>15.583485319999999</v>
      </c>
      <c r="Q1460" s="71">
        <f>SUM(O1460:O1463)</f>
        <v>0</v>
      </c>
      <c r="R1460" s="71">
        <f>Q1460*1.02*1.05*$R$14</f>
        <v>0</v>
      </c>
      <c r="S1460" s="128">
        <f>F1460*$S$17</f>
        <v>0.13776606881596612</v>
      </c>
      <c r="T1460" s="128">
        <f>E1460*S1460</f>
        <v>17.909588946075594</v>
      </c>
    </row>
    <row r="1461" spans="1:20" ht="12.75" customHeight="1" x14ac:dyDescent="0.2">
      <c r="A1461" s="75"/>
      <c r="B1461" s="66"/>
      <c r="C1461" s="66"/>
      <c r="D1461" s="69"/>
      <c r="E1461" s="81"/>
      <c r="F1461" s="83"/>
      <c r="G1461" s="98"/>
      <c r="H1461" s="72"/>
      <c r="I1461" s="137"/>
      <c r="J1461" s="72"/>
      <c r="K1461" s="18"/>
      <c r="L1461" s="18"/>
      <c r="M1461" s="18"/>
      <c r="N1461" s="17"/>
      <c r="O1461" s="15">
        <f t="shared" si="44"/>
        <v>0</v>
      </c>
      <c r="P1461" s="72"/>
      <c r="Q1461" s="72"/>
      <c r="R1461" s="72"/>
      <c r="S1461" s="128"/>
      <c r="T1461" s="128"/>
    </row>
    <row r="1462" spans="1:20" ht="12.75" customHeight="1" x14ac:dyDescent="0.2">
      <c r="A1462" s="75"/>
      <c r="B1462" s="66"/>
      <c r="C1462" s="66"/>
      <c r="D1462" s="69"/>
      <c r="E1462" s="81"/>
      <c r="F1462" s="83"/>
      <c r="G1462" s="98"/>
      <c r="H1462" s="72"/>
      <c r="I1462" s="137"/>
      <c r="J1462" s="72"/>
      <c r="K1462" s="18"/>
      <c r="L1462" s="18"/>
      <c r="M1462" s="26"/>
      <c r="N1462" s="17"/>
      <c r="O1462" s="15">
        <f t="shared" si="44"/>
        <v>0</v>
      </c>
      <c r="P1462" s="72"/>
      <c r="Q1462" s="72"/>
      <c r="R1462" s="72"/>
      <c r="S1462" s="128"/>
      <c r="T1462" s="128"/>
    </row>
    <row r="1463" spans="1:20" ht="12.75" customHeight="1" x14ac:dyDescent="0.2">
      <c r="A1463" s="75"/>
      <c r="B1463" s="67"/>
      <c r="C1463" s="67"/>
      <c r="D1463" s="70"/>
      <c r="E1463" s="81"/>
      <c r="F1463" s="84"/>
      <c r="G1463" s="99"/>
      <c r="H1463" s="73"/>
      <c r="I1463" s="138"/>
      <c r="J1463" s="73"/>
      <c r="K1463" s="18"/>
      <c r="L1463" s="18"/>
      <c r="M1463" s="18"/>
      <c r="N1463" s="17"/>
      <c r="O1463" s="15">
        <f t="shared" si="44"/>
        <v>0</v>
      </c>
      <c r="P1463" s="73"/>
      <c r="Q1463" s="73"/>
      <c r="R1463" s="73"/>
      <c r="S1463" s="128"/>
      <c r="T1463" s="128"/>
    </row>
    <row r="1464" spans="1:20" ht="12.75" customHeight="1" x14ac:dyDescent="0.2">
      <c r="A1464" s="75">
        <v>6</v>
      </c>
      <c r="B1464" s="65" t="s">
        <v>142</v>
      </c>
      <c r="C1464" s="64" t="s">
        <v>147</v>
      </c>
      <c r="D1464" s="75" t="s">
        <v>41</v>
      </c>
      <c r="E1464" s="76">
        <v>130</v>
      </c>
      <c r="F1464" s="82">
        <f>H1464+J1464+R1464</f>
        <v>0.263514788</v>
      </c>
      <c r="G1464" s="85">
        <v>0.104</v>
      </c>
      <c r="H1464" s="71">
        <f>G1464*$P$8/1000</f>
        <v>0.24066639999999997</v>
      </c>
      <c r="I1464" s="92">
        <v>7.4000000000000003E-3</v>
      </c>
      <c r="J1464" s="71">
        <f>I1464*$P$9/1000</f>
        <v>2.2848388000000001E-2</v>
      </c>
      <c r="K1464" s="18"/>
      <c r="L1464" s="21"/>
      <c r="M1464" s="18"/>
      <c r="N1464" s="30"/>
      <c r="O1464" s="15">
        <f t="shared" si="44"/>
        <v>0</v>
      </c>
      <c r="P1464" s="71">
        <f>E1464*F1464</f>
        <v>34.256922439999997</v>
      </c>
      <c r="Q1464" s="71">
        <f>SUM(O1464:O1467)</f>
        <v>0</v>
      </c>
      <c r="R1464" s="71">
        <f>Q1464*1.02*1.05*$R$14</f>
        <v>0</v>
      </c>
      <c r="S1464" s="128">
        <f>F1464*$S$17</f>
        <v>0.30284890943075976</v>
      </c>
      <c r="T1464" s="128">
        <f>E1464*S1464</f>
        <v>39.370358225998771</v>
      </c>
    </row>
    <row r="1465" spans="1:20" ht="12.75" customHeight="1" x14ac:dyDescent="0.2">
      <c r="A1465" s="75"/>
      <c r="B1465" s="66"/>
      <c r="C1465" s="64"/>
      <c r="D1465" s="75"/>
      <c r="E1465" s="77"/>
      <c r="F1465" s="83"/>
      <c r="G1465" s="85"/>
      <c r="H1465" s="72"/>
      <c r="I1465" s="92"/>
      <c r="J1465" s="72"/>
      <c r="K1465" s="18"/>
      <c r="L1465" s="18"/>
      <c r="M1465" s="18"/>
      <c r="N1465" s="17"/>
      <c r="O1465" s="15">
        <f t="shared" si="44"/>
        <v>0</v>
      </c>
      <c r="P1465" s="72"/>
      <c r="Q1465" s="72"/>
      <c r="R1465" s="72"/>
      <c r="S1465" s="128"/>
      <c r="T1465" s="128"/>
    </row>
    <row r="1466" spans="1:20" ht="12.75" customHeight="1" x14ac:dyDescent="0.2">
      <c r="A1466" s="75"/>
      <c r="B1466" s="66"/>
      <c r="C1466" s="64"/>
      <c r="D1466" s="75"/>
      <c r="E1466" s="77"/>
      <c r="F1466" s="83"/>
      <c r="G1466" s="85"/>
      <c r="H1466" s="72"/>
      <c r="I1466" s="92"/>
      <c r="J1466" s="72"/>
      <c r="K1466" s="18"/>
      <c r="L1466" s="18"/>
      <c r="M1466" s="26"/>
      <c r="N1466" s="17"/>
      <c r="O1466" s="15">
        <f t="shared" ref="O1466:O1531" si="45">M1466*N1466</f>
        <v>0</v>
      </c>
      <c r="P1466" s="72"/>
      <c r="Q1466" s="72"/>
      <c r="R1466" s="72"/>
      <c r="S1466" s="128"/>
      <c r="T1466" s="128"/>
    </row>
    <row r="1467" spans="1:20" ht="12.75" customHeight="1" x14ac:dyDescent="0.2">
      <c r="A1467" s="75"/>
      <c r="B1467" s="67"/>
      <c r="C1467" s="64"/>
      <c r="D1467" s="75"/>
      <c r="E1467" s="78"/>
      <c r="F1467" s="84"/>
      <c r="G1467" s="85"/>
      <c r="H1467" s="73"/>
      <c r="I1467" s="92"/>
      <c r="J1467" s="73"/>
      <c r="K1467" s="18"/>
      <c r="L1467" s="18"/>
      <c r="M1467" s="18"/>
      <c r="N1467" s="17"/>
      <c r="O1467" s="15">
        <f t="shared" si="45"/>
        <v>0</v>
      </c>
      <c r="P1467" s="73"/>
      <c r="Q1467" s="73"/>
      <c r="R1467" s="73"/>
      <c r="S1467" s="128"/>
      <c r="T1467" s="128"/>
    </row>
    <row r="1468" spans="1:20" ht="12.75" customHeight="1" x14ac:dyDescent="0.2">
      <c r="A1468" s="75">
        <v>7</v>
      </c>
      <c r="B1468" s="64" t="s">
        <v>123</v>
      </c>
      <c r="C1468" s="64" t="s">
        <v>124</v>
      </c>
      <c r="D1468" s="75" t="s">
        <v>44</v>
      </c>
      <c r="E1468" s="76">
        <v>14</v>
      </c>
      <c r="F1468" s="82">
        <f>H1468+J1468+R1468</f>
        <v>30.179481600000003</v>
      </c>
      <c r="G1468" s="139">
        <v>10.8</v>
      </c>
      <c r="H1468" s="71">
        <f>G1468*$P$8/1000</f>
        <v>24.992280000000001</v>
      </c>
      <c r="I1468" s="88">
        <v>1.68</v>
      </c>
      <c r="J1468" s="71">
        <f>I1468*$P$9/1000</f>
        <v>5.1872015999999999</v>
      </c>
      <c r="K1468" s="18"/>
      <c r="L1468" s="21"/>
      <c r="M1468" s="18"/>
      <c r="N1468" s="30"/>
      <c r="O1468" s="15">
        <f t="shared" si="45"/>
        <v>0</v>
      </c>
      <c r="P1468" s="71">
        <f>E1468*F1468</f>
        <v>422.51274240000004</v>
      </c>
      <c r="Q1468" s="71">
        <f>SUM(O1468:O1471)</f>
        <v>0</v>
      </c>
      <c r="R1468" s="71">
        <f>Q1468*1.02*1.05*$R$14</f>
        <v>0</v>
      </c>
      <c r="S1468" s="128">
        <f>F1468*$S$17</f>
        <v>34.684289102384952</v>
      </c>
      <c r="T1468" s="128">
        <f>E1468*S1468</f>
        <v>485.58004743338932</v>
      </c>
    </row>
    <row r="1469" spans="1:20" ht="12.75" customHeight="1" x14ac:dyDescent="0.2">
      <c r="A1469" s="75"/>
      <c r="B1469" s="64"/>
      <c r="C1469" s="64"/>
      <c r="D1469" s="75"/>
      <c r="E1469" s="77"/>
      <c r="F1469" s="83"/>
      <c r="G1469" s="139"/>
      <c r="H1469" s="72"/>
      <c r="I1469" s="88"/>
      <c r="J1469" s="72"/>
      <c r="K1469" s="18"/>
      <c r="L1469" s="18"/>
      <c r="M1469" s="18"/>
      <c r="N1469" s="17"/>
      <c r="O1469" s="15">
        <f t="shared" si="45"/>
        <v>0</v>
      </c>
      <c r="P1469" s="72"/>
      <c r="Q1469" s="72"/>
      <c r="R1469" s="72"/>
      <c r="S1469" s="128"/>
      <c r="T1469" s="128"/>
    </row>
    <row r="1470" spans="1:20" ht="12.75" customHeight="1" x14ac:dyDescent="0.2">
      <c r="A1470" s="75"/>
      <c r="B1470" s="64"/>
      <c r="C1470" s="64"/>
      <c r="D1470" s="75"/>
      <c r="E1470" s="77"/>
      <c r="F1470" s="83"/>
      <c r="G1470" s="139"/>
      <c r="H1470" s="72"/>
      <c r="I1470" s="88"/>
      <c r="J1470" s="72"/>
      <c r="K1470" s="18"/>
      <c r="L1470" s="18"/>
      <c r="M1470" s="26"/>
      <c r="N1470" s="17"/>
      <c r="O1470" s="15">
        <f t="shared" si="45"/>
        <v>0</v>
      </c>
      <c r="P1470" s="72"/>
      <c r="Q1470" s="72"/>
      <c r="R1470" s="72"/>
      <c r="S1470" s="128"/>
      <c r="T1470" s="128"/>
    </row>
    <row r="1471" spans="1:20" ht="12.75" customHeight="1" x14ac:dyDescent="0.2">
      <c r="A1471" s="75"/>
      <c r="B1471" s="64"/>
      <c r="C1471" s="64"/>
      <c r="D1471" s="75"/>
      <c r="E1471" s="78"/>
      <c r="F1471" s="84"/>
      <c r="G1471" s="139"/>
      <c r="H1471" s="73"/>
      <c r="I1471" s="88"/>
      <c r="J1471" s="73"/>
      <c r="K1471" s="18"/>
      <c r="L1471" s="18"/>
      <c r="M1471" s="18"/>
      <c r="N1471" s="17"/>
      <c r="O1471" s="15">
        <f t="shared" si="45"/>
        <v>0</v>
      </c>
      <c r="P1471" s="73"/>
      <c r="Q1471" s="73"/>
      <c r="R1471" s="73"/>
      <c r="S1471" s="128"/>
      <c r="T1471" s="128"/>
    </row>
    <row r="1472" spans="1:20" ht="12.75" customHeight="1" x14ac:dyDescent="0.2">
      <c r="A1472" s="75">
        <v>8</v>
      </c>
      <c r="B1472" s="79" t="s">
        <v>106</v>
      </c>
      <c r="C1472" s="79" t="s">
        <v>113</v>
      </c>
      <c r="D1472" s="80" t="s">
        <v>28</v>
      </c>
      <c r="E1472" s="81">
        <v>97</v>
      </c>
      <c r="F1472" s="82">
        <f>H1472+J1472+R1472</f>
        <v>8.3307599999999996E-2</v>
      </c>
      <c r="G1472" s="122">
        <v>3.5999999999999997E-2</v>
      </c>
      <c r="H1472" s="71">
        <f>G1472*$P$8/1000</f>
        <v>8.3307599999999996E-2</v>
      </c>
      <c r="I1472" s="88"/>
      <c r="J1472" s="71">
        <f>I1472*$P$9/1000</f>
        <v>0</v>
      </c>
      <c r="K1472" s="18"/>
      <c r="L1472" s="17"/>
      <c r="M1472" s="18"/>
      <c r="N1472" s="30"/>
      <c r="O1472" s="15">
        <f t="shared" si="45"/>
        <v>0</v>
      </c>
      <c r="P1472" s="71">
        <f>E1472*F1472</f>
        <v>8.0808371999999995</v>
      </c>
      <c r="Q1472" s="71">
        <f>SUM(O1472:O1475)</f>
        <v>0</v>
      </c>
      <c r="R1472" s="71">
        <f>Q1472*1.02*1.05*$R$14</f>
        <v>0</v>
      </c>
      <c r="S1472" s="128">
        <f>F1472*$S$17</f>
        <v>9.574269436178269E-2</v>
      </c>
      <c r="T1472" s="128">
        <f>E1472*S1472</f>
        <v>9.2870413530929206</v>
      </c>
    </row>
    <row r="1473" spans="1:20" ht="12.75" customHeight="1" x14ac:dyDescent="0.2">
      <c r="A1473" s="75"/>
      <c r="B1473" s="79"/>
      <c r="C1473" s="79"/>
      <c r="D1473" s="80"/>
      <c r="E1473" s="81"/>
      <c r="F1473" s="83"/>
      <c r="G1473" s="122"/>
      <c r="H1473" s="72"/>
      <c r="I1473" s="88"/>
      <c r="J1473" s="72"/>
      <c r="K1473" s="18"/>
      <c r="L1473" s="18"/>
      <c r="M1473" s="18"/>
      <c r="N1473" s="17"/>
      <c r="O1473" s="15">
        <f t="shared" si="45"/>
        <v>0</v>
      </c>
      <c r="P1473" s="72"/>
      <c r="Q1473" s="72"/>
      <c r="R1473" s="72"/>
      <c r="S1473" s="128"/>
      <c r="T1473" s="128"/>
    </row>
    <row r="1474" spans="1:20" ht="12.75" customHeight="1" x14ac:dyDescent="0.2">
      <c r="A1474" s="75"/>
      <c r="B1474" s="79"/>
      <c r="C1474" s="79"/>
      <c r="D1474" s="80"/>
      <c r="E1474" s="81"/>
      <c r="F1474" s="83"/>
      <c r="G1474" s="122"/>
      <c r="H1474" s="72"/>
      <c r="I1474" s="88"/>
      <c r="J1474" s="72"/>
      <c r="K1474" s="18"/>
      <c r="L1474" s="18"/>
      <c r="M1474" s="26"/>
      <c r="N1474" s="17"/>
      <c r="O1474" s="15">
        <f t="shared" si="45"/>
        <v>0</v>
      </c>
      <c r="P1474" s="72"/>
      <c r="Q1474" s="72"/>
      <c r="R1474" s="72"/>
      <c r="S1474" s="128"/>
      <c r="T1474" s="128"/>
    </row>
    <row r="1475" spans="1:20" ht="12.75" customHeight="1" x14ac:dyDescent="0.2">
      <c r="A1475" s="75"/>
      <c r="B1475" s="79"/>
      <c r="C1475" s="79"/>
      <c r="D1475" s="80"/>
      <c r="E1475" s="81"/>
      <c r="F1475" s="84"/>
      <c r="G1475" s="122"/>
      <c r="H1475" s="73"/>
      <c r="I1475" s="88"/>
      <c r="J1475" s="73"/>
      <c r="K1475" s="18"/>
      <c r="L1475" s="18"/>
      <c r="M1475" s="18"/>
      <c r="N1475" s="17"/>
      <c r="O1475" s="15">
        <f t="shared" si="45"/>
        <v>0</v>
      </c>
      <c r="P1475" s="73"/>
      <c r="Q1475" s="73"/>
      <c r="R1475" s="73"/>
      <c r="S1475" s="128"/>
      <c r="T1475" s="128"/>
    </row>
    <row r="1476" spans="1:20" ht="12.75" customHeight="1" x14ac:dyDescent="0.2">
      <c r="A1476" s="75">
        <v>9</v>
      </c>
      <c r="B1476" s="64" t="s">
        <v>56</v>
      </c>
      <c r="C1476" s="64" t="s">
        <v>57</v>
      </c>
      <c r="D1476" s="75" t="s">
        <v>25</v>
      </c>
      <c r="E1476" s="81">
        <v>55</v>
      </c>
      <c r="F1476" s="82">
        <f>H1476+J1476+R1476</f>
        <v>1.8744210000000001</v>
      </c>
      <c r="G1476" s="88">
        <v>0.81</v>
      </c>
      <c r="H1476" s="71">
        <f>G1476*$P$8/1000</f>
        <v>1.8744210000000001</v>
      </c>
      <c r="I1476" s="88"/>
      <c r="J1476" s="71">
        <f>I1476*$P$9/1000</f>
        <v>0</v>
      </c>
      <c r="K1476" s="18"/>
      <c r="L1476" s="17"/>
      <c r="M1476" s="18"/>
      <c r="N1476" s="30"/>
      <c r="O1476" s="15">
        <f t="shared" si="45"/>
        <v>0</v>
      </c>
      <c r="P1476" s="71">
        <f>E1476*F1476</f>
        <v>103.09315500000001</v>
      </c>
      <c r="Q1476" s="71">
        <f>SUM(O1476:O1479)</f>
        <v>0</v>
      </c>
      <c r="R1476" s="71">
        <f>Q1476*1.02*1.05*$R$14</f>
        <v>0</v>
      </c>
      <c r="S1476" s="128">
        <f>F1476*$S$17</f>
        <v>2.1542106231401106</v>
      </c>
      <c r="T1476" s="128">
        <f>E1476*S1476</f>
        <v>118.48158427270609</v>
      </c>
    </row>
    <row r="1477" spans="1:20" ht="12.75" customHeight="1" x14ac:dyDescent="0.2">
      <c r="A1477" s="75"/>
      <c r="B1477" s="64"/>
      <c r="C1477" s="64"/>
      <c r="D1477" s="75"/>
      <c r="E1477" s="81"/>
      <c r="F1477" s="83"/>
      <c r="G1477" s="88"/>
      <c r="H1477" s="72"/>
      <c r="I1477" s="88"/>
      <c r="J1477" s="72"/>
      <c r="K1477" s="18"/>
      <c r="L1477" s="18"/>
      <c r="M1477" s="18"/>
      <c r="N1477" s="17"/>
      <c r="O1477" s="15">
        <f t="shared" si="45"/>
        <v>0</v>
      </c>
      <c r="P1477" s="72"/>
      <c r="Q1477" s="72"/>
      <c r="R1477" s="72"/>
      <c r="S1477" s="128"/>
      <c r="T1477" s="128"/>
    </row>
    <row r="1478" spans="1:20" ht="12.75" customHeight="1" x14ac:dyDescent="0.2">
      <c r="A1478" s="75"/>
      <c r="B1478" s="64"/>
      <c r="C1478" s="64"/>
      <c r="D1478" s="75"/>
      <c r="E1478" s="81"/>
      <c r="F1478" s="83"/>
      <c r="G1478" s="88"/>
      <c r="H1478" s="72"/>
      <c r="I1478" s="88"/>
      <c r="J1478" s="72"/>
      <c r="K1478" s="18"/>
      <c r="L1478" s="18"/>
      <c r="M1478" s="26"/>
      <c r="N1478" s="17"/>
      <c r="O1478" s="15">
        <f t="shared" si="45"/>
        <v>0</v>
      </c>
      <c r="P1478" s="72"/>
      <c r="Q1478" s="72"/>
      <c r="R1478" s="72"/>
      <c r="S1478" s="128"/>
      <c r="T1478" s="128"/>
    </row>
    <row r="1479" spans="1:20" ht="12.75" customHeight="1" x14ac:dyDescent="0.2">
      <c r="A1479" s="75"/>
      <c r="B1479" s="64"/>
      <c r="C1479" s="64"/>
      <c r="D1479" s="75"/>
      <c r="E1479" s="81"/>
      <c r="F1479" s="84"/>
      <c r="G1479" s="88"/>
      <c r="H1479" s="73"/>
      <c r="I1479" s="88"/>
      <c r="J1479" s="73"/>
      <c r="K1479" s="18"/>
      <c r="L1479" s="18"/>
      <c r="M1479" s="18"/>
      <c r="N1479" s="17"/>
      <c r="O1479" s="15">
        <f t="shared" si="45"/>
        <v>0</v>
      </c>
      <c r="P1479" s="73"/>
      <c r="Q1479" s="73"/>
      <c r="R1479" s="73"/>
      <c r="S1479" s="128"/>
      <c r="T1479" s="128"/>
    </row>
    <row r="1480" spans="1:20" ht="12.75" customHeight="1" x14ac:dyDescent="0.2">
      <c r="A1480" s="75">
        <v>10</v>
      </c>
      <c r="B1480" s="65" t="s">
        <v>148</v>
      </c>
      <c r="C1480" s="65" t="s">
        <v>149</v>
      </c>
      <c r="D1480" s="68" t="s">
        <v>25</v>
      </c>
      <c r="E1480" s="81">
        <v>95</v>
      </c>
      <c r="F1480" s="82">
        <f>H1480+J1480+R1480</f>
        <v>4.0132599999999998</v>
      </c>
      <c r="G1480" s="93">
        <v>0.4</v>
      </c>
      <c r="H1480" s="71">
        <f>G1480*$P$8/1000</f>
        <v>0.92564000000000002</v>
      </c>
      <c r="I1480" s="133">
        <v>1</v>
      </c>
      <c r="J1480" s="71">
        <f>I1480*$P$9/1000</f>
        <v>3.0876199999999998</v>
      </c>
      <c r="K1480" s="18"/>
      <c r="L1480" s="17"/>
      <c r="M1480" s="18"/>
      <c r="N1480" s="30"/>
      <c r="O1480" s="15">
        <f t="shared" si="45"/>
        <v>0</v>
      </c>
      <c r="P1480" s="71">
        <f>E1480*F1480</f>
        <v>381.25970000000001</v>
      </c>
      <c r="Q1480" s="71">
        <f>SUM(O1480:O1483)</f>
        <v>0</v>
      </c>
      <c r="R1480" s="71">
        <f>Q1480*1.02*1.05*$R$14</f>
        <v>0</v>
      </c>
      <c r="S1480" s="128">
        <f>F1480*$S$17</f>
        <v>4.6123081876607657</v>
      </c>
      <c r="T1480" s="128">
        <f>E1480*S1480</f>
        <v>438.16927782777276</v>
      </c>
    </row>
    <row r="1481" spans="1:20" ht="12.75" customHeight="1" x14ac:dyDescent="0.2">
      <c r="A1481" s="75"/>
      <c r="B1481" s="66"/>
      <c r="C1481" s="66"/>
      <c r="D1481" s="69"/>
      <c r="E1481" s="81"/>
      <c r="F1481" s="83"/>
      <c r="G1481" s="93"/>
      <c r="H1481" s="72"/>
      <c r="I1481" s="134"/>
      <c r="J1481" s="72"/>
      <c r="K1481" s="18"/>
      <c r="L1481" s="18"/>
      <c r="M1481" s="18"/>
      <c r="N1481" s="17"/>
      <c r="O1481" s="15">
        <f t="shared" si="45"/>
        <v>0</v>
      </c>
      <c r="P1481" s="72"/>
      <c r="Q1481" s="72"/>
      <c r="R1481" s="72"/>
      <c r="S1481" s="128"/>
      <c r="T1481" s="128"/>
    </row>
    <row r="1482" spans="1:20" ht="12.75" customHeight="1" x14ac:dyDescent="0.2">
      <c r="A1482" s="75"/>
      <c r="B1482" s="66"/>
      <c r="C1482" s="66"/>
      <c r="D1482" s="69"/>
      <c r="E1482" s="81"/>
      <c r="F1482" s="83"/>
      <c r="G1482" s="93"/>
      <c r="H1482" s="72"/>
      <c r="I1482" s="134"/>
      <c r="J1482" s="72"/>
      <c r="K1482" s="18"/>
      <c r="L1482" s="18"/>
      <c r="M1482" s="26"/>
      <c r="N1482" s="17"/>
      <c r="O1482" s="15">
        <f t="shared" si="45"/>
        <v>0</v>
      </c>
      <c r="P1482" s="72"/>
      <c r="Q1482" s="72"/>
      <c r="R1482" s="72"/>
      <c r="S1482" s="128"/>
      <c r="T1482" s="128"/>
    </row>
    <row r="1483" spans="1:20" ht="12.75" customHeight="1" x14ac:dyDescent="0.2">
      <c r="A1483" s="75"/>
      <c r="B1483" s="67"/>
      <c r="C1483" s="67"/>
      <c r="D1483" s="70"/>
      <c r="E1483" s="81"/>
      <c r="F1483" s="84"/>
      <c r="G1483" s="93"/>
      <c r="H1483" s="73"/>
      <c r="I1483" s="135"/>
      <c r="J1483" s="73"/>
      <c r="K1483" s="18"/>
      <c r="L1483" s="18"/>
      <c r="M1483" s="18"/>
      <c r="N1483" s="17"/>
      <c r="O1483" s="15">
        <f t="shared" si="45"/>
        <v>0</v>
      </c>
      <c r="P1483" s="73"/>
      <c r="Q1483" s="73"/>
      <c r="R1483" s="73"/>
      <c r="S1483" s="128"/>
      <c r="T1483" s="128"/>
    </row>
    <row r="1484" spans="1:20" ht="12.75" customHeight="1" x14ac:dyDescent="0.2">
      <c r="A1484" s="17"/>
      <c r="B1484" s="55"/>
      <c r="C1484" s="178" t="s">
        <v>22</v>
      </c>
      <c r="D1484" s="178"/>
      <c r="E1484" s="178"/>
      <c r="F1484" s="57"/>
      <c r="G1484" s="58"/>
      <c r="H1484" s="56"/>
      <c r="I1484" s="59"/>
      <c r="J1484" s="56"/>
      <c r="K1484" s="18"/>
      <c r="L1484" s="17"/>
      <c r="M1484" s="18"/>
      <c r="N1484" s="30"/>
      <c r="O1484" s="15">
        <f t="shared" si="45"/>
        <v>0</v>
      </c>
      <c r="P1484" s="56"/>
      <c r="Q1484" s="56"/>
      <c r="R1484" s="56"/>
      <c r="S1484" s="22"/>
      <c r="T1484" s="23">
        <f>SUM(T1444:T1483)</f>
        <v>1368.4323950026594</v>
      </c>
    </row>
    <row r="1485" spans="1:20" ht="12.75" customHeight="1" x14ac:dyDescent="0.2">
      <c r="A1485" s="17"/>
      <c r="B1485" s="55"/>
      <c r="C1485" s="178" t="s">
        <v>291</v>
      </c>
      <c r="D1485" s="178"/>
      <c r="E1485" s="178"/>
      <c r="F1485" s="57"/>
      <c r="G1485" s="58"/>
      <c r="H1485" s="56"/>
      <c r="I1485" s="59"/>
      <c r="J1485" s="56"/>
      <c r="K1485" s="18"/>
      <c r="L1485" s="17"/>
      <c r="M1485" s="18"/>
      <c r="N1485" s="30"/>
      <c r="O1485" s="15">
        <f t="shared" si="45"/>
        <v>0</v>
      </c>
      <c r="P1485" s="56"/>
      <c r="Q1485" s="56"/>
      <c r="R1485" s="56"/>
      <c r="S1485" s="22"/>
      <c r="T1485" s="23">
        <f>T1484*100/T2737</f>
        <v>0.47933918478407356</v>
      </c>
    </row>
    <row r="1486" spans="1:20" ht="12.75" customHeight="1" x14ac:dyDescent="0.2">
      <c r="A1486" s="75"/>
      <c r="B1486" s="64"/>
      <c r="C1486" s="74" t="s">
        <v>26</v>
      </c>
      <c r="D1486" s="75"/>
      <c r="E1486" s="162"/>
      <c r="F1486" s="82">
        <f>H1486+J1486+R1486</f>
        <v>0</v>
      </c>
      <c r="G1486" s="93"/>
      <c r="H1486" s="71">
        <f>G1486*$P$8/1000</f>
        <v>0</v>
      </c>
      <c r="I1486" s="94"/>
      <c r="J1486" s="71">
        <f>I1486*$P$9/1000</f>
        <v>0</v>
      </c>
      <c r="K1486" s="18"/>
      <c r="L1486" s="17"/>
      <c r="M1486" s="18"/>
      <c r="N1486" s="30"/>
      <c r="O1486" s="15">
        <f t="shared" si="45"/>
        <v>0</v>
      </c>
      <c r="P1486" s="71">
        <f>E1486*F1486</f>
        <v>0</v>
      </c>
      <c r="Q1486" s="71">
        <f>SUM(O1486:O1489)</f>
        <v>0</v>
      </c>
      <c r="R1486" s="71">
        <f>Q1486*1.02*1.05*$R$14</f>
        <v>0</v>
      </c>
      <c r="S1486" s="128">
        <f>F1486*$S$17</f>
        <v>0</v>
      </c>
      <c r="T1486" s="128">
        <f>E1486*S1486</f>
        <v>0</v>
      </c>
    </row>
    <row r="1487" spans="1:20" ht="12.75" customHeight="1" x14ac:dyDescent="0.2">
      <c r="A1487" s="75"/>
      <c r="B1487" s="64"/>
      <c r="C1487" s="74"/>
      <c r="D1487" s="75"/>
      <c r="E1487" s="162"/>
      <c r="F1487" s="83"/>
      <c r="G1487" s="93"/>
      <c r="H1487" s="72"/>
      <c r="I1487" s="95"/>
      <c r="J1487" s="72"/>
      <c r="K1487" s="18"/>
      <c r="L1487" s="18"/>
      <c r="M1487" s="18"/>
      <c r="N1487" s="17"/>
      <c r="O1487" s="15">
        <f t="shared" si="45"/>
        <v>0</v>
      </c>
      <c r="P1487" s="72"/>
      <c r="Q1487" s="72"/>
      <c r="R1487" s="72"/>
      <c r="S1487" s="128"/>
      <c r="T1487" s="128"/>
    </row>
    <row r="1488" spans="1:20" ht="12.75" customHeight="1" x14ac:dyDescent="0.2">
      <c r="A1488" s="75"/>
      <c r="B1488" s="64"/>
      <c r="C1488" s="74"/>
      <c r="D1488" s="75"/>
      <c r="E1488" s="162"/>
      <c r="F1488" s="83"/>
      <c r="G1488" s="93"/>
      <c r="H1488" s="72"/>
      <c r="I1488" s="95"/>
      <c r="J1488" s="72"/>
      <c r="K1488" s="18"/>
      <c r="L1488" s="18"/>
      <c r="M1488" s="26"/>
      <c r="N1488" s="17"/>
      <c r="O1488" s="15">
        <f t="shared" si="45"/>
        <v>0</v>
      </c>
      <c r="P1488" s="72"/>
      <c r="Q1488" s="72"/>
      <c r="R1488" s="72"/>
      <c r="S1488" s="128"/>
      <c r="T1488" s="128"/>
    </row>
    <row r="1489" spans="1:20" ht="12.75" customHeight="1" x14ac:dyDescent="0.2">
      <c r="A1489" s="75"/>
      <c r="B1489" s="64"/>
      <c r="C1489" s="74"/>
      <c r="D1489" s="75"/>
      <c r="E1489" s="162"/>
      <c r="F1489" s="84"/>
      <c r="G1489" s="93"/>
      <c r="H1489" s="73"/>
      <c r="I1489" s="96"/>
      <c r="J1489" s="73"/>
      <c r="K1489" s="18"/>
      <c r="L1489" s="18"/>
      <c r="M1489" s="18"/>
      <c r="N1489" s="17"/>
      <c r="O1489" s="15">
        <f t="shared" si="45"/>
        <v>0</v>
      </c>
      <c r="P1489" s="73"/>
      <c r="Q1489" s="73"/>
      <c r="R1489" s="73"/>
      <c r="S1489" s="128"/>
      <c r="T1489" s="128"/>
    </row>
    <row r="1490" spans="1:20" ht="12.75" customHeight="1" x14ac:dyDescent="0.2">
      <c r="A1490" s="75">
        <v>1</v>
      </c>
      <c r="B1490" s="79" t="s">
        <v>58</v>
      </c>
      <c r="C1490" s="79" t="s">
        <v>125</v>
      </c>
      <c r="D1490" s="80" t="s">
        <v>44</v>
      </c>
      <c r="E1490" s="81">
        <v>3.9</v>
      </c>
      <c r="F1490" s="82">
        <f>H1490+J1490+R1490</f>
        <v>168.24358638616204</v>
      </c>
      <c r="G1490" s="88">
        <v>12.6</v>
      </c>
      <c r="H1490" s="71">
        <f>G1490*$P$8/1000</f>
        <v>29.157659999999996</v>
      </c>
      <c r="I1490" s="88">
        <v>2.1</v>
      </c>
      <c r="J1490" s="71">
        <f>I1490*$P$9/1000</f>
        <v>6.4840020000000003</v>
      </c>
      <c r="K1490" s="21" t="s">
        <v>78</v>
      </c>
      <c r="L1490" s="21" t="s">
        <v>44</v>
      </c>
      <c r="M1490" s="21">
        <v>1.05</v>
      </c>
      <c r="N1490" s="31">
        <v>104.17</v>
      </c>
      <c r="O1490" s="15">
        <f t="shared" si="45"/>
        <v>109.3785</v>
      </c>
      <c r="P1490" s="71">
        <f>E1490*F1490</f>
        <v>656.14998690603193</v>
      </c>
      <c r="Q1490" s="71">
        <f>SUM(O1490:O1493)</f>
        <v>115.71151460000002</v>
      </c>
      <c r="R1490" s="71">
        <f>Q1490*1.02*1.05*$R$14</f>
        <v>132.60192438616204</v>
      </c>
      <c r="S1490" s="128">
        <f>F1490*$S$17</f>
        <v>193.35683982854499</v>
      </c>
      <c r="T1490" s="128">
        <f>E1490*S1490</f>
        <v>754.0916753313254</v>
      </c>
    </row>
    <row r="1491" spans="1:20" ht="12.75" customHeight="1" x14ac:dyDescent="0.2">
      <c r="A1491" s="75"/>
      <c r="B1491" s="79"/>
      <c r="C1491" s="79"/>
      <c r="D1491" s="80"/>
      <c r="E1491" s="81"/>
      <c r="F1491" s="83"/>
      <c r="G1491" s="88"/>
      <c r="H1491" s="72"/>
      <c r="I1491" s="88"/>
      <c r="J1491" s="72"/>
      <c r="K1491" s="21" t="s">
        <v>79</v>
      </c>
      <c r="L1491" s="21" t="s">
        <v>27</v>
      </c>
      <c r="M1491" s="21">
        <v>1.96</v>
      </c>
      <c r="N1491" s="31">
        <v>0.5</v>
      </c>
      <c r="O1491" s="15">
        <f t="shared" si="45"/>
        <v>0.98</v>
      </c>
      <c r="P1491" s="72"/>
      <c r="Q1491" s="72"/>
      <c r="R1491" s="72"/>
      <c r="S1491" s="128"/>
      <c r="T1491" s="128"/>
    </row>
    <row r="1492" spans="1:20" ht="12.75" customHeight="1" x14ac:dyDescent="0.2">
      <c r="A1492" s="75"/>
      <c r="B1492" s="79"/>
      <c r="C1492" s="79"/>
      <c r="D1492" s="80"/>
      <c r="E1492" s="81"/>
      <c r="F1492" s="83"/>
      <c r="G1492" s="88"/>
      <c r="H1492" s="72"/>
      <c r="I1492" s="88"/>
      <c r="J1492" s="72"/>
      <c r="K1492" s="21" t="s">
        <v>80</v>
      </c>
      <c r="L1492" s="21" t="s">
        <v>27</v>
      </c>
      <c r="M1492" s="33">
        <v>4.38</v>
      </c>
      <c r="N1492" s="31">
        <v>0.41666999999999998</v>
      </c>
      <c r="O1492" s="15">
        <f t="shared" si="45"/>
        <v>1.8250145999999998</v>
      </c>
      <c r="P1492" s="72"/>
      <c r="Q1492" s="72"/>
      <c r="R1492" s="72"/>
      <c r="S1492" s="128"/>
      <c r="T1492" s="128"/>
    </row>
    <row r="1493" spans="1:20" ht="12.75" customHeight="1" x14ac:dyDescent="0.2">
      <c r="A1493" s="75"/>
      <c r="B1493" s="79"/>
      <c r="C1493" s="79"/>
      <c r="D1493" s="80"/>
      <c r="E1493" s="81"/>
      <c r="F1493" s="84"/>
      <c r="G1493" s="88"/>
      <c r="H1493" s="73"/>
      <c r="I1493" s="88"/>
      <c r="J1493" s="73"/>
      <c r="K1493" s="21" t="s">
        <v>81</v>
      </c>
      <c r="L1493" s="21" t="s">
        <v>27</v>
      </c>
      <c r="M1493" s="21">
        <v>7.2</v>
      </c>
      <c r="N1493" s="31">
        <v>0.49</v>
      </c>
      <c r="O1493" s="15">
        <f t="shared" si="45"/>
        <v>3.528</v>
      </c>
      <c r="P1493" s="73"/>
      <c r="Q1493" s="73"/>
      <c r="R1493" s="73"/>
      <c r="S1493" s="128"/>
      <c r="T1493" s="128"/>
    </row>
    <row r="1494" spans="1:20" ht="12.75" customHeight="1" x14ac:dyDescent="0.2">
      <c r="A1494" s="75">
        <v>2</v>
      </c>
      <c r="B1494" s="64" t="s">
        <v>126</v>
      </c>
      <c r="C1494" s="64" t="s">
        <v>127</v>
      </c>
      <c r="D1494" s="75" t="s">
        <v>41</v>
      </c>
      <c r="E1494" s="76">
        <v>58.2</v>
      </c>
      <c r="F1494" s="82">
        <f>H1494+J1494+R1494</f>
        <v>1.0431138855000002</v>
      </c>
      <c r="G1494" s="88">
        <v>0.107</v>
      </c>
      <c r="H1494" s="71">
        <f>G1494*$P$8/1000</f>
        <v>0.24760869999999999</v>
      </c>
      <c r="I1494" s="85">
        <v>1.2999999999999999E-2</v>
      </c>
      <c r="J1494" s="71">
        <f>I1494*$P$9/1000</f>
        <v>4.013905999999999E-2</v>
      </c>
      <c r="K1494" s="17" t="s">
        <v>129</v>
      </c>
      <c r="L1494" s="18" t="s">
        <v>42</v>
      </c>
      <c r="M1494" s="18">
        <v>1.1100000000000001</v>
      </c>
      <c r="N1494" s="17">
        <v>0.4</v>
      </c>
      <c r="O1494" s="15">
        <f t="shared" si="45"/>
        <v>0.44400000000000006</v>
      </c>
      <c r="P1494" s="71">
        <f>E1494*F1494</f>
        <v>60.709228136100016</v>
      </c>
      <c r="Q1494" s="71">
        <f>SUM(O1494:O1497)</f>
        <v>0.65915000000000001</v>
      </c>
      <c r="R1494" s="71">
        <f>Q1494*1.02*1.05*$R$14</f>
        <v>0.75536612550000015</v>
      </c>
      <c r="S1494" s="128">
        <f>F1494*$S$17</f>
        <v>1.198816601654088</v>
      </c>
      <c r="T1494" s="128">
        <f>E1494*S1494</f>
        <v>69.77112621626793</v>
      </c>
    </row>
    <row r="1495" spans="1:20" ht="12.75" customHeight="1" x14ac:dyDescent="0.2">
      <c r="A1495" s="75"/>
      <c r="B1495" s="64"/>
      <c r="C1495" s="64"/>
      <c r="D1495" s="75"/>
      <c r="E1495" s="77"/>
      <c r="F1495" s="83"/>
      <c r="G1495" s="88"/>
      <c r="H1495" s="72"/>
      <c r="I1495" s="85"/>
      <c r="J1495" s="72"/>
      <c r="K1495" s="18"/>
      <c r="L1495" s="18"/>
      <c r="M1495" s="19"/>
      <c r="N1495" s="17"/>
      <c r="O1495" s="15">
        <f t="shared" si="45"/>
        <v>0</v>
      </c>
      <c r="P1495" s="72"/>
      <c r="Q1495" s="72"/>
      <c r="R1495" s="72"/>
      <c r="S1495" s="128"/>
      <c r="T1495" s="128"/>
    </row>
    <row r="1496" spans="1:20" ht="12.75" customHeight="1" x14ac:dyDescent="0.2">
      <c r="A1496" s="75"/>
      <c r="B1496" s="64"/>
      <c r="C1496" s="64"/>
      <c r="D1496" s="75"/>
      <c r="E1496" s="77"/>
      <c r="F1496" s="83"/>
      <c r="G1496" s="88"/>
      <c r="H1496" s="72"/>
      <c r="I1496" s="85"/>
      <c r="J1496" s="72"/>
      <c r="K1496" s="18" t="s">
        <v>130</v>
      </c>
      <c r="L1496" s="17" t="s">
        <v>25</v>
      </c>
      <c r="M1496" s="36">
        <v>1.2999999999999999E-3</v>
      </c>
      <c r="N1496" s="35">
        <v>165.5</v>
      </c>
      <c r="O1496" s="15">
        <f t="shared" si="45"/>
        <v>0.21514999999999998</v>
      </c>
      <c r="P1496" s="72"/>
      <c r="Q1496" s="72"/>
      <c r="R1496" s="72"/>
      <c r="S1496" s="128"/>
      <c r="T1496" s="128"/>
    </row>
    <row r="1497" spans="1:20" ht="12.75" customHeight="1" x14ac:dyDescent="0.2">
      <c r="A1497" s="75"/>
      <c r="B1497" s="64"/>
      <c r="C1497" s="64"/>
      <c r="D1497" s="75"/>
      <c r="E1497" s="78"/>
      <c r="F1497" s="84"/>
      <c r="G1497" s="88"/>
      <c r="H1497" s="73"/>
      <c r="I1497" s="85"/>
      <c r="J1497" s="73"/>
      <c r="K1497" s="18"/>
      <c r="L1497" s="18"/>
      <c r="M1497" s="18"/>
      <c r="N1497" s="17"/>
      <c r="O1497" s="15">
        <f t="shared" si="45"/>
        <v>0</v>
      </c>
      <c r="P1497" s="73"/>
      <c r="Q1497" s="73"/>
      <c r="R1497" s="73"/>
      <c r="S1497" s="128"/>
      <c r="T1497" s="128"/>
    </row>
    <row r="1498" spans="1:20" ht="12.75" customHeight="1" x14ac:dyDescent="0.2">
      <c r="A1498" s="75">
        <v>3</v>
      </c>
      <c r="B1498" s="64" t="s">
        <v>38</v>
      </c>
      <c r="C1498" s="65" t="s">
        <v>128</v>
      </c>
      <c r="D1498" s="68" t="s">
        <v>47</v>
      </c>
      <c r="E1498" s="89">
        <v>194</v>
      </c>
      <c r="F1498" s="82">
        <f>H1498+J1498+R1498</f>
        <v>0.57298500000000008</v>
      </c>
      <c r="G1498" s="88"/>
      <c r="H1498" s="71">
        <f>G1498*$P$8/1000</f>
        <v>0</v>
      </c>
      <c r="I1498" s="88"/>
      <c r="J1498" s="71">
        <f>I1498*$P$9/1000</f>
        <v>0</v>
      </c>
      <c r="K1498" s="21" t="s">
        <v>131</v>
      </c>
      <c r="L1498" s="21" t="s">
        <v>47</v>
      </c>
      <c r="M1498" s="18">
        <v>1</v>
      </c>
      <c r="N1498" s="17">
        <v>0.5</v>
      </c>
      <c r="O1498" s="15">
        <f t="shared" si="45"/>
        <v>0.5</v>
      </c>
      <c r="P1498" s="71">
        <f>E1498*F1498</f>
        <v>111.15909000000002</v>
      </c>
      <c r="Q1498" s="71">
        <f>SUM(O1498:O1501)</f>
        <v>0.5</v>
      </c>
      <c r="R1498" s="71">
        <f>Q1498*1.02*1.05*$R$14</f>
        <v>0.57298500000000008</v>
      </c>
      <c r="S1498" s="128">
        <f>F1498*$S$17</f>
        <v>0.65851288152444754</v>
      </c>
      <c r="T1498" s="128">
        <f>E1498*S1498</f>
        <v>127.75149901574282</v>
      </c>
    </row>
    <row r="1499" spans="1:20" ht="12.75" customHeight="1" x14ac:dyDescent="0.2">
      <c r="A1499" s="75"/>
      <c r="B1499" s="64"/>
      <c r="C1499" s="66"/>
      <c r="D1499" s="69"/>
      <c r="E1499" s="90"/>
      <c r="F1499" s="83"/>
      <c r="G1499" s="88"/>
      <c r="H1499" s="72"/>
      <c r="I1499" s="88"/>
      <c r="J1499" s="72"/>
      <c r="K1499" s="21"/>
      <c r="L1499" s="21"/>
      <c r="M1499" s="21"/>
      <c r="N1499" s="31"/>
      <c r="O1499" s="15">
        <f t="shared" si="45"/>
        <v>0</v>
      </c>
      <c r="P1499" s="72"/>
      <c r="Q1499" s="72"/>
      <c r="R1499" s="72"/>
      <c r="S1499" s="128"/>
      <c r="T1499" s="128"/>
    </row>
    <row r="1500" spans="1:20" ht="12.75" customHeight="1" x14ac:dyDescent="0.2">
      <c r="A1500" s="75"/>
      <c r="B1500" s="64"/>
      <c r="C1500" s="66"/>
      <c r="D1500" s="69"/>
      <c r="E1500" s="90"/>
      <c r="F1500" s="83"/>
      <c r="G1500" s="88"/>
      <c r="H1500" s="72"/>
      <c r="I1500" s="88"/>
      <c r="J1500" s="72"/>
      <c r="K1500" s="21"/>
      <c r="L1500" s="21"/>
      <c r="M1500" s="33"/>
      <c r="N1500" s="31"/>
      <c r="O1500" s="15">
        <f t="shared" si="45"/>
        <v>0</v>
      </c>
      <c r="P1500" s="72"/>
      <c r="Q1500" s="72"/>
      <c r="R1500" s="72"/>
      <c r="S1500" s="128"/>
      <c r="T1500" s="128"/>
    </row>
    <row r="1501" spans="1:20" ht="12.75" customHeight="1" x14ac:dyDescent="0.2">
      <c r="A1501" s="75"/>
      <c r="B1501" s="64"/>
      <c r="C1501" s="67"/>
      <c r="D1501" s="70"/>
      <c r="E1501" s="91"/>
      <c r="F1501" s="84"/>
      <c r="G1501" s="88"/>
      <c r="H1501" s="73"/>
      <c r="I1501" s="88"/>
      <c r="J1501" s="73"/>
      <c r="K1501" s="21"/>
      <c r="L1501" s="21"/>
      <c r="M1501" s="21"/>
      <c r="N1501" s="31"/>
      <c r="O1501" s="15">
        <f t="shared" si="45"/>
        <v>0</v>
      </c>
      <c r="P1501" s="73"/>
      <c r="Q1501" s="73"/>
      <c r="R1501" s="73"/>
      <c r="S1501" s="128"/>
      <c r="T1501" s="128"/>
    </row>
    <row r="1502" spans="1:20" ht="12.75" customHeight="1" x14ac:dyDescent="0.2">
      <c r="A1502" s="75">
        <v>4</v>
      </c>
      <c r="B1502" s="86" t="s">
        <v>58</v>
      </c>
      <c r="C1502" s="64" t="s">
        <v>132</v>
      </c>
      <c r="D1502" s="75" t="s">
        <v>44</v>
      </c>
      <c r="E1502" s="81">
        <v>15.9</v>
      </c>
      <c r="F1502" s="82">
        <f>H1502+J1502+R1502</f>
        <v>168.24358638616204</v>
      </c>
      <c r="G1502" s="88">
        <v>12.6</v>
      </c>
      <c r="H1502" s="71">
        <f>G1502*$P$8/1000</f>
        <v>29.157659999999996</v>
      </c>
      <c r="I1502" s="88">
        <v>2.1</v>
      </c>
      <c r="J1502" s="71">
        <f>I1502*$P$9/1000</f>
        <v>6.4840020000000003</v>
      </c>
      <c r="K1502" s="21" t="s">
        <v>78</v>
      </c>
      <c r="L1502" s="21" t="s">
        <v>44</v>
      </c>
      <c r="M1502" s="21">
        <v>1.05</v>
      </c>
      <c r="N1502" s="31">
        <v>104.17</v>
      </c>
      <c r="O1502" s="15">
        <f t="shared" si="45"/>
        <v>109.3785</v>
      </c>
      <c r="P1502" s="71">
        <f>E1502*F1502</f>
        <v>2675.0730235399765</v>
      </c>
      <c r="Q1502" s="71">
        <f>SUM(O1502:O1505)</f>
        <v>115.71151460000002</v>
      </c>
      <c r="R1502" s="71">
        <f>Q1502*1.02*1.05*$R$14</f>
        <v>132.60192438616204</v>
      </c>
      <c r="S1502" s="128">
        <f>F1502*$S$17</f>
        <v>193.35683982854499</v>
      </c>
      <c r="T1502" s="128">
        <f>E1502*S1502</f>
        <v>3074.3737532738655</v>
      </c>
    </row>
    <row r="1503" spans="1:20" ht="12.75" customHeight="1" x14ac:dyDescent="0.2">
      <c r="A1503" s="75"/>
      <c r="B1503" s="86"/>
      <c r="C1503" s="64"/>
      <c r="D1503" s="75"/>
      <c r="E1503" s="81"/>
      <c r="F1503" s="83"/>
      <c r="G1503" s="88"/>
      <c r="H1503" s="72"/>
      <c r="I1503" s="88"/>
      <c r="J1503" s="72"/>
      <c r="K1503" s="21" t="s">
        <v>79</v>
      </c>
      <c r="L1503" s="21" t="s">
        <v>27</v>
      </c>
      <c r="M1503" s="21">
        <v>1.96</v>
      </c>
      <c r="N1503" s="31">
        <v>0.5</v>
      </c>
      <c r="O1503" s="15">
        <f t="shared" si="45"/>
        <v>0.98</v>
      </c>
      <c r="P1503" s="72"/>
      <c r="Q1503" s="72"/>
      <c r="R1503" s="72"/>
      <c r="S1503" s="128"/>
      <c r="T1503" s="128"/>
    </row>
    <row r="1504" spans="1:20" ht="12.75" customHeight="1" x14ac:dyDescent="0.2">
      <c r="A1504" s="75"/>
      <c r="B1504" s="86"/>
      <c r="C1504" s="64"/>
      <c r="D1504" s="75"/>
      <c r="E1504" s="81"/>
      <c r="F1504" s="83"/>
      <c r="G1504" s="88"/>
      <c r="H1504" s="72"/>
      <c r="I1504" s="88"/>
      <c r="J1504" s="72"/>
      <c r="K1504" s="21" t="s">
        <v>80</v>
      </c>
      <c r="L1504" s="21" t="s">
        <v>27</v>
      </c>
      <c r="M1504" s="33">
        <v>4.38</v>
      </c>
      <c r="N1504" s="31">
        <v>0.41666999999999998</v>
      </c>
      <c r="O1504" s="15">
        <f t="shared" si="45"/>
        <v>1.8250145999999998</v>
      </c>
      <c r="P1504" s="72"/>
      <c r="Q1504" s="72"/>
      <c r="R1504" s="72"/>
      <c r="S1504" s="128"/>
      <c r="T1504" s="128"/>
    </row>
    <row r="1505" spans="1:20" ht="12.75" customHeight="1" x14ac:dyDescent="0.2">
      <c r="A1505" s="75"/>
      <c r="B1505" s="86"/>
      <c r="C1505" s="64"/>
      <c r="D1505" s="75"/>
      <c r="E1505" s="81"/>
      <c r="F1505" s="84"/>
      <c r="G1505" s="88"/>
      <c r="H1505" s="73"/>
      <c r="I1505" s="88"/>
      <c r="J1505" s="73"/>
      <c r="K1505" s="21" t="s">
        <v>81</v>
      </c>
      <c r="L1505" s="21" t="s">
        <v>27</v>
      </c>
      <c r="M1505" s="21">
        <v>7.2</v>
      </c>
      <c r="N1505" s="31">
        <v>0.49</v>
      </c>
      <c r="O1505" s="15">
        <f t="shared" si="45"/>
        <v>3.528</v>
      </c>
      <c r="P1505" s="73"/>
      <c r="Q1505" s="73"/>
      <c r="R1505" s="73"/>
      <c r="S1505" s="128"/>
      <c r="T1505" s="128"/>
    </row>
    <row r="1506" spans="1:20" ht="12.75" customHeight="1" x14ac:dyDescent="0.2">
      <c r="A1506" s="75">
        <v>5</v>
      </c>
      <c r="B1506" s="79" t="s">
        <v>59</v>
      </c>
      <c r="C1506" s="79" t="s">
        <v>150</v>
      </c>
      <c r="D1506" s="80" t="s">
        <v>42</v>
      </c>
      <c r="E1506" s="81">
        <v>510</v>
      </c>
      <c r="F1506" s="82">
        <f>H1506+J1506+R1506</f>
        <v>8.3168461964000002</v>
      </c>
      <c r="G1506" s="85">
        <v>0.245</v>
      </c>
      <c r="H1506" s="71">
        <f>G1506*$P$8/1000</f>
        <v>0.56695449999999992</v>
      </c>
      <c r="I1506" s="85">
        <v>3.5000000000000003E-2</v>
      </c>
      <c r="J1506" s="71">
        <f>I1506*$P$9/1000</f>
        <v>0.10806670000000002</v>
      </c>
      <c r="K1506" s="26" t="s">
        <v>143</v>
      </c>
      <c r="L1506" s="21" t="s">
        <v>42</v>
      </c>
      <c r="M1506" s="32">
        <v>1.35</v>
      </c>
      <c r="N1506" s="28">
        <v>4.3499999999999996</v>
      </c>
      <c r="O1506" s="15">
        <f t="shared" si="45"/>
        <v>5.8724999999999996</v>
      </c>
      <c r="P1506" s="71">
        <f>E1506*F1506</f>
        <v>4241.5915601639999</v>
      </c>
      <c r="Q1506" s="71">
        <f>SUM(O1506:O1509)</f>
        <v>6.6684337254901953</v>
      </c>
      <c r="R1506" s="71">
        <f>Q1506*1.02*1.05*$R$14</f>
        <v>7.6418249964000005</v>
      </c>
      <c r="S1506" s="128">
        <f>F1506*$S$17</f>
        <v>9.5582787577109425</v>
      </c>
      <c r="T1506" s="128">
        <f>E1506*S1506</f>
        <v>4874.7221664325807</v>
      </c>
    </row>
    <row r="1507" spans="1:20" ht="12.75" customHeight="1" x14ac:dyDescent="0.2">
      <c r="A1507" s="75"/>
      <c r="B1507" s="79"/>
      <c r="C1507" s="79"/>
      <c r="D1507" s="80"/>
      <c r="E1507" s="81"/>
      <c r="F1507" s="83"/>
      <c r="G1507" s="85"/>
      <c r="H1507" s="72"/>
      <c r="I1507" s="85"/>
      <c r="J1507" s="72"/>
      <c r="K1507" s="37" t="s">
        <v>82</v>
      </c>
      <c r="L1507" s="21" t="s">
        <v>44</v>
      </c>
      <c r="M1507" s="26">
        <f>2.8/E1506</f>
        <v>5.4901960784313718E-3</v>
      </c>
      <c r="N1507" s="28">
        <v>104.17</v>
      </c>
      <c r="O1507" s="15">
        <f t="shared" si="45"/>
        <v>0.57191372549019603</v>
      </c>
      <c r="P1507" s="72"/>
      <c r="Q1507" s="72"/>
      <c r="R1507" s="72"/>
      <c r="S1507" s="128"/>
      <c r="T1507" s="128"/>
    </row>
    <row r="1508" spans="1:20" ht="12.75" customHeight="1" x14ac:dyDescent="0.2">
      <c r="A1508" s="75"/>
      <c r="B1508" s="79"/>
      <c r="C1508" s="79"/>
      <c r="D1508" s="80"/>
      <c r="E1508" s="81"/>
      <c r="F1508" s="83"/>
      <c r="G1508" s="85"/>
      <c r="H1508" s="72"/>
      <c r="I1508" s="85"/>
      <c r="J1508" s="72"/>
      <c r="K1508" s="26" t="s">
        <v>83</v>
      </c>
      <c r="L1508" s="21" t="s">
        <v>27</v>
      </c>
      <c r="M1508" s="32">
        <v>0.05</v>
      </c>
      <c r="N1508" s="42">
        <v>2</v>
      </c>
      <c r="O1508" s="15">
        <f t="shared" si="45"/>
        <v>0.1</v>
      </c>
      <c r="P1508" s="72"/>
      <c r="Q1508" s="72"/>
      <c r="R1508" s="72"/>
      <c r="S1508" s="128"/>
      <c r="T1508" s="128"/>
    </row>
    <row r="1509" spans="1:20" ht="12.75" customHeight="1" x14ac:dyDescent="0.2">
      <c r="A1509" s="75"/>
      <c r="B1509" s="79"/>
      <c r="C1509" s="79"/>
      <c r="D1509" s="80"/>
      <c r="E1509" s="81"/>
      <c r="F1509" s="84"/>
      <c r="G1509" s="85"/>
      <c r="H1509" s="73"/>
      <c r="I1509" s="85"/>
      <c r="J1509" s="73"/>
      <c r="K1509" s="26" t="s">
        <v>43</v>
      </c>
      <c r="L1509" s="21" t="s">
        <v>27</v>
      </c>
      <c r="M1509" s="26">
        <v>0.106</v>
      </c>
      <c r="N1509" s="28">
        <v>1.17</v>
      </c>
      <c r="O1509" s="15">
        <f t="shared" si="45"/>
        <v>0.12401999999999999</v>
      </c>
      <c r="P1509" s="73"/>
      <c r="Q1509" s="73"/>
      <c r="R1509" s="73"/>
      <c r="S1509" s="128"/>
      <c r="T1509" s="128"/>
    </row>
    <row r="1510" spans="1:20" ht="12.75" customHeight="1" x14ac:dyDescent="0.2">
      <c r="A1510" s="75">
        <v>6</v>
      </c>
      <c r="B1510" s="79" t="s">
        <v>60</v>
      </c>
      <c r="C1510" s="79" t="s">
        <v>151</v>
      </c>
      <c r="D1510" s="80" t="s">
        <v>28</v>
      </c>
      <c r="E1510" s="81">
        <v>104</v>
      </c>
      <c r="F1510" s="82">
        <f>H1510+J1510+R1510</f>
        <v>21.880273594600002</v>
      </c>
      <c r="G1510" s="122">
        <v>0.40799999999999997</v>
      </c>
      <c r="H1510" s="71">
        <f>G1510*$P$8/1000</f>
        <v>0.9441527999999999</v>
      </c>
      <c r="I1510" s="151">
        <v>6.6199999999999995E-2</v>
      </c>
      <c r="J1510" s="71">
        <f>I1510*$P$9/1000</f>
        <v>0.20440044399999996</v>
      </c>
      <c r="K1510" s="17" t="s">
        <v>143</v>
      </c>
      <c r="L1510" s="21" t="s">
        <v>42</v>
      </c>
      <c r="M1510" s="21">
        <v>1.3</v>
      </c>
      <c r="N1510" s="31">
        <v>3.5</v>
      </c>
      <c r="O1510" s="15">
        <f t="shared" si="45"/>
        <v>4.55</v>
      </c>
      <c r="P1510" s="71">
        <f>E1510*F1510</f>
        <v>2275.5484538384003</v>
      </c>
      <c r="Q1510" s="71">
        <f>SUM(O1510:O1514)</f>
        <v>18.090980000000002</v>
      </c>
      <c r="R1510" s="71">
        <f>Q1510*1.02*1.05*$R$14</f>
        <v>20.731720350600003</v>
      </c>
      <c r="S1510" s="128">
        <f>F1510*$S$17</f>
        <v>25.146281339517312</v>
      </c>
      <c r="T1510" s="128">
        <f>E1510*S1510</f>
        <v>2615.2132593098004</v>
      </c>
    </row>
    <row r="1511" spans="1:20" ht="12.75" customHeight="1" x14ac:dyDescent="0.2">
      <c r="A1511" s="75"/>
      <c r="B1511" s="79"/>
      <c r="C1511" s="79"/>
      <c r="D1511" s="80"/>
      <c r="E1511" s="81"/>
      <c r="F1511" s="83"/>
      <c r="G1511" s="122"/>
      <c r="H1511" s="72"/>
      <c r="I1511" s="151"/>
      <c r="J1511" s="72"/>
      <c r="K1511" s="21" t="s">
        <v>82</v>
      </c>
      <c r="L1511" s="21" t="s">
        <v>44</v>
      </c>
      <c r="M1511" s="38">
        <f>5.2/E1510</f>
        <v>0.05</v>
      </c>
      <c r="N1511" s="31">
        <v>104.17</v>
      </c>
      <c r="O1511" s="15">
        <f t="shared" si="45"/>
        <v>5.2085000000000008</v>
      </c>
      <c r="P1511" s="72"/>
      <c r="Q1511" s="72"/>
      <c r="R1511" s="72"/>
      <c r="S1511" s="128"/>
      <c r="T1511" s="128"/>
    </row>
    <row r="1512" spans="1:20" ht="12.75" customHeight="1" x14ac:dyDescent="0.2">
      <c r="A1512" s="75"/>
      <c r="B1512" s="79"/>
      <c r="C1512" s="79"/>
      <c r="D1512" s="80"/>
      <c r="E1512" s="81"/>
      <c r="F1512" s="83"/>
      <c r="G1512" s="122"/>
      <c r="H1512" s="72"/>
      <c r="I1512" s="151"/>
      <c r="J1512" s="72"/>
      <c r="K1512" s="21" t="s">
        <v>83</v>
      </c>
      <c r="L1512" s="21" t="s">
        <v>27</v>
      </c>
      <c r="M1512" s="21">
        <v>4.0599999999999996</v>
      </c>
      <c r="N1512" s="31">
        <v>2</v>
      </c>
      <c r="O1512" s="15">
        <f t="shared" si="45"/>
        <v>8.1199999999999992</v>
      </c>
      <c r="P1512" s="72"/>
      <c r="Q1512" s="72"/>
      <c r="R1512" s="72"/>
      <c r="S1512" s="128"/>
      <c r="T1512" s="128"/>
    </row>
    <row r="1513" spans="1:20" ht="12.75" customHeight="1" x14ac:dyDescent="0.2">
      <c r="A1513" s="75"/>
      <c r="B1513" s="79"/>
      <c r="C1513" s="79"/>
      <c r="D1513" s="80"/>
      <c r="E1513" s="81"/>
      <c r="F1513" s="83"/>
      <c r="G1513" s="122"/>
      <c r="H1513" s="72"/>
      <c r="I1513" s="151"/>
      <c r="J1513" s="72"/>
      <c r="K1513" s="21" t="s">
        <v>84</v>
      </c>
      <c r="L1513" s="21" t="s">
        <v>27</v>
      </c>
      <c r="M1513" s="21">
        <v>0.128</v>
      </c>
      <c r="N1513" s="31">
        <v>0.49</v>
      </c>
      <c r="O1513" s="15">
        <f t="shared" si="45"/>
        <v>6.2719999999999998E-2</v>
      </c>
      <c r="P1513" s="72"/>
      <c r="Q1513" s="72"/>
      <c r="R1513" s="72"/>
      <c r="S1513" s="128"/>
      <c r="T1513" s="128"/>
    </row>
    <row r="1514" spans="1:20" ht="12.75" customHeight="1" x14ac:dyDescent="0.2">
      <c r="A1514" s="75"/>
      <c r="B1514" s="79"/>
      <c r="C1514" s="79"/>
      <c r="D1514" s="80"/>
      <c r="E1514" s="81"/>
      <c r="F1514" s="84"/>
      <c r="G1514" s="122"/>
      <c r="H1514" s="73"/>
      <c r="I1514" s="151"/>
      <c r="J1514" s="73"/>
      <c r="K1514" s="21" t="s">
        <v>43</v>
      </c>
      <c r="L1514" s="21" t="s">
        <v>27</v>
      </c>
      <c r="M1514" s="21">
        <v>0.128</v>
      </c>
      <c r="N1514" s="31">
        <v>1.17</v>
      </c>
      <c r="O1514" s="15">
        <f t="shared" si="45"/>
        <v>0.14976</v>
      </c>
      <c r="P1514" s="73"/>
      <c r="Q1514" s="73"/>
      <c r="R1514" s="73"/>
      <c r="S1514" s="128"/>
      <c r="T1514" s="128"/>
    </row>
    <row r="1515" spans="1:20" ht="12.75" customHeight="1" x14ac:dyDescent="0.2">
      <c r="A1515" s="75">
        <v>7</v>
      </c>
      <c r="B1515" s="64" t="s">
        <v>61</v>
      </c>
      <c r="C1515" s="64" t="s">
        <v>62</v>
      </c>
      <c r="D1515" s="75" t="s">
        <v>27</v>
      </c>
      <c r="E1515" s="81">
        <v>50</v>
      </c>
      <c r="F1515" s="82">
        <f>H1515+J1515+R1515</f>
        <v>0.54632909590000001</v>
      </c>
      <c r="G1515" s="88">
        <v>0.01</v>
      </c>
      <c r="H1515" s="71">
        <f>G1515*$P$8/1000</f>
        <v>2.3140999999999998E-2</v>
      </c>
      <c r="I1515" s="92">
        <v>1.4800000000000001E-2</v>
      </c>
      <c r="J1515" s="71">
        <f>I1515*$P$9/1000</f>
        <v>4.5696776000000001E-2</v>
      </c>
      <c r="K1515" s="21" t="s">
        <v>80</v>
      </c>
      <c r="L1515" s="21" t="s">
        <v>27</v>
      </c>
      <c r="M1515" s="18">
        <v>1</v>
      </c>
      <c r="N1515" s="17">
        <v>0.41666999999999998</v>
      </c>
      <c r="O1515" s="15">
        <f t="shared" si="45"/>
        <v>0.41666999999999998</v>
      </c>
      <c r="P1515" s="71">
        <f>E1515*F1515</f>
        <v>27.316454794999999</v>
      </c>
      <c r="Q1515" s="71">
        <f>SUM(O1515:O1518)</f>
        <v>0.41666999999999998</v>
      </c>
      <c r="R1515" s="71">
        <f>Q1515*1.02*1.05*$R$14</f>
        <v>0.47749131989999999</v>
      </c>
      <c r="S1515" s="128">
        <f>F1515*$S$17</f>
        <v>0.62787812456129777</v>
      </c>
      <c r="T1515" s="128">
        <f>E1515*S1515</f>
        <v>31.393906228064889</v>
      </c>
    </row>
    <row r="1516" spans="1:20" ht="12.75" customHeight="1" x14ac:dyDescent="0.2">
      <c r="A1516" s="75"/>
      <c r="B1516" s="64"/>
      <c r="C1516" s="64"/>
      <c r="D1516" s="75"/>
      <c r="E1516" s="81"/>
      <c r="F1516" s="83"/>
      <c r="G1516" s="88"/>
      <c r="H1516" s="72"/>
      <c r="I1516" s="92"/>
      <c r="J1516" s="72"/>
      <c r="K1516" s="18"/>
      <c r="L1516" s="18"/>
      <c r="M1516" s="18"/>
      <c r="N1516" s="17"/>
      <c r="O1516" s="15">
        <f t="shared" si="45"/>
        <v>0</v>
      </c>
      <c r="P1516" s="72"/>
      <c r="Q1516" s="72"/>
      <c r="R1516" s="72"/>
      <c r="S1516" s="128"/>
      <c r="T1516" s="128"/>
    </row>
    <row r="1517" spans="1:20" ht="12.75" customHeight="1" x14ac:dyDescent="0.2">
      <c r="A1517" s="75"/>
      <c r="B1517" s="64"/>
      <c r="C1517" s="64"/>
      <c r="D1517" s="75"/>
      <c r="E1517" s="81"/>
      <c r="F1517" s="83"/>
      <c r="G1517" s="88"/>
      <c r="H1517" s="72"/>
      <c r="I1517" s="92"/>
      <c r="J1517" s="72"/>
      <c r="K1517" s="18"/>
      <c r="L1517" s="18"/>
      <c r="M1517" s="34"/>
      <c r="N1517" s="17"/>
      <c r="O1517" s="15">
        <f t="shared" si="45"/>
        <v>0</v>
      </c>
      <c r="P1517" s="72"/>
      <c r="Q1517" s="72"/>
      <c r="R1517" s="72"/>
      <c r="S1517" s="128"/>
      <c r="T1517" s="128"/>
    </row>
    <row r="1518" spans="1:20" ht="12.75" customHeight="1" x14ac:dyDescent="0.2">
      <c r="A1518" s="75"/>
      <c r="B1518" s="64"/>
      <c r="C1518" s="64"/>
      <c r="D1518" s="75"/>
      <c r="E1518" s="81"/>
      <c r="F1518" s="84"/>
      <c r="G1518" s="88"/>
      <c r="H1518" s="73"/>
      <c r="I1518" s="92"/>
      <c r="J1518" s="73"/>
      <c r="K1518" s="18"/>
      <c r="L1518" s="18"/>
      <c r="M1518" s="18"/>
      <c r="N1518" s="17"/>
      <c r="O1518" s="15">
        <f t="shared" si="45"/>
        <v>0</v>
      </c>
      <c r="P1518" s="73"/>
      <c r="Q1518" s="73"/>
      <c r="R1518" s="73"/>
      <c r="S1518" s="128"/>
      <c r="T1518" s="128"/>
    </row>
    <row r="1519" spans="1:20" ht="12.75" customHeight="1" x14ac:dyDescent="0.2">
      <c r="A1519" s="75">
        <v>8</v>
      </c>
      <c r="B1519" s="64" t="s">
        <v>38</v>
      </c>
      <c r="C1519" s="64" t="s">
        <v>133</v>
      </c>
      <c r="D1519" s="75" t="s">
        <v>27</v>
      </c>
      <c r="E1519" s="81">
        <v>30</v>
      </c>
      <c r="F1519" s="82">
        <f>H1519+J1519+R1519</f>
        <v>0.36527793750000004</v>
      </c>
      <c r="G1519" s="122"/>
      <c r="H1519" s="71">
        <f>G1519*$P$8/1000</f>
        <v>0</v>
      </c>
      <c r="I1519" s="132"/>
      <c r="J1519" s="71">
        <f>I1519*$P$9/1000</f>
        <v>0</v>
      </c>
      <c r="K1519" s="21" t="s">
        <v>46</v>
      </c>
      <c r="L1519" s="21" t="s">
        <v>27</v>
      </c>
      <c r="M1519" s="18">
        <v>1</v>
      </c>
      <c r="N1519" s="50">
        <v>0.31874999999999998</v>
      </c>
      <c r="O1519" s="15">
        <f t="shared" si="45"/>
        <v>0.31874999999999998</v>
      </c>
      <c r="P1519" s="71">
        <f>E1519*F1519</f>
        <v>10.958338125000001</v>
      </c>
      <c r="Q1519" s="71">
        <f>SUM(O1519:O1522)</f>
        <v>0.31874999999999998</v>
      </c>
      <c r="R1519" s="71">
        <f>Q1519*1.02*1.05*$R$14</f>
        <v>0.36527793750000004</v>
      </c>
      <c r="S1519" s="128">
        <f>F1519*$S$17</f>
        <v>0.41980196197183528</v>
      </c>
      <c r="T1519" s="128">
        <f>E1519*S1519</f>
        <v>12.594058859155059</v>
      </c>
    </row>
    <row r="1520" spans="1:20" ht="12.75" customHeight="1" x14ac:dyDescent="0.2">
      <c r="A1520" s="75"/>
      <c r="B1520" s="64"/>
      <c r="C1520" s="64"/>
      <c r="D1520" s="75"/>
      <c r="E1520" s="81"/>
      <c r="F1520" s="83"/>
      <c r="G1520" s="122"/>
      <c r="H1520" s="72"/>
      <c r="I1520" s="132"/>
      <c r="J1520" s="72"/>
      <c r="K1520" s="21"/>
      <c r="L1520" s="21"/>
      <c r="M1520" s="21"/>
      <c r="N1520" s="31"/>
      <c r="O1520" s="15">
        <f t="shared" si="45"/>
        <v>0</v>
      </c>
      <c r="P1520" s="72"/>
      <c r="Q1520" s="72"/>
      <c r="R1520" s="72"/>
      <c r="S1520" s="128"/>
      <c r="T1520" s="128"/>
    </row>
    <row r="1521" spans="1:20" ht="12.75" customHeight="1" x14ac:dyDescent="0.2">
      <c r="A1521" s="75"/>
      <c r="B1521" s="64"/>
      <c r="C1521" s="64"/>
      <c r="D1521" s="75"/>
      <c r="E1521" s="81"/>
      <c r="F1521" s="83"/>
      <c r="G1521" s="122"/>
      <c r="H1521" s="72"/>
      <c r="I1521" s="132"/>
      <c r="J1521" s="72"/>
      <c r="K1521" s="21"/>
      <c r="L1521" s="21"/>
      <c r="M1521" s="33"/>
      <c r="N1521" s="31"/>
      <c r="O1521" s="15">
        <f t="shared" si="45"/>
        <v>0</v>
      </c>
      <c r="P1521" s="72"/>
      <c r="Q1521" s="72"/>
      <c r="R1521" s="72"/>
      <c r="S1521" s="128"/>
      <c r="T1521" s="128"/>
    </row>
    <row r="1522" spans="1:20" ht="12.75" customHeight="1" x14ac:dyDescent="0.2">
      <c r="A1522" s="75"/>
      <c r="B1522" s="64"/>
      <c r="C1522" s="64"/>
      <c r="D1522" s="75"/>
      <c r="E1522" s="81"/>
      <c r="F1522" s="84"/>
      <c r="G1522" s="122"/>
      <c r="H1522" s="73"/>
      <c r="I1522" s="132"/>
      <c r="J1522" s="73"/>
      <c r="K1522" s="21"/>
      <c r="L1522" s="21"/>
      <c r="M1522" s="21"/>
      <c r="N1522" s="31"/>
      <c r="O1522" s="15">
        <f t="shared" si="45"/>
        <v>0</v>
      </c>
      <c r="P1522" s="73"/>
      <c r="Q1522" s="73"/>
      <c r="R1522" s="73"/>
      <c r="S1522" s="128"/>
      <c r="T1522" s="128"/>
    </row>
    <row r="1523" spans="1:20" ht="12.75" customHeight="1" x14ac:dyDescent="0.2">
      <c r="A1523" s="75">
        <v>9</v>
      </c>
      <c r="B1523" s="64" t="s">
        <v>63</v>
      </c>
      <c r="C1523" s="64" t="s">
        <v>152</v>
      </c>
      <c r="D1523" s="75" t="s">
        <v>41</v>
      </c>
      <c r="E1523" s="81">
        <v>27.2</v>
      </c>
      <c r="F1523" s="82">
        <f>H1523+J1523+R1523</f>
        <v>5.2839567920000015</v>
      </c>
      <c r="G1523" s="88">
        <v>0.45800000000000002</v>
      </c>
      <c r="H1523" s="71">
        <f>G1523*$P$8/1000</f>
        <v>1.0598578000000001</v>
      </c>
      <c r="I1523" s="92">
        <v>4.1000000000000003E-3</v>
      </c>
      <c r="J1523" s="71">
        <f>I1523*$P$9/1000</f>
        <v>1.2659242000000001E-2</v>
      </c>
      <c r="K1523" s="17" t="s">
        <v>143</v>
      </c>
      <c r="L1523" s="18" t="s">
        <v>42</v>
      </c>
      <c r="M1523" s="18">
        <v>1.05</v>
      </c>
      <c r="N1523" s="17">
        <v>3.5</v>
      </c>
      <c r="O1523" s="15">
        <f t="shared" si="45"/>
        <v>3.6750000000000003</v>
      </c>
      <c r="P1523" s="71">
        <f>E1523*F1523</f>
        <v>143.72362474240003</v>
      </c>
      <c r="Q1523" s="71">
        <f>SUM(O1523:O1526)</f>
        <v>3.6750000000000003</v>
      </c>
      <c r="R1523" s="71">
        <f>Q1523*1.02*1.05*$R$14</f>
        <v>4.2114397500000011</v>
      </c>
      <c r="S1523" s="128">
        <f>F1523*$S$17</f>
        <v>6.0726783649669649</v>
      </c>
      <c r="T1523" s="128">
        <f>E1523*S1523</f>
        <v>165.17685152710143</v>
      </c>
    </row>
    <row r="1524" spans="1:20" ht="12.75" customHeight="1" x14ac:dyDescent="0.2">
      <c r="A1524" s="75"/>
      <c r="B1524" s="64"/>
      <c r="C1524" s="64"/>
      <c r="D1524" s="75"/>
      <c r="E1524" s="81"/>
      <c r="F1524" s="83"/>
      <c r="G1524" s="88"/>
      <c r="H1524" s="72"/>
      <c r="I1524" s="92"/>
      <c r="J1524" s="72"/>
      <c r="K1524" s="18"/>
      <c r="L1524" s="18"/>
      <c r="M1524" s="19"/>
      <c r="N1524" s="17"/>
      <c r="O1524" s="15">
        <f t="shared" si="45"/>
        <v>0</v>
      </c>
      <c r="P1524" s="72"/>
      <c r="Q1524" s="72"/>
      <c r="R1524" s="72"/>
      <c r="S1524" s="128"/>
      <c r="T1524" s="128"/>
    </row>
    <row r="1525" spans="1:20" ht="12.75" customHeight="1" x14ac:dyDescent="0.2">
      <c r="A1525" s="75"/>
      <c r="B1525" s="64"/>
      <c r="C1525" s="64"/>
      <c r="D1525" s="75"/>
      <c r="E1525" s="81"/>
      <c r="F1525" s="83"/>
      <c r="G1525" s="88"/>
      <c r="H1525" s="72"/>
      <c r="I1525" s="92"/>
      <c r="J1525" s="72"/>
      <c r="K1525" s="39"/>
      <c r="L1525" s="39"/>
      <c r="M1525" s="36"/>
      <c r="N1525" s="35"/>
      <c r="O1525" s="15">
        <f t="shared" si="45"/>
        <v>0</v>
      </c>
      <c r="P1525" s="72"/>
      <c r="Q1525" s="72"/>
      <c r="R1525" s="72"/>
      <c r="S1525" s="128"/>
      <c r="T1525" s="128"/>
    </row>
    <row r="1526" spans="1:20" ht="12.75" customHeight="1" x14ac:dyDescent="0.2">
      <c r="A1526" s="75"/>
      <c r="B1526" s="64"/>
      <c r="C1526" s="64"/>
      <c r="D1526" s="75"/>
      <c r="E1526" s="81"/>
      <c r="F1526" s="84"/>
      <c r="G1526" s="88"/>
      <c r="H1526" s="73"/>
      <c r="I1526" s="92"/>
      <c r="J1526" s="73"/>
      <c r="K1526" s="18"/>
      <c r="L1526" s="18"/>
      <c r="M1526" s="18"/>
      <c r="N1526" s="17"/>
      <c r="O1526" s="15">
        <f t="shared" si="45"/>
        <v>0</v>
      </c>
      <c r="P1526" s="73"/>
      <c r="Q1526" s="73"/>
      <c r="R1526" s="73"/>
      <c r="S1526" s="128"/>
      <c r="T1526" s="128"/>
    </row>
    <row r="1527" spans="1:20" ht="12.75" customHeight="1" x14ac:dyDescent="0.2">
      <c r="A1527" s="75">
        <v>10</v>
      </c>
      <c r="B1527" s="79" t="s">
        <v>64</v>
      </c>
      <c r="C1527" s="79" t="s">
        <v>263</v>
      </c>
      <c r="D1527" s="80" t="s">
        <v>53</v>
      </c>
      <c r="E1527" s="127">
        <v>8</v>
      </c>
      <c r="F1527" s="82">
        <f>H1527+J1527+R1527</f>
        <v>80.243483899597024</v>
      </c>
      <c r="G1527" s="122">
        <v>2.12</v>
      </c>
      <c r="H1527" s="71">
        <f>G1527*$P$8/1000</f>
        <v>4.9058919999999997</v>
      </c>
      <c r="I1527" s="122">
        <v>0.03</v>
      </c>
      <c r="J1527" s="71">
        <f>I1527*$P$9/1000</f>
        <v>9.2628599999999991E-2</v>
      </c>
      <c r="K1527" s="21" t="s">
        <v>85</v>
      </c>
      <c r="L1527" s="21" t="s">
        <v>28</v>
      </c>
      <c r="M1527" s="21">
        <v>16.7</v>
      </c>
      <c r="N1527" s="31">
        <v>2.5</v>
      </c>
      <c r="O1527" s="15">
        <f t="shared" si="45"/>
        <v>41.75</v>
      </c>
      <c r="P1527" s="71">
        <f>E1527*F1527</f>
        <v>641.94787119677619</v>
      </c>
      <c r="Q1527" s="71">
        <f>SUM(O1527:O1532)</f>
        <v>65.660500099999993</v>
      </c>
      <c r="R1527" s="71">
        <f>Q1527*1.02*1.05*$R$14</f>
        <v>75.244963299597018</v>
      </c>
      <c r="S1527" s="128">
        <f>F1527*$S$17</f>
        <v>92.221206150744337</v>
      </c>
      <c r="T1527" s="128">
        <f>E1527*S1527</f>
        <v>737.76964920595469</v>
      </c>
    </row>
    <row r="1528" spans="1:20" ht="12.75" customHeight="1" x14ac:dyDescent="0.2">
      <c r="A1528" s="75"/>
      <c r="B1528" s="79"/>
      <c r="C1528" s="79"/>
      <c r="D1528" s="80"/>
      <c r="E1528" s="127"/>
      <c r="F1528" s="83"/>
      <c r="G1528" s="122"/>
      <c r="H1528" s="72"/>
      <c r="I1528" s="122"/>
      <c r="J1528" s="72"/>
      <c r="K1528" s="21" t="s">
        <v>144</v>
      </c>
      <c r="L1528" s="21" t="s">
        <v>24</v>
      </c>
      <c r="M1528" s="21">
        <v>1</v>
      </c>
      <c r="N1528" s="31">
        <v>3.4169999999999998</v>
      </c>
      <c r="O1528" s="15">
        <f t="shared" si="45"/>
        <v>3.4169999999999998</v>
      </c>
      <c r="P1528" s="72"/>
      <c r="Q1528" s="72"/>
      <c r="R1528" s="72"/>
      <c r="S1528" s="128"/>
      <c r="T1528" s="128"/>
    </row>
    <row r="1529" spans="1:20" ht="12.75" customHeight="1" x14ac:dyDescent="0.2">
      <c r="A1529" s="75"/>
      <c r="B1529" s="79"/>
      <c r="C1529" s="79"/>
      <c r="D1529" s="80"/>
      <c r="E1529" s="127"/>
      <c r="F1529" s="83"/>
      <c r="G1529" s="122"/>
      <c r="H1529" s="72"/>
      <c r="I1529" s="122"/>
      <c r="J1529" s="72"/>
      <c r="K1529" s="21" t="s">
        <v>86</v>
      </c>
      <c r="L1529" s="21" t="s">
        <v>24</v>
      </c>
      <c r="M1529" s="21">
        <v>2</v>
      </c>
      <c r="N1529" s="31">
        <v>1.21</v>
      </c>
      <c r="O1529" s="15">
        <f t="shared" si="45"/>
        <v>2.42</v>
      </c>
      <c r="P1529" s="72"/>
      <c r="Q1529" s="72"/>
      <c r="R1529" s="72"/>
      <c r="S1529" s="128"/>
      <c r="T1529" s="128"/>
    </row>
    <row r="1530" spans="1:20" ht="12.75" customHeight="1" x14ac:dyDescent="0.2">
      <c r="A1530" s="75"/>
      <c r="B1530" s="79"/>
      <c r="C1530" s="79"/>
      <c r="D1530" s="80"/>
      <c r="E1530" s="127"/>
      <c r="F1530" s="83"/>
      <c r="G1530" s="122"/>
      <c r="H1530" s="72"/>
      <c r="I1530" s="122"/>
      <c r="J1530" s="72"/>
      <c r="K1530" s="21" t="s">
        <v>87</v>
      </c>
      <c r="L1530" s="21" t="s">
        <v>24</v>
      </c>
      <c r="M1530" s="21">
        <v>1</v>
      </c>
      <c r="N1530" s="31">
        <v>0.86099999999999999</v>
      </c>
      <c r="O1530" s="15">
        <f t="shared" si="45"/>
        <v>0.86099999999999999</v>
      </c>
      <c r="P1530" s="72"/>
      <c r="Q1530" s="72"/>
      <c r="R1530" s="72"/>
      <c r="S1530" s="128"/>
      <c r="T1530" s="128"/>
    </row>
    <row r="1531" spans="1:20" ht="12.75" customHeight="1" x14ac:dyDescent="0.2">
      <c r="A1531" s="75"/>
      <c r="B1531" s="79"/>
      <c r="C1531" s="79"/>
      <c r="D1531" s="80"/>
      <c r="E1531" s="127"/>
      <c r="F1531" s="83"/>
      <c r="G1531" s="122"/>
      <c r="H1531" s="72"/>
      <c r="I1531" s="122"/>
      <c r="J1531" s="72"/>
      <c r="K1531" s="21" t="s">
        <v>88</v>
      </c>
      <c r="L1531" s="21" t="s">
        <v>27</v>
      </c>
      <c r="M1531" s="21">
        <v>8.6</v>
      </c>
      <c r="N1531" s="31">
        <v>2</v>
      </c>
      <c r="O1531" s="15">
        <f t="shared" si="45"/>
        <v>17.2</v>
      </c>
      <c r="P1531" s="72"/>
      <c r="Q1531" s="72"/>
      <c r="R1531" s="72"/>
      <c r="S1531" s="128"/>
      <c r="T1531" s="128"/>
    </row>
    <row r="1532" spans="1:20" ht="12.75" customHeight="1" x14ac:dyDescent="0.2">
      <c r="A1532" s="75"/>
      <c r="B1532" s="79"/>
      <c r="C1532" s="79"/>
      <c r="D1532" s="80"/>
      <c r="E1532" s="127"/>
      <c r="F1532" s="84"/>
      <c r="G1532" s="122"/>
      <c r="H1532" s="73"/>
      <c r="I1532" s="122"/>
      <c r="J1532" s="73"/>
      <c r="K1532" s="21" t="s">
        <v>80</v>
      </c>
      <c r="L1532" s="21" t="s">
        <v>27</v>
      </c>
      <c r="M1532" s="21">
        <v>0.03</v>
      </c>
      <c r="N1532" s="51">
        <v>0.41666999999999998</v>
      </c>
      <c r="O1532" s="15">
        <f t="shared" ref="O1532:O1595" si="46">M1532*N1532</f>
        <v>1.2500099999999998E-2</v>
      </c>
      <c r="P1532" s="73"/>
      <c r="Q1532" s="73"/>
      <c r="R1532" s="73"/>
      <c r="S1532" s="128"/>
      <c r="T1532" s="128"/>
    </row>
    <row r="1533" spans="1:20" ht="12.75" customHeight="1" x14ac:dyDescent="0.2">
      <c r="A1533" s="75">
        <v>11</v>
      </c>
      <c r="B1533" s="65" t="s">
        <v>48</v>
      </c>
      <c r="C1533" s="64" t="s">
        <v>65</v>
      </c>
      <c r="D1533" s="68" t="s">
        <v>47</v>
      </c>
      <c r="E1533" s="89">
        <v>120</v>
      </c>
      <c r="F1533" s="82">
        <f>H1533+J1533+R1533</f>
        <v>0.22919400000000004</v>
      </c>
      <c r="G1533" s="97"/>
      <c r="H1533" s="71">
        <f>G1533*$P$8/1000</f>
        <v>0</v>
      </c>
      <c r="I1533" s="97"/>
      <c r="J1533" s="71">
        <f>I1533*$P$9/1000</f>
        <v>0</v>
      </c>
      <c r="K1533" s="18" t="s">
        <v>89</v>
      </c>
      <c r="L1533" s="18" t="s">
        <v>24</v>
      </c>
      <c r="M1533" s="18">
        <v>1</v>
      </c>
      <c r="N1533" s="17">
        <v>0.2</v>
      </c>
      <c r="O1533" s="15">
        <f t="shared" si="46"/>
        <v>0.2</v>
      </c>
      <c r="P1533" s="71">
        <f>E1533*F1533</f>
        <v>27.503280000000004</v>
      </c>
      <c r="Q1533" s="71">
        <f>SUM(O1533:O1536)</f>
        <v>0.2</v>
      </c>
      <c r="R1533" s="71">
        <f>Q1533*1.02*1.05*$R$14</f>
        <v>0.22919400000000004</v>
      </c>
      <c r="S1533" s="128">
        <f>F1533*$S$17</f>
        <v>0.26340515260977904</v>
      </c>
      <c r="T1533" s="128">
        <f>E1533*S1533</f>
        <v>31.608618313173483</v>
      </c>
    </row>
    <row r="1534" spans="1:20" ht="12.75" customHeight="1" x14ac:dyDescent="0.2">
      <c r="A1534" s="75"/>
      <c r="B1534" s="66"/>
      <c r="C1534" s="64"/>
      <c r="D1534" s="69"/>
      <c r="E1534" s="90"/>
      <c r="F1534" s="83"/>
      <c r="G1534" s="98"/>
      <c r="H1534" s="72"/>
      <c r="I1534" s="98"/>
      <c r="J1534" s="72"/>
      <c r="K1534" s="18"/>
      <c r="L1534" s="18"/>
      <c r="M1534" s="18"/>
      <c r="N1534" s="17"/>
      <c r="O1534" s="15">
        <f t="shared" si="46"/>
        <v>0</v>
      </c>
      <c r="P1534" s="72"/>
      <c r="Q1534" s="72"/>
      <c r="R1534" s="72"/>
      <c r="S1534" s="128"/>
      <c r="T1534" s="128"/>
    </row>
    <row r="1535" spans="1:20" ht="12.75" customHeight="1" x14ac:dyDescent="0.2">
      <c r="A1535" s="75"/>
      <c r="B1535" s="66"/>
      <c r="C1535" s="64"/>
      <c r="D1535" s="69"/>
      <c r="E1535" s="90"/>
      <c r="F1535" s="83"/>
      <c r="G1535" s="98"/>
      <c r="H1535" s="72"/>
      <c r="I1535" s="98"/>
      <c r="J1535" s="72"/>
      <c r="K1535" s="18"/>
      <c r="L1535" s="18"/>
      <c r="M1535" s="19"/>
      <c r="N1535" s="17"/>
      <c r="O1535" s="15">
        <f t="shared" si="46"/>
        <v>0</v>
      </c>
      <c r="P1535" s="72"/>
      <c r="Q1535" s="72"/>
      <c r="R1535" s="72"/>
      <c r="S1535" s="128"/>
      <c r="T1535" s="128"/>
    </row>
    <row r="1536" spans="1:20" ht="12.75" customHeight="1" x14ac:dyDescent="0.2">
      <c r="A1536" s="75"/>
      <c r="B1536" s="67"/>
      <c r="C1536" s="64"/>
      <c r="D1536" s="70"/>
      <c r="E1536" s="91"/>
      <c r="F1536" s="84"/>
      <c r="G1536" s="99"/>
      <c r="H1536" s="73"/>
      <c r="I1536" s="99"/>
      <c r="J1536" s="73"/>
      <c r="K1536" s="21"/>
      <c r="L1536" s="21"/>
      <c r="M1536" s="21"/>
      <c r="N1536" s="31"/>
      <c r="O1536" s="15">
        <f t="shared" si="46"/>
        <v>0</v>
      </c>
      <c r="P1536" s="73"/>
      <c r="Q1536" s="73"/>
      <c r="R1536" s="73"/>
      <c r="S1536" s="128"/>
      <c r="T1536" s="128"/>
    </row>
    <row r="1537" spans="1:20" ht="12.75" customHeight="1" x14ac:dyDescent="0.2">
      <c r="A1537" s="75">
        <v>12</v>
      </c>
      <c r="B1537" s="65" t="s">
        <v>48</v>
      </c>
      <c r="C1537" s="65" t="s">
        <v>66</v>
      </c>
      <c r="D1537" s="68" t="s">
        <v>67</v>
      </c>
      <c r="E1537" s="76">
        <v>25.6</v>
      </c>
      <c r="F1537" s="82">
        <f>H1537+J1537+R1537</f>
        <v>0.36527793750000004</v>
      </c>
      <c r="G1537" s="97"/>
      <c r="H1537" s="71">
        <f>G1537*$P$8/1000</f>
        <v>0</v>
      </c>
      <c r="I1537" s="97"/>
      <c r="J1537" s="71">
        <f>I1537*$P$9/1000</f>
        <v>0</v>
      </c>
      <c r="K1537" s="18" t="s">
        <v>46</v>
      </c>
      <c r="L1537" s="18" t="s">
        <v>67</v>
      </c>
      <c r="M1537" s="18">
        <v>1</v>
      </c>
      <c r="N1537" s="50">
        <v>0.31874999999999998</v>
      </c>
      <c r="O1537" s="15">
        <f t="shared" si="46"/>
        <v>0.31874999999999998</v>
      </c>
      <c r="P1537" s="71">
        <f>E1537*F1537</f>
        <v>9.3511152000000006</v>
      </c>
      <c r="Q1537" s="71">
        <f>SUM(O1537:O1540)</f>
        <v>0.31874999999999998</v>
      </c>
      <c r="R1537" s="71">
        <f>Q1537*1.02*1.05*$R$14</f>
        <v>0.36527793750000004</v>
      </c>
      <c r="S1537" s="128">
        <f>F1537*$S$17</f>
        <v>0.41980196197183528</v>
      </c>
      <c r="T1537" s="128">
        <f>E1537*S1537</f>
        <v>10.746930226478984</v>
      </c>
    </row>
    <row r="1538" spans="1:20" ht="12.75" customHeight="1" x14ac:dyDescent="0.2">
      <c r="A1538" s="75"/>
      <c r="B1538" s="66"/>
      <c r="C1538" s="66"/>
      <c r="D1538" s="69"/>
      <c r="E1538" s="77"/>
      <c r="F1538" s="83"/>
      <c r="G1538" s="98"/>
      <c r="H1538" s="72"/>
      <c r="I1538" s="98"/>
      <c r="J1538" s="72"/>
      <c r="K1538" s="18"/>
      <c r="L1538" s="18"/>
      <c r="M1538" s="18"/>
      <c r="N1538" s="17"/>
      <c r="O1538" s="15">
        <f t="shared" si="46"/>
        <v>0</v>
      </c>
      <c r="P1538" s="72"/>
      <c r="Q1538" s="72"/>
      <c r="R1538" s="72"/>
      <c r="S1538" s="128"/>
      <c r="T1538" s="128"/>
    </row>
    <row r="1539" spans="1:20" ht="12.75" customHeight="1" x14ac:dyDescent="0.2">
      <c r="A1539" s="75"/>
      <c r="B1539" s="66"/>
      <c r="C1539" s="66"/>
      <c r="D1539" s="69"/>
      <c r="E1539" s="77"/>
      <c r="F1539" s="83"/>
      <c r="G1539" s="98"/>
      <c r="H1539" s="72"/>
      <c r="I1539" s="98"/>
      <c r="J1539" s="72"/>
      <c r="K1539" s="18"/>
      <c r="L1539" s="18"/>
      <c r="M1539" s="19"/>
      <c r="N1539" s="17"/>
      <c r="O1539" s="15">
        <f t="shared" si="46"/>
        <v>0</v>
      </c>
      <c r="P1539" s="72"/>
      <c r="Q1539" s="72"/>
      <c r="R1539" s="72"/>
      <c r="S1539" s="128"/>
      <c r="T1539" s="128"/>
    </row>
    <row r="1540" spans="1:20" ht="12.75" customHeight="1" x14ac:dyDescent="0.2">
      <c r="A1540" s="75"/>
      <c r="B1540" s="67"/>
      <c r="C1540" s="67"/>
      <c r="D1540" s="70"/>
      <c r="E1540" s="78"/>
      <c r="F1540" s="84"/>
      <c r="G1540" s="99"/>
      <c r="H1540" s="73"/>
      <c r="I1540" s="99"/>
      <c r="J1540" s="73"/>
      <c r="K1540" s="21"/>
      <c r="L1540" s="21"/>
      <c r="M1540" s="21"/>
      <c r="N1540" s="31"/>
      <c r="O1540" s="15">
        <f t="shared" si="46"/>
        <v>0</v>
      </c>
      <c r="P1540" s="73"/>
      <c r="Q1540" s="73"/>
      <c r="R1540" s="73"/>
      <c r="S1540" s="128"/>
      <c r="T1540" s="128"/>
    </row>
    <row r="1541" spans="1:20" ht="12.75" customHeight="1" x14ac:dyDescent="0.2">
      <c r="A1541" s="75">
        <v>13</v>
      </c>
      <c r="B1541" s="65" t="s">
        <v>48</v>
      </c>
      <c r="C1541" s="65" t="s">
        <v>68</v>
      </c>
      <c r="D1541" s="68" t="s">
        <v>67</v>
      </c>
      <c r="E1541" s="76">
        <v>31</v>
      </c>
      <c r="F1541" s="82">
        <f>H1541+J1541+R1541</f>
        <v>0.47557755000000007</v>
      </c>
      <c r="G1541" s="97"/>
      <c r="H1541" s="71">
        <f>G1541*$P$8/1000</f>
        <v>0</v>
      </c>
      <c r="I1541" s="97"/>
      <c r="J1541" s="71">
        <f>I1541*$P$9/1000</f>
        <v>0</v>
      </c>
      <c r="K1541" s="18" t="s">
        <v>90</v>
      </c>
      <c r="L1541" s="18" t="s">
        <v>67</v>
      </c>
      <c r="M1541" s="18">
        <v>1</v>
      </c>
      <c r="N1541" s="17">
        <v>0.41499999999999998</v>
      </c>
      <c r="O1541" s="15">
        <f t="shared" si="46"/>
        <v>0.41499999999999998</v>
      </c>
      <c r="P1541" s="71">
        <f>E1541*F1541</f>
        <v>14.742904050000002</v>
      </c>
      <c r="Q1541" s="71">
        <f>SUM(O1541:O1544)</f>
        <v>0.41499999999999998</v>
      </c>
      <c r="R1541" s="71">
        <f>Q1541*1.02*1.05*$R$14</f>
        <v>0.47557755000000007</v>
      </c>
      <c r="S1541" s="128">
        <f>F1541*$S$17</f>
        <v>0.54656569166529145</v>
      </c>
      <c r="T1541" s="128">
        <f>E1541*S1541</f>
        <v>16.943536441624033</v>
      </c>
    </row>
    <row r="1542" spans="1:20" ht="12.75" customHeight="1" x14ac:dyDescent="0.2">
      <c r="A1542" s="75"/>
      <c r="B1542" s="66"/>
      <c r="C1542" s="66"/>
      <c r="D1542" s="69"/>
      <c r="E1542" s="77"/>
      <c r="F1542" s="83"/>
      <c r="G1542" s="98"/>
      <c r="H1542" s="72"/>
      <c r="I1542" s="98"/>
      <c r="J1542" s="72"/>
      <c r="K1542" s="18"/>
      <c r="L1542" s="18"/>
      <c r="M1542" s="18"/>
      <c r="N1542" s="17"/>
      <c r="O1542" s="15">
        <f t="shared" si="46"/>
        <v>0</v>
      </c>
      <c r="P1542" s="72"/>
      <c r="Q1542" s="72"/>
      <c r="R1542" s="72"/>
      <c r="S1542" s="128"/>
      <c r="T1542" s="128"/>
    </row>
    <row r="1543" spans="1:20" ht="12.75" customHeight="1" x14ac:dyDescent="0.2">
      <c r="A1543" s="75"/>
      <c r="B1543" s="66"/>
      <c r="C1543" s="66"/>
      <c r="D1543" s="69"/>
      <c r="E1543" s="77"/>
      <c r="F1543" s="83"/>
      <c r="G1543" s="98"/>
      <c r="H1543" s="72"/>
      <c r="I1543" s="98"/>
      <c r="J1543" s="72"/>
      <c r="K1543" s="18"/>
      <c r="L1543" s="18"/>
      <c r="M1543" s="19"/>
      <c r="N1543" s="17"/>
      <c r="O1543" s="15">
        <f t="shared" si="46"/>
        <v>0</v>
      </c>
      <c r="P1543" s="72"/>
      <c r="Q1543" s="72"/>
      <c r="R1543" s="72"/>
      <c r="S1543" s="128"/>
      <c r="T1543" s="128"/>
    </row>
    <row r="1544" spans="1:20" ht="12.75" customHeight="1" x14ac:dyDescent="0.2">
      <c r="A1544" s="75"/>
      <c r="B1544" s="67"/>
      <c r="C1544" s="67"/>
      <c r="D1544" s="70"/>
      <c r="E1544" s="78"/>
      <c r="F1544" s="84"/>
      <c r="G1544" s="99"/>
      <c r="H1544" s="73"/>
      <c r="I1544" s="99"/>
      <c r="J1544" s="73"/>
      <c r="K1544" s="21"/>
      <c r="L1544" s="21"/>
      <c r="M1544" s="21"/>
      <c r="N1544" s="31"/>
      <c r="O1544" s="15">
        <f t="shared" si="46"/>
        <v>0</v>
      </c>
      <c r="P1544" s="73"/>
      <c r="Q1544" s="73"/>
      <c r="R1544" s="73"/>
      <c r="S1544" s="128"/>
      <c r="T1544" s="128"/>
    </row>
    <row r="1545" spans="1:20" ht="12.75" customHeight="1" x14ac:dyDescent="0.2">
      <c r="A1545" s="75">
        <v>14</v>
      </c>
      <c r="B1545" s="110" t="s">
        <v>69</v>
      </c>
      <c r="C1545" s="110" t="s">
        <v>114</v>
      </c>
      <c r="D1545" s="113" t="s">
        <v>28</v>
      </c>
      <c r="E1545" s="76">
        <v>97</v>
      </c>
      <c r="F1545" s="82">
        <f>H1545+J1545+R1545</f>
        <v>0.15520715599999999</v>
      </c>
      <c r="G1545" s="129">
        <v>6.2E-2</v>
      </c>
      <c r="H1545" s="71">
        <f>G1545*$P$8/1000</f>
        <v>0.1434742</v>
      </c>
      <c r="I1545" s="119">
        <v>3.8E-3</v>
      </c>
      <c r="J1545" s="71">
        <f>I1545*$P$9/1000</f>
        <v>1.1732955999999999E-2</v>
      </c>
      <c r="K1545" s="29"/>
      <c r="L1545" s="29"/>
      <c r="M1545" s="29"/>
      <c r="N1545" s="30"/>
      <c r="O1545" s="15">
        <f t="shared" si="46"/>
        <v>0</v>
      </c>
      <c r="P1545" s="71">
        <f>E1545*F1545</f>
        <v>15.055094131999999</v>
      </c>
      <c r="Q1545" s="71">
        <f>SUM(O1545:O1548)</f>
        <v>0</v>
      </c>
      <c r="R1545" s="71">
        <f>Q1545*1.02*1.05*$R$14</f>
        <v>0</v>
      </c>
      <c r="S1545" s="128">
        <f>F1545*$S$17</f>
        <v>0.17837449764090582</v>
      </c>
      <c r="T1545" s="128">
        <f>E1545*S1545</f>
        <v>17.302326271167864</v>
      </c>
    </row>
    <row r="1546" spans="1:20" ht="12.75" customHeight="1" x14ac:dyDescent="0.2">
      <c r="A1546" s="75"/>
      <c r="B1546" s="111"/>
      <c r="C1546" s="111"/>
      <c r="D1546" s="114"/>
      <c r="E1546" s="77"/>
      <c r="F1546" s="83"/>
      <c r="G1546" s="130"/>
      <c r="H1546" s="72"/>
      <c r="I1546" s="120"/>
      <c r="J1546" s="72"/>
      <c r="K1546" s="18"/>
      <c r="L1546" s="18"/>
      <c r="M1546" s="18"/>
      <c r="N1546" s="17"/>
      <c r="O1546" s="15">
        <f t="shared" si="46"/>
        <v>0</v>
      </c>
      <c r="P1546" s="72"/>
      <c r="Q1546" s="72"/>
      <c r="R1546" s="72"/>
      <c r="S1546" s="128"/>
      <c r="T1546" s="128"/>
    </row>
    <row r="1547" spans="1:20" ht="12.75" customHeight="1" x14ac:dyDescent="0.2">
      <c r="A1547" s="75"/>
      <c r="B1547" s="111"/>
      <c r="C1547" s="111"/>
      <c r="D1547" s="114"/>
      <c r="E1547" s="77"/>
      <c r="F1547" s="83"/>
      <c r="G1547" s="130"/>
      <c r="H1547" s="72"/>
      <c r="I1547" s="120"/>
      <c r="J1547" s="72"/>
      <c r="K1547" s="18"/>
      <c r="L1547" s="18"/>
      <c r="M1547" s="26"/>
      <c r="N1547" s="17"/>
      <c r="O1547" s="15">
        <f t="shared" si="46"/>
        <v>0</v>
      </c>
      <c r="P1547" s="72"/>
      <c r="Q1547" s="72"/>
      <c r="R1547" s="72"/>
      <c r="S1547" s="128"/>
      <c r="T1547" s="128"/>
    </row>
    <row r="1548" spans="1:20" ht="12.75" customHeight="1" x14ac:dyDescent="0.2">
      <c r="A1548" s="75"/>
      <c r="B1548" s="112"/>
      <c r="C1548" s="112"/>
      <c r="D1548" s="115"/>
      <c r="E1548" s="78"/>
      <c r="F1548" s="84"/>
      <c r="G1548" s="131"/>
      <c r="H1548" s="73"/>
      <c r="I1548" s="121"/>
      <c r="J1548" s="73"/>
      <c r="K1548" s="18"/>
      <c r="L1548" s="18"/>
      <c r="M1548" s="18"/>
      <c r="N1548" s="17"/>
      <c r="O1548" s="15">
        <f t="shared" si="46"/>
        <v>0</v>
      </c>
      <c r="P1548" s="73"/>
      <c r="Q1548" s="73"/>
      <c r="R1548" s="73"/>
      <c r="S1548" s="128"/>
      <c r="T1548" s="128"/>
    </row>
    <row r="1549" spans="1:20" ht="12.75" customHeight="1" x14ac:dyDescent="0.2">
      <c r="A1549" s="75">
        <v>15</v>
      </c>
      <c r="B1549" s="64" t="s">
        <v>38</v>
      </c>
      <c r="C1549" s="64" t="s">
        <v>116</v>
      </c>
      <c r="D1549" s="75" t="s">
        <v>28</v>
      </c>
      <c r="E1549" s="81">
        <v>127</v>
      </c>
      <c r="F1549" s="82">
        <f>H1549+J1549+R1549</f>
        <v>0.60736410000000007</v>
      </c>
      <c r="G1549" s="93"/>
      <c r="H1549" s="71">
        <f>G1549*$P$8/1000</f>
        <v>0</v>
      </c>
      <c r="I1549" s="94"/>
      <c r="J1549" s="71">
        <f>I1549*$P$9/1000</f>
        <v>0</v>
      </c>
      <c r="K1549" s="18" t="s">
        <v>118</v>
      </c>
      <c r="L1549" s="18" t="s">
        <v>28</v>
      </c>
      <c r="M1549" s="18">
        <v>1</v>
      </c>
      <c r="N1549" s="17">
        <v>0.53</v>
      </c>
      <c r="O1549" s="15">
        <f t="shared" si="46"/>
        <v>0.53</v>
      </c>
      <c r="P1549" s="71">
        <f>E1549*F1549</f>
        <v>77.135240700000011</v>
      </c>
      <c r="Q1549" s="71">
        <f>SUM(O1549:O1552)</f>
        <v>0.53</v>
      </c>
      <c r="R1549" s="71">
        <f>Q1549*1.02*1.05*$R$14</f>
        <v>0.60736410000000007</v>
      </c>
      <c r="S1549" s="128">
        <f>F1549*$S$17</f>
        <v>0.69802365441591441</v>
      </c>
      <c r="T1549" s="128">
        <f>E1549*S1549</f>
        <v>88.649004110821124</v>
      </c>
    </row>
    <row r="1550" spans="1:20" ht="12.75" customHeight="1" x14ac:dyDescent="0.2">
      <c r="A1550" s="75"/>
      <c r="B1550" s="64"/>
      <c r="C1550" s="64"/>
      <c r="D1550" s="75"/>
      <c r="E1550" s="81"/>
      <c r="F1550" s="83"/>
      <c r="G1550" s="93"/>
      <c r="H1550" s="72"/>
      <c r="I1550" s="95"/>
      <c r="J1550" s="72"/>
      <c r="K1550" s="18"/>
      <c r="L1550" s="18"/>
      <c r="M1550" s="18"/>
      <c r="N1550" s="17"/>
      <c r="O1550" s="15">
        <f t="shared" si="46"/>
        <v>0</v>
      </c>
      <c r="P1550" s="72"/>
      <c r="Q1550" s="72"/>
      <c r="R1550" s="72"/>
      <c r="S1550" s="128"/>
      <c r="T1550" s="128"/>
    </row>
    <row r="1551" spans="1:20" ht="12.75" customHeight="1" x14ac:dyDescent="0.2">
      <c r="A1551" s="75"/>
      <c r="B1551" s="64"/>
      <c r="C1551" s="64"/>
      <c r="D1551" s="75"/>
      <c r="E1551" s="81"/>
      <c r="F1551" s="83"/>
      <c r="G1551" s="93"/>
      <c r="H1551" s="72"/>
      <c r="I1551" s="95"/>
      <c r="J1551" s="72"/>
      <c r="K1551" s="18"/>
      <c r="L1551" s="18"/>
      <c r="M1551" s="19"/>
      <c r="N1551" s="17"/>
      <c r="O1551" s="15">
        <f t="shared" si="46"/>
        <v>0</v>
      </c>
      <c r="P1551" s="72"/>
      <c r="Q1551" s="72"/>
      <c r="R1551" s="72"/>
      <c r="S1551" s="128"/>
      <c r="T1551" s="128"/>
    </row>
    <row r="1552" spans="1:20" ht="12.75" customHeight="1" x14ac:dyDescent="0.2">
      <c r="A1552" s="75"/>
      <c r="B1552" s="64"/>
      <c r="C1552" s="64"/>
      <c r="D1552" s="75"/>
      <c r="E1552" s="81"/>
      <c r="F1552" s="84"/>
      <c r="G1552" s="93"/>
      <c r="H1552" s="73"/>
      <c r="I1552" s="96"/>
      <c r="J1552" s="73"/>
      <c r="K1552" s="18"/>
      <c r="L1552" s="18"/>
      <c r="M1552" s="18"/>
      <c r="N1552" s="17"/>
      <c r="O1552" s="15">
        <f t="shared" si="46"/>
        <v>0</v>
      </c>
      <c r="P1552" s="73"/>
      <c r="Q1552" s="73"/>
      <c r="R1552" s="73"/>
      <c r="S1552" s="128"/>
      <c r="T1552" s="128"/>
    </row>
    <row r="1553" spans="1:20" ht="12.75" customHeight="1" x14ac:dyDescent="0.2">
      <c r="A1553" s="75">
        <v>16</v>
      </c>
      <c r="B1553" s="64" t="s">
        <v>38</v>
      </c>
      <c r="C1553" s="64" t="s">
        <v>117</v>
      </c>
      <c r="D1553" s="75" t="s">
        <v>28</v>
      </c>
      <c r="E1553" s="81">
        <v>291</v>
      </c>
      <c r="F1553" s="82">
        <f>H1553+J1553+R1553</f>
        <v>0.44692830000000011</v>
      </c>
      <c r="G1553" s="93"/>
      <c r="H1553" s="71">
        <f>G1553*$P$8/1000</f>
        <v>0</v>
      </c>
      <c r="I1553" s="94"/>
      <c r="J1553" s="71">
        <f>I1553*$P$9/1000</f>
        <v>0</v>
      </c>
      <c r="K1553" s="18" t="s">
        <v>115</v>
      </c>
      <c r="L1553" s="18" t="s">
        <v>28</v>
      </c>
      <c r="M1553" s="18">
        <v>1</v>
      </c>
      <c r="N1553" s="17">
        <v>0.39</v>
      </c>
      <c r="O1553" s="15">
        <f t="shared" si="46"/>
        <v>0.39</v>
      </c>
      <c r="P1553" s="71">
        <f>E1553*F1553</f>
        <v>130.05613530000002</v>
      </c>
      <c r="Q1553" s="71">
        <f>SUM(O1553:O1556)</f>
        <v>0.39</v>
      </c>
      <c r="R1553" s="71">
        <f>Q1553*1.02*1.05*$R$14</f>
        <v>0.44692830000000011</v>
      </c>
      <c r="S1553" s="128">
        <f>F1553*$S$17</f>
        <v>0.51364004758906912</v>
      </c>
      <c r="T1553" s="128">
        <f>E1553*S1553</f>
        <v>149.4692538484191</v>
      </c>
    </row>
    <row r="1554" spans="1:20" ht="12.75" customHeight="1" x14ac:dyDescent="0.2">
      <c r="A1554" s="75"/>
      <c r="B1554" s="64"/>
      <c r="C1554" s="64"/>
      <c r="D1554" s="75"/>
      <c r="E1554" s="81"/>
      <c r="F1554" s="83"/>
      <c r="G1554" s="93"/>
      <c r="H1554" s="72"/>
      <c r="I1554" s="95"/>
      <c r="J1554" s="72"/>
      <c r="K1554" s="18"/>
      <c r="L1554" s="18"/>
      <c r="M1554" s="18"/>
      <c r="N1554" s="17"/>
      <c r="O1554" s="15">
        <f t="shared" si="46"/>
        <v>0</v>
      </c>
      <c r="P1554" s="72"/>
      <c r="Q1554" s="72"/>
      <c r="R1554" s="72"/>
      <c r="S1554" s="128"/>
      <c r="T1554" s="128"/>
    </row>
    <row r="1555" spans="1:20" ht="12.75" customHeight="1" x14ac:dyDescent="0.2">
      <c r="A1555" s="75"/>
      <c r="B1555" s="64"/>
      <c r="C1555" s="64"/>
      <c r="D1555" s="75"/>
      <c r="E1555" s="81"/>
      <c r="F1555" s="83"/>
      <c r="G1555" s="93"/>
      <c r="H1555" s="72"/>
      <c r="I1555" s="95"/>
      <c r="J1555" s="72"/>
      <c r="K1555" s="18"/>
      <c r="L1555" s="18"/>
      <c r="M1555" s="19"/>
      <c r="N1555" s="17"/>
      <c r="O1555" s="15">
        <f t="shared" si="46"/>
        <v>0</v>
      </c>
      <c r="P1555" s="72"/>
      <c r="Q1555" s="72"/>
      <c r="R1555" s="72"/>
      <c r="S1555" s="128"/>
      <c r="T1555" s="128"/>
    </row>
    <row r="1556" spans="1:20" ht="12.75" customHeight="1" x14ac:dyDescent="0.2">
      <c r="A1556" s="75"/>
      <c r="B1556" s="64"/>
      <c r="C1556" s="64"/>
      <c r="D1556" s="75"/>
      <c r="E1556" s="81"/>
      <c r="F1556" s="84"/>
      <c r="G1556" s="93"/>
      <c r="H1556" s="73"/>
      <c r="I1556" s="96"/>
      <c r="J1556" s="73"/>
      <c r="K1556" s="18"/>
      <c r="L1556" s="18"/>
      <c r="M1556" s="18"/>
      <c r="N1556" s="17"/>
      <c r="O1556" s="15">
        <f t="shared" si="46"/>
        <v>0</v>
      </c>
      <c r="P1556" s="73"/>
      <c r="Q1556" s="73"/>
      <c r="R1556" s="73"/>
      <c r="S1556" s="128"/>
      <c r="T1556" s="128"/>
    </row>
    <row r="1557" spans="1:20" ht="12.75" customHeight="1" x14ac:dyDescent="0.2">
      <c r="A1557" s="75">
        <v>17</v>
      </c>
      <c r="B1557" s="65" t="s">
        <v>48</v>
      </c>
      <c r="C1557" s="65" t="s">
        <v>119</v>
      </c>
      <c r="D1557" s="68" t="s">
        <v>67</v>
      </c>
      <c r="E1557" s="76">
        <v>27.5</v>
      </c>
      <c r="F1557" s="82">
        <f>H1557+J1557+R1557</f>
        <v>0.47557755000000007</v>
      </c>
      <c r="G1557" s="97"/>
      <c r="H1557" s="71">
        <f>G1557*$P$8/1000</f>
        <v>0</v>
      </c>
      <c r="I1557" s="97"/>
      <c r="J1557" s="71">
        <f>I1557*$P$9/1000</f>
        <v>0</v>
      </c>
      <c r="K1557" s="18" t="s">
        <v>90</v>
      </c>
      <c r="L1557" s="18" t="s">
        <v>67</v>
      </c>
      <c r="M1557" s="18">
        <v>1</v>
      </c>
      <c r="N1557" s="17">
        <v>0.41499999999999998</v>
      </c>
      <c r="O1557" s="15">
        <f t="shared" si="46"/>
        <v>0.41499999999999998</v>
      </c>
      <c r="P1557" s="71">
        <f>E1557*F1557</f>
        <v>13.078382625000001</v>
      </c>
      <c r="Q1557" s="71">
        <f>SUM(O1557:O1560)</f>
        <v>0.41499999999999998</v>
      </c>
      <c r="R1557" s="71">
        <f>Q1557*1.02*1.05*$R$14</f>
        <v>0.47557755000000007</v>
      </c>
      <c r="S1557" s="128">
        <f>F1557*$S$17</f>
        <v>0.54656569166529145</v>
      </c>
      <c r="T1557" s="128">
        <f>E1557*S1557</f>
        <v>15.030556520795514</v>
      </c>
    </row>
    <row r="1558" spans="1:20" ht="12.75" customHeight="1" x14ac:dyDescent="0.2">
      <c r="A1558" s="75"/>
      <c r="B1558" s="66"/>
      <c r="C1558" s="66"/>
      <c r="D1558" s="69"/>
      <c r="E1558" s="77"/>
      <c r="F1558" s="83"/>
      <c r="G1558" s="98"/>
      <c r="H1558" s="72"/>
      <c r="I1558" s="98"/>
      <c r="J1558" s="72"/>
      <c r="K1558" s="18"/>
      <c r="L1558" s="18"/>
      <c r="M1558" s="18"/>
      <c r="N1558" s="17"/>
      <c r="O1558" s="15">
        <f t="shared" si="46"/>
        <v>0</v>
      </c>
      <c r="P1558" s="72"/>
      <c r="Q1558" s="72"/>
      <c r="R1558" s="72"/>
      <c r="S1558" s="128"/>
      <c r="T1558" s="128"/>
    </row>
    <row r="1559" spans="1:20" ht="12.75" customHeight="1" x14ac:dyDescent="0.2">
      <c r="A1559" s="75"/>
      <c r="B1559" s="66"/>
      <c r="C1559" s="66"/>
      <c r="D1559" s="69"/>
      <c r="E1559" s="77"/>
      <c r="F1559" s="83"/>
      <c r="G1559" s="98"/>
      <c r="H1559" s="72"/>
      <c r="I1559" s="98"/>
      <c r="J1559" s="72"/>
      <c r="K1559" s="18"/>
      <c r="L1559" s="18"/>
      <c r="M1559" s="19"/>
      <c r="N1559" s="17"/>
      <c r="O1559" s="15">
        <f t="shared" si="46"/>
        <v>0</v>
      </c>
      <c r="P1559" s="72"/>
      <c r="Q1559" s="72"/>
      <c r="R1559" s="72"/>
      <c r="S1559" s="128"/>
      <c r="T1559" s="128"/>
    </row>
    <row r="1560" spans="1:20" ht="12.75" customHeight="1" x14ac:dyDescent="0.2">
      <c r="A1560" s="75"/>
      <c r="B1560" s="67"/>
      <c r="C1560" s="67"/>
      <c r="D1560" s="70"/>
      <c r="E1560" s="78"/>
      <c r="F1560" s="84"/>
      <c r="G1560" s="99"/>
      <c r="H1560" s="73"/>
      <c r="I1560" s="99"/>
      <c r="J1560" s="73"/>
      <c r="K1560" s="21"/>
      <c r="L1560" s="21"/>
      <c r="M1560" s="21"/>
      <c r="N1560" s="31"/>
      <c r="O1560" s="15">
        <f t="shared" si="46"/>
        <v>0</v>
      </c>
      <c r="P1560" s="73"/>
      <c r="Q1560" s="73"/>
      <c r="R1560" s="73"/>
      <c r="S1560" s="128"/>
      <c r="T1560" s="128"/>
    </row>
    <row r="1561" spans="1:20" ht="12.75" customHeight="1" x14ac:dyDescent="0.2">
      <c r="A1561" s="75">
        <v>18</v>
      </c>
      <c r="B1561" s="110" t="s">
        <v>107</v>
      </c>
      <c r="C1561" s="110" t="s">
        <v>108</v>
      </c>
      <c r="D1561" s="116" t="s">
        <v>109</v>
      </c>
      <c r="E1561" s="76">
        <v>29.1</v>
      </c>
      <c r="F1561" s="82">
        <f>H1561+J1561+R1561</f>
        <v>1.2737489019299999</v>
      </c>
      <c r="G1561" s="129">
        <v>0.38400000000000001</v>
      </c>
      <c r="H1561" s="71">
        <f>G1561*$P$8/1000</f>
        <v>0.88861439999999992</v>
      </c>
      <c r="I1561" s="119">
        <v>2.9999999999999997E-4</v>
      </c>
      <c r="J1561" s="71">
        <f>I1561*$P$9/1000</f>
        <v>9.262859999999998E-4</v>
      </c>
      <c r="K1561" s="21" t="s">
        <v>110</v>
      </c>
      <c r="L1561" s="21" t="s">
        <v>27</v>
      </c>
      <c r="M1561" s="21">
        <v>0.24399999999999999</v>
      </c>
      <c r="N1561" s="17">
        <v>1.2729999999999999</v>
      </c>
      <c r="O1561" s="15">
        <f t="shared" si="46"/>
        <v>0.31061199999999994</v>
      </c>
      <c r="P1561" s="71">
        <f>E1561*F1561</f>
        <v>37.066093046162997</v>
      </c>
      <c r="Q1561" s="71">
        <f>SUM(O1561:O1564)</f>
        <v>0.33526899999999993</v>
      </c>
      <c r="R1561" s="71">
        <f>Q1561*1.02*1.05*$R$14</f>
        <v>0.38420821592999993</v>
      </c>
      <c r="S1561" s="128">
        <f>F1561*$S$17</f>
        <v>1.4638778672190809</v>
      </c>
      <c r="T1561" s="128">
        <f>E1561*S1561</f>
        <v>42.598845936075257</v>
      </c>
    </row>
    <row r="1562" spans="1:20" ht="12.75" customHeight="1" x14ac:dyDescent="0.2">
      <c r="A1562" s="75"/>
      <c r="B1562" s="111"/>
      <c r="C1562" s="111"/>
      <c r="D1562" s="117"/>
      <c r="E1562" s="77"/>
      <c r="F1562" s="83"/>
      <c r="G1562" s="130"/>
      <c r="H1562" s="72"/>
      <c r="I1562" s="120"/>
      <c r="J1562" s="72"/>
      <c r="K1562" s="21" t="s">
        <v>111</v>
      </c>
      <c r="L1562" s="21" t="s">
        <v>27</v>
      </c>
      <c r="M1562" s="21">
        <v>2E-3</v>
      </c>
      <c r="N1562" s="17">
        <v>1.083</v>
      </c>
      <c r="O1562" s="15">
        <f t="shared" si="46"/>
        <v>2.166E-3</v>
      </c>
      <c r="P1562" s="72"/>
      <c r="Q1562" s="72"/>
      <c r="R1562" s="72"/>
      <c r="S1562" s="128"/>
      <c r="T1562" s="128"/>
    </row>
    <row r="1563" spans="1:20" ht="12.75" customHeight="1" x14ac:dyDescent="0.2">
      <c r="A1563" s="75"/>
      <c r="B1563" s="111"/>
      <c r="C1563" s="111"/>
      <c r="D1563" s="117"/>
      <c r="E1563" s="77"/>
      <c r="F1563" s="83"/>
      <c r="G1563" s="130"/>
      <c r="H1563" s="72"/>
      <c r="I1563" s="120"/>
      <c r="J1563" s="72"/>
      <c r="K1563" s="21" t="s">
        <v>112</v>
      </c>
      <c r="L1563" s="21" t="s">
        <v>27</v>
      </c>
      <c r="M1563" s="21">
        <v>2.7E-2</v>
      </c>
      <c r="N1563" s="17">
        <v>0.83299999999999996</v>
      </c>
      <c r="O1563" s="15">
        <f t="shared" si="46"/>
        <v>2.2490999999999997E-2</v>
      </c>
      <c r="P1563" s="72"/>
      <c r="Q1563" s="72"/>
      <c r="R1563" s="72"/>
      <c r="S1563" s="128"/>
      <c r="T1563" s="128"/>
    </row>
    <row r="1564" spans="1:20" ht="12.75" customHeight="1" x14ac:dyDescent="0.2">
      <c r="A1564" s="75"/>
      <c r="B1564" s="112"/>
      <c r="C1564" s="112"/>
      <c r="D1564" s="118"/>
      <c r="E1564" s="78"/>
      <c r="F1564" s="84"/>
      <c r="G1564" s="131"/>
      <c r="H1564" s="73"/>
      <c r="I1564" s="121"/>
      <c r="J1564" s="73"/>
      <c r="K1564" s="18"/>
      <c r="L1564" s="18"/>
      <c r="M1564" s="18"/>
      <c r="N1564" s="17"/>
      <c r="O1564" s="15">
        <f t="shared" si="46"/>
        <v>0</v>
      </c>
      <c r="P1564" s="73"/>
      <c r="Q1564" s="73"/>
      <c r="R1564" s="73"/>
      <c r="S1564" s="128"/>
      <c r="T1564" s="128"/>
    </row>
    <row r="1565" spans="1:20" ht="12.75" customHeight="1" x14ac:dyDescent="0.2">
      <c r="A1565" s="75">
        <v>19</v>
      </c>
      <c r="B1565" s="79" t="s">
        <v>70</v>
      </c>
      <c r="C1565" s="79" t="s">
        <v>71</v>
      </c>
      <c r="D1565" s="80" t="s">
        <v>24</v>
      </c>
      <c r="E1565" s="127">
        <v>4</v>
      </c>
      <c r="F1565" s="82">
        <f>H1565+J1565+R1565</f>
        <v>43.195252684000003</v>
      </c>
      <c r="G1565" s="122">
        <v>3.5</v>
      </c>
      <c r="H1565" s="71">
        <f>G1565*$P$8/1000</f>
        <v>8.0993499999999994</v>
      </c>
      <c r="I1565" s="122">
        <v>0.3</v>
      </c>
      <c r="J1565" s="71">
        <f>I1565*$P$9/1000</f>
        <v>0.92628599999999994</v>
      </c>
      <c r="K1565" s="21" t="s">
        <v>91</v>
      </c>
      <c r="L1565" s="31" t="s">
        <v>45</v>
      </c>
      <c r="M1565" s="21">
        <v>0.16</v>
      </c>
      <c r="N1565" s="31">
        <v>104.17</v>
      </c>
      <c r="O1565" s="15">
        <f t="shared" si="46"/>
        <v>16.667200000000001</v>
      </c>
      <c r="P1565" s="71">
        <f>E1565*F1565</f>
        <v>172.78101073600001</v>
      </c>
      <c r="Q1565" s="71">
        <f>SUM(O1565:O1568)</f>
        <v>29.8172</v>
      </c>
      <c r="R1565" s="71">
        <f>Q1565*1.02*1.05*$R$14</f>
        <v>34.169616684000005</v>
      </c>
      <c r="S1565" s="128">
        <f>F1565*$S$17</f>
        <v>49.642888231136006</v>
      </c>
      <c r="T1565" s="128">
        <f>E1565*S1565</f>
        <v>198.57155292454402</v>
      </c>
    </row>
    <row r="1566" spans="1:20" ht="12.75" customHeight="1" x14ac:dyDescent="0.2">
      <c r="A1566" s="75"/>
      <c r="B1566" s="79"/>
      <c r="C1566" s="79"/>
      <c r="D1566" s="80"/>
      <c r="E1566" s="127"/>
      <c r="F1566" s="83"/>
      <c r="G1566" s="122"/>
      <c r="H1566" s="72"/>
      <c r="I1566" s="122"/>
      <c r="J1566" s="72"/>
      <c r="K1566" s="18" t="s">
        <v>92</v>
      </c>
      <c r="L1566" s="17" t="s">
        <v>42</v>
      </c>
      <c r="M1566" s="32">
        <v>0.81</v>
      </c>
      <c r="N1566" s="17">
        <v>15</v>
      </c>
      <c r="O1566" s="15">
        <f t="shared" si="46"/>
        <v>12.15</v>
      </c>
      <c r="P1566" s="72"/>
      <c r="Q1566" s="72"/>
      <c r="R1566" s="72"/>
      <c r="S1566" s="128"/>
      <c r="T1566" s="128"/>
    </row>
    <row r="1567" spans="1:20" ht="12.75" customHeight="1" x14ac:dyDescent="0.2">
      <c r="A1567" s="75"/>
      <c r="B1567" s="79"/>
      <c r="C1567" s="79"/>
      <c r="D1567" s="80"/>
      <c r="E1567" s="127"/>
      <c r="F1567" s="83"/>
      <c r="G1567" s="122"/>
      <c r="H1567" s="72"/>
      <c r="I1567" s="122"/>
      <c r="J1567" s="72"/>
      <c r="K1567" s="17" t="s">
        <v>93</v>
      </c>
      <c r="L1567" s="17" t="s">
        <v>24</v>
      </c>
      <c r="M1567" s="17">
        <v>1</v>
      </c>
      <c r="N1567" s="17">
        <v>0.5</v>
      </c>
      <c r="O1567" s="15">
        <f t="shared" si="46"/>
        <v>0.5</v>
      </c>
      <c r="P1567" s="72"/>
      <c r="Q1567" s="72"/>
      <c r="R1567" s="72"/>
      <c r="S1567" s="128"/>
      <c r="T1567" s="128"/>
    </row>
    <row r="1568" spans="1:20" ht="12.75" customHeight="1" x14ac:dyDescent="0.2">
      <c r="A1568" s="75"/>
      <c r="B1568" s="79"/>
      <c r="C1568" s="79"/>
      <c r="D1568" s="80"/>
      <c r="E1568" s="127"/>
      <c r="F1568" s="84"/>
      <c r="G1568" s="122"/>
      <c r="H1568" s="73"/>
      <c r="I1568" s="122"/>
      <c r="J1568" s="73"/>
      <c r="K1568" s="17" t="s">
        <v>94</v>
      </c>
      <c r="L1568" s="17" t="s">
        <v>95</v>
      </c>
      <c r="M1568" s="17">
        <v>1</v>
      </c>
      <c r="N1568" s="17">
        <v>0.5</v>
      </c>
      <c r="O1568" s="15">
        <f t="shared" si="46"/>
        <v>0.5</v>
      </c>
      <c r="P1568" s="73"/>
      <c r="Q1568" s="73"/>
      <c r="R1568" s="73"/>
      <c r="S1568" s="128"/>
      <c r="T1568" s="128"/>
    </row>
    <row r="1569" spans="1:20" ht="12.75" customHeight="1" x14ac:dyDescent="0.2">
      <c r="A1569" s="75">
        <v>20</v>
      </c>
      <c r="B1569" s="64" t="s">
        <v>63</v>
      </c>
      <c r="C1569" s="64" t="s">
        <v>154</v>
      </c>
      <c r="D1569" s="75" t="s">
        <v>41</v>
      </c>
      <c r="E1569" s="81">
        <v>18</v>
      </c>
      <c r="F1569" s="82">
        <f>H1569+J1569+R1569</f>
        <v>5.8855910420000015</v>
      </c>
      <c r="G1569" s="88">
        <v>0.45800000000000002</v>
      </c>
      <c r="H1569" s="71">
        <f>G1569*$P$8/1000</f>
        <v>1.0598578000000001</v>
      </c>
      <c r="I1569" s="92">
        <v>4.1000000000000003E-3</v>
      </c>
      <c r="J1569" s="71">
        <f>I1569*$P$9/1000</f>
        <v>1.2659242000000001E-2</v>
      </c>
      <c r="K1569" s="17" t="s">
        <v>143</v>
      </c>
      <c r="L1569" s="18" t="s">
        <v>42</v>
      </c>
      <c r="M1569" s="18">
        <v>1.2</v>
      </c>
      <c r="N1569" s="17">
        <v>3.5</v>
      </c>
      <c r="O1569" s="15">
        <f t="shared" si="46"/>
        <v>4.2</v>
      </c>
      <c r="P1569" s="71">
        <f>E1569*F1569</f>
        <v>105.94063875600003</v>
      </c>
      <c r="Q1569" s="71">
        <f>SUM(O1569:O1572)</f>
        <v>4.2</v>
      </c>
      <c r="R1569" s="71">
        <f>Q1569*1.02*1.05*$R$14</f>
        <v>4.8130740000000012</v>
      </c>
      <c r="S1569" s="128">
        <f>F1569*$S$17</f>
        <v>6.7641168905676343</v>
      </c>
      <c r="T1569" s="128">
        <f>E1569*S1569</f>
        <v>121.75410403021742</v>
      </c>
    </row>
    <row r="1570" spans="1:20" ht="12.75" customHeight="1" x14ac:dyDescent="0.2">
      <c r="A1570" s="75"/>
      <c r="B1570" s="64"/>
      <c r="C1570" s="64"/>
      <c r="D1570" s="75"/>
      <c r="E1570" s="81"/>
      <c r="F1570" s="83"/>
      <c r="G1570" s="88"/>
      <c r="H1570" s="72"/>
      <c r="I1570" s="92"/>
      <c r="J1570" s="72"/>
      <c r="K1570" s="18"/>
      <c r="L1570" s="18"/>
      <c r="M1570" s="19"/>
      <c r="N1570" s="17"/>
      <c r="O1570" s="15">
        <f t="shared" si="46"/>
        <v>0</v>
      </c>
      <c r="P1570" s="72"/>
      <c r="Q1570" s="72"/>
      <c r="R1570" s="72"/>
      <c r="S1570" s="128"/>
      <c r="T1570" s="128"/>
    </row>
    <row r="1571" spans="1:20" ht="12.75" customHeight="1" x14ac:dyDescent="0.2">
      <c r="A1571" s="75"/>
      <c r="B1571" s="64"/>
      <c r="C1571" s="64"/>
      <c r="D1571" s="75"/>
      <c r="E1571" s="81"/>
      <c r="F1571" s="83"/>
      <c r="G1571" s="88"/>
      <c r="H1571" s="72"/>
      <c r="I1571" s="92"/>
      <c r="J1571" s="72"/>
      <c r="K1571" s="39"/>
      <c r="L1571" s="39"/>
      <c r="M1571" s="36"/>
      <c r="N1571" s="35"/>
      <c r="O1571" s="15">
        <f t="shared" si="46"/>
        <v>0</v>
      </c>
      <c r="P1571" s="72"/>
      <c r="Q1571" s="72"/>
      <c r="R1571" s="72"/>
      <c r="S1571" s="128"/>
      <c r="T1571" s="128"/>
    </row>
    <row r="1572" spans="1:20" ht="12.75" customHeight="1" x14ac:dyDescent="0.2">
      <c r="A1572" s="75"/>
      <c r="B1572" s="64"/>
      <c r="C1572" s="64"/>
      <c r="D1572" s="75"/>
      <c r="E1572" s="81"/>
      <c r="F1572" s="84"/>
      <c r="G1572" s="88"/>
      <c r="H1572" s="73"/>
      <c r="I1572" s="92"/>
      <c r="J1572" s="73"/>
      <c r="K1572" s="18"/>
      <c r="L1572" s="18"/>
      <c r="M1572" s="18"/>
      <c r="N1572" s="17"/>
      <c r="O1572" s="15">
        <f t="shared" si="46"/>
        <v>0</v>
      </c>
      <c r="P1572" s="73"/>
      <c r="Q1572" s="73"/>
      <c r="R1572" s="73"/>
      <c r="S1572" s="128"/>
      <c r="T1572" s="128"/>
    </row>
    <row r="1573" spans="1:20" ht="12.75" customHeight="1" x14ac:dyDescent="0.2">
      <c r="A1573" s="75">
        <v>21</v>
      </c>
      <c r="B1573" s="79" t="s">
        <v>72</v>
      </c>
      <c r="C1573" s="79" t="s">
        <v>73</v>
      </c>
      <c r="D1573" s="80" t="s">
        <v>44</v>
      </c>
      <c r="E1573" s="76">
        <v>19.8</v>
      </c>
      <c r="F1573" s="82">
        <f>H1573+J1573+R1573</f>
        <v>10.645210897000002</v>
      </c>
      <c r="G1573" s="122">
        <v>0.46</v>
      </c>
      <c r="H1573" s="71">
        <f>G1573*$P$8/1000</f>
        <v>1.064486</v>
      </c>
      <c r="I1573" s="122">
        <v>0.13</v>
      </c>
      <c r="J1573" s="71">
        <f>I1573*$P$9/1000</f>
        <v>0.40139059999999999</v>
      </c>
      <c r="K1573" s="21" t="s">
        <v>96</v>
      </c>
      <c r="L1573" s="21" t="s">
        <v>27</v>
      </c>
      <c r="M1573" s="21">
        <v>7.2</v>
      </c>
      <c r="N1573" s="31">
        <v>0.8</v>
      </c>
      <c r="O1573" s="15">
        <f t="shared" si="46"/>
        <v>5.7600000000000007</v>
      </c>
      <c r="P1573" s="71">
        <f>E1573*F1573</f>
        <v>210.77517576060004</v>
      </c>
      <c r="Q1573" s="71">
        <f>SUM(O1573:O1576)</f>
        <v>8.0101000000000013</v>
      </c>
      <c r="R1573" s="71">
        <f>Q1573*1.02*1.05*$R$14</f>
        <v>9.1793342970000023</v>
      </c>
      <c r="S1573" s="128">
        <f>F1573*$S$17</f>
        <v>12.234191998427391</v>
      </c>
      <c r="T1573" s="128">
        <f>E1573*S1573</f>
        <v>242.23700156886235</v>
      </c>
    </row>
    <row r="1574" spans="1:20" ht="12.75" customHeight="1" x14ac:dyDescent="0.2">
      <c r="A1574" s="75"/>
      <c r="B1574" s="79"/>
      <c r="C1574" s="79"/>
      <c r="D1574" s="80"/>
      <c r="E1574" s="77"/>
      <c r="F1574" s="83"/>
      <c r="G1574" s="122"/>
      <c r="H1574" s="72"/>
      <c r="I1574" s="122"/>
      <c r="J1574" s="72"/>
      <c r="K1574" s="21" t="s">
        <v>97</v>
      </c>
      <c r="L1574" s="21" t="s">
        <v>27</v>
      </c>
      <c r="M1574" s="21">
        <v>1.79</v>
      </c>
      <c r="N1574" s="31">
        <v>1</v>
      </c>
      <c r="O1574" s="15">
        <f t="shared" si="46"/>
        <v>1.79</v>
      </c>
      <c r="P1574" s="72"/>
      <c r="Q1574" s="72"/>
      <c r="R1574" s="72"/>
      <c r="S1574" s="128"/>
      <c r="T1574" s="128"/>
    </row>
    <row r="1575" spans="1:20" ht="12.75" customHeight="1" x14ac:dyDescent="0.2">
      <c r="A1575" s="75"/>
      <c r="B1575" s="79"/>
      <c r="C1575" s="79"/>
      <c r="D1575" s="80"/>
      <c r="E1575" s="77"/>
      <c r="F1575" s="83"/>
      <c r="G1575" s="122"/>
      <c r="H1575" s="72"/>
      <c r="I1575" s="122"/>
      <c r="J1575" s="72"/>
      <c r="K1575" s="21" t="s">
        <v>98</v>
      </c>
      <c r="L1575" s="21" t="s">
        <v>27</v>
      </c>
      <c r="M1575" s="21">
        <v>1.07</v>
      </c>
      <c r="N1575" s="31">
        <v>0.43</v>
      </c>
      <c r="O1575" s="15">
        <f t="shared" si="46"/>
        <v>0.46010000000000001</v>
      </c>
      <c r="P1575" s="72"/>
      <c r="Q1575" s="72"/>
      <c r="R1575" s="72"/>
      <c r="S1575" s="128"/>
      <c r="T1575" s="128"/>
    </row>
    <row r="1576" spans="1:20" ht="12.75" customHeight="1" x14ac:dyDescent="0.2">
      <c r="A1576" s="75"/>
      <c r="B1576" s="79"/>
      <c r="C1576" s="79"/>
      <c r="D1576" s="80"/>
      <c r="E1576" s="78"/>
      <c r="F1576" s="84"/>
      <c r="G1576" s="122"/>
      <c r="H1576" s="73"/>
      <c r="I1576" s="122"/>
      <c r="J1576" s="73"/>
      <c r="K1576" s="21"/>
      <c r="L1576" s="21"/>
      <c r="M1576" s="21"/>
      <c r="N1576" s="31"/>
      <c r="O1576" s="15">
        <f t="shared" si="46"/>
        <v>0</v>
      </c>
      <c r="P1576" s="73"/>
      <c r="Q1576" s="73"/>
      <c r="R1576" s="73"/>
      <c r="S1576" s="128"/>
      <c r="T1576" s="128"/>
    </row>
    <row r="1577" spans="1:20" ht="12.75" customHeight="1" x14ac:dyDescent="0.2">
      <c r="A1577" s="75">
        <v>22</v>
      </c>
      <c r="B1577" s="79" t="s">
        <v>74</v>
      </c>
      <c r="C1577" s="79" t="s">
        <v>75</v>
      </c>
      <c r="D1577" s="80" t="s">
        <v>42</v>
      </c>
      <c r="E1577" s="81">
        <v>495</v>
      </c>
      <c r="F1577" s="82">
        <f>H1577+J1577+R1577</f>
        <v>0.34486444450000009</v>
      </c>
      <c r="G1577" s="122">
        <v>1.6E-2</v>
      </c>
      <c r="H1577" s="71">
        <f>G1577*$P$8/1000</f>
        <v>3.7025599999999999E-2</v>
      </c>
      <c r="I1577" s="122">
        <v>4.0000000000000001E-3</v>
      </c>
      <c r="J1577" s="71">
        <f>I1577*$P$9/1000</f>
        <v>1.2350479999999999E-2</v>
      </c>
      <c r="K1577" s="21" t="s">
        <v>96</v>
      </c>
      <c r="L1577" s="21" t="s">
        <v>27</v>
      </c>
      <c r="M1577" s="21">
        <v>0.23100000000000001</v>
      </c>
      <c r="N1577" s="31">
        <v>0.8</v>
      </c>
      <c r="O1577" s="15">
        <f t="shared" si="46"/>
        <v>0.18480000000000002</v>
      </c>
      <c r="P1577" s="71">
        <f>E1577*F1577</f>
        <v>170.70790002750005</v>
      </c>
      <c r="Q1577" s="71">
        <f>SUM(O1577:O1580)</f>
        <v>0.25785000000000002</v>
      </c>
      <c r="R1577" s="71">
        <f>Q1577*1.02*1.05*$R$14</f>
        <v>0.2954883645000001</v>
      </c>
      <c r="S1577" s="128">
        <f>F1577*$S$17</f>
        <v>0.39634140349751379</v>
      </c>
      <c r="T1577" s="128">
        <f>E1577*S1577</f>
        <v>196.18899473126933</v>
      </c>
    </row>
    <row r="1578" spans="1:20" ht="12.75" customHeight="1" x14ac:dyDescent="0.2">
      <c r="A1578" s="75"/>
      <c r="B1578" s="79"/>
      <c r="C1578" s="79"/>
      <c r="D1578" s="80"/>
      <c r="E1578" s="81"/>
      <c r="F1578" s="83"/>
      <c r="G1578" s="122"/>
      <c r="H1578" s="72"/>
      <c r="I1578" s="122"/>
      <c r="J1578" s="72"/>
      <c r="K1578" s="21" t="s">
        <v>97</v>
      </c>
      <c r="L1578" s="21" t="s">
        <v>27</v>
      </c>
      <c r="M1578" s="21">
        <v>5.8000000000000003E-2</v>
      </c>
      <c r="N1578" s="31">
        <v>1</v>
      </c>
      <c r="O1578" s="15">
        <f t="shared" si="46"/>
        <v>5.8000000000000003E-2</v>
      </c>
      <c r="P1578" s="72"/>
      <c r="Q1578" s="72"/>
      <c r="R1578" s="72"/>
      <c r="S1578" s="128"/>
      <c r="T1578" s="128"/>
    </row>
    <row r="1579" spans="1:20" ht="12.75" customHeight="1" x14ac:dyDescent="0.2">
      <c r="A1579" s="75"/>
      <c r="B1579" s="79"/>
      <c r="C1579" s="79"/>
      <c r="D1579" s="80"/>
      <c r="E1579" s="81"/>
      <c r="F1579" s="83"/>
      <c r="G1579" s="122"/>
      <c r="H1579" s="72"/>
      <c r="I1579" s="122"/>
      <c r="J1579" s="72"/>
      <c r="K1579" s="21" t="s">
        <v>98</v>
      </c>
      <c r="L1579" s="21" t="s">
        <v>27</v>
      </c>
      <c r="M1579" s="21">
        <v>3.5000000000000003E-2</v>
      </c>
      <c r="N1579" s="31">
        <v>0.43</v>
      </c>
      <c r="O1579" s="15">
        <f t="shared" si="46"/>
        <v>1.5050000000000001E-2</v>
      </c>
      <c r="P1579" s="72"/>
      <c r="Q1579" s="72"/>
      <c r="R1579" s="72"/>
      <c r="S1579" s="128"/>
      <c r="T1579" s="128"/>
    </row>
    <row r="1580" spans="1:20" ht="12.75" customHeight="1" x14ac:dyDescent="0.2">
      <c r="A1580" s="75"/>
      <c r="B1580" s="79"/>
      <c r="C1580" s="79"/>
      <c r="D1580" s="80"/>
      <c r="E1580" s="81"/>
      <c r="F1580" s="84"/>
      <c r="G1580" s="122"/>
      <c r="H1580" s="73"/>
      <c r="I1580" s="122"/>
      <c r="J1580" s="73"/>
      <c r="K1580" s="21"/>
      <c r="L1580" s="21"/>
      <c r="M1580" s="21"/>
      <c r="N1580" s="31"/>
      <c r="O1580" s="15">
        <f t="shared" si="46"/>
        <v>0</v>
      </c>
      <c r="P1580" s="73"/>
      <c r="Q1580" s="73"/>
      <c r="R1580" s="73"/>
      <c r="S1580" s="128"/>
      <c r="T1580" s="128"/>
    </row>
    <row r="1581" spans="1:20" ht="12.75" customHeight="1" x14ac:dyDescent="0.2">
      <c r="A1581" s="75">
        <v>23</v>
      </c>
      <c r="B1581" s="79" t="s">
        <v>76</v>
      </c>
      <c r="C1581" s="79" t="s">
        <v>77</v>
      </c>
      <c r="D1581" s="80" t="s">
        <v>42</v>
      </c>
      <c r="E1581" s="76">
        <v>495</v>
      </c>
      <c r="F1581" s="82">
        <f>H1581+J1581+R1581</f>
        <v>0.32099094000000006</v>
      </c>
      <c r="G1581" s="122">
        <v>3.6999999999999998E-2</v>
      </c>
      <c r="H1581" s="71">
        <f>G1581*$P$8/1000</f>
        <v>8.5621699999999995E-2</v>
      </c>
      <c r="I1581" s="122">
        <v>2E-3</v>
      </c>
      <c r="J1581" s="71">
        <f>I1581*$P$9/1000</f>
        <v>6.1752399999999994E-3</v>
      </c>
      <c r="K1581" s="31" t="s">
        <v>79</v>
      </c>
      <c r="L1581" s="31" t="s">
        <v>27</v>
      </c>
      <c r="M1581" s="21">
        <v>0.4</v>
      </c>
      <c r="N1581" s="31">
        <v>0.5</v>
      </c>
      <c r="O1581" s="15">
        <f t="shared" si="46"/>
        <v>0.2</v>
      </c>
      <c r="P1581" s="71">
        <f>E1581*F1581</f>
        <v>158.89051530000003</v>
      </c>
      <c r="Q1581" s="71">
        <f>SUM(O1581:O1584)</f>
        <v>0.2</v>
      </c>
      <c r="R1581" s="71">
        <f>Q1581*1.02*1.05*$R$14</f>
        <v>0.22919400000000004</v>
      </c>
      <c r="S1581" s="128">
        <f>F1581*$S$17</f>
        <v>0.36890436720444875</v>
      </c>
      <c r="T1581" s="128">
        <f>E1581*S1581</f>
        <v>182.60766176620214</v>
      </c>
    </row>
    <row r="1582" spans="1:20" ht="12.75" customHeight="1" x14ac:dyDescent="0.2">
      <c r="A1582" s="75"/>
      <c r="B1582" s="79"/>
      <c r="C1582" s="79"/>
      <c r="D1582" s="80"/>
      <c r="E1582" s="77"/>
      <c r="F1582" s="83"/>
      <c r="G1582" s="122"/>
      <c r="H1582" s="72"/>
      <c r="I1582" s="122"/>
      <c r="J1582" s="72"/>
      <c r="K1582" s="18"/>
      <c r="L1582" s="18"/>
      <c r="M1582" s="18"/>
      <c r="N1582" s="17"/>
      <c r="O1582" s="15">
        <f t="shared" si="46"/>
        <v>0</v>
      </c>
      <c r="P1582" s="72"/>
      <c r="Q1582" s="72"/>
      <c r="R1582" s="72"/>
      <c r="S1582" s="128"/>
      <c r="T1582" s="128"/>
    </row>
    <row r="1583" spans="1:20" ht="12.75" customHeight="1" x14ac:dyDescent="0.2">
      <c r="A1583" s="75"/>
      <c r="B1583" s="79"/>
      <c r="C1583" s="79"/>
      <c r="D1583" s="80"/>
      <c r="E1583" s="77"/>
      <c r="F1583" s="83"/>
      <c r="G1583" s="122"/>
      <c r="H1583" s="72"/>
      <c r="I1583" s="122"/>
      <c r="J1583" s="72"/>
      <c r="K1583" s="18"/>
      <c r="L1583" s="18"/>
      <c r="M1583" s="19"/>
      <c r="N1583" s="17"/>
      <c r="O1583" s="15">
        <f t="shared" si="46"/>
        <v>0</v>
      </c>
      <c r="P1583" s="72"/>
      <c r="Q1583" s="72"/>
      <c r="R1583" s="72"/>
      <c r="S1583" s="128"/>
      <c r="T1583" s="128"/>
    </row>
    <row r="1584" spans="1:20" ht="12.75" customHeight="1" x14ac:dyDescent="0.2">
      <c r="A1584" s="75"/>
      <c r="B1584" s="79"/>
      <c r="C1584" s="79"/>
      <c r="D1584" s="80"/>
      <c r="E1584" s="78"/>
      <c r="F1584" s="84"/>
      <c r="G1584" s="122"/>
      <c r="H1584" s="73"/>
      <c r="I1584" s="122"/>
      <c r="J1584" s="73"/>
      <c r="K1584" s="18"/>
      <c r="L1584" s="18"/>
      <c r="M1584" s="18"/>
      <c r="N1584" s="17"/>
      <c r="O1584" s="15">
        <f t="shared" si="46"/>
        <v>0</v>
      </c>
      <c r="P1584" s="73"/>
      <c r="Q1584" s="73"/>
      <c r="R1584" s="73"/>
      <c r="S1584" s="128"/>
      <c r="T1584" s="128"/>
    </row>
    <row r="1585" spans="1:20" ht="12.75" customHeight="1" x14ac:dyDescent="0.2">
      <c r="A1585" s="75">
        <v>24</v>
      </c>
      <c r="B1585" s="65" t="s">
        <v>134</v>
      </c>
      <c r="C1585" s="65" t="s">
        <v>135</v>
      </c>
      <c r="D1585" s="104" t="s">
        <v>41</v>
      </c>
      <c r="E1585" s="76">
        <v>22</v>
      </c>
      <c r="F1585" s="82">
        <f>H1585+J1585+R1585</f>
        <v>2.1722687242000003</v>
      </c>
      <c r="G1585" s="93">
        <v>0.1084</v>
      </c>
      <c r="H1585" s="71">
        <f>G1585*$P$8/1000</f>
        <v>0.25084844000000001</v>
      </c>
      <c r="I1585" s="119">
        <v>9.0100000000000006E-3</v>
      </c>
      <c r="J1585" s="71">
        <f>I1585*$P$9/1000</f>
        <v>2.7819456200000002E-2</v>
      </c>
      <c r="K1585" s="18" t="s">
        <v>138</v>
      </c>
      <c r="L1585" s="18" t="s">
        <v>44</v>
      </c>
      <c r="M1585" s="18">
        <v>5.0999999999999997E-2</v>
      </c>
      <c r="N1585" s="30">
        <v>32.4</v>
      </c>
      <c r="O1585" s="15">
        <f t="shared" si="46"/>
        <v>1.6523999999999999</v>
      </c>
      <c r="P1585" s="71">
        <f>E1585*F1585</f>
        <v>47.789911932400003</v>
      </c>
      <c r="Q1585" s="71">
        <f>SUM(O1585:O1588)</f>
        <v>1.6523999999999999</v>
      </c>
      <c r="R1585" s="71">
        <f>Q1585*1.02*1.05*$R$14</f>
        <v>1.8936008280000001</v>
      </c>
      <c r="S1585" s="128">
        <f>F1585*$S$17</f>
        <v>2.4965172509199669</v>
      </c>
      <c r="T1585" s="128">
        <f>E1585*S1585</f>
        <v>54.923379520239273</v>
      </c>
    </row>
    <row r="1586" spans="1:20" ht="12.75" customHeight="1" x14ac:dyDescent="0.2">
      <c r="A1586" s="75"/>
      <c r="B1586" s="66"/>
      <c r="C1586" s="66"/>
      <c r="D1586" s="104"/>
      <c r="E1586" s="77"/>
      <c r="F1586" s="83"/>
      <c r="G1586" s="93"/>
      <c r="H1586" s="72"/>
      <c r="I1586" s="120"/>
      <c r="J1586" s="72"/>
      <c r="K1586" s="40"/>
      <c r="L1586" s="40"/>
      <c r="M1586" s="18"/>
      <c r="N1586" s="17"/>
      <c r="O1586" s="15">
        <f t="shared" si="46"/>
        <v>0</v>
      </c>
      <c r="P1586" s="72"/>
      <c r="Q1586" s="72"/>
      <c r="R1586" s="72"/>
      <c r="S1586" s="128"/>
      <c r="T1586" s="128"/>
    </row>
    <row r="1587" spans="1:20" ht="12.75" customHeight="1" x14ac:dyDescent="0.2">
      <c r="A1587" s="75"/>
      <c r="B1587" s="66"/>
      <c r="C1587" s="66"/>
      <c r="D1587" s="104"/>
      <c r="E1587" s="77"/>
      <c r="F1587" s="83"/>
      <c r="G1587" s="93"/>
      <c r="H1587" s="72"/>
      <c r="I1587" s="120"/>
      <c r="J1587" s="72"/>
      <c r="K1587" s="41"/>
      <c r="L1587" s="41"/>
      <c r="M1587" s="32"/>
      <c r="N1587" s="17"/>
      <c r="O1587" s="15">
        <f t="shared" si="46"/>
        <v>0</v>
      </c>
      <c r="P1587" s="72"/>
      <c r="Q1587" s="72"/>
      <c r="R1587" s="72"/>
      <c r="S1587" s="128"/>
      <c r="T1587" s="128"/>
    </row>
    <row r="1588" spans="1:20" ht="12.75" customHeight="1" x14ac:dyDescent="0.2">
      <c r="A1588" s="75"/>
      <c r="B1588" s="67"/>
      <c r="C1588" s="67"/>
      <c r="D1588" s="104"/>
      <c r="E1588" s="78"/>
      <c r="F1588" s="84"/>
      <c r="G1588" s="93"/>
      <c r="H1588" s="73"/>
      <c r="I1588" s="121"/>
      <c r="J1588" s="73"/>
      <c r="K1588" s="18"/>
      <c r="L1588" s="41"/>
      <c r="M1588" s="18"/>
      <c r="N1588" s="17"/>
      <c r="O1588" s="15">
        <f t="shared" si="46"/>
        <v>0</v>
      </c>
      <c r="P1588" s="73"/>
      <c r="Q1588" s="73"/>
      <c r="R1588" s="73"/>
      <c r="S1588" s="128"/>
      <c r="T1588" s="128"/>
    </row>
    <row r="1589" spans="1:20" ht="12.75" customHeight="1" x14ac:dyDescent="0.2">
      <c r="A1589" s="75">
        <v>25</v>
      </c>
      <c r="B1589" s="64" t="s">
        <v>136</v>
      </c>
      <c r="C1589" s="64" t="s">
        <v>137</v>
      </c>
      <c r="D1589" s="75" t="s">
        <v>44</v>
      </c>
      <c r="E1589" s="76">
        <v>1.9</v>
      </c>
      <c r="F1589" s="82">
        <f>H1589+J1589+R1589</f>
        <v>37.3827655264</v>
      </c>
      <c r="G1589" s="125">
        <v>0.7</v>
      </c>
      <c r="H1589" s="71">
        <f>G1589*$P$8/1000</f>
        <v>1.6198699999999999</v>
      </c>
      <c r="I1589" s="123">
        <v>0.28000000000000003</v>
      </c>
      <c r="J1589" s="71">
        <f>I1589*$P$9/1000</f>
        <v>0.86453360000000012</v>
      </c>
      <c r="K1589" s="44" t="s">
        <v>139</v>
      </c>
      <c r="L1589" s="18" t="s">
        <v>44</v>
      </c>
      <c r="M1589" s="18">
        <v>1.02</v>
      </c>
      <c r="N1589" s="17">
        <v>29.856000000000002</v>
      </c>
      <c r="O1589" s="15">
        <f t="shared" si="46"/>
        <v>30.453120000000002</v>
      </c>
      <c r="P1589" s="71">
        <f>E1589*F1589</f>
        <v>71.027254500159998</v>
      </c>
      <c r="Q1589" s="71">
        <f>SUM(O1589:O1592)</f>
        <v>30.453120000000002</v>
      </c>
      <c r="R1589" s="71">
        <f>Q1589*1.02*1.05*$R$14</f>
        <v>34.8983619264</v>
      </c>
      <c r="S1589" s="128">
        <f>F1589*$S$17</f>
        <v>42.962787239007028</v>
      </c>
      <c r="T1589" s="128">
        <f>E1589*S1589</f>
        <v>81.629295754113343</v>
      </c>
    </row>
    <row r="1590" spans="1:20" ht="12.75" customHeight="1" x14ac:dyDescent="0.2">
      <c r="A1590" s="75"/>
      <c r="B1590" s="64"/>
      <c r="C1590" s="64"/>
      <c r="D1590" s="75"/>
      <c r="E1590" s="77"/>
      <c r="F1590" s="83"/>
      <c r="G1590" s="125"/>
      <c r="H1590" s="72"/>
      <c r="I1590" s="123"/>
      <c r="J1590" s="72"/>
      <c r="K1590" s="40"/>
      <c r="L1590" s="40"/>
      <c r="M1590" s="18"/>
      <c r="N1590" s="17"/>
      <c r="O1590" s="15">
        <f t="shared" si="46"/>
        <v>0</v>
      </c>
      <c r="P1590" s="72"/>
      <c r="Q1590" s="72"/>
      <c r="R1590" s="72"/>
      <c r="S1590" s="128"/>
      <c r="T1590" s="128"/>
    </row>
    <row r="1591" spans="1:20" ht="12.75" customHeight="1" x14ac:dyDescent="0.2">
      <c r="A1591" s="75"/>
      <c r="B1591" s="64"/>
      <c r="C1591" s="64"/>
      <c r="D1591" s="75"/>
      <c r="E1591" s="77"/>
      <c r="F1591" s="83"/>
      <c r="G1591" s="125"/>
      <c r="H1591" s="72"/>
      <c r="I1591" s="123"/>
      <c r="J1591" s="72"/>
      <c r="K1591" s="41"/>
      <c r="L1591" s="41"/>
      <c r="M1591" s="32"/>
      <c r="N1591" s="17"/>
      <c r="O1591" s="15">
        <f t="shared" si="46"/>
        <v>0</v>
      </c>
      <c r="P1591" s="72"/>
      <c r="Q1591" s="72"/>
      <c r="R1591" s="72"/>
      <c r="S1591" s="128"/>
      <c r="T1591" s="128"/>
    </row>
    <row r="1592" spans="1:20" ht="12.75" customHeight="1" x14ac:dyDescent="0.2">
      <c r="A1592" s="75"/>
      <c r="B1592" s="64"/>
      <c r="C1592" s="64"/>
      <c r="D1592" s="75"/>
      <c r="E1592" s="78"/>
      <c r="F1592" s="84"/>
      <c r="G1592" s="125"/>
      <c r="H1592" s="73"/>
      <c r="I1592" s="123"/>
      <c r="J1592" s="73"/>
      <c r="K1592" s="18"/>
      <c r="L1592" s="41"/>
      <c r="M1592" s="18"/>
      <c r="N1592" s="17"/>
      <c r="O1592" s="15">
        <f t="shared" si="46"/>
        <v>0</v>
      </c>
      <c r="P1592" s="73"/>
      <c r="Q1592" s="73"/>
      <c r="R1592" s="73"/>
      <c r="S1592" s="128"/>
      <c r="T1592" s="128"/>
    </row>
    <row r="1593" spans="1:20" ht="12.75" customHeight="1" x14ac:dyDescent="0.2">
      <c r="A1593" s="75">
        <v>26</v>
      </c>
      <c r="B1593" s="65" t="s">
        <v>38</v>
      </c>
      <c r="C1593" s="64" t="s">
        <v>121</v>
      </c>
      <c r="D1593" s="106" t="s">
        <v>41</v>
      </c>
      <c r="E1593" s="81">
        <v>1.1000000000000001</v>
      </c>
      <c r="F1593" s="82">
        <f>H1593+J1593+R1593</f>
        <v>40</v>
      </c>
      <c r="G1593" s="93"/>
      <c r="H1593" s="71">
        <f>G1593*$P$8/1000</f>
        <v>0</v>
      </c>
      <c r="I1593" s="152"/>
      <c r="J1593" s="71">
        <f>I1593*$P$9/1000</f>
        <v>0</v>
      </c>
      <c r="K1593" s="18" t="s">
        <v>120</v>
      </c>
      <c r="L1593" s="18" t="s">
        <v>42</v>
      </c>
      <c r="M1593" s="18">
        <v>1</v>
      </c>
      <c r="N1593" s="43">
        <v>40</v>
      </c>
      <c r="O1593" s="15">
        <f t="shared" si="46"/>
        <v>40</v>
      </c>
      <c r="P1593" s="71">
        <f>E1593*F1593</f>
        <v>44</v>
      </c>
      <c r="Q1593" s="71">
        <f>SUM(O1593:O1596)</f>
        <v>40</v>
      </c>
      <c r="R1593" s="71">
        <f>Q1593</f>
        <v>40</v>
      </c>
      <c r="S1593" s="128">
        <f>F1593*$S$17</f>
        <v>45.970689042431999</v>
      </c>
      <c r="T1593" s="128">
        <f>E1593*S1593</f>
        <v>50.567757946675201</v>
      </c>
    </row>
    <row r="1594" spans="1:20" ht="12.75" customHeight="1" x14ac:dyDescent="0.2">
      <c r="A1594" s="75"/>
      <c r="B1594" s="66"/>
      <c r="C1594" s="64"/>
      <c r="D1594" s="107"/>
      <c r="E1594" s="81"/>
      <c r="F1594" s="83"/>
      <c r="G1594" s="93"/>
      <c r="H1594" s="72"/>
      <c r="I1594" s="153"/>
      <c r="J1594" s="72"/>
      <c r="K1594" s="40"/>
      <c r="L1594" s="40"/>
      <c r="M1594" s="18"/>
      <c r="N1594" s="17"/>
      <c r="O1594" s="15">
        <f t="shared" si="46"/>
        <v>0</v>
      </c>
      <c r="P1594" s="72"/>
      <c r="Q1594" s="72"/>
      <c r="R1594" s="72"/>
      <c r="S1594" s="128"/>
      <c r="T1594" s="128"/>
    </row>
    <row r="1595" spans="1:20" ht="12.75" customHeight="1" x14ac:dyDescent="0.2">
      <c r="A1595" s="75"/>
      <c r="B1595" s="66"/>
      <c r="C1595" s="64"/>
      <c r="D1595" s="107"/>
      <c r="E1595" s="81"/>
      <c r="F1595" s="83"/>
      <c r="G1595" s="93"/>
      <c r="H1595" s="72"/>
      <c r="I1595" s="153"/>
      <c r="J1595" s="72"/>
      <c r="K1595" s="41"/>
      <c r="L1595" s="41"/>
      <c r="M1595" s="32"/>
      <c r="N1595" s="17"/>
      <c r="O1595" s="15">
        <f t="shared" si="46"/>
        <v>0</v>
      </c>
      <c r="P1595" s="72"/>
      <c r="Q1595" s="72"/>
      <c r="R1595" s="72"/>
      <c r="S1595" s="128"/>
      <c r="T1595" s="128"/>
    </row>
    <row r="1596" spans="1:20" ht="12.75" customHeight="1" x14ac:dyDescent="0.2">
      <c r="A1596" s="75"/>
      <c r="B1596" s="105"/>
      <c r="C1596" s="64"/>
      <c r="D1596" s="108"/>
      <c r="E1596" s="81"/>
      <c r="F1596" s="84"/>
      <c r="G1596" s="93"/>
      <c r="H1596" s="73"/>
      <c r="I1596" s="154"/>
      <c r="J1596" s="73"/>
      <c r="K1596" s="18"/>
      <c r="L1596" s="41"/>
      <c r="M1596" s="18"/>
      <c r="N1596" s="17"/>
      <c r="O1596" s="15">
        <f t="shared" ref="O1596:O1665" si="47">M1596*N1596</f>
        <v>0</v>
      </c>
      <c r="P1596" s="73"/>
      <c r="Q1596" s="73"/>
      <c r="R1596" s="73"/>
      <c r="S1596" s="128"/>
      <c r="T1596" s="128"/>
    </row>
    <row r="1597" spans="1:20" ht="12.75" customHeight="1" x14ac:dyDescent="0.2">
      <c r="A1597" s="17"/>
      <c r="B1597" s="55"/>
      <c r="C1597" s="178" t="s">
        <v>22</v>
      </c>
      <c r="D1597" s="178"/>
      <c r="E1597" s="178"/>
      <c r="F1597" s="57"/>
      <c r="G1597" s="58"/>
      <c r="H1597" s="56"/>
      <c r="I1597" s="59"/>
      <c r="J1597" s="56"/>
      <c r="K1597" s="18"/>
      <c r="L1597" s="17"/>
      <c r="M1597" s="18"/>
      <c r="N1597" s="30"/>
      <c r="O1597" s="15">
        <f t="shared" si="47"/>
        <v>0</v>
      </c>
      <c r="P1597" s="56"/>
      <c r="Q1597" s="56"/>
      <c r="R1597" s="56"/>
      <c r="S1597" s="22"/>
      <c r="T1597" s="23">
        <f>SUM(T1490:T1596)</f>
        <v>13963.686765310542</v>
      </c>
    </row>
    <row r="1598" spans="1:20" ht="12.75" customHeight="1" x14ac:dyDescent="0.2">
      <c r="A1598" s="17"/>
      <c r="B1598" s="55"/>
      <c r="C1598" s="178" t="s">
        <v>291</v>
      </c>
      <c r="D1598" s="178"/>
      <c r="E1598" s="178"/>
      <c r="F1598" s="57"/>
      <c r="G1598" s="58"/>
      <c r="H1598" s="56"/>
      <c r="I1598" s="59"/>
      <c r="J1598" s="56"/>
      <c r="K1598" s="18"/>
      <c r="L1598" s="17"/>
      <c r="M1598" s="18"/>
      <c r="N1598" s="30"/>
      <c r="O1598" s="15">
        <f t="shared" si="47"/>
        <v>0</v>
      </c>
      <c r="P1598" s="56"/>
      <c r="Q1598" s="56"/>
      <c r="R1598" s="56"/>
      <c r="S1598" s="22"/>
      <c r="T1598" s="23">
        <f>T1597*100/T2737</f>
        <v>4.8912480113064722</v>
      </c>
    </row>
    <row r="1599" spans="1:20" ht="12.75" customHeight="1" x14ac:dyDescent="0.2">
      <c r="A1599" s="75"/>
      <c r="B1599" s="64"/>
      <c r="C1599" s="101" t="s">
        <v>155</v>
      </c>
      <c r="D1599" s="75"/>
      <c r="E1599" s="162"/>
      <c r="F1599" s="82">
        <f>H1599+J1599+R1599</f>
        <v>0</v>
      </c>
      <c r="G1599" s="93"/>
      <c r="H1599" s="71">
        <f>G1599*$P$8/1000</f>
        <v>0</v>
      </c>
      <c r="I1599" s="94"/>
      <c r="J1599" s="71">
        <f>I1599*$P$9/1000</f>
        <v>0</v>
      </c>
      <c r="K1599" s="18"/>
      <c r="L1599" s="17"/>
      <c r="M1599" s="18"/>
      <c r="N1599" s="30"/>
      <c r="O1599" s="15">
        <f t="shared" si="47"/>
        <v>0</v>
      </c>
      <c r="P1599" s="71">
        <f>E1599*F1599</f>
        <v>0</v>
      </c>
      <c r="Q1599" s="71">
        <f>SUM(O1599:O1602)</f>
        <v>0</v>
      </c>
      <c r="R1599" s="71">
        <f>Q1599*1.02*1.05*$R$14</f>
        <v>0</v>
      </c>
      <c r="S1599" s="128">
        <f>F1599*$S$17</f>
        <v>0</v>
      </c>
      <c r="T1599" s="128">
        <f>E1599*S1599</f>
        <v>0</v>
      </c>
    </row>
    <row r="1600" spans="1:20" ht="12.75" customHeight="1" x14ac:dyDescent="0.2">
      <c r="A1600" s="75"/>
      <c r="B1600" s="64"/>
      <c r="C1600" s="102"/>
      <c r="D1600" s="75"/>
      <c r="E1600" s="162"/>
      <c r="F1600" s="83"/>
      <c r="G1600" s="93"/>
      <c r="H1600" s="72"/>
      <c r="I1600" s="95"/>
      <c r="J1600" s="72"/>
      <c r="K1600" s="18"/>
      <c r="L1600" s="18"/>
      <c r="M1600" s="18"/>
      <c r="N1600" s="17"/>
      <c r="O1600" s="15">
        <f t="shared" si="47"/>
        <v>0</v>
      </c>
      <c r="P1600" s="72"/>
      <c r="Q1600" s="72"/>
      <c r="R1600" s="72"/>
      <c r="S1600" s="128"/>
      <c r="T1600" s="128"/>
    </row>
    <row r="1601" spans="1:20" ht="12.75" customHeight="1" x14ac:dyDescent="0.2">
      <c r="A1601" s="75"/>
      <c r="B1601" s="64"/>
      <c r="C1601" s="102"/>
      <c r="D1601" s="75"/>
      <c r="E1601" s="162"/>
      <c r="F1601" s="83"/>
      <c r="G1601" s="93"/>
      <c r="H1601" s="72"/>
      <c r="I1601" s="95"/>
      <c r="J1601" s="72"/>
      <c r="K1601" s="18"/>
      <c r="L1601" s="18"/>
      <c r="M1601" s="26"/>
      <c r="N1601" s="17"/>
      <c r="O1601" s="15">
        <f t="shared" si="47"/>
        <v>0</v>
      </c>
      <c r="P1601" s="72"/>
      <c r="Q1601" s="72"/>
      <c r="R1601" s="72"/>
      <c r="S1601" s="128"/>
      <c r="T1601" s="128"/>
    </row>
    <row r="1602" spans="1:20" ht="12.75" customHeight="1" x14ac:dyDescent="0.2">
      <c r="A1602" s="75"/>
      <c r="B1602" s="64"/>
      <c r="C1602" s="103"/>
      <c r="D1602" s="75"/>
      <c r="E1602" s="162"/>
      <c r="F1602" s="84"/>
      <c r="G1602" s="93"/>
      <c r="H1602" s="73"/>
      <c r="I1602" s="96"/>
      <c r="J1602" s="73"/>
      <c r="K1602" s="18"/>
      <c r="L1602" s="18"/>
      <c r="M1602" s="18"/>
      <c r="N1602" s="17"/>
      <c r="O1602" s="15">
        <f t="shared" si="47"/>
        <v>0</v>
      </c>
      <c r="P1602" s="73"/>
      <c r="Q1602" s="73"/>
      <c r="R1602" s="73"/>
      <c r="S1602" s="128"/>
      <c r="T1602" s="128"/>
    </row>
    <row r="1603" spans="1:20" ht="12.75" customHeight="1" x14ac:dyDescent="0.2">
      <c r="A1603" s="75">
        <v>1</v>
      </c>
      <c r="B1603" s="79" t="s">
        <v>156</v>
      </c>
      <c r="C1603" s="79" t="s">
        <v>252</v>
      </c>
      <c r="D1603" s="109" t="s">
        <v>42</v>
      </c>
      <c r="E1603" s="81">
        <v>25.7</v>
      </c>
      <c r="F1603" s="82">
        <f>H1603+J1603+R1603</f>
        <v>3.3235317480000006</v>
      </c>
      <c r="G1603" s="88">
        <v>0.79400000000000004</v>
      </c>
      <c r="H1603" s="71">
        <f>G1603*$P$8/1000</f>
        <v>1.8373954000000001</v>
      </c>
      <c r="I1603" s="88">
        <v>6.4000000000000001E-2</v>
      </c>
      <c r="J1603" s="71">
        <f>I1603*$P$9/1000</f>
        <v>0.19760767999999998</v>
      </c>
      <c r="K1603" s="18" t="s">
        <v>138</v>
      </c>
      <c r="L1603" s="18" t="s">
        <v>44</v>
      </c>
      <c r="M1603" s="18">
        <v>3.1E-2</v>
      </c>
      <c r="N1603" s="30">
        <v>32.4</v>
      </c>
      <c r="O1603" s="15">
        <f t="shared" si="47"/>
        <v>1.0044</v>
      </c>
      <c r="P1603" s="71">
        <f>E1603*F1603</f>
        <v>85.414765923600015</v>
      </c>
      <c r="Q1603" s="71">
        <f>SUM(O1603:O1606)</f>
        <v>1.1244000000000001</v>
      </c>
      <c r="R1603" s="71">
        <f>Q1603*1.02*1.05*$R$14</f>
        <v>1.2885286680000003</v>
      </c>
      <c r="S1603" s="128">
        <f>F1603*$S$17</f>
        <v>3.8196261127489621</v>
      </c>
      <c r="T1603" s="128">
        <f>E1603*S1603</f>
        <v>98.16439109764832</v>
      </c>
    </row>
    <row r="1604" spans="1:20" ht="12.75" customHeight="1" x14ac:dyDescent="0.2">
      <c r="A1604" s="75"/>
      <c r="B1604" s="79"/>
      <c r="C1604" s="79"/>
      <c r="D1604" s="109"/>
      <c r="E1604" s="81"/>
      <c r="F1604" s="83"/>
      <c r="G1604" s="88"/>
      <c r="H1604" s="72"/>
      <c r="I1604" s="88"/>
      <c r="J1604" s="72"/>
      <c r="K1604" s="18" t="s">
        <v>158</v>
      </c>
      <c r="L1604" s="21" t="s">
        <v>27</v>
      </c>
      <c r="M1604" s="18">
        <v>0.12</v>
      </c>
      <c r="N1604" s="17">
        <v>1</v>
      </c>
      <c r="O1604" s="15">
        <f t="shared" si="47"/>
        <v>0.12</v>
      </c>
      <c r="P1604" s="72"/>
      <c r="Q1604" s="72"/>
      <c r="R1604" s="72"/>
      <c r="S1604" s="128"/>
      <c r="T1604" s="128"/>
    </row>
    <row r="1605" spans="1:20" ht="12.75" customHeight="1" x14ac:dyDescent="0.2">
      <c r="A1605" s="75"/>
      <c r="B1605" s="79"/>
      <c r="C1605" s="79"/>
      <c r="D1605" s="109"/>
      <c r="E1605" s="81"/>
      <c r="F1605" s="83"/>
      <c r="G1605" s="88"/>
      <c r="H1605" s="72"/>
      <c r="I1605" s="88"/>
      <c r="J1605" s="72"/>
      <c r="K1605" s="41"/>
      <c r="L1605" s="41"/>
      <c r="M1605" s="32"/>
      <c r="N1605" s="17"/>
      <c r="O1605" s="15">
        <f t="shared" si="47"/>
        <v>0</v>
      </c>
      <c r="P1605" s="72"/>
      <c r="Q1605" s="72"/>
      <c r="R1605" s="72"/>
      <c r="S1605" s="128"/>
      <c r="T1605" s="128"/>
    </row>
    <row r="1606" spans="1:20" ht="12.75" customHeight="1" x14ac:dyDescent="0.2">
      <c r="A1606" s="75"/>
      <c r="B1606" s="79"/>
      <c r="C1606" s="79"/>
      <c r="D1606" s="109"/>
      <c r="E1606" s="81"/>
      <c r="F1606" s="84"/>
      <c r="G1606" s="88"/>
      <c r="H1606" s="73"/>
      <c r="I1606" s="88"/>
      <c r="J1606" s="73"/>
      <c r="K1606" s="18"/>
      <c r="L1606" s="41"/>
      <c r="M1606" s="18"/>
      <c r="N1606" s="17"/>
      <c r="O1606" s="15">
        <f t="shared" si="47"/>
        <v>0</v>
      </c>
      <c r="P1606" s="73"/>
      <c r="Q1606" s="73"/>
      <c r="R1606" s="73"/>
      <c r="S1606" s="128"/>
      <c r="T1606" s="128"/>
    </row>
    <row r="1607" spans="1:20" ht="12.75" customHeight="1" x14ac:dyDescent="0.2">
      <c r="A1607" s="75">
        <v>2</v>
      </c>
      <c r="B1607" s="65" t="s">
        <v>38</v>
      </c>
      <c r="C1607" s="64" t="s">
        <v>159</v>
      </c>
      <c r="D1607" s="109" t="s">
        <v>42</v>
      </c>
      <c r="E1607" s="81">
        <v>25.7</v>
      </c>
      <c r="F1607" s="82">
        <f>H1607+J1607+R1607</f>
        <v>0.34379100000000007</v>
      </c>
      <c r="G1607" s="93"/>
      <c r="H1607" s="71">
        <f>G1607*$P$8/1000</f>
        <v>0</v>
      </c>
      <c r="I1607" s="94"/>
      <c r="J1607" s="71">
        <f>I1607*$P$9/1000</f>
        <v>0</v>
      </c>
      <c r="K1607" s="18" t="s">
        <v>141</v>
      </c>
      <c r="L1607" s="17" t="s">
        <v>42</v>
      </c>
      <c r="M1607" s="18">
        <v>1</v>
      </c>
      <c r="N1607" s="17">
        <v>0.3</v>
      </c>
      <c r="O1607" s="15">
        <f t="shared" si="47"/>
        <v>0.3</v>
      </c>
      <c r="P1607" s="71">
        <f>E1607*F1607</f>
        <v>8.8354287000000014</v>
      </c>
      <c r="Q1607" s="71">
        <f>SUM(O1607:O1610)</f>
        <v>0.3</v>
      </c>
      <c r="R1607" s="71">
        <f>Q1607*1.02*1.05*$R$14</f>
        <v>0.34379100000000007</v>
      </c>
      <c r="S1607" s="128">
        <f>F1607*$S$17</f>
        <v>0.39510772891466855</v>
      </c>
      <c r="T1607" s="128">
        <f>E1607*S1607</f>
        <v>10.154268633106982</v>
      </c>
    </row>
    <row r="1608" spans="1:20" ht="12.75" customHeight="1" x14ac:dyDescent="0.2">
      <c r="A1608" s="75"/>
      <c r="B1608" s="66"/>
      <c r="C1608" s="64"/>
      <c r="D1608" s="109"/>
      <c r="E1608" s="81"/>
      <c r="F1608" s="83"/>
      <c r="G1608" s="93"/>
      <c r="H1608" s="72"/>
      <c r="I1608" s="95"/>
      <c r="J1608" s="72"/>
      <c r="K1608" s="40"/>
      <c r="L1608" s="40"/>
      <c r="M1608" s="18"/>
      <c r="N1608" s="17"/>
      <c r="O1608" s="15">
        <f t="shared" si="47"/>
        <v>0</v>
      </c>
      <c r="P1608" s="72"/>
      <c r="Q1608" s="72"/>
      <c r="R1608" s="72"/>
      <c r="S1608" s="128"/>
      <c r="T1608" s="128"/>
    </row>
    <row r="1609" spans="1:20" ht="12.75" customHeight="1" x14ac:dyDescent="0.2">
      <c r="A1609" s="75"/>
      <c r="B1609" s="66"/>
      <c r="C1609" s="64"/>
      <c r="D1609" s="109"/>
      <c r="E1609" s="81"/>
      <c r="F1609" s="83"/>
      <c r="G1609" s="93"/>
      <c r="H1609" s="72"/>
      <c r="I1609" s="95"/>
      <c r="J1609" s="72"/>
      <c r="K1609" s="41"/>
      <c r="L1609" s="41"/>
      <c r="M1609" s="32"/>
      <c r="N1609" s="17"/>
      <c r="O1609" s="15">
        <f t="shared" si="47"/>
        <v>0</v>
      </c>
      <c r="P1609" s="72"/>
      <c r="Q1609" s="72"/>
      <c r="R1609" s="72"/>
      <c r="S1609" s="128"/>
      <c r="T1609" s="128"/>
    </row>
    <row r="1610" spans="1:20" ht="12.75" customHeight="1" x14ac:dyDescent="0.2">
      <c r="A1610" s="75"/>
      <c r="B1610" s="67"/>
      <c r="C1610" s="64"/>
      <c r="D1610" s="109"/>
      <c r="E1610" s="81"/>
      <c r="F1610" s="84"/>
      <c r="G1610" s="93"/>
      <c r="H1610" s="73"/>
      <c r="I1610" s="96"/>
      <c r="J1610" s="73"/>
      <c r="K1610" s="18"/>
      <c r="L1610" s="41"/>
      <c r="M1610" s="18"/>
      <c r="N1610" s="17"/>
      <c r="O1610" s="15">
        <f t="shared" si="47"/>
        <v>0</v>
      </c>
      <c r="P1610" s="73"/>
      <c r="Q1610" s="73"/>
      <c r="R1610" s="73"/>
      <c r="S1610" s="128"/>
      <c r="T1610" s="128"/>
    </row>
    <row r="1611" spans="1:20" ht="12.75" customHeight="1" x14ac:dyDescent="0.2">
      <c r="A1611" s="75">
        <v>3</v>
      </c>
      <c r="B1611" s="126" t="s">
        <v>160</v>
      </c>
      <c r="C1611" s="126" t="s">
        <v>169</v>
      </c>
      <c r="D1611" s="109" t="s">
        <v>42</v>
      </c>
      <c r="E1611" s="81">
        <v>25.7</v>
      </c>
      <c r="F1611" s="82">
        <f>H1611+J1611+R1611</f>
        <v>5.5611230550000004</v>
      </c>
      <c r="G1611" s="124">
        <v>0.28399999999999997</v>
      </c>
      <c r="H1611" s="71">
        <f>G1611*$P$8/1000</f>
        <v>0.65720439999999991</v>
      </c>
      <c r="I1611" s="124">
        <v>0.04</v>
      </c>
      <c r="J1611" s="71">
        <f>I1611*$P$9/1000</f>
        <v>0.1235048</v>
      </c>
      <c r="K1611" s="49" t="s">
        <v>164</v>
      </c>
      <c r="L1611" s="46" t="s">
        <v>42</v>
      </c>
      <c r="M1611" s="46">
        <v>1.03</v>
      </c>
      <c r="N1611" s="52">
        <v>4.05</v>
      </c>
      <c r="O1611" s="15">
        <f t="shared" si="47"/>
        <v>4.1715</v>
      </c>
      <c r="P1611" s="71">
        <f>E1611*F1611</f>
        <v>142.9208625135</v>
      </c>
      <c r="Q1611" s="71">
        <f>SUM(O1611:O1614)</f>
        <v>4.1715</v>
      </c>
      <c r="R1611" s="71">
        <f>Q1611*1.02*1.05*$R$14</f>
        <v>4.7804138550000008</v>
      </c>
      <c r="S1611" s="128">
        <f>F1611*$S$17</f>
        <v>6.3912164672026117</v>
      </c>
      <c r="T1611" s="128">
        <f>E1611*S1611</f>
        <v>164.25426320710713</v>
      </c>
    </row>
    <row r="1612" spans="1:20" ht="12.75" customHeight="1" x14ac:dyDescent="0.2">
      <c r="A1612" s="75"/>
      <c r="B1612" s="126"/>
      <c r="C1612" s="126"/>
      <c r="D1612" s="109"/>
      <c r="E1612" s="81"/>
      <c r="F1612" s="83"/>
      <c r="G1612" s="124"/>
      <c r="H1612" s="72"/>
      <c r="I1612" s="124"/>
      <c r="J1612" s="72"/>
      <c r="K1612" s="49"/>
      <c r="L1612" s="49"/>
      <c r="M1612" s="49"/>
      <c r="N1612" s="46"/>
      <c r="O1612" s="15">
        <f t="shared" si="47"/>
        <v>0</v>
      </c>
      <c r="P1612" s="72"/>
      <c r="Q1612" s="72"/>
      <c r="R1612" s="72"/>
      <c r="S1612" s="128"/>
      <c r="T1612" s="128"/>
    </row>
    <row r="1613" spans="1:20" ht="12.75" customHeight="1" x14ac:dyDescent="0.2">
      <c r="A1613" s="75"/>
      <c r="B1613" s="126"/>
      <c r="C1613" s="126"/>
      <c r="D1613" s="109"/>
      <c r="E1613" s="81"/>
      <c r="F1613" s="83"/>
      <c r="G1613" s="124"/>
      <c r="H1613" s="72"/>
      <c r="I1613" s="124"/>
      <c r="J1613" s="72"/>
      <c r="K1613" s="18"/>
      <c r="L1613" s="18"/>
      <c r="M1613" s="18"/>
      <c r="N1613" s="43"/>
      <c r="O1613" s="15">
        <f t="shared" si="47"/>
        <v>0</v>
      </c>
      <c r="P1613" s="72"/>
      <c r="Q1613" s="72"/>
      <c r="R1613" s="72"/>
      <c r="S1613" s="128"/>
      <c r="T1613" s="128"/>
    </row>
    <row r="1614" spans="1:20" ht="12.75" customHeight="1" x14ac:dyDescent="0.2">
      <c r="A1614" s="75"/>
      <c r="B1614" s="126"/>
      <c r="C1614" s="126"/>
      <c r="D1614" s="109"/>
      <c r="E1614" s="81"/>
      <c r="F1614" s="84"/>
      <c r="G1614" s="124"/>
      <c r="H1614" s="73"/>
      <c r="I1614" s="124"/>
      <c r="J1614" s="73"/>
      <c r="K1614" s="49"/>
      <c r="L1614" s="49"/>
      <c r="M1614" s="49"/>
      <c r="N1614" s="46"/>
      <c r="O1614" s="15">
        <f t="shared" si="47"/>
        <v>0</v>
      </c>
      <c r="P1614" s="73"/>
      <c r="Q1614" s="73"/>
      <c r="R1614" s="73"/>
      <c r="S1614" s="128"/>
      <c r="T1614" s="128"/>
    </row>
    <row r="1615" spans="1:20" ht="12.75" customHeight="1" x14ac:dyDescent="0.2">
      <c r="A1615" s="75">
        <v>4</v>
      </c>
      <c r="B1615" s="64" t="s">
        <v>167</v>
      </c>
      <c r="C1615" s="64" t="s">
        <v>161</v>
      </c>
      <c r="D1615" s="75" t="s">
        <v>41</v>
      </c>
      <c r="E1615" s="81">
        <v>25.7</v>
      </c>
      <c r="F1615" s="82">
        <f>H1615+J1615+R1615</f>
        <v>0.66935577000000002</v>
      </c>
      <c r="G1615" s="88">
        <v>0.107</v>
      </c>
      <c r="H1615" s="71">
        <f>G1615*$P$8/1000</f>
        <v>0.24760869999999999</v>
      </c>
      <c r="I1615" s="88">
        <v>1.2999999999999999E-2</v>
      </c>
      <c r="J1615" s="71">
        <f>I1615*$P$9/1000</f>
        <v>4.013905999999999E-2</v>
      </c>
      <c r="K1615" s="18" t="s">
        <v>168</v>
      </c>
      <c r="L1615" s="17" t="s">
        <v>42</v>
      </c>
      <c r="M1615" s="18">
        <v>1.1100000000000001</v>
      </c>
      <c r="N1615" s="17">
        <v>0.3</v>
      </c>
      <c r="O1615" s="15">
        <f t="shared" si="47"/>
        <v>0.33300000000000002</v>
      </c>
      <c r="P1615" s="71">
        <f>E1615*F1615</f>
        <v>17.202443289000001</v>
      </c>
      <c r="Q1615" s="71">
        <f>SUM(O1615:O1618)</f>
        <v>0.33300000000000002</v>
      </c>
      <c r="R1615" s="71">
        <f>Q1615*1.02*1.05*$R$14</f>
        <v>0.38160801000000005</v>
      </c>
      <c r="S1615" s="128">
        <f>F1615*$S$17</f>
        <v>0.76926864903569081</v>
      </c>
      <c r="T1615" s="128">
        <f>E1615*S1615</f>
        <v>19.770204280217254</v>
      </c>
    </row>
    <row r="1616" spans="1:20" ht="12.75" customHeight="1" x14ac:dyDescent="0.2">
      <c r="A1616" s="75"/>
      <c r="B1616" s="64"/>
      <c r="C1616" s="64"/>
      <c r="D1616" s="75"/>
      <c r="E1616" s="81"/>
      <c r="F1616" s="83"/>
      <c r="G1616" s="88"/>
      <c r="H1616" s="72"/>
      <c r="I1616" s="88"/>
      <c r="J1616" s="72"/>
      <c r="K1616" s="49"/>
      <c r="L1616" s="49"/>
      <c r="M1616" s="49"/>
      <c r="N1616" s="46"/>
      <c r="O1616" s="15">
        <f t="shared" si="47"/>
        <v>0</v>
      </c>
      <c r="P1616" s="72"/>
      <c r="Q1616" s="72"/>
      <c r="R1616" s="72"/>
      <c r="S1616" s="128"/>
      <c r="T1616" s="128"/>
    </row>
    <row r="1617" spans="1:20" ht="12.75" customHeight="1" x14ac:dyDescent="0.2">
      <c r="A1617" s="75"/>
      <c r="B1617" s="64"/>
      <c r="C1617" s="64"/>
      <c r="D1617" s="75"/>
      <c r="E1617" s="81"/>
      <c r="F1617" s="83"/>
      <c r="G1617" s="88"/>
      <c r="H1617" s="72"/>
      <c r="I1617" s="88"/>
      <c r="J1617" s="72"/>
      <c r="K1617" s="47"/>
      <c r="L1617" s="47"/>
      <c r="M1617" s="48"/>
      <c r="N1617" s="30"/>
      <c r="O1617" s="15">
        <f t="shared" si="47"/>
        <v>0</v>
      </c>
      <c r="P1617" s="72"/>
      <c r="Q1617" s="72"/>
      <c r="R1617" s="72"/>
      <c r="S1617" s="128"/>
      <c r="T1617" s="128"/>
    </row>
    <row r="1618" spans="1:20" ht="12.75" customHeight="1" x14ac:dyDescent="0.2">
      <c r="A1618" s="75"/>
      <c r="B1618" s="64"/>
      <c r="C1618" s="64"/>
      <c r="D1618" s="75"/>
      <c r="E1618" s="81"/>
      <c r="F1618" s="84"/>
      <c r="G1618" s="88"/>
      <c r="H1618" s="73"/>
      <c r="I1618" s="88"/>
      <c r="J1618" s="73"/>
      <c r="K1618" s="47"/>
      <c r="L1618" s="47"/>
      <c r="M1618" s="47"/>
      <c r="N1618" s="30"/>
      <c r="O1618" s="15">
        <f t="shared" si="47"/>
        <v>0</v>
      </c>
      <c r="P1618" s="73"/>
      <c r="Q1618" s="73"/>
      <c r="R1618" s="73"/>
      <c r="S1618" s="128"/>
      <c r="T1618" s="128"/>
    </row>
    <row r="1619" spans="1:20" ht="12.75" customHeight="1" x14ac:dyDescent="0.2">
      <c r="A1619" s="75">
        <v>5</v>
      </c>
      <c r="B1619" s="64" t="s">
        <v>162</v>
      </c>
      <c r="C1619" s="64" t="s">
        <v>163</v>
      </c>
      <c r="D1619" s="68" t="s">
        <v>44</v>
      </c>
      <c r="E1619" s="81">
        <v>108</v>
      </c>
      <c r="F1619" s="82">
        <f>H1619+J1619+R1619</f>
        <v>37.5095958</v>
      </c>
      <c r="G1619" s="97">
        <v>14.1</v>
      </c>
      <c r="H1619" s="71">
        <f>G1619*$P$8/1000</f>
        <v>32.628809999999994</v>
      </c>
      <c r="I1619" s="100">
        <v>0.69</v>
      </c>
      <c r="J1619" s="71">
        <f>I1619*$P$9/1000</f>
        <v>2.1304577999999998</v>
      </c>
      <c r="K1619" s="18" t="s">
        <v>166</v>
      </c>
      <c r="L1619" s="18" t="s">
        <v>44</v>
      </c>
      <c r="M1619" s="18">
        <v>1</v>
      </c>
      <c r="N1619" s="46">
        <v>2.4</v>
      </c>
      <c r="O1619" s="15">
        <f t="shared" si="47"/>
        <v>2.4</v>
      </c>
      <c r="P1619" s="71">
        <f>E1619*F1619</f>
        <v>4051.0363464000002</v>
      </c>
      <c r="Q1619" s="71">
        <f>SUM(O1619:O1622)</f>
        <v>2.4</v>
      </c>
      <c r="R1619" s="71">
        <f>Q1619*1.02*1.05*$R$14</f>
        <v>2.7503280000000006</v>
      </c>
      <c r="S1619" s="128">
        <f>F1619*$S$17</f>
        <v>43.108549115727833</v>
      </c>
      <c r="T1619" s="128">
        <f>E1619*S1619</f>
        <v>4655.723304498606</v>
      </c>
    </row>
    <row r="1620" spans="1:20" ht="12.75" customHeight="1" x14ac:dyDescent="0.2">
      <c r="A1620" s="75"/>
      <c r="B1620" s="64"/>
      <c r="C1620" s="64"/>
      <c r="D1620" s="69"/>
      <c r="E1620" s="81"/>
      <c r="F1620" s="83"/>
      <c r="G1620" s="98"/>
      <c r="H1620" s="72"/>
      <c r="I1620" s="100"/>
      <c r="J1620" s="72"/>
      <c r="K1620" s="18"/>
      <c r="L1620" s="18"/>
      <c r="M1620" s="18"/>
      <c r="N1620" s="17"/>
      <c r="O1620" s="15">
        <f t="shared" si="47"/>
        <v>0</v>
      </c>
      <c r="P1620" s="72"/>
      <c r="Q1620" s="72"/>
      <c r="R1620" s="72"/>
      <c r="S1620" s="128"/>
      <c r="T1620" s="128"/>
    </row>
    <row r="1621" spans="1:20" ht="12.75" customHeight="1" x14ac:dyDescent="0.2">
      <c r="A1621" s="75"/>
      <c r="B1621" s="64"/>
      <c r="C1621" s="64"/>
      <c r="D1621" s="69"/>
      <c r="E1621" s="81"/>
      <c r="F1621" s="83"/>
      <c r="G1621" s="98"/>
      <c r="H1621" s="72"/>
      <c r="I1621" s="100"/>
      <c r="J1621" s="72"/>
      <c r="K1621" s="18"/>
      <c r="L1621" s="18"/>
      <c r="M1621" s="18"/>
      <c r="N1621" s="17"/>
      <c r="O1621" s="15">
        <f t="shared" si="47"/>
        <v>0</v>
      </c>
      <c r="P1621" s="72"/>
      <c r="Q1621" s="72"/>
      <c r="R1621" s="72"/>
      <c r="S1621" s="128"/>
      <c r="T1621" s="128"/>
    </row>
    <row r="1622" spans="1:20" ht="12.75" customHeight="1" x14ac:dyDescent="0.2">
      <c r="A1622" s="75"/>
      <c r="B1622" s="64"/>
      <c r="C1622" s="64"/>
      <c r="D1622" s="69"/>
      <c r="E1622" s="81"/>
      <c r="F1622" s="84"/>
      <c r="G1622" s="99"/>
      <c r="H1622" s="73"/>
      <c r="I1622" s="100"/>
      <c r="J1622" s="73"/>
      <c r="K1622" s="18"/>
      <c r="L1622" s="18"/>
      <c r="M1622" s="18"/>
      <c r="N1622" s="17"/>
      <c r="O1622" s="15">
        <f t="shared" si="47"/>
        <v>0</v>
      </c>
      <c r="P1622" s="73"/>
      <c r="Q1622" s="73"/>
      <c r="R1622" s="73"/>
      <c r="S1622" s="128"/>
      <c r="T1622" s="128"/>
    </row>
    <row r="1623" spans="1:20" ht="12.75" customHeight="1" x14ac:dyDescent="0.2">
      <c r="A1623" s="17"/>
      <c r="B1623" s="55"/>
      <c r="C1623" s="178" t="s">
        <v>22</v>
      </c>
      <c r="D1623" s="178"/>
      <c r="E1623" s="178"/>
      <c r="F1623" s="57"/>
      <c r="G1623" s="58"/>
      <c r="H1623" s="56"/>
      <c r="I1623" s="59"/>
      <c r="J1623" s="56"/>
      <c r="K1623" s="18"/>
      <c r="L1623" s="17"/>
      <c r="M1623" s="18"/>
      <c r="N1623" s="30"/>
      <c r="O1623" s="15">
        <f t="shared" ref="O1623:O1624" si="48">M1623*N1623</f>
        <v>0</v>
      </c>
      <c r="P1623" s="56"/>
      <c r="Q1623" s="56"/>
      <c r="R1623" s="56"/>
      <c r="S1623" s="22"/>
      <c r="T1623" s="23">
        <f>SUM(T1603:T1622)</f>
        <v>4948.0664317166857</v>
      </c>
    </row>
    <row r="1624" spans="1:20" ht="12.75" customHeight="1" x14ac:dyDescent="0.2">
      <c r="A1624" s="17"/>
      <c r="B1624" s="55"/>
      <c r="C1624" s="178" t="s">
        <v>291</v>
      </c>
      <c r="D1624" s="178"/>
      <c r="E1624" s="178"/>
      <c r="F1624" s="57"/>
      <c r="G1624" s="58"/>
      <c r="H1624" s="56"/>
      <c r="I1624" s="59"/>
      <c r="J1624" s="56"/>
      <c r="K1624" s="18"/>
      <c r="L1624" s="17"/>
      <c r="M1624" s="18"/>
      <c r="N1624" s="30"/>
      <c r="O1624" s="15">
        <f t="shared" si="48"/>
        <v>0</v>
      </c>
      <c r="P1624" s="56"/>
      <c r="Q1624" s="56"/>
      <c r="R1624" s="56"/>
      <c r="S1624" s="22"/>
      <c r="T1624" s="23">
        <f>T1623*100/T2737</f>
        <v>1.7332256517004674</v>
      </c>
    </row>
    <row r="1625" spans="1:20" ht="12.75" customHeight="1" x14ac:dyDescent="0.2">
      <c r="A1625" s="75"/>
      <c r="B1625" s="64"/>
      <c r="C1625" s="74" t="s">
        <v>104</v>
      </c>
      <c r="D1625" s="75"/>
      <c r="E1625" s="162"/>
      <c r="F1625" s="82">
        <f>H1625+J1625+R1625</f>
        <v>0</v>
      </c>
      <c r="G1625" s="93"/>
      <c r="H1625" s="71">
        <f>G1625*$P$8/1000</f>
        <v>0</v>
      </c>
      <c r="I1625" s="94"/>
      <c r="J1625" s="71">
        <f>I1625*$P$9/1000</f>
        <v>0</v>
      </c>
      <c r="K1625" s="18"/>
      <c r="L1625" s="17"/>
      <c r="M1625" s="18"/>
      <c r="N1625" s="30"/>
      <c r="O1625" s="15">
        <f t="shared" si="47"/>
        <v>0</v>
      </c>
      <c r="P1625" s="71">
        <f>E1625*F1625</f>
        <v>0</v>
      </c>
      <c r="Q1625" s="71">
        <f>SUM(O1625:O1628)</f>
        <v>0</v>
      </c>
      <c r="R1625" s="71">
        <f>Q1625*1.02*1.05*$R$14</f>
        <v>0</v>
      </c>
      <c r="S1625" s="128">
        <f>F1625*$S$17</f>
        <v>0</v>
      </c>
      <c r="T1625" s="128">
        <f>E1625*S1625</f>
        <v>0</v>
      </c>
    </row>
    <row r="1626" spans="1:20" ht="12.75" customHeight="1" x14ac:dyDescent="0.2">
      <c r="A1626" s="75"/>
      <c r="B1626" s="64"/>
      <c r="C1626" s="74"/>
      <c r="D1626" s="75"/>
      <c r="E1626" s="162"/>
      <c r="F1626" s="83"/>
      <c r="G1626" s="93"/>
      <c r="H1626" s="72"/>
      <c r="I1626" s="95"/>
      <c r="J1626" s="72"/>
      <c r="K1626" s="18"/>
      <c r="L1626" s="18"/>
      <c r="M1626" s="18"/>
      <c r="N1626" s="17"/>
      <c r="O1626" s="15">
        <f t="shared" si="47"/>
        <v>0</v>
      </c>
      <c r="P1626" s="72"/>
      <c r="Q1626" s="72"/>
      <c r="R1626" s="72"/>
      <c r="S1626" s="128"/>
      <c r="T1626" s="128"/>
    </row>
    <row r="1627" spans="1:20" ht="12.75" customHeight="1" x14ac:dyDescent="0.2">
      <c r="A1627" s="75"/>
      <c r="B1627" s="64"/>
      <c r="C1627" s="74"/>
      <c r="D1627" s="75"/>
      <c r="E1627" s="162"/>
      <c r="F1627" s="83"/>
      <c r="G1627" s="93"/>
      <c r="H1627" s="72"/>
      <c r="I1627" s="95"/>
      <c r="J1627" s="72"/>
      <c r="K1627" s="18"/>
      <c r="L1627" s="18"/>
      <c r="M1627" s="26"/>
      <c r="N1627" s="17"/>
      <c r="O1627" s="15">
        <f t="shared" si="47"/>
        <v>0</v>
      </c>
      <c r="P1627" s="72"/>
      <c r="Q1627" s="72"/>
      <c r="R1627" s="72"/>
      <c r="S1627" s="128"/>
      <c r="T1627" s="128"/>
    </row>
    <row r="1628" spans="1:20" ht="12.75" customHeight="1" x14ac:dyDescent="0.2">
      <c r="A1628" s="75"/>
      <c r="B1628" s="64"/>
      <c r="C1628" s="74"/>
      <c r="D1628" s="75"/>
      <c r="E1628" s="162"/>
      <c r="F1628" s="84"/>
      <c r="G1628" s="93"/>
      <c r="H1628" s="73"/>
      <c r="I1628" s="96"/>
      <c r="J1628" s="73"/>
      <c r="K1628" s="18"/>
      <c r="L1628" s="18"/>
      <c r="M1628" s="18"/>
      <c r="N1628" s="17"/>
      <c r="O1628" s="15">
        <f t="shared" si="47"/>
        <v>0</v>
      </c>
      <c r="P1628" s="73"/>
      <c r="Q1628" s="73"/>
      <c r="R1628" s="73"/>
      <c r="S1628" s="128"/>
      <c r="T1628" s="128"/>
    </row>
    <row r="1629" spans="1:20" ht="12.75" customHeight="1" x14ac:dyDescent="0.2">
      <c r="A1629" s="75">
        <v>1</v>
      </c>
      <c r="B1629" s="64" t="s">
        <v>136</v>
      </c>
      <c r="C1629" s="64" t="s">
        <v>140</v>
      </c>
      <c r="D1629" s="75" t="s">
        <v>44</v>
      </c>
      <c r="E1629" s="81">
        <v>1.2</v>
      </c>
      <c r="F1629" s="82">
        <f>H1629+J1629+R1629</f>
        <v>37.3827655264</v>
      </c>
      <c r="G1629" s="125">
        <v>0.7</v>
      </c>
      <c r="H1629" s="71">
        <f>G1629*$P$8/1000</f>
        <v>1.6198699999999999</v>
      </c>
      <c r="I1629" s="123">
        <v>0.28000000000000003</v>
      </c>
      <c r="J1629" s="71">
        <f>I1629*$P$9/1000</f>
        <v>0.86453360000000012</v>
      </c>
      <c r="K1629" s="44" t="s">
        <v>139</v>
      </c>
      <c r="L1629" s="18" t="s">
        <v>44</v>
      </c>
      <c r="M1629" s="18">
        <v>1.02</v>
      </c>
      <c r="N1629" s="17">
        <v>29.856000000000002</v>
      </c>
      <c r="O1629" s="15">
        <f t="shared" si="47"/>
        <v>30.453120000000002</v>
      </c>
      <c r="P1629" s="71">
        <f>E1629*F1629</f>
        <v>44.859318631679997</v>
      </c>
      <c r="Q1629" s="71">
        <f>SUM(O1629:O1632)</f>
        <v>30.453120000000002</v>
      </c>
      <c r="R1629" s="71">
        <f>Q1629*1.02*1.05*$R$14</f>
        <v>34.8983619264</v>
      </c>
      <c r="S1629" s="128">
        <f>F1629*$S$17</f>
        <v>42.962787239007028</v>
      </c>
      <c r="T1629" s="128">
        <f>E1629*S1629</f>
        <v>51.555344686808432</v>
      </c>
    </row>
    <row r="1630" spans="1:20" ht="12.75" customHeight="1" x14ac:dyDescent="0.2">
      <c r="A1630" s="75"/>
      <c r="B1630" s="64"/>
      <c r="C1630" s="64"/>
      <c r="D1630" s="75"/>
      <c r="E1630" s="81"/>
      <c r="F1630" s="83"/>
      <c r="G1630" s="125"/>
      <c r="H1630" s="72"/>
      <c r="I1630" s="123"/>
      <c r="J1630" s="72"/>
      <c r="K1630" s="40"/>
      <c r="L1630" s="40"/>
      <c r="M1630" s="18"/>
      <c r="N1630" s="17"/>
      <c r="O1630" s="15">
        <f t="shared" si="47"/>
        <v>0</v>
      </c>
      <c r="P1630" s="72"/>
      <c r="Q1630" s="72"/>
      <c r="R1630" s="72"/>
      <c r="S1630" s="128"/>
      <c r="T1630" s="128"/>
    </row>
    <row r="1631" spans="1:20" ht="12.75" customHeight="1" x14ac:dyDescent="0.2">
      <c r="A1631" s="75"/>
      <c r="B1631" s="64"/>
      <c r="C1631" s="64"/>
      <c r="D1631" s="75"/>
      <c r="E1631" s="81"/>
      <c r="F1631" s="83"/>
      <c r="G1631" s="125"/>
      <c r="H1631" s="72"/>
      <c r="I1631" s="123"/>
      <c r="J1631" s="72"/>
      <c r="K1631" s="41"/>
      <c r="L1631" s="41"/>
      <c r="M1631" s="32"/>
      <c r="N1631" s="17"/>
      <c r="O1631" s="15">
        <f t="shared" si="47"/>
        <v>0</v>
      </c>
      <c r="P1631" s="72"/>
      <c r="Q1631" s="72"/>
      <c r="R1631" s="72"/>
      <c r="S1631" s="128"/>
      <c r="T1631" s="128"/>
    </row>
    <row r="1632" spans="1:20" ht="12.75" customHeight="1" x14ac:dyDescent="0.2">
      <c r="A1632" s="75"/>
      <c r="B1632" s="64"/>
      <c r="C1632" s="64"/>
      <c r="D1632" s="75"/>
      <c r="E1632" s="81"/>
      <c r="F1632" s="84"/>
      <c r="G1632" s="125"/>
      <c r="H1632" s="73"/>
      <c r="I1632" s="123"/>
      <c r="J1632" s="73"/>
      <c r="K1632" s="18"/>
      <c r="L1632" s="41"/>
      <c r="M1632" s="18"/>
      <c r="N1632" s="17"/>
      <c r="O1632" s="15">
        <f t="shared" si="47"/>
        <v>0</v>
      </c>
      <c r="P1632" s="73"/>
      <c r="Q1632" s="73"/>
      <c r="R1632" s="73"/>
      <c r="S1632" s="128"/>
      <c r="T1632" s="128"/>
    </row>
    <row r="1633" spans="1:20" ht="12.75" customHeight="1" x14ac:dyDescent="0.2">
      <c r="A1633" s="75">
        <v>2</v>
      </c>
      <c r="B1633" s="79" t="s">
        <v>156</v>
      </c>
      <c r="C1633" s="79" t="s">
        <v>157</v>
      </c>
      <c r="D1633" s="109" t="s">
        <v>42</v>
      </c>
      <c r="E1633" s="81">
        <v>78</v>
      </c>
      <c r="F1633" s="82">
        <f>H1633+J1633+R1633</f>
        <v>3.3235317480000006</v>
      </c>
      <c r="G1633" s="88">
        <v>0.79400000000000004</v>
      </c>
      <c r="H1633" s="71">
        <f>G1633*$P$8/1000</f>
        <v>1.8373954000000001</v>
      </c>
      <c r="I1633" s="88">
        <v>6.4000000000000001E-2</v>
      </c>
      <c r="J1633" s="71">
        <f>I1633*$P$9/1000</f>
        <v>0.19760767999999998</v>
      </c>
      <c r="K1633" s="18" t="s">
        <v>138</v>
      </c>
      <c r="L1633" s="18" t="s">
        <v>44</v>
      </c>
      <c r="M1633" s="18">
        <v>3.1E-2</v>
      </c>
      <c r="N1633" s="30">
        <v>32.4</v>
      </c>
      <c r="O1633" s="15">
        <f t="shared" si="47"/>
        <v>1.0044</v>
      </c>
      <c r="P1633" s="71">
        <f>E1633*F1633</f>
        <v>259.23547634400006</v>
      </c>
      <c r="Q1633" s="71">
        <f>SUM(O1633:O1636)</f>
        <v>1.1244000000000001</v>
      </c>
      <c r="R1633" s="71">
        <f>Q1633*1.02*1.05*$R$14</f>
        <v>1.2885286680000003</v>
      </c>
      <c r="S1633" s="128">
        <f>F1633*$S$17</f>
        <v>3.8196261127489621</v>
      </c>
      <c r="T1633" s="128">
        <f>E1633*S1633</f>
        <v>297.93083679441906</v>
      </c>
    </row>
    <row r="1634" spans="1:20" ht="12.75" customHeight="1" x14ac:dyDescent="0.2">
      <c r="A1634" s="75"/>
      <c r="B1634" s="79"/>
      <c r="C1634" s="79"/>
      <c r="D1634" s="109"/>
      <c r="E1634" s="81"/>
      <c r="F1634" s="83"/>
      <c r="G1634" s="88"/>
      <c r="H1634" s="72"/>
      <c r="I1634" s="88"/>
      <c r="J1634" s="72"/>
      <c r="K1634" s="18" t="s">
        <v>158</v>
      </c>
      <c r="L1634" s="21" t="s">
        <v>27</v>
      </c>
      <c r="M1634" s="18">
        <v>0.12</v>
      </c>
      <c r="N1634" s="17">
        <v>1</v>
      </c>
      <c r="O1634" s="15">
        <f t="shared" si="47"/>
        <v>0.12</v>
      </c>
      <c r="P1634" s="72"/>
      <c r="Q1634" s="72"/>
      <c r="R1634" s="72"/>
      <c r="S1634" s="128"/>
      <c r="T1634" s="128"/>
    </row>
    <row r="1635" spans="1:20" ht="12.75" customHeight="1" x14ac:dyDescent="0.2">
      <c r="A1635" s="75"/>
      <c r="B1635" s="79"/>
      <c r="C1635" s="79"/>
      <c r="D1635" s="109"/>
      <c r="E1635" s="81"/>
      <c r="F1635" s="83"/>
      <c r="G1635" s="88"/>
      <c r="H1635" s="72"/>
      <c r="I1635" s="88"/>
      <c r="J1635" s="72"/>
      <c r="K1635" s="41"/>
      <c r="L1635" s="41"/>
      <c r="M1635" s="32"/>
      <c r="N1635" s="17"/>
      <c r="O1635" s="15">
        <f t="shared" si="47"/>
        <v>0</v>
      </c>
      <c r="P1635" s="72"/>
      <c r="Q1635" s="72"/>
      <c r="R1635" s="72"/>
      <c r="S1635" s="128"/>
      <c r="T1635" s="128"/>
    </row>
    <row r="1636" spans="1:20" ht="12.75" customHeight="1" x14ac:dyDescent="0.2">
      <c r="A1636" s="75"/>
      <c r="B1636" s="79"/>
      <c r="C1636" s="79"/>
      <c r="D1636" s="109"/>
      <c r="E1636" s="81"/>
      <c r="F1636" s="84"/>
      <c r="G1636" s="88"/>
      <c r="H1636" s="73"/>
      <c r="I1636" s="88"/>
      <c r="J1636" s="73"/>
      <c r="K1636" s="18"/>
      <c r="L1636" s="41"/>
      <c r="M1636" s="18"/>
      <c r="N1636" s="17"/>
      <c r="O1636" s="15">
        <f t="shared" si="47"/>
        <v>0</v>
      </c>
      <c r="P1636" s="73"/>
      <c r="Q1636" s="73"/>
      <c r="R1636" s="73"/>
      <c r="S1636" s="128"/>
      <c r="T1636" s="128"/>
    </row>
    <row r="1637" spans="1:20" ht="12.75" customHeight="1" x14ac:dyDescent="0.2">
      <c r="A1637" s="75">
        <v>3</v>
      </c>
      <c r="B1637" s="65" t="s">
        <v>38</v>
      </c>
      <c r="C1637" s="64" t="s">
        <v>170</v>
      </c>
      <c r="D1637" s="109" t="s">
        <v>42</v>
      </c>
      <c r="E1637" s="81">
        <v>78</v>
      </c>
      <c r="F1637" s="82">
        <f>H1637+J1637+R1637</f>
        <v>0.91677600000000015</v>
      </c>
      <c r="G1637" s="93"/>
      <c r="H1637" s="71">
        <f>G1637*$P$8/1000</f>
        <v>0</v>
      </c>
      <c r="I1637" s="94"/>
      <c r="J1637" s="71">
        <f>I1637*$P$9/1000</f>
        <v>0</v>
      </c>
      <c r="K1637" s="18" t="s">
        <v>141</v>
      </c>
      <c r="L1637" s="17" t="s">
        <v>42</v>
      </c>
      <c r="M1637" s="18">
        <v>1</v>
      </c>
      <c r="N1637" s="17">
        <v>0.8</v>
      </c>
      <c r="O1637" s="15">
        <f t="shared" si="47"/>
        <v>0.8</v>
      </c>
      <c r="P1637" s="71">
        <f>E1637*F1637</f>
        <v>71.508528000000013</v>
      </c>
      <c r="Q1637" s="71">
        <f>SUM(O1637:O1640)</f>
        <v>0.8</v>
      </c>
      <c r="R1637" s="71">
        <f>Q1637*1.02*1.05*$R$14</f>
        <v>0.91677600000000015</v>
      </c>
      <c r="S1637" s="128">
        <f>F1637*$S$17</f>
        <v>1.0536206104391161</v>
      </c>
      <c r="T1637" s="128">
        <f>E1637*S1637</f>
        <v>82.182407614251062</v>
      </c>
    </row>
    <row r="1638" spans="1:20" ht="12.75" customHeight="1" x14ac:dyDescent="0.2">
      <c r="A1638" s="75"/>
      <c r="B1638" s="66"/>
      <c r="C1638" s="64"/>
      <c r="D1638" s="109"/>
      <c r="E1638" s="81"/>
      <c r="F1638" s="83"/>
      <c r="G1638" s="93"/>
      <c r="H1638" s="72"/>
      <c r="I1638" s="95"/>
      <c r="J1638" s="72"/>
      <c r="K1638" s="40"/>
      <c r="L1638" s="40"/>
      <c r="M1638" s="18"/>
      <c r="N1638" s="17"/>
      <c r="O1638" s="15">
        <f t="shared" si="47"/>
        <v>0</v>
      </c>
      <c r="P1638" s="72"/>
      <c r="Q1638" s="72"/>
      <c r="R1638" s="72"/>
      <c r="S1638" s="128"/>
      <c r="T1638" s="128"/>
    </row>
    <row r="1639" spans="1:20" ht="12.75" customHeight="1" x14ac:dyDescent="0.2">
      <c r="A1639" s="75"/>
      <c r="B1639" s="66"/>
      <c r="C1639" s="64"/>
      <c r="D1639" s="109"/>
      <c r="E1639" s="81"/>
      <c r="F1639" s="83"/>
      <c r="G1639" s="93"/>
      <c r="H1639" s="72"/>
      <c r="I1639" s="95"/>
      <c r="J1639" s="72"/>
      <c r="K1639" s="41"/>
      <c r="L1639" s="41"/>
      <c r="M1639" s="32"/>
      <c r="N1639" s="17"/>
      <c r="O1639" s="15">
        <f t="shared" si="47"/>
        <v>0</v>
      </c>
      <c r="P1639" s="72"/>
      <c r="Q1639" s="72"/>
      <c r="R1639" s="72"/>
      <c r="S1639" s="128"/>
      <c r="T1639" s="128"/>
    </row>
    <row r="1640" spans="1:20" ht="12.75" customHeight="1" x14ac:dyDescent="0.2">
      <c r="A1640" s="75"/>
      <c r="B1640" s="67"/>
      <c r="C1640" s="64"/>
      <c r="D1640" s="109"/>
      <c r="E1640" s="81"/>
      <c r="F1640" s="84"/>
      <c r="G1640" s="93"/>
      <c r="H1640" s="73"/>
      <c r="I1640" s="96"/>
      <c r="J1640" s="73"/>
      <c r="K1640" s="18"/>
      <c r="L1640" s="41"/>
      <c r="M1640" s="18"/>
      <c r="N1640" s="17"/>
      <c r="O1640" s="15">
        <f t="shared" si="47"/>
        <v>0</v>
      </c>
      <c r="P1640" s="73"/>
      <c r="Q1640" s="73"/>
      <c r="R1640" s="73"/>
      <c r="S1640" s="128"/>
      <c r="T1640" s="128"/>
    </row>
    <row r="1641" spans="1:20" ht="12.75" customHeight="1" x14ac:dyDescent="0.2">
      <c r="A1641" s="75">
        <v>4</v>
      </c>
      <c r="B1641" s="64" t="s">
        <v>63</v>
      </c>
      <c r="C1641" s="64" t="s">
        <v>171</v>
      </c>
      <c r="D1641" s="75" t="s">
        <v>41</v>
      </c>
      <c r="E1641" s="81">
        <v>11.8</v>
      </c>
      <c r="F1641" s="82">
        <f>H1641+J1641+R1641</f>
        <v>5.2839567920000015</v>
      </c>
      <c r="G1641" s="88">
        <v>0.45800000000000002</v>
      </c>
      <c r="H1641" s="71">
        <f>G1641*$P$8/1000</f>
        <v>1.0598578000000001</v>
      </c>
      <c r="I1641" s="92">
        <v>4.1000000000000003E-3</v>
      </c>
      <c r="J1641" s="71">
        <f>I1641*$P$9/1000</f>
        <v>1.2659242000000001E-2</v>
      </c>
      <c r="K1641" s="17" t="s">
        <v>143</v>
      </c>
      <c r="L1641" s="18" t="s">
        <v>42</v>
      </c>
      <c r="M1641" s="18">
        <v>1.05</v>
      </c>
      <c r="N1641" s="17">
        <v>3.5</v>
      </c>
      <c r="O1641" s="15">
        <f t="shared" si="47"/>
        <v>3.6750000000000003</v>
      </c>
      <c r="P1641" s="71">
        <f>E1641*F1641</f>
        <v>62.350690145600019</v>
      </c>
      <c r="Q1641" s="71">
        <f>SUM(O1641:O1644)</f>
        <v>3.6750000000000003</v>
      </c>
      <c r="R1641" s="71">
        <f>Q1641*1.02*1.05*$R$14</f>
        <v>4.2114397500000011</v>
      </c>
      <c r="S1641" s="128">
        <f>F1641*$S$17</f>
        <v>6.0726783649669649</v>
      </c>
      <c r="T1641" s="128">
        <f>E1641*S1641</f>
        <v>71.657604706610186</v>
      </c>
    </row>
    <row r="1642" spans="1:20" ht="12.75" customHeight="1" x14ac:dyDescent="0.2">
      <c r="A1642" s="75"/>
      <c r="B1642" s="64"/>
      <c r="C1642" s="64"/>
      <c r="D1642" s="75"/>
      <c r="E1642" s="81"/>
      <c r="F1642" s="83"/>
      <c r="G1642" s="88"/>
      <c r="H1642" s="72"/>
      <c r="I1642" s="92"/>
      <c r="J1642" s="72"/>
      <c r="K1642" s="18"/>
      <c r="L1642" s="18"/>
      <c r="M1642" s="19"/>
      <c r="N1642" s="17"/>
      <c r="O1642" s="15">
        <f t="shared" si="47"/>
        <v>0</v>
      </c>
      <c r="P1642" s="72"/>
      <c r="Q1642" s="72"/>
      <c r="R1642" s="72"/>
      <c r="S1642" s="128"/>
      <c r="T1642" s="128"/>
    </row>
    <row r="1643" spans="1:20" ht="12.75" customHeight="1" x14ac:dyDescent="0.2">
      <c r="A1643" s="75"/>
      <c r="B1643" s="64"/>
      <c r="C1643" s="64"/>
      <c r="D1643" s="75"/>
      <c r="E1643" s="81"/>
      <c r="F1643" s="83"/>
      <c r="G1643" s="88"/>
      <c r="H1643" s="72"/>
      <c r="I1643" s="92"/>
      <c r="J1643" s="72"/>
      <c r="K1643" s="39"/>
      <c r="L1643" s="39"/>
      <c r="M1643" s="36"/>
      <c r="N1643" s="35"/>
      <c r="O1643" s="15">
        <f t="shared" si="47"/>
        <v>0</v>
      </c>
      <c r="P1643" s="72"/>
      <c r="Q1643" s="72"/>
      <c r="R1643" s="72"/>
      <c r="S1643" s="128"/>
      <c r="T1643" s="128"/>
    </row>
    <row r="1644" spans="1:20" ht="12.75" customHeight="1" x14ac:dyDescent="0.2">
      <c r="A1644" s="75"/>
      <c r="B1644" s="64"/>
      <c r="C1644" s="64"/>
      <c r="D1644" s="75"/>
      <c r="E1644" s="81"/>
      <c r="F1644" s="84"/>
      <c r="G1644" s="88"/>
      <c r="H1644" s="73"/>
      <c r="I1644" s="92"/>
      <c r="J1644" s="73"/>
      <c r="K1644" s="18"/>
      <c r="L1644" s="18"/>
      <c r="M1644" s="18"/>
      <c r="N1644" s="17"/>
      <c r="O1644" s="15">
        <f t="shared" si="47"/>
        <v>0</v>
      </c>
      <c r="P1644" s="73"/>
      <c r="Q1644" s="73"/>
      <c r="R1644" s="73"/>
      <c r="S1644" s="128"/>
      <c r="T1644" s="128"/>
    </row>
    <row r="1645" spans="1:20" ht="12.75" customHeight="1" x14ac:dyDescent="0.2">
      <c r="A1645" s="75">
        <v>5</v>
      </c>
      <c r="B1645" s="65" t="s">
        <v>48</v>
      </c>
      <c r="C1645" s="65" t="s">
        <v>105</v>
      </c>
      <c r="D1645" s="68" t="s">
        <v>67</v>
      </c>
      <c r="E1645" s="76">
        <v>67.900000000000006</v>
      </c>
      <c r="F1645" s="82">
        <f>H1645+J1645+R1645</f>
        <v>0.47557755000000007</v>
      </c>
      <c r="G1645" s="97"/>
      <c r="H1645" s="71">
        <f>G1645*$P$8/1000</f>
        <v>0</v>
      </c>
      <c r="I1645" s="97"/>
      <c r="J1645" s="71">
        <f>I1645*$P$9/1000</f>
        <v>0</v>
      </c>
      <c r="K1645" s="18" t="s">
        <v>90</v>
      </c>
      <c r="L1645" s="18" t="s">
        <v>67</v>
      </c>
      <c r="M1645" s="18">
        <v>1</v>
      </c>
      <c r="N1645" s="17">
        <v>0.41499999999999998</v>
      </c>
      <c r="O1645" s="15">
        <f t="shared" si="47"/>
        <v>0.41499999999999998</v>
      </c>
      <c r="P1645" s="71">
        <f>E1645*F1645</f>
        <v>32.291715645000011</v>
      </c>
      <c r="Q1645" s="71">
        <f>SUM(O1645:O1648)</f>
        <v>0.41499999999999998</v>
      </c>
      <c r="R1645" s="71">
        <f>Q1645*1.02*1.05*$R$14</f>
        <v>0.47557755000000007</v>
      </c>
      <c r="S1645" s="128">
        <f>F1645*$S$17</f>
        <v>0.54656569166529145</v>
      </c>
      <c r="T1645" s="128">
        <f>E1645*S1645</f>
        <v>37.111810464073294</v>
      </c>
    </row>
    <row r="1646" spans="1:20" ht="12.75" customHeight="1" x14ac:dyDescent="0.2">
      <c r="A1646" s="75"/>
      <c r="B1646" s="66"/>
      <c r="C1646" s="66"/>
      <c r="D1646" s="69"/>
      <c r="E1646" s="77"/>
      <c r="F1646" s="83"/>
      <c r="G1646" s="98"/>
      <c r="H1646" s="72"/>
      <c r="I1646" s="98"/>
      <c r="J1646" s="72"/>
      <c r="K1646" s="18"/>
      <c r="L1646" s="18"/>
      <c r="M1646" s="18"/>
      <c r="N1646" s="17"/>
      <c r="O1646" s="15">
        <f t="shared" si="47"/>
        <v>0</v>
      </c>
      <c r="P1646" s="72"/>
      <c r="Q1646" s="72"/>
      <c r="R1646" s="72"/>
      <c r="S1646" s="128"/>
      <c r="T1646" s="128"/>
    </row>
    <row r="1647" spans="1:20" ht="12.75" customHeight="1" x14ac:dyDescent="0.2">
      <c r="A1647" s="75"/>
      <c r="B1647" s="66"/>
      <c r="C1647" s="66"/>
      <c r="D1647" s="69"/>
      <c r="E1647" s="77"/>
      <c r="F1647" s="83"/>
      <c r="G1647" s="98"/>
      <c r="H1647" s="72"/>
      <c r="I1647" s="98"/>
      <c r="J1647" s="72"/>
      <c r="K1647" s="18"/>
      <c r="L1647" s="18"/>
      <c r="M1647" s="19"/>
      <c r="N1647" s="17"/>
      <c r="O1647" s="15">
        <f t="shared" si="47"/>
        <v>0</v>
      </c>
      <c r="P1647" s="72"/>
      <c r="Q1647" s="72"/>
      <c r="R1647" s="72"/>
      <c r="S1647" s="128"/>
      <c r="T1647" s="128"/>
    </row>
    <row r="1648" spans="1:20" ht="12.75" customHeight="1" x14ac:dyDescent="0.2">
      <c r="A1648" s="75"/>
      <c r="B1648" s="67"/>
      <c r="C1648" s="67"/>
      <c r="D1648" s="70"/>
      <c r="E1648" s="78"/>
      <c r="F1648" s="84"/>
      <c r="G1648" s="99"/>
      <c r="H1648" s="73"/>
      <c r="I1648" s="99"/>
      <c r="J1648" s="73"/>
      <c r="K1648" s="21"/>
      <c r="L1648" s="21"/>
      <c r="M1648" s="21"/>
      <c r="N1648" s="31"/>
      <c r="O1648" s="15">
        <f t="shared" si="47"/>
        <v>0</v>
      </c>
      <c r="P1648" s="73"/>
      <c r="Q1648" s="73"/>
      <c r="R1648" s="73"/>
      <c r="S1648" s="128"/>
      <c r="T1648" s="128"/>
    </row>
    <row r="1649" spans="1:20" ht="12.75" customHeight="1" x14ac:dyDescent="0.2">
      <c r="A1649" s="75">
        <v>6</v>
      </c>
      <c r="B1649" s="64" t="s">
        <v>63</v>
      </c>
      <c r="C1649" s="64" t="s">
        <v>172</v>
      </c>
      <c r="D1649" s="75" t="s">
        <v>41</v>
      </c>
      <c r="E1649" s="81">
        <v>21</v>
      </c>
      <c r="F1649" s="82">
        <f>H1649+J1649+R1649</f>
        <v>5.2839567920000015</v>
      </c>
      <c r="G1649" s="88">
        <v>0.45800000000000002</v>
      </c>
      <c r="H1649" s="71">
        <f>G1649*$P$8/1000</f>
        <v>1.0598578000000001</v>
      </c>
      <c r="I1649" s="92">
        <v>4.1000000000000003E-3</v>
      </c>
      <c r="J1649" s="71">
        <f>I1649*$P$9/1000</f>
        <v>1.2659242000000001E-2</v>
      </c>
      <c r="K1649" s="17" t="s">
        <v>143</v>
      </c>
      <c r="L1649" s="18" t="s">
        <v>42</v>
      </c>
      <c r="M1649" s="18">
        <v>1.05</v>
      </c>
      <c r="N1649" s="17">
        <v>3.5</v>
      </c>
      <c r="O1649" s="15">
        <f t="shared" si="47"/>
        <v>3.6750000000000003</v>
      </c>
      <c r="P1649" s="71">
        <f>E1649*F1649</f>
        <v>110.96309263200003</v>
      </c>
      <c r="Q1649" s="71">
        <f>SUM(O1649:O1652)</f>
        <v>3.6750000000000003</v>
      </c>
      <c r="R1649" s="71">
        <f>Q1649*1.02*1.05*$R$14</f>
        <v>4.2114397500000011</v>
      </c>
      <c r="S1649" s="128">
        <f>F1649*$S$17</f>
        <v>6.0726783649669649</v>
      </c>
      <c r="T1649" s="128">
        <f>E1649*S1649</f>
        <v>127.52624566430626</v>
      </c>
    </row>
    <row r="1650" spans="1:20" ht="12.75" customHeight="1" x14ac:dyDescent="0.2">
      <c r="A1650" s="75"/>
      <c r="B1650" s="64"/>
      <c r="C1650" s="64"/>
      <c r="D1650" s="75"/>
      <c r="E1650" s="81"/>
      <c r="F1650" s="83"/>
      <c r="G1650" s="88"/>
      <c r="H1650" s="72"/>
      <c r="I1650" s="92"/>
      <c r="J1650" s="72"/>
      <c r="K1650" s="18"/>
      <c r="L1650" s="18"/>
      <c r="M1650" s="19"/>
      <c r="N1650" s="17"/>
      <c r="O1650" s="15">
        <f t="shared" si="47"/>
        <v>0</v>
      </c>
      <c r="P1650" s="72"/>
      <c r="Q1650" s="72"/>
      <c r="R1650" s="72"/>
      <c r="S1650" s="128"/>
      <c r="T1650" s="128"/>
    </row>
    <row r="1651" spans="1:20" ht="12.75" customHeight="1" x14ac:dyDescent="0.2">
      <c r="A1651" s="75"/>
      <c r="B1651" s="64"/>
      <c r="C1651" s="64"/>
      <c r="D1651" s="75"/>
      <c r="E1651" s="81"/>
      <c r="F1651" s="83"/>
      <c r="G1651" s="88"/>
      <c r="H1651" s="72"/>
      <c r="I1651" s="92"/>
      <c r="J1651" s="72"/>
      <c r="K1651" s="39"/>
      <c r="L1651" s="39"/>
      <c r="M1651" s="36"/>
      <c r="N1651" s="35"/>
      <c r="O1651" s="15">
        <f t="shared" si="47"/>
        <v>0</v>
      </c>
      <c r="P1651" s="72"/>
      <c r="Q1651" s="72"/>
      <c r="R1651" s="72"/>
      <c r="S1651" s="128"/>
      <c r="T1651" s="128"/>
    </row>
    <row r="1652" spans="1:20" ht="12.75" customHeight="1" x14ac:dyDescent="0.2">
      <c r="A1652" s="75"/>
      <c r="B1652" s="64"/>
      <c r="C1652" s="64"/>
      <c r="D1652" s="75"/>
      <c r="E1652" s="81"/>
      <c r="F1652" s="84"/>
      <c r="G1652" s="88"/>
      <c r="H1652" s="73"/>
      <c r="I1652" s="92"/>
      <c r="J1652" s="73"/>
      <c r="K1652" s="18"/>
      <c r="L1652" s="18"/>
      <c r="M1652" s="18"/>
      <c r="N1652" s="17"/>
      <c r="O1652" s="15">
        <f t="shared" si="47"/>
        <v>0</v>
      </c>
      <c r="P1652" s="73"/>
      <c r="Q1652" s="73"/>
      <c r="R1652" s="73"/>
      <c r="S1652" s="128"/>
      <c r="T1652" s="128"/>
    </row>
    <row r="1653" spans="1:20" ht="12.75" customHeight="1" x14ac:dyDescent="0.2">
      <c r="A1653" s="17"/>
      <c r="B1653" s="55"/>
      <c r="C1653" s="178" t="s">
        <v>22</v>
      </c>
      <c r="D1653" s="178"/>
      <c r="E1653" s="178"/>
      <c r="F1653" s="57"/>
      <c r="G1653" s="58"/>
      <c r="H1653" s="56"/>
      <c r="I1653" s="59"/>
      <c r="J1653" s="56"/>
      <c r="K1653" s="18"/>
      <c r="L1653" s="17"/>
      <c r="M1653" s="18"/>
      <c r="N1653" s="30"/>
      <c r="O1653" s="15">
        <f t="shared" si="47"/>
        <v>0</v>
      </c>
      <c r="P1653" s="56"/>
      <c r="Q1653" s="56"/>
      <c r="R1653" s="56"/>
      <c r="S1653" s="22"/>
      <c r="T1653" s="23">
        <f>SUM(T1629:T1652)</f>
        <v>667.96424993046821</v>
      </c>
    </row>
    <row r="1654" spans="1:20" ht="12.75" customHeight="1" x14ac:dyDescent="0.2">
      <c r="A1654" s="17"/>
      <c r="B1654" s="55"/>
      <c r="C1654" s="178" t="s">
        <v>291</v>
      </c>
      <c r="D1654" s="178"/>
      <c r="E1654" s="178"/>
      <c r="F1654" s="57"/>
      <c r="G1654" s="58"/>
      <c r="H1654" s="56"/>
      <c r="I1654" s="59"/>
      <c r="J1654" s="56"/>
      <c r="K1654" s="18"/>
      <c r="L1654" s="17"/>
      <c r="M1654" s="18"/>
      <c r="N1654" s="30"/>
      <c r="O1654" s="15">
        <f t="shared" si="47"/>
        <v>0</v>
      </c>
      <c r="P1654" s="56"/>
      <c r="Q1654" s="56"/>
      <c r="R1654" s="56"/>
      <c r="S1654" s="22"/>
      <c r="T1654" s="23">
        <f>T1653*100/T2737</f>
        <v>0.23397680455084047</v>
      </c>
    </row>
    <row r="1655" spans="1:20" ht="12.75" customHeight="1" x14ac:dyDescent="0.2">
      <c r="A1655" s="75"/>
      <c r="B1655" s="64"/>
      <c r="C1655" s="74" t="s">
        <v>173</v>
      </c>
      <c r="D1655" s="75"/>
      <c r="E1655" s="162"/>
      <c r="F1655" s="82">
        <f>H1655+J1655+R1655</f>
        <v>0</v>
      </c>
      <c r="G1655" s="93"/>
      <c r="H1655" s="71">
        <f>G1655*$P$8/1000</f>
        <v>0</v>
      </c>
      <c r="I1655" s="94"/>
      <c r="J1655" s="71">
        <f>I1655*$P$9/1000</f>
        <v>0</v>
      </c>
      <c r="K1655" s="18"/>
      <c r="L1655" s="17"/>
      <c r="M1655" s="18"/>
      <c r="N1655" s="30"/>
      <c r="O1655" s="15">
        <f t="shared" si="47"/>
        <v>0</v>
      </c>
      <c r="P1655" s="71">
        <f>E1655*F1655</f>
        <v>0</v>
      </c>
      <c r="Q1655" s="71">
        <f>SUM(O1655:O1658)</f>
        <v>0</v>
      </c>
      <c r="R1655" s="71">
        <f>Q1655*1.02*1.05*$R$14</f>
        <v>0</v>
      </c>
      <c r="S1655" s="128">
        <f>F1655*$S$17</f>
        <v>0</v>
      </c>
      <c r="T1655" s="128">
        <f>E1655*S1655</f>
        <v>0</v>
      </c>
    </row>
    <row r="1656" spans="1:20" ht="12.75" customHeight="1" x14ac:dyDescent="0.2">
      <c r="A1656" s="75"/>
      <c r="B1656" s="64"/>
      <c r="C1656" s="74"/>
      <c r="D1656" s="75"/>
      <c r="E1656" s="162"/>
      <c r="F1656" s="83"/>
      <c r="G1656" s="93"/>
      <c r="H1656" s="72"/>
      <c r="I1656" s="95"/>
      <c r="J1656" s="72"/>
      <c r="K1656" s="18"/>
      <c r="L1656" s="18"/>
      <c r="M1656" s="18"/>
      <c r="N1656" s="17"/>
      <c r="O1656" s="15">
        <f t="shared" si="47"/>
        <v>0</v>
      </c>
      <c r="P1656" s="72"/>
      <c r="Q1656" s="72"/>
      <c r="R1656" s="72"/>
      <c r="S1656" s="128"/>
      <c r="T1656" s="128"/>
    </row>
    <row r="1657" spans="1:20" ht="12.75" customHeight="1" x14ac:dyDescent="0.2">
      <c r="A1657" s="75"/>
      <c r="B1657" s="64"/>
      <c r="C1657" s="74"/>
      <c r="D1657" s="75"/>
      <c r="E1657" s="162"/>
      <c r="F1657" s="83"/>
      <c r="G1657" s="93"/>
      <c r="H1657" s="72"/>
      <c r="I1657" s="95"/>
      <c r="J1657" s="72"/>
      <c r="K1657" s="18"/>
      <c r="L1657" s="18"/>
      <c r="M1657" s="26"/>
      <c r="N1657" s="17"/>
      <c r="O1657" s="15">
        <f t="shared" si="47"/>
        <v>0</v>
      </c>
      <c r="P1657" s="72"/>
      <c r="Q1657" s="72"/>
      <c r="R1657" s="72"/>
      <c r="S1657" s="128"/>
      <c r="T1657" s="128"/>
    </row>
    <row r="1658" spans="1:20" ht="12.75" customHeight="1" x14ac:dyDescent="0.2">
      <c r="A1658" s="75"/>
      <c r="B1658" s="64"/>
      <c r="C1658" s="74"/>
      <c r="D1658" s="75"/>
      <c r="E1658" s="162"/>
      <c r="F1658" s="84"/>
      <c r="G1658" s="93"/>
      <c r="H1658" s="73"/>
      <c r="I1658" s="96"/>
      <c r="J1658" s="73"/>
      <c r="K1658" s="18"/>
      <c r="L1658" s="18"/>
      <c r="M1658" s="18"/>
      <c r="N1658" s="17"/>
      <c r="O1658" s="15">
        <f t="shared" si="47"/>
        <v>0</v>
      </c>
      <c r="P1658" s="73"/>
      <c r="Q1658" s="73"/>
      <c r="R1658" s="73"/>
      <c r="S1658" s="128"/>
      <c r="T1658" s="128"/>
    </row>
    <row r="1659" spans="1:20" ht="12.75" customHeight="1" x14ac:dyDescent="0.2">
      <c r="A1659" s="75">
        <v>1</v>
      </c>
      <c r="B1659" s="79" t="s">
        <v>58</v>
      </c>
      <c r="C1659" s="79" t="s">
        <v>175</v>
      </c>
      <c r="D1659" s="80" t="s">
        <v>44</v>
      </c>
      <c r="E1659" s="87">
        <v>0.45</v>
      </c>
      <c r="F1659" s="82">
        <f>H1659+J1659+R1659</f>
        <v>168.24358638616204</v>
      </c>
      <c r="G1659" s="88">
        <v>12.6</v>
      </c>
      <c r="H1659" s="71">
        <f>G1659*$P$8/1000</f>
        <v>29.157659999999996</v>
      </c>
      <c r="I1659" s="88">
        <v>2.1</v>
      </c>
      <c r="J1659" s="71">
        <f>I1659*$P$9/1000</f>
        <v>6.4840020000000003</v>
      </c>
      <c r="K1659" s="21" t="s">
        <v>78</v>
      </c>
      <c r="L1659" s="21" t="s">
        <v>44</v>
      </c>
      <c r="M1659" s="21">
        <v>1.05</v>
      </c>
      <c r="N1659" s="31">
        <v>104.17</v>
      </c>
      <c r="O1659" s="15">
        <f t="shared" si="47"/>
        <v>109.3785</v>
      </c>
      <c r="P1659" s="71">
        <f>E1659*F1659</f>
        <v>75.709613873772923</v>
      </c>
      <c r="Q1659" s="71">
        <f>SUM(O1659:O1662)</f>
        <v>115.71151460000002</v>
      </c>
      <c r="R1659" s="71">
        <f>Q1659*1.02*1.05*$R$14</f>
        <v>132.60192438616204</v>
      </c>
      <c r="S1659" s="128">
        <f>F1659*$S$17</f>
        <v>193.35683982854499</v>
      </c>
      <c r="T1659" s="128">
        <f>E1659*S1659</f>
        <v>87.010577922845243</v>
      </c>
    </row>
    <row r="1660" spans="1:20" ht="12.75" customHeight="1" x14ac:dyDescent="0.2">
      <c r="A1660" s="75"/>
      <c r="B1660" s="79"/>
      <c r="C1660" s="79"/>
      <c r="D1660" s="80"/>
      <c r="E1660" s="87"/>
      <c r="F1660" s="83"/>
      <c r="G1660" s="88"/>
      <c r="H1660" s="72"/>
      <c r="I1660" s="88"/>
      <c r="J1660" s="72"/>
      <c r="K1660" s="21" t="s">
        <v>79</v>
      </c>
      <c r="L1660" s="21" t="s">
        <v>27</v>
      </c>
      <c r="M1660" s="21">
        <v>1.96</v>
      </c>
      <c r="N1660" s="31">
        <v>0.5</v>
      </c>
      <c r="O1660" s="15">
        <f t="shared" si="47"/>
        <v>0.98</v>
      </c>
      <c r="P1660" s="72"/>
      <c r="Q1660" s="72"/>
      <c r="R1660" s="72"/>
      <c r="S1660" s="128"/>
      <c r="T1660" s="128"/>
    </row>
    <row r="1661" spans="1:20" ht="12.75" customHeight="1" x14ac:dyDescent="0.2">
      <c r="A1661" s="75"/>
      <c r="B1661" s="79"/>
      <c r="C1661" s="79"/>
      <c r="D1661" s="80"/>
      <c r="E1661" s="87"/>
      <c r="F1661" s="83"/>
      <c r="G1661" s="88"/>
      <c r="H1661" s="72"/>
      <c r="I1661" s="88"/>
      <c r="J1661" s="72"/>
      <c r="K1661" s="21" t="s">
        <v>80</v>
      </c>
      <c r="L1661" s="21" t="s">
        <v>27</v>
      </c>
      <c r="M1661" s="33">
        <v>4.38</v>
      </c>
      <c r="N1661" s="31">
        <v>0.41666999999999998</v>
      </c>
      <c r="O1661" s="15">
        <f t="shared" si="47"/>
        <v>1.8250145999999998</v>
      </c>
      <c r="P1661" s="72"/>
      <c r="Q1661" s="72"/>
      <c r="R1661" s="72"/>
      <c r="S1661" s="128"/>
      <c r="T1661" s="128"/>
    </row>
    <row r="1662" spans="1:20" ht="12.75" customHeight="1" x14ac:dyDescent="0.2">
      <c r="A1662" s="75"/>
      <c r="B1662" s="79"/>
      <c r="C1662" s="79"/>
      <c r="D1662" s="80"/>
      <c r="E1662" s="87"/>
      <c r="F1662" s="84"/>
      <c r="G1662" s="88"/>
      <c r="H1662" s="73"/>
      <c r="I1662" s="88"/>
      <c r="J1662" s="73"/>
      <c r="K1662" s="21" t="s">
        <v>81</v>
      </c>
      <c r="L1662" s="21" t="s">
        <v>27</v>
      </c>
      <c r="M1662" s="21">
        <v>7.2</v>
      </c>
      <c r="N1662" s="31">
        <v>0.49</v>
      </c>
      <c r="O1662" s="15">
        <f t="shared" si="47"/>
        <v>3.528</v>
      </c>
      <c r="P1662" s="73"/>
      <c r="Q1662" s="73"/>
      <c r="R1662" s="73"/>
      <c r="S1662" s="128"/>
      <c r="T1662" s="128"/>
    </row>
    <row r="1663" spans="1:20" ht="12.75" customHeight="1" x14ac:dyDescent="0.2">
      <c r="A1663" s="75">
        <v>2</v>
      </c>
      <c r="B1663" s="64" t="s">
        <v>126</v>
      </c>
      <c r="C1663" s="64" t="s">
        <v>176</v>
      </c>
      <c r="D1663" s="75" t="s">
        <v>41</v>
      </c>
      <c r="E1663" s="76">
        <v>9.6</v>
      </c>
      <c r="F1663" s="82">
        <f>H1663+J1663+R1663</f>
        <v>1.0431138855000002</v>
      </c>
      <c r="G1663" s="88">
        <v>0.107</v>
      </c>
      <c r="H1663" s="71">
        <f>G1663*$P$8/1000</f>
        <v>0.24760869999999999</v>
      </c>
      <c r="I1663" s="85">
        <v>1.2999999999999999E-2</v>
      </c>
      <c r="J1663" s="71">
        <f>I1663*$P$9/1000</f>
        <v>4.013905999999999E-2</v>
      </c>
      <c r="K1663" s="17" t="s">
        <v>129</v>
      </c>
      <c r="L1663" s="18" t="s">
        <v>42</v>
      </c>
      <c r="M1663" s="18">
        <v>1.1100000000000001</v>
      </c>
      <c r="N1663" s="17">
        <v>0.4</v>
      </c>
      <c r="O1663" s="15">
        <f t="shared" si="47"/>
        <v>0.44400000000000006</v>
      </c>
      <c r="P1663" s="71">
        <f>E1663*F1663</f>
        <v>10.013893300800001</v>
      </c>
      <c r="Q1663" s="71">
        <f>SUM(O1663:O1666)</f>
        <v>0.65915000000000001</v>
      </c>
      <c r="R1663" s="71">
        <f>Q1663*1.02*1.05*$R$14</f>
        <v>0.75536612550000015</v>
      </c>
      <c r="S1663" s="128">
        <f>F1663*$S$17</f>
        <v>1.198816601654088</v>
      </c>
      <c r="T1663" s="128">
        <f>E1663*S1663</f>
        <v>11.508639375879245</v>
      </c>
    </row>
    <row r="1664" spans="1:20" ht="12.75" customHeight="1" x14ac:dyDescent="0.2">
      <c r="A1664" s="75"/>
      <c r="B1664" s="64"/>
      <c r="C1664" s="64"/>
      <c r="D1664" s="75"/>
      <c r="E1664" s="77"/>
      <c r="F1664" s="83"/>
      <c r="G1664" s="88"/>
      <c r="H1664" s="72"/>
      <c r="I1664" s="85"/>
      <c r="J1664" s="72"/>
      <c r="K1664" s="18"/>
      <c r="L1664" s="18"/>
      <c r="M1664" s="19"/>
      <c r="N1664" s="17"/>
      <c r="O1664" s="15">
        <f t="shared" si="47"/>
        <v>0</v>
      </c>
      <c r="P1664" s="72"/>
      <c r="Q1664" s="72"/>
      <c r="R1664" s="72"/>
      <c r="S1664" s="128"/>
      <c r="T1664" s="128"/>
    </row>
    <row r="1665" spans="1:20" ht="12.75" customHeight="1" x14ac:dyDescent="0.2">
      <c r="A1665" s="75"/>
      <c r="B1665" s="64"/>
      <c r="C1665" s="64"/>
      <c r="D1665" s="75"/>
      <c r="E1665" s="77"/>
      <c r="F1665" s="83"/>
      <c r="G1665" s="88"/>
      <c r="H1665" s="72"/>
      <c r="I1665" s="85"/>
      <c r="J1665" s="72"/>
      <c r="K1665" s="18" t="s">
        <v>130</v>
      </c>
      <c r="L1665" s="17" t="s">
        <v>25</v>
      </c>
      <c r="M1665" s="36">
        <v>1.2999999999999999E-3</v>
      </c>
      <c r="N1665" s="35">
        <v>165.5</v>
      </c>
      <c r="O1665" s="15">
        <f t="shared" si="47"/>
        <v>0.21514999999999998</v>
      </c>
      <c r="P1665" s="72"/>
      <c r="Q1665" s="72"/>
      <c r="R1665" s="72"/>
      <c r="S1665" s="128"/>
      <c r="T1665" s="128"/>
    </row>
    <row r="1666" spans="1:20" ht="12.75" customHeight="1" x14ac:dyDescent="0.2">
      <c r="A1666" s="75"/>
      <c r="B1666" s="64"/>
      <c r="C1666" s="64"/>
      <c r="D1666" s="75"/>
      <c r="E1666" s="78"/>
      <c r="F1666" s="84"/>
      <c r="G1666" s="88"/>
      <c r="H1666" s="73"/>
      <c r="I1666" s="85"/>
      <c r="J1666" s="73"/>
      <c r="K1666" s="18"/>
      <c r="L1666" s="18"/>
      <c r="M1666" s="18"/>
      <c r="N1666" s="17"/>
      <c r="O1666" s="15">
        <f t="shared" ref="O1666:O1731" si="49">M1666*N1666</f>
        <v>0</v>
      </c>
      <c r="P1666" s="73"/>
      <c r="Q1666" s="73"/>
      <c r="R1666" s="73"/>
      <c r="S1666" s="128"/>
      <c r="T1666" s="128"/>
    </row>
    <row r="1667" spans="1:20" ht="12.75" customHeight="1" x14ac:dyDescent="0.2">
      <c r="A1667" s="75">
        <v>3</v>
      </c>
      <c r="B1667" s="64" t="s">
        <v>38</v>
      </c>
      <c r="C1667" s="65" t="s">
        <v>128</v>
      </c>
      <c r="D1667" s="68" t="s">
        <v>47</v>
      </c>
      <c r="E1667" s="89">
        <v>36</v>
      </c>
      <c r="F1667" s="82">
        <f>H1667+J1667+R1667</f>
        <v>0.57298500000000008</v>
      </c>
      <c r="G1667" s="88"/>
      <c r="H1667" s="71">
        <f>G1667*$P$8/1000</f>
        <v>0</v>
      </c>
      <c r="I1667" s="88"/>
      <c r="J1667" s="71">
        <f>I1667*$P$9/1000</f>
        <v>0</v>
      </c>
      <c r="K1667" s="21" t="s">
        <v>131</v>
      </c>
      <c r="L1667" s="21" t="s">
        <v>47</v>
      </c>
      <c r="M1667" s="18">
        <v>1</v>
      </c>
      <c r="N1667" s="17">
        <v>0.5</v>
      </c>
      <c r="O1667" s="15">
        <f t="shared" si="49"/>
        <v>0.5</v>
      </c>
      <c r="P1667" s="71">
        <f>E1667*F1667</f>
        <v>20.627460000000003</v>
      </c>
      <c r="Q1667" s="71">
        <f>SUM(O1667:O1670)</f>
        <v>0.5</v>
      </c>
      <c r="R1667" s="71">
        <f>Q1667*1.02*1.05*$R$14</f>
        <v>0.57298500000000008</v>
      </c>
      <c r="S1667" s="128">
        <f>F1667*$S$17</f>
        <v>0.65851288152444754</v>
      </c>
      <c r="T1667" s="128">
        <f>E1667*S1667</f>
        <v>23.70646373488011</v>
      </c>
    </row>
    <row r="1668" spans="1:20" ht="12.75" customHeight="1" x14ac:dyDescent="0.2">
      <c r="A1668" s="75"/>
      <c r="B1668" s="64"/>
      <c r="C1668" s="66"/>
      <c r="D1668" s="69"/>
      <c r="E1668" s="90"/>
      <c r="F1668" s="83"/>
      <c r="G1668" s="88"/>
      <c r="H1668" s="72"/>
      <c r="I1668" s="88"/>
      <c r="J1668" s="72"/>
      <c r="K1668" s="21"/>
      <c r="L1668" s="21"/>
      <c r="M1668" s="21"/>
      <c r="N1668" s="31"/>
      <c r="O1668" s="15">
        <f t="shared" si="49"/>
        <v>0</v>
      </c>
      <c r="P1668" s="72"/>
      <c r="Q1668" s="72"/>
      <c r="R1668" s="72"/>
      <c r="S1668" s="128"/>
      <c r="T1668" s="128"/>
    </row>
    <row r="1669" spans="1:20" ht="12.75" customHeight="1" x14ac:dyDescent="0.2">
      <c r="A1669" s="75"/>
      <c r="B1669" s="64"/>
      <c r="C1669" s="66"/>
      <c r="D1669" s="69"/>
      <c r="E1669" s="90"/>
      <c r="F1669" s="83"/>
      <c r="G1669" s="88"/>
      <c r="H1669" s="72"/>
      <c r="I1669" s="88"/>
      <c r="J1669" s="72"/>
      <c r="K1669" s="21"/>
      <c r="L1669" s="21"/>
      <c r="M1669" s="33"/>
      <c r="N1669" s="31"/>
      <c r="O1669" s="15">
        <f t="shared" si="49"/>
        <v>0</v>
      </c>
      <c r="P1669" s="72"/>
      <c r="Q1669" s="72"/>
      <c r="R1669" s="72"/>
      <c r="S1669" s="128"/>
      <c r="T1669" s="128"/>
    </row>
    <row r="1670" spans="1:20" ht="12.75" customHeight="1" x14ac:dyDescent="0.2">
      <c r="A1670" s="75"/>
      <c r="B1670" s="64"/>
      <c r="C1670" s="67"/>
      <c r="D1670" s="70"/>
      <c r="E1670" s="91"/>
      <c r="F1670" s="84"/>
      <c r="G1670" s="88"/>
      <c r="H1670" s="73"/>
      <c r="I1670" s="88"/>
      <c r="J1670" s="73"/>
      <c r="K1670" s="21"/>
      <c r="L1670" s="21"/>
      <c r="M1670" s="21"/>
      <c r="N1670" s="31"/>
      <c r="O1670" s="15">
        <f t="shared" si="49"/>
        <v>0</v>
      </c>
      <c r="P1670" s="73"/>
      <c r="Q1670" s="73"/>
      <c r="R1670" s="73"/>
      <c r="S1670" s="128"/>
      <c r="T1670" s="128"/>
    </row>
    <row r="1671" spans="1:20" ht="12.75" customHeight="1" x14ac:dyDescent="0.2">
      <c r="A1671" s="75">
        <v>4</v>
      </c>
      <c r="B1671" s="86" t="s">
        <v>58</v>
      </c>
      <c r="C1671" s="64" t="s">
        <v>132</v>
      </c>
      <c r="D1671" s="75" t="s">
        <v>44</v>
      </c>
      <c r="E1671" s="81">
        <v>0.7</v>
      </c>
      <c r="F1671" s="82">
        <f>H1671+J1671+R1671</f>
        <v>168.24358638616204</v>
      </c>
      <c r="G1671" s="88">
        <v>12.6</v>
      </c>
      <c r="H1671" s="71">
        <f>G1671*$P$8/1000</f>
        <v>29.157659999999996</v>
      </c>
      <c r="I1671" s="88">
        <v>2.1</v>
      </c>
      <c r="J1671" s="71">
        <f>I1671*$P$9/1000</f>
        <v>6.4840020000000003</v>
      </c>
      <c r="K1671" s="21" t="s">
        <v>78</v>
      </c>
      <c r="L1671" s="21" t="s">
        <v>44</v>
      </c>
      <c r="M1671" s="21">
        <v>1.05</v>
      </c>
      <c r="N1671" s="31">
        <v>104.17</v>
      </c>
      <c r="O1671" s="15">
        <f t="shared" si="49"/>
        <v>109.3785</v>
      </c>
      <c r="P1671" s="71">
        <f>E1671*F1671</f>
        <v>117.77051047031341</v>
      </c>
      <c r="Q1671" s="71">
        <f>SUM(O1671:O1674)</f>
        <v>115.71151460000002</v>
      </c>
      <c r="R1671" s="71">
        <f>Q1671*1.02*1.05*$R$14</f>
        <v>132.60192438616204</v>
      </c>
      <c r="S1671" s="128">
        <f>F1671*$S$17</f>
        <v>193.35683982854499</v>
      </c>
      <c r="T1671" s="128">
        <f>E1671*S1671</f>
        <v>135.34978787998148</v>
      </c>
    </row>
    <row r="1672" spans="1:20" ht="12.75" customHeight="1" x14ac:dyDescent="0.2">
      <c r="A1672" s="75"/>
      <c r="B1672" s="86"/>
      <c r="C1672" s="64"/>
      <c r="D1672" s="75"/>
      <c r="E1672" s="81"/>
      <c r="F1672" s="83"/>
      <c r="G1672" s="88"/>
      <c r="H1672" s="72"/>
      <c r="I1672" s="88"/>
      <c r="J1672" s="72"/>
      <c r="K1672" s="21" t="s">
        <v>79</v>
      </c>
      <c r="L1672" s="21" t="s">
        <v>27</v>
      </c>
      <c r="M1672" s="21">
        <v>1.96</v>
      </c>
      <c r="N1672" s="31">
        <v>0.5</v>
      </c>
      <c r="O1672" s="15">
        <f t="shared" si="49"/>
        <v>0.98</v>
      </c>
      <c r="P1672" s="72"/>
      <c r="Q1672" s="72"/>
      <c r="R1672" s="72"/>
      <c r="S1672" s="128"/>
      <c r="T1672" s="128"/>
    </row>
    <row r="1673" spans="1:20" ht="12.75" customHeight="1" x14ac:dyDescent="0.2">
      <c r="A1673" s="75"/>
      <c r="B1673" s="86"/>
      <c r="C1673" s="64"/>
      <c r="D1673" s="75"/>
      <c r="E1673" s="81"/>
      <c r="F1673" s="83"/>
      <c r="G1673" s="88"/>
      <c r="H1673" s="72"/>
      <c r="I1673" s="88"/>
      <c r="J1673" s="72"/>
      <c r="K1673" s="21" t="s">
        <v>80</v>
      </c>
      <c r="L1673" s="21" t="s">
        <v>27</v>
      </c>
      <c r="M1673" s="33">
        <v>4.38</v>
      </c>
      <c r="N1673" s="31">
        <v>0.41666999999999998</v>
      </c>
      <c r="O1673" s="15">
        <f t="shared" si="49"/>
        <v>1.8250145999999998</v>
      </c>
      <c r="P1673" s="72"/>
      <c r="Q1673" s="72"/>
      <c r="R1673" s="72"/>
      <c r="S1673" s="128"/>
      <c r="T1673" s="128"/>
    </row>
    <row r="1674" spans="1:20" ht="12.75" customHeight="1" x14ac:dyDescent="0.2">
      <c r="A1674" s="75"/>
      <c r="B1674" s="86"/>
      <c r="C1674" s="64"/>
      <c r="D1674" s="75"/>
      <c r="E1674" s="81"/>
      <c r="F1674" s="84"/>
      <c r="G1674" s="88"/>
      <c r="H1674" s="73"/>
      <c r="I1674" s="88"/>
      <c r="J1674" s="73"/>
      <c r="K1674" s="21" t="s">
        <v>81</v>
      </c>
      <c r="L1674" s="21" t="s">
        <v>27</v>
      </c>
      <c r="M1674" s="21">
        <v>7.2</v>
      </c>
      <c r="N1674" s="31">
        <v>0.49</v>
      </c>
      <c r="O1674" s="15">
        <f t="shared" si="49"/>
        <v>3.528</v>
      </c>
      <c r="P1674" s="73"/>
      <c r="Q1674" s="73"/>
      <c r="R1674" s="73"/>
      <c r="S1674" s="128"/>
      <c r="T1674" s="128"/>
    </row>
    <row r="1675" spans="1:20" ht="12.75" customHeight="1" x14ac:dyDescent="0.2">
      <c r="A1675" s="75">
        <v>5</v>
      </c>
      <c r="B1675" s="79" t="s">
        <v>59</v>
      </c>
      <c r="C1675" s="79" t="s">
        <v>177</v>
      </c>
      <c r="D1675" s="80" t="s">
        <v>42</v>
      </c>
      <c r="E1675" s="81">
        <v>21.9</v>
      </c>
      <c r="F1675" s="82">
        <f>H1675+J1675+R1675</f>
        <v>8.8061486686465749</v>
      </c>
      <c r="G1675" s="85">
        <v>0.245</v>
      </c>
      <c r="H1675" s="71">
        <f>G1675*$P$8/1000</f>
        <v>0.56695449999999992</v>
      </c>
      <c r="I1675" s="85">
        <v>3.5000000000000003E-2</v>
      </c>
      <c r="J1675" s="71">
        <f>I1675*$P$9/1000</f>
        <v>0.10806670000000002</v>
      </c>
      <c r="K1675" s="26" t="s">
        <v>143</v>
      </c>
      <c r="L1675" s="21" t="s">
        <v>42</v>
      </c>
      <c r="M1675" s="32">
        <v>1.35</v>
      </c>
      <c r="N1675" s="28">
        <v>4.3499999999999996</v>
      </c>
      <c r="O1675" s="15">
        <f t="shared" si="49"/>
        <v>5.8724999999999996</v>
      </c>
      <c r="P1675" s="71">
        <f>E1675*F1675</f>
        <v>192.85465584335998</v>
      </c>
      <c r="Q1675" s="71">
        <f>SUM(O1675:O1678)</f>
        <v>7.0954104109589036</v>
      </c>
      <c r="R1675" s="71">
        <f>Q1675*1.02*1.05*$R$14</f>
        <v>8.1311274686465751</v>
      </c>
      <c r="S1675" s="128">
        <f>F1675*$S$17</f>
        <v>10.120618052694455</v>
      </c>
      <c r="T1675" s="128">
        <f>E1675*S1675</f>
        <v>221.64153535400857</v>
      </c>
    </row>
    <row r="1676" spans="1:20" ht="12.75" customHeight="1" x14ac:dyDescent="0.2">
      <c r="A1676" s="75"/>
      <c r="B1676" s="79"/>
      <c r="C1676" s="79"/>
      <c r="D1676" s="80"/>
      <c r="E1676" s="81"/>
      <c r="F1676" s="83"/>
      <c r="G1676" s="85"/>
      <c r="H1676" s="72"/>
      <c r="I1676" s="85"/>
      <c r="J1676" s="72"/>
      <c r="K1676" s="37" t="s">
        <v>82</v>
      </c>
      <c r="L1676" s="21" t="s">
        <v>44</v>
      </c>
      <c r="M1676" s="26">
        <f>0.21/E1675</f>
        <v>9.5890410958904115E-3</v>
      </c>
      <c r="N1676" s="28">
        <v>104.17</v>
      </c>
      <c r="O1676" s="15">
        <f t="shared" si="49"/>
        <v>0.99889041095890418</v>
      </c>
      <c r="P1676" s="72"/>
      <c r="Q1676" s="72"/>
      <c r="R1676" s="72"/>
      <c r="S1676" s="128"/>
      <c r="T1676" s="128"/>
    </row>
    <row r="1677" spans="1:20" ht="12.75" customHeight="1" x14ac:dyDescent="0.2">
      <c r="A1677" s="75"/>
      <c r="B1677" s="79"/>
      <c r="C1677" s="79"/>
      <c r="D1677" s="80"/>
      <c r="E1677" s="81"/>
      <c r="F1677" s="83"/>
      <c r="G1677" s="85"/>
      <c r="H1677" s="72"/>
      <c r="I1677" s="85"/>
      <c r="J1677" s="72"/>
      <c r="K1677" s="26" t="s">
        <v>83</v>
      </c>
      <c r="L1677" s="21" t="s">
        <v>27</v>
      </c>
      <c r="M1677" s="32">
        <v>0.05</v>
      </c>
      <c r="N1677" s="42">
        <v>2</v>
      </c>
      <c r="O1677" s="15">
        <f t="shared" si="49"/>
        <v>0.1</v>
      </c>
      <c r="P1677" s="72"/>
      <c r="Q1677" s="72"/>
      <c r="R1677" s="72"/>
      <c r="S1677" s="128"/>
      <c r="T1677" s="128"/>
    </row>
    <row r="1678" spans="1:20" ht="12.75" customHeight="1" x14ac:dyDescent="0.2">
      <c r="A1678" s="75"/>
      <c r="B1678" s="79"/>
      <c r="C1678" s="79"/>
      <c r="D1678" s="80"/>
      <c r="E1678" s="81"/>
      <c r="F1678" s="84"/>
      <c r="G1678" s="85"/>
      <c r="H1678" s="73"/>
      <c r="I1678" s="85"/>
      <c r="J1678" s="73"/>
      <c r="K1678" s="26" t="s">
        <v>43</v>
      </c>
      <c r="L1678" s="21" t="s">
        <v>27</v>
      </c>
      <c r="M1678" s="26">
        <v>0.106</v>
      </c>
      <c r="N1678" s="28">
        <v>1.17</v>
      </c>
      <c r="O1678" s="15">
        <f t="shared" si="49"/>
        <v>0.12401999999999999</v>
      </c>
      <c r="P1678" s="73"/>
      <c r="Q1678" s="73"/>
      <c r="R1678" s="73"/>
      <c r="S1678" s="128"/>
      <c r="T1678" s="128"/>
    </row>
    <row r="1679" spans="1:20" ht="12.75" customHeight="1" x14ac:dyDescent="0.2">
      <c r="A1679" s="75">
        <v>6</v>
      </c>
      <c r="B1679" s="64" t="s">
        <v>63</v>
      </c>
      <c r="C1679" s="64" t="s">
        <v>174</v>
      </c>
      <c r="D1679" s="75" t="s">
        <v>41</v>
      </c>
      <c r="E1679" s="81">
        <v>2.1</v>
      </c>
      <c r="F1679" s="82">
        <f>H1679+J1679+R1679</f>
        <v>5.8855910420000015</v>
      </c>
      <c r="G1679" s="88">
        <v>0.45800000000000002</v>
      </c>
      <c r="H1679" s="71">
        <f>G1679*$P$8/1000</f>
        <v>1.0598578000000001</v>
      </c>
      <c r="I1679" s="92">
        <v>4.1000000000000003E-3</v>
      </c>
      <c r="J1679" s="71">
        <f>I1679*$P$9/1000</f>
        <v>1.2659242000000001E-2</v>
      </c>
      <c r="K1679" s="17" t="s">
        <v>143</v>
      </c>
      <c r="L1679" s="18" t="s">
        <v>42</v>
      </c>
      <c r="M1679" s="18">
        <v>1.2</v>
      </c>
      <c r="N1679" s="17">
        <v>3.5</v>
      </c>
      <c r="O1679" s="15">
        <f t="shared" si="49"/>
        <v>4.2</v>
      </c>
      <c r="P1679" s="71">
        <f>E1679*F1679</f>
        <v>12.359741188200003</v>
      </c>
      <c r="Q1679" s="71">
        <f>SUM(O1679:O1682)</f>
        <v>4.2</v>
      </c>
      <c r="R1679" s="71">
        <f>Q1679*1.02*1.05*$R$14</f>
        <v>4.8130740000000012</v>
      </c>
      <c r="S1679" s="128">
        <f>F1679*$S$17</f>
        <v>6.7641168905676343</v>
      </c>
      <c r="T1679" s="128">
        <f>E1679*S1679</f>
        <v>14.204645470192032</v>
      </c>
    </row>
    <row r="1680" spans="1:20" ht="12.75" customHeight="1" x14ac:dyDescent="0.2">
      <c r="A1680" s="75"/>
      <c r="B1680" s="64"/>
      <c r="C1680" s="64"/>
      <c r="D1680" s="75"/>
      <c r="E1680" s="81"/>
      <c r="F1680" s="83"/>
      <c r="G1680" s="88"/>
      <c r="H1680" s="72"/>
      <c r="I1680" s="92"/>
      <c r="J1680" s="72"/>
      <c r="K1680" s="18"/>
      <c r="L1680" s="18"/>
      <c r="M1680" s="19"/>
      <c r="N1680" s="17"/>
      <c r="O1680" s="15">
        <f t="shared" si="49"/>
        <v>0</v>
      </c>
      <c r="P1680" s="72"/>
      <c r="Q1680" s="72"/>
      <c r="R1680" s="72"/>
      <c r="S1680" s="128"/>
      <c r="T1680" s="128"/>
    </row>
    <row r="1681" spans="1:20" ht="12.75" customHeight="1" x14ac:dyDescent="0.2">
      <c r="A1681" s="75"/>
      <c r="B1681" s="64"/>
      <c r="C1681" s="64"/>
      <c r="D1681" s="75"/>
      <c r="E1681" s="81"/>
      <c r="F1681" s="83"/>
      <c r="G1681" s="88"/>
      <c r="H1681" s="72"/>
      <c r="I1681" s="92"/>
      <c r="J1681" s="72"/>
      <c r="K1681" s="39"/>
      <c r="L1681" s="39"/>
      <c r="M1681" s="36"/>
      <c r="N1681" s="35"/>
      <c r="O1681" s="15">
        <f t="shared" si="49"/>
        <v>0</v>
      </c>
      <c r="P1681" s="72"/>
      <c r="Q1681" s="72"/>
      <c r="R1681" s="72"/>
      <c r="S1681" s="128"/>
      <c r="T1681" s="128"/>
    </row>
    <row r="1682" spans="1:20" ht="12.75" customHeight="1" x14ac:dyDescent="0.2">
      <c r="A1682" s="75"/>
      <c r="B1682" s="64"/>
      <c r="C1682" s="64"/>
      <c r="D1682" s="75"/>
      <c r="E1682" s="81"/>
      <c r="F1682" s="84"/>
      <c r="G1682" s="88"/>
      <c r="H1682" s="73"/>
      <c r="I1682" s="92"/>
      <c r="J1682" s="73"/>
      <c r="K1682" s="18"/>
      <c r="L1682" s="18"/>
      <c r="M1682" s="18"/>
      <c r="N1682" s="17"/>
      <c r="O1682" s="15">
        <f t="shared" si="49"/>
        <v>0</v>
      </c>
      <c r="P1682" s="73"/>
      <c r="Q1682" s="73"/>
      <c r="R1682" s="73"/>
      <c r="S1682" s="128"/>
      <c r="T1682" s="128"/>
    </row>
    <row r="1683" spans="1:20" ht="12.75" customHeight="1" x14ac:dyDescent="0.2">
      <c r="A1683" s="17"/>
      <c r="B1683" s="55"/>
      <c r="C1683" s="178" t="s">
        <v>22</v>
      </c>
      <c r="D1683" s="178"/>
      <c r="E1683" s="178"/>
      <c r="F1683" s="57"/>
      <c r="G1683" s="58"/>
      <c r="H1683" s="56"/>
      <c r="I1683" s="59"/>
      <c r="J1683" s="56"/>
      <c r="K1683" s="18"/>
      <c r="L1683" s="17"/>
      <c r="M1683" s="18"/>
      <c r="N1683" s="30"/>
      <c r="O1683" s="15">
        <f t="shared" si="49"/>
        <v>0</v>
      </c>
      <c r="P1683" s="56"/>
      <c r="Q1683" s="56"/>
      <c r="R1683" s="56"/>
      <c r="S1683" s="22"/>
      <c r="T1683" s="23">
        <f>SUM(T1659:T1682)</f>
        <v>493.42164973778665</v>
      </c>
    </row>
    <row r="1684" spans="1:20" ht="12.75" customHeight="1" x14ac:dyDescent="0.2">
      <c r="A1684" s="17"/>
      <c r="B1684" s="55"/>
      <c r="C1684" s="178" t="s">
        <v>291</v>
      </c>
      <c r="D1684" s="178"/>
      <c r="E1684" s="178"/>
      <c r="F1684" s="57"/>
      <c r="G1684" s="58"/>
      <c r="H1684" s="56"/>
      <c r="I1684" s="59"/>
      <c r="J1684" s="56"/>
      <c r="K1684" s="18"/>
      <c r="L1684" s="17"/>
      <c r="M1684" s="18"/>
      <c r="N1684" s="30"/>
      <c r="O1684" s="15">
        <f t="shared" si="49"/>
        <v>0</v>
      </c>
      <c r="P1684" s="56"/>
      <c r="Q1684" s="56"/>
      <c r="R1684" s="56"/>
      <c r="S1684" s="22"/>
      <c r="T1684" s="23">
        <f>T1683*100/T2737</f>
        <v>0.17283742492785964</v>
      </c>
    </row>
    <row r="1685" spans="1:20" ht="12.75" customHeight="1" x14ac:dyDescent="0.2">
      <c r="A1685" s="75"/>
      <c r="B1685" s="64"/>
      <c r="C1685" s="74" t="s">
        <v>178</v>
      </c>
      <c r="D1685" s="75"/>
      <c r="E1685" s="162"/>
      <c r="F1685" s="82">
        <f>H1685+J1685+R1685</f>
        <v>0</v>
      </c>
      <c r="G1685" s="93"/>
      <c r="H1685" s="71">
        <f>G1685*$P$8/1000</f>
        <v>0</v>
      </c>
      <c r="I1685" s="94"/>
      <c r="J1685" s="71">
        <f>I1685*$P$9/1000</f>
        <v>0</v>
      </c>
      <c r="K1685" s="18"/>
      <c r="L1685" s="17"/>
      <c r="M1685" s="18"/>
      <c r="N1685" s="30"/>
      <c r="O1685" s="15">
        <f t="shared" si="49"/>
        <v>0</v>
      </c>
      <c r="P1685" s="71">
        <f>E1685*F1685</f>
        <v>0</v>
      </c>
      <c r="Q1685" s="71">
        <f>SUM(O1685:O1688)</f>
        <v>0</v>
      </c>
      <c r="R1685" s="71">
        <f>Q1685*1.02*1.05*$R$14</f>
        <v>0</v>
      </c>
      <c r="S1685" s="128">
        <f>F1685*$S$17</f>
        <v>0</v>
      </c>
      <c r="T1685" s="128">
        <f>E1685*S1685</f>
        <v>0</v>
      </c>
    </row>
    <row r="1686" spans="1:20" ht="12.75" customHeight="1" x14ac:dyDescent="0.2">
      <c r="A1686" s="75"/>
      <c r="B1686" s="64"/>
      <c r="C1686" s="74"/>
      <c r="D1686" s="75"/>
      <c r="E1686" s="162"/>
      <c r="F1686" s="83"/>
      <c r="G1686" s="93"/>
      <c r="H1686" s="72"/>
      <c r="I1686" s="95"/>
      <c r="J1686" s="72"/>
      <c r="K1686" s="18"/>
      <c r="L1686" s="18"/>
      <c r="M1686" s="18"/>
      <c r="N1686" s="17"/>
      <c r="O1686" s="15">
        <f t="shared" si="49"/>
        <v>0</v>
      </c>
      <c r="P1686" s="72"/>
      <c r="Q1686" s="72"/>
      <c r="R1686" s="72"/>
      <c r="S1686" s="128"/>
      <c r="T1686" s="128"/>
    </row>
    <row r="1687" spans="1:20" ht="12.75" customHeight="1" x14ac:dyDescent="0.2">
      <c r="A1687" s="75"/>
      <c r="B1687" s="64"/>
      <c r="C1687" s="74"/>
      <c r="D1687" s="75"/>
      <c r="E1687" s="162"/>
      <c r="F1687" s="83"/>
      <c r="G1687" s="93"/>
      <c r="H1687" s="72"/>
      <c r="I1687" s="95"/>
      <c r="J1687" s="72"/>
      <c r="K1687" s="18"/>
      <c r="L1687" s="18"/>
      <c r="M1687" s="26"/>
      <c r="N1687" s="17"/>
      <c r="O1687" s="15">
        <f t="shared" si="49"/>
        <v>0</v>
      </c>
      <c r="P1687" s="72"/>
      <c r="Q1687" s="72"/>
      <c r="R1687" s="72"/>
      <c r="S1687" s="128"/>
      <c r="T1687" s="128"/>
    </row>
    <row r="1688" spans="1:20" ht="12.75" customHeight="1" x14ac:dyDescent="0.2">
      <c r="A1688" s="75"/>
      <c r="B1688" s="64"/>
      <c r="C1688" s="74"/>
      <c r="D1688" s="75"/>
      <c r="E1688" s="162"/>
      <c r="F1688" s="84"/>
      <c r="G1688" s="93"/>
      <c r="H1688" s="73"/>
      <c r="I1688" s="96"/>
      <c r="J1688" s="73"/>
      <c r="K1688" s="18"/>
      <c r="L1688" s="18"/>
      <c r="M1688" s="18"/>
      <c r="N1688" s="17"/>
      <c r="O1688" s="15">
        <f t="shared" si="49"/>
        <v>0</v>
      </c>
      <c r="P1688" s="73"/>
      <c r="Q1688" s="73"/>
      <c r="R1688" s="73"/>
      <c r="S1688" s="128"/>
      <c r="T1688" s="128"/>
    </row>
    <row r="1689" spans="1:20" ht="12.75" customHeight="1" x14ac:dyDescent="0.2">
      <c r="A1689" s="75">
        <v>1</v>
      </c>
      <c r="B1689" s="64" t="s">
        <v>156</v>
      </c>
      <c r="C1689" s="126" t="s">
        <v>253</v>
      </c>
      <c r="D1689" s="109" t="s">
        <v>42</v>
      </c>
      <c r="E1689" s="155">
        <v>1424</v>
      </c>
      <c r="F1689" s="82">
        <f>H1689+J1689+R1689</f>
        <v>3.4445461800000001</v>
      </c>
      <c r="G1689" s="88">
        <v>0.79400000000000004</v>
      </c>
      <c r="H1689" s="71">
        <f>G1689*$P$8/1000</f>
        <v>1.8373954000000001</v>
      </c>
      <c r="I1689" s="88">
        <v>6.4000000000000001E-2</v>
      </c>
      <c r="J1689" s="71">
        <f>I1689*$P$9/1000</f>
        <v>0.19760767999999998</v>
      </c>
      <c r="K1689" s="18" t="s">
        <v>138</v>
      </c>
      <c r="L1689" s="18" t="s">
        <v>44</v>
      </c>
      <c r="M1689" s="18">
        <v>2.5000000000000001E-2</v>
      </c>
      <c r="N1689" s="45">
        <v>32.4</v>
      </c>
      <c r="O1689" s="15">
        <f t="shared" si="49"/>
        <v>0.81</v>
      </c>
      <c r="P1689" s="71">
        <f>E1689*F1689</f>
        <v>4905.0337603200005</v>
      </c>
      <c r="Q1689" s="71">
        <f>SUM(O1689:O1692)</f>
        <v>1.23</v>
      </c>
      <c r="R1689" s="71">
        <f>Q1689*1.02*1.05*$R$14</f>
        <v>1.4095431</v>
      </c>
      <c r="S1689" s="128">
        <f>F1689*$S$17</f>
        <v>3.9587040333269248</v>
      </c>
      <c r="T1689" s="128">
        <f>E1689*S1689</f>
        <v>5637.1945434575409</v>
      </c>
    </row>
    <row r="1690" spans="1:20" ht="12.75" customHeight="1" x14ac:dyDescent="0.2">
      <c r="A1690" s="75"/>
      <c r="B1690" s="64"/>
      <c r="C1690" s="126"/>
      <c r="D1690" s="109"/>
      <c r="E1690" s="155"/>
      <c r="F1690" s="83"/>
      <c r="G1690" s="88"/>
      <c r="H1690" s="72"/>
      <c r="I1690" s="88"/>
      <c r="J1690" s="72"/>
      <c r="K1690" s="18" t="s">
        <v>158</v>
      </c>
      <c r="L1690" s="18" t="s">
        <v>27</v>
      </c>
      <c r="M1690" s="18">
        <v>0.12</v>
      </c>
      <c r="N1690" s="17">
        <v>1</v>
      </c>
      <c r="O1690" s="15">
        <f t="shared" si="49"/>
        <v>0.12</v>
      </c>
      <c r="P1690" s="72"/>
      <c r="Q1690" s="72"/>
      <c r="R1690" s="72"/>
      <c r="S1690" s="128"/>
      <c r="T1690" s="128"/>
    </row>
    <row r="1691" spans="1:20" ht="12.75" customHeight="1" x14ac:dyDescent="0.2">
      <c r="A1691" s="75"/>
      <c r="B1691" s="64"/>
      <c r="C1691" s="126"/>
      <c r="D1691" s="109"/>
      <c r="E1691" s="155"/>
      <c r="F1691" s="83"/>
      <c r="G1691" s="88"/>
      <c r="H1691" s="72"/>
      <c r="I1691" s="88"/>
      <c r="J1691" s="72"/>
      <c r="K1691" s="18" t="s">
        <v>141</v>
      </c>
      <c r="L1691" s="17" t="s">
        <v>42</v>
      </c>
      <c r="M1691" s="18">
        <v>1</v>
      </c>
      <c r="N1691" s="17">
        <v>0.3</v>
      </c>
      <c r="O1691" s="15">
        <f t="shared" si="49"/>
        <v>0.3</v>
      </c>
      <c r="P1691" s="72"/>
      <c r="Q1691" s="72"/>
      <c r="R1691" s="72"/>
      <c r="S1691" s="128"/>
      <c r="T1691" s="128"/>
    </row>
    <row r="1692" spans="1:20" ht="12.75" customHeight="1" x14ac:dyDescent="0.2">
      <c r="A1692" s="75"/>
      <c r="B1692" s="64"/>
      <c r="C1692" s="126"/>
      <c r="D1692" s="109"/>
      <c r="E1692" s="155"/>
      <c r="F1692" s="84"/>
      <c r="G1692" s="88"/>
      <c r="H1692" s="73"/>
      <c r="I1692" s="88"/>
      <c r="J1692" s="73"/>
      <c r="K1692" s="18"/>
      <c r="L1692" s="18"/>
      <c r="M1692" s="18"/>
      <c r="N1692" s="17"/>
      <c r="O1692" s="15">
        <f t="shared" si="49"/>
        <v>0</v>
      </c>
      <c r="P1692" s="73"/>
      <c r="Q1692" s="73"/>
      <c r="R1692" s="73"/>
      <c r="S1692" s="128"/>
      <c r="T1692" s="128"/>
    </row>
    <row r="1693" spans="1:20" ht="12.75" customHeight="1" x14ac:dyDescent="0.2">
      <c r="A1693" s="75">
        <v>2</v>
      </c>
      <c r="B1693" s="65" t="s">
        <v>229</v>
      </c>
      <c r="C1693" s="64" t="s">
        <v>230</v>
      </c>
      <c r="D1693" s="75" t="s">
        <v>44</v>
      </c>
      <c r="E1693" s="155">
        <v>15.9</v>
      </c>
      <c r="F1693" s="82">
        <f>H1693+J1693+R1693</f>
        <v>34.743668199999988</v>
      </c>
      <c r="G1693" s="156">
        <v>14.2</v>
      </c>
      <c r="H1693" s="71">
        <f>G1693*$P$8/1000</f>
        <v>32.860219999999991</v>
      </c>
      <c r="I1693" s="157">
        <v>0.61</v>
      </c>
      <c r="J1693" s="71">
        <f>I1693*$P$9/1000</f>
        <v>1.8834481999999999</v>
      </c>
      <c r="K1693" s="47"/>
      <c r="L1693" s="47"/>
      <c r="M1693" s="54"/>
      <c r="N1693" s="30"/>
      <c r="O1693" s="15">
        <f t="shared" si="49"/>
        <v>0</v>
      </c>
      <c r="P1693" s="71">
        <f>E1693*F1693</f>
        <v>552.4243243799998</v>
      </c>
      <c r="Q1693" s="71">
        <f>SUM(O1693:O1696)</f>
        <v>0</v>
      </c>
      <c r="R1693" s="71">
        <f>Q1693*1.02*1.05*$R$14</f>
        <v>0</v>
      </c>
      <c r="S1693" s="128">
        <f>F1693*$S$17</f>
        <v>39.929759175390814</v>
      </c>
      <c r="T1693" s="128">
        <f>E1693*S1693</f>
        <v>634.88317088871395</v>
      </c>
    </row>
    <row r="1694" spans="1:20" ht="12.75" customHeight="1" x14ac:dyDescent="0.2">
      <c r="A1694" s="75"/>
      <c r="B1694" s="66"/>
      <c r="C1694" s="64"/>
      <c r="D1694" s="75"/>
      <c r="E1694" s="155"/>
      <c r="F1694" s="83"/>
      <c r="G1694" s="156"/>
      <c r="H1694" s="72"/>
      <c r="I1694" s="157"/>
      <c r="J1694" s="72"/>
      <c r="K1694" s="47"/>
      <c r="L1694" s="47"/>
      <c r="M1694" s="47"/>
      <c r="N1694" s="30"/>
      <c r="O1694" s="15">
        <f t="shared" si="49"/>
        <v>0</v>
      </c>
      <c r="P1694" s="72"/>
      <c r="Q1694" s="72"/>
      <c r="R1694" s="72"/>
      <c r="S1694" s="128"/>
      <c r="T1694" s="128"/>
    </row>
    <row r="1695" spans="1:20" ht="12.75" customHeight="1" x14ac:dyDescent="0.2">
      <c r="A1695" s="75"/>
      <c r="B1695" s="66"/>
      <c r="C1695" s="64"/>
      <c r="D1695" s="75"/>
      <c r="E1695" s="155"/>
      <c r="F1695" s="83"/>
      <c r="G1695" s="156"/>
      <c r="H1695" s="72"/>
      <c r="I1695" s="157"/>
      <c r="J1695" s="72"/>
      <c r="K1695" s="47"/>
      <c r="L1695" s="47"/>
      <c r="M1695" s="48"/>
      <c r="N1695" s="30"/>
      <c r="O1695" s="15">
        <f t="shared" si="49"/>
        <v>0</v>
      </c>
      <c r="P1695" s="72"/>
      <c r="Q1695" s="72"/>
      <c r="R1695" s="72"/>
      <c r="S1695" s="128"/>
      <c r="T1695" s="128"/>
    </row>
    <row r="1696" spans="1:20" ht="12.75" customHeight="1" x14ac:dyDescent="0.2">
      <c r="A1696" s="75"/>
      <c r="B1696" s="67"/>
      <c r="C1696" s="64"/>
      <c r="D1696" s="75"/>
      <c r="E1696" s="155"/>
      <c r="F1696" s="84"/>
      <c r="G1696" s="156"/>
      <c r="H1696" s="73"/>
      <c r="I1696" s="157"/>
      <c r="J1696" s="73"/>
      <c r="K1696" s="47"/>
      <c r="L1696" s="47"/>
      <c r="M1696" s="47"/>
      <c r="N1696" s="30"/>
      <c r="O1696" s="15">
        <f t="shared" si="49"/>
        <v>0</v>
      </c>
      <c r="P1696" s="73"/>
      <c r="Q1696" s="73"/>
      <c r="R1696" s="73"/>
      <c r="S1696" s="128"/>
      <c r="T1696" s="128"/>
    </row>
    <row r="1697" spans="1:20" ht="12.75" customHeight="1" x14ac:dyDescent="0.2">
      <c r="A1697" s="75">
        <v>3</v>
      </c>
      <c r="B1697" s="65" t="s">
        <v>38</v>
      </c>
      <c r="C1697" s="65" t="s">
        <v>231</v>
      </c>
      <c r="D1697" s="109" t="s">
        <v>42</v>
      </c>
      <c r="E1697" s="76">
        <v>318</v>
      </c>
      <c r="F1697" s="82">
        <f>H1697+J1697+R1697</f>
        <v>5.0193486000000007</v>
      </c>
      <c r="G1697" s="159"/>
      <c r="H1697" s="71">
        <f>G1697*$P$8/1000</f>
        <v>0</v>
      </c>
      <c r="I1697" s="85"/>
      <c r="J1697" s="71">
        <f>I1697*$P$9/1000</f>
        <v>0</v>
      </c>
      <c r="K1697" s="18" t="s">
        <v>164</v>
      </c>
      <c r="L1697" s="46" t="s">
        <v>109</v>
      </c>
      <c r="M1697" s="18">
        <v>1</v>
      </c>
      <c r="N1697" s="32">
        <v>3.33</v>
      </c>
      <c r="O1697" s="15">
        <f t="shared" si="49"/>
        <v>3.33</v>
      </c>
      <c r="P1697" s="71">
        <f>E1697*F1697</f>
        <v>1596.1528548000001</v>
      </c>
      <c r="Q1697" s="71">
        <f>SUM(O1697:O1700)</f>
        <v>4.38</v>
      </c>
      <c r="R1697" s="71">
        <f>Q1697*1.02*1.05*$R$14</f>
        <v>5.0193486000000007</v>
      </c>
      <c r="S1697" s="128">
        <f>F1697*$S$17</f>
        <v>5.7685728421541604</v>
      </c>
      <c r="T1697" s="128">
        <f>E1697*S1697</f>
        <v>1834.406163805023</v>
      </c>
    </row>
    <row r="1698" spans="1:20" ht="12.75" customHeight="1" x14ac:dyDescent="0.2">
      <c r="A1698" s="75"/>
      <c r="B1698" s="66"/>
      <c r="C1698" s="66"/>
      <c r="D1698" s="109"/>
      <c r="E1698" s="77"/>
      <c r="F1698" s="83"/>
      <c r="G1698" s="160"/>
      <c r="H1698" s="72"/>
      <c r="I1698" s="85"/>
      <c r="J1698" s="72"/>
      <c r="K1698" s="18" t="s">
        <v>239</v>
      </c>
      <c r="L1698" s="18"/>
      <c r="M1698" s="18"/>
      <c r="N1698" s="26">
        <v>0</v>
      </c>
      <c r="O1698" s="15">
        <f t="shared" si="49"/>
        <v>0</v>
      </c>
      <c r="P1698" s="72"/>
      <c r="Q1698" s="72"/>
      <c r="R1698" s="72"/>
      <c r="S1698" s="128"/>
      <c r="T1698" s="128"/>
    </row>
    <row r="1699" spans="1:20" ht="12.75" customHeight="1" x14ac:dyDescent="0.2">
      <c r="A1699" s="75"/>
      <c r="B1699" s="66"/>
      <c r="C1699" s="66"/>
      <c r="D1699" s="109"/>
      <c r="E1699" s="77"/>
      <c r="F1699" s="83"/>
      <c r="G1699" s="160"/>
      <c r="H1699" s="72"/>
      <c r="I1699" s="85"/>
      <c r="J1699" s="72"/>
      <c r="K1699" s="18" t="s">
        <v>165</v>
      </c>
      <c r="L1699" s="18" t="s">
        <v>27</v>
      </c>
      <c r="M1699" s="18">
        <v>5</v>
      </c>
      <c r="N1699" s="43">
        <v>0.21</v>
      </c>
      <c r="O1699" s="15">
        <f t="shared" si="49"/>
        <v>1.05</v>
      </c>
      <c r="P1699" s="72"/>
      <c r="Q1699" s="72"/>
      <c r="R1699" s="72"/>
      <c r="S1699" s="128"/>
      <c r="T1699" s="128"/>
    </row>
    <row r="1700" spans="1:20" ht="12.75" customHeight="1" x14ac:dyDescent="0.2">
      <c r="A1700" s="75"/>
      <c r="B1700" s="67"/>
      <c r="C1700" s="67"/>
      <c r="D1700" s="109"/>
      <c r="E1700" s="78"/>
      <c r="F1700" s="84"/>
      <c r="G1700" s="161"/>
      <c r="H1700" s="73"/>
      <c r="I1700" s="85"/>
      <c r="J1700" s="73"/>
      <c r="K1700" s="18"/>
      <c r="L1700" s="18"/>
      <c r="M1700" s="18"/>
      <c r="N1700" s="17"/>
      <c r="O1700" s="15">
        <f t="shared" si="49"/>
        <v>0</v>
      </c>
      <c r="P1700" s="73"/>
      <c r="Q1700" s="73"/>
      <c r="R1700" s="73"/>
      <c r="S1700" s="128"/>
      <c r="T1700" s="128"/>
    </row>
    <row r="1701" spans="1:20" ht="12.75" customHeight="1" x14ac:dyDescent="0.2">
      <c r="A1701" s="75">
        <v>4</v>
      </c>
      <c r="B1701" s="158" t="s">
        <v>229</v>
      </c>
      <c r="C1701" s="64" t="s">
        <v>232</v>
      </c>
      <c r="D1701" s="75" t="s">
        <v>44</v>
      </c>
      <c r="E1701" s="81">
        <v>57.8</v>
      </c>
      <c r="F1701" s="82">
        <f>H1701+J1701+R1701</f>
        <v>34.743668199999988</v>
      </c>
      <c r="G1701" s="97">
        <v>14.2</v>
      </c>
      <c r="H1701" s="71">
        <f>G1701*$P$8/1000</f>
        <v>32.860219999999991</v>
      </c>
      <c r="I1701" s="157">
        <v>0.61</v>
      </c>
      <c r="J1701" s="71">
        <f>I1701*$P$9/1000</f>
        <v>1.8834481999999999</v>
      </c>
      <c r="K1701" s="47"/>
      <c r="L1701" s="47"/>
      <c r="M1701" s="47"/>
      <c r="N1701" s="30"/>
      <c r="O1701" s="15">
        <f t="shared" si="49"/>
        <v>0</v>
      </c>
      <c r="P1701" s="71">
        <f>E1701*F1701</f>
        <v>2008.1840219599992</v>
      </c>
      <c r="Q1701" s="71">
        <f>SUM(O1701:O1704)</f>
        <v>0</v>
      </c>
      <c r="R1701" s="71">
        <f>Q1701*1.02*1.05*$R$14</f>
        <v>0</v>
      </c>
      <c r="S1701" s="128">
        <f>F1701*$S$17</f>
        <v>39.929759175390814</v>
      </c>
      <c r="T1701" s="128">
        <f>E1701*S1701</f>
        <v>2307.9400803375888</v>
      </c>
    </row>
    <row r="1702" spans="1:20" ht="12.75" customHeight="1" x14ac:dyDescent="0.2">
      <c r="A1702" s="75"/>
      <c r="B1702" s="111"/>
      <c r="C1702" s="64"/>
      <c r="D1702" s="75"/>
      <c r="E1702" s="81"/>
      <c r="F1702" s="83"/>
      <c r="G1702" s="98"/>
      <c r="H1702" s="72"/>
      <c r="I1702" s="157"/>
      <c r="J1702" s="72"/>
      <c r="K1702" s="18"/>
      <c r="L1702" s="18"/>
      <c r="M1702" s="18"/>
      <c r="N1702" s="17"/>
      <c r="O1702" s="15">
        <f t="shared" si="49"/>
        <v>0</v>
      </c>
      <c r="P1702" s="72"/>
      <c r="Q1702" s="72"/>
      <c r="R1702" s="72"/>
      <c r="S1702" s="128"/>
      <c r="T1702" s="128"/>
    </row>
    <row r="1703" spans="1:20" ht="12.75" customHeight="1" x14ac:dyDescent="0.2">
      <c r="A1703" s="75"/>
      <c r="B1703" s="111"/>
      <c r="C1703" s="64"/>
      <c r="D1703" s="75"/>
      <c r="E1703" s="81"/>
      <c r="F1703" s="83"/>
      <c r="G1703" s="98"/>
      <c r="H1703" s="72"/>
      <c r="I1703" s="157"/>
      <c r="J1703" s="72"/>
      <c r="K1703" s="18"/>
      <c r="L1703" s="18"/>
      <c r="M1703" s="26"/>
      <c r="N1703" s="17"/>
      <c r="O1703" s="15">
        <f t="shared" si="49"/>
        <v>0</v>
      </c>
      <c r="P1703" s="72"/>
      <c r="Q1703" s="72"/>
      <c r="R1703" s="72"/>
      <c r="S1703" s="128"/>
      <c r="T1703" s="128"/>
    </row>
    <row r="1704" spans="1:20" ht="12.75" customHeight="1" x14ac:dyDescent="0.2">
      <c r="A1704" s="75"/>
      <c r="B1704" s="112"/>
      <c r="C1704" s="64"/>
      <c r="D1704" s="75"/>
      <c r="E1704" s="81"/>
      <c r="F1704" s="84"/>
      <c r="G1704" s="99"/>
      <c r="H1704" s="73"/>
      <c r="I1704" s="157"/>
      <c r="J1704" s="73"/>
      <c r="K1704" s="18"/>
      <c r="L1704" s="18"/>
      <c r="M1704" s="18"/>
      <c r="N1704" s="17"/>
      <c r="O1704" s="15">
        <f t="shared" si="49"/>
        <v>0</v>
      </c>
      <c r="P1704" s="73"/>
      <c r="Q1704" s="73"/>
      <c r="R1704" s="73"/>
      <c r="S1704" s="128"/>
      <c r="T1704" s="128"/>
    </row>
    <row r="1705" spans="1:20" ht="12.75" customHeight="1" x14ac:dyDescent="0.2">
      <c r="A1705" s="75">
        <v>5</v>
      </c>
      <c r="B1705" s="158" t="s">
        <v>38</v>
      </c>
      <c r="C1705" s="64" t="s">
        <v>233</v>
      </c>
      <c r="D1705" s="75" t="s">
        <v>109</v>
      </c>
      <c r="E1705" s="81">
        <v>1155</v>
      </c>
      <c r="F1705" s="82">
        <f>H1705+J1705+R1705</f>
        <v>4.6411785000000005</v>
      </c>
      <c r="G1705" s="88"/>
      <c r="H1705" s="71">
        <f>G1705*$P$8/1000</f>
        <v>0</v>
      </c>
      <c r="I1705" s="88"/>
      <c r="J1705" s="71">
        <f>I1705*$P$9/1000</f>
        <v>0</v>
      </c>
      <c r="K1705" s="18" t="s">
        <v>240</v>
      </c>
      <c r="L1705" s="18" t="s">
        <v>42</v>
      </c>
      <c r="M1705" s="18">
        <v>1</v>
      </c>
      <c r="N1705" s="17">
        <v>3</v>
      </c>
      <c r="O1705" s="15">
        <f t="shared" si="49"/>
        <v>3</v>
      </c>
      <c r="P1705" s="71">
        <f>E1705*F1705</f>
        <v>5360.5611675000009</v>
      </c>
      <c r="Q1705" s="71">
        <f>SUM(O1705:O1708)</f>
        <v>4.05</v>
      </c>
      <c r="R1705" s="71">
        <f>Q1705*1.02*1.05*$R$14</f>
        <v>4.6411785000000005</v>
      </c>
      <c r="S1705" s="128">
        <f>F1705*$S$17</f>
        <v>5.3339543403480247</v>
      </c>
      <c r="T1705" s="128">
        <f>E1705*S1705</f>
        <v>6160.7172631019685</v>
      </c>
    </row>
    <row r="1706" spans="1:20" ht="12.75" customHeight="1" x14ac:dyDescent="0.2">
      <c r="A1706" s="75"/>
      <c r="B1706" s="111"/>
      <c r="C1706" s="64"/>
      <c r="D1706" s="75"/>
      <c r="E1706" s="81"/>
      <c r="F1706" s="83"/>
      <c r="G1706" s="88"/>
      <c r="H1706" s="72"/>
      <c r="I1706" s="88"/>
      <c r="J1706" s="72"/>
      <c r="K1706" s="18" t="s">
        <v>241</v>
      </c>
      <c r="L1706" s="18"/>
      <c r="M1706" s="18"/>
      <c r="N1706" s="18"/>
      <c r="O1706" s="15">
        <f t="shared" si="49"/>
        <v>0</v>
      </c>
      <c r="P1706" s="72"/>
      <c r="Q1706" s="72"/>
      <c r="R1706" s="72"/>
      <c r="S1706" s="128"/>
      <c r="T1706" s="128"/>
    </row>
    <row r="1707" spans="1:20" ht="12.75" customHeight="1" x14ac:dyDescent="0.2">
      <c r="A1707" s="75"/>
      <c r="B1707" s="111"/>
      <c r="C1707" s="64"/>
      <c r="D1707" s="75"/>
      <c r="E1707" s="81"/>
      <c r="F1707" s="83"/>
      <c r="G1707" s="88"/>
      <c r="H1707" s="72"/>
      <c r="I1707" s="88"/>
      <c r="J1707" s="72"/>
      <c r="K1707" s="18" t="s">
        <v>165</v>
      </c>
      <c r="L1707" s="18" t="s">
        <v>27</v>
      </c>
      <c r="M1707" s="18">
        <v>5</v>
      </c>
      <c r="N1707" s="43">
        <v>0.21</v>
      </c>
      <c r="O1707" s="15">
        <f t="shared" si="49"/>
        <v>1.05</v>
      </c>
      <c r="P1707" s="72"/>
      <c r="Q1707" s="72"/>
      <c r="R1707" s="72"/>
      <c r="S1707" s="128"/>
      <c r="T1707" s="128"/>
    </row>
    <row r="1708" spans="1:20" ht="12.75" customHeight="1" x14ac:dyDescent="0.2">
      <c r="A1708" s="75"/>
      <c r="B1708" s="112"/>
      <c r="C1708" s="64"/>
      <c r="D1708" s="75"/>
      <c r="E1708" s="81"/>
      <c r="F1708" s="84"/>
      <c r="G1708" s="88"/>
      <c r="H1708" s="73"/>
      <c r="I1708" s="88"/>
      <c r="J1708" s="73"/>
      <c r="K1708" s="18"/>
      <c r="L1708" s="18"/>
      <c r="M1708" s="18"/>
      <c r="N1708" s="17"/>
      <c r="O1708" s="15">
        <f t="shared" si="49"/>
        <v>0</v>
      </c>
      <c r="P1708" s="73"/>
      <c r="Q1708" s="73"/>
      <c r="R1708" s="73"/>
      <c r="S1708" s="128"/>
      <c r="T1708" s="128"/>
    </row>
    <row r="1709" spans="1:20" ht="12.75" customHeight="1" x14ac:dyDescent="0.2">
      <c r="A1709" s="75">
        <v>6</v>
      </c>
      <c r="B1709" s="64" t="s">
        <v>38</v>
      </c>
      <c r="C1709" s="64" t="s">
        <v>234</v>
      </c>
      <c r="D1709" s="109" t="s">
        <v>42</v>
      </c>
      <c r="E1709" s="81">
        <v>1473</v>
      </c>
      <c r="F1709" s="82">
        <f>H1709+J1709+R1709</f>
        <v>0.22919400000000004</v>
      </c>
      <c r="G1709" s="88"/>
      <c r="H1709" s="71">
        <f>G1709*$P$8/1000</f>
        <v>0</v>
      </c>
      <c r="I1709" s="88"/>
      <c r="J1709" s="71">
        <f>I1709*$P$9/1000</f>
        <v>0</v>
      </c>
      <c r="K1709" s="18" t="s">
        <v>141</v>
      </c>
      <c r="L1709" s="17" t="s">
        <v>42</v>
      </c>
      <c r="M1709" s="18">
        <v>1</v>
      </c>
      <c r="N1709" s="17">
        <v>0.2</v>
      </c>
      <c r="O1709" s="15">
        <f t="shared" si="49"/>
        <v>0.2</v>
      </c>
      <c r="P1709" s="71">
        <f>E1709*F1709</f>
        <v>337.60276200000004</v>
      </c>
      <c r="Q1709" s="71">
        <f>SUM(O1709:O1712)</f>
        <v>0.2</v>
      </c>
      <c r="R1709" s="71">
        <f>Q1709*1.02*1.05*$R$14</f>
        <v>0.22919400000000004</v>
      </c>
      <c r="S1709" s="128">
        <f>F1709*$S$17</f>
        <v>0.26340515260977904</v>
      </c>
      <c r="T1709" s="128">
        <f>E1709*S1709</f>
        <v>387.99578979420454</v>
      </c>
    </row>
    <row r="1710" spans="1:20" ht="12.75" customHeight="1" x14ac:dyDescent="0.2">
      <c r="A1710" s="75"/>
      <c r="B1710" s="64"/>
      <c r="C1710" s="64"/>
      <c r="D1710" s="109"/>
      <c r="E1710" s="81"/>
      <c r="F1710" s="83"/>
      <c r="G1710" s="88"/>
      <c r="H1710" s="72"/>
      <c r="I1710" s="88"/>
      <c r="J1710" s="72"/>
      <c r="K1710" s="18"/>
      <c r="L1710" s="18"/>
      <c r="M1710" s="18"/>
      <c r="N1710" s="18"/>
      <c r="O1710" s="15">
        <f t="shared" si="49"/>
        <v>0</v>
      </c>
      <c r="P1710" s="72"/>
      <c r="Q1710" s="72"/>
      <c r="R1710" s="72"/>
      <c r="S1710" s="128"/>
      <c r="T1710" s="128"/>
    </row>
    <row r="1711" spans="1:20" ht="12.75" customHeight="1" x14ac:dyDescent="0.2">
      <c r="A1711" s="75"/>
      <c r="B1711" s="64"/>
      <c r="C1711" s="64"/>
      <c r="D1711" s="109"/>
      <c r="E1711" s="81"/>
      <c r="F1711" s="83"/>
      <c r="G1711" s="88"/>
      <c r="H1711" s="72"/>
      <c r="I1711" s="88"/>
      <c r="J1711" s="72"/>
      <c r="K1711" s="18"/>
      <c r="L1711" s="18"/>
      <c r="M1711" s="18"/>
      <c r="N1711" s="43"/>
      <c r="O1711" s="15">
        <f t="shared" si="49"/>
        <v>0</v>
      </c>
      <c r="P1711" s="72"/>
      <c r="Q1711" s="72"/>
      <c r="R1711" s="72"/>
      <c r="S1711" s="128"/>
      <c r="T1711" s="128"/>
    </row>
    <row r="1712" spans="1:20" ht="12.75" customHeight="1" x14ac:dyDescent="0.2">
      <c r="A1712" s="75"/>
      <c r="B1712" s="64"/>
      <c r="C1712" s="64"/>
      <c r="D1712" s="109"/>
      <c r="E1712" s="81"/>
      <c r="F1712" s="84"/>
      <c r="G1712" s="88"/>
      <c r="H1712" s="73"/>
      <c r="I1712" s="88"/>
      <c r="J1712" s="73"/>
      <c r="K1712" s="18"/>
      <c r="L1712" s="18"/>
      <c r="M1712" s="18"/>
      <c r="N1712" s="17"/>
      <c r="O1712" s="15">
        <f t="shared" si="49"/>
        <v>0</v>
      </c>
      <c r="P1712" s="73"/>
      <c r="Q1712" s="73"/>
      <c r="R1712" s="73"/>
      <c r="S1712" s="128"/>
      <c r="T1712" s="128"/>
    </row>
    <row r="1713" spans="1:20" ht="12.75" customHeight="1" x14ac:dyDescent="0.2">
      <c r="A1713" s="75">
        <v>7</v>
      </c>
      <c r="B1713" s="64" t="s">
        <v>38</v>
      </c>
      <c r="C1713" s="64" t="s">
        <v>254</v>
      </c>
      <c r="D1713" s="68" t="s">
        <v>28</v>
      </c>
      <c r="E1713" s="81">
        <v>826</v>
      </c>
      <c r="F1713" s="82">
        <f>H1713+J1713+R1713</f>
        <v>0.27503280000000002</v>
      </c>
      <c r="G1713" s="85"/>
      <c r="H1713" s="71">
        <f>G1713*$P$8/1000</f>
        <v>0</v>
      </c>
      <c r="I1713" s="92"/>
      <c r="J1713" s="71">
        <f>I1713*$P$9/1000</f>
        <v>0</v>
      </c>
      <c r="K1713" s="18" t="s">
        <v>242</v>
      </c>
      <c r="L1713" s="18" t="s">
        <v>28</v>
      </c>
      <c r="M1713" s="18">
        <v>1</v>
      </c>
      <c r="N1713" s="17">
        <v>0.24</v>
      </c>
      <c r="O1713" s="15">
        <f t="shared" si="49"/>
        <v>0.24</v>
      </c>
      <c r="P1713" s="71">
        <f>E1713*F1713</f>
        <v>227.17709280000003</v>
      </c>
      <c r="Q1713" s="71">
        <f>SUM(O1713:O1716)</f>
        <v>0.24</v>
      </c>
      <c r="R1713" s="71">
        <f>Q1713*1.02*1.05*$R$14</f>
        <v>0.27503280000000002</v>
      </c>
      <c r="S1713" s="128">
        <f>F1713*$S$17</f>
        <v>0.31608618313173481</v>
      </c>
      <c r="T1713" s="128">
        <f>E1713*S1713</f>
        <v>261.08718726681298</v>
      </c>
    </row>
    <row r="1714" spans="1:20" ht="12.75" customHeight="1" x14ac:dyDescent="0.2">
      <c r="A1714" s="75"/>
      <c r="B1714" s="64"/>
      <c r="C1714" s="64"/>
      <c r="D1714" s="69"/>
      <c r="E1714" s="81"/>
      <c r="F1714" s="83"/>
      <c r="G1714" s="85"/>
      <c r="H1714" s="72"/>
      <c r="I1714" s="92"/>
      <c r="J1714" s="72"/>
      <c r="K1714" s="18"/>
      <c r="L1714" s="18"/>
      <c r="M1714" s="18"/>
      <c r="N1714" s="18"/>
      <c r="O1714" s="15">
        <f t="shared" si="49"/>
        <v>0</v>
      </c>
      <c r="P1714" s="72"/>
      <c r="Q1714" s="72"/>
      <c r="R1714" s="72"/>
      <c r="S1714" s="128"/>
      <c r="T1714" s="128"/>
    </row>
    <row r="1715" spans="1:20" ht="12.75" customHeight="1" x14ac:dyDescent="0.2">
      <c r="A1715" s="75"/>
      <c r="B1715" s="64"/>
      <c r="C1715" s="64"/>
      <c r="D1715" s="69"/>
      <c r="E1715" s="81"/>
      <c r="F1715" s="83"/>
      <c r="G1715" s="85"/>
      <c r="H1715" s="72"/>
      <c r="I1715" s="92"/>
      <c r="J1715" s="72"/>
      <c r="K1715" s="18"/>
      <c r="L1715" s="18"/>
      <c r="M1715" s="18"/>
      <c r="N1715" s="43"/>
      <c r="O1715" s="15">
        <f t="shared" si="49"/>
        <v>0</v>
      </c>
      <c r="P1715" s="72"/>
      <c r="Q1715" s="72"/>
      <c r="R1715" s="72"/>
      <c r="S1715" s="128"/>
      <c r="T1715" s="128"/>
    </row>
    <row r="1716" spans="1:20" ht="12.75" customHeight="1" x14ac:dyDescent="0.2">
      <c r="A1716" s="75"/>
      <c r="B1716" s="64"/>
      <c r="C1716" s="64"/>
      <c r="D1716" s="70"/>
      <c r="E1716" s="81"/>
      <c r="F1716" s="84"/>
      <c r="G1716" s="85"/>
      <c r="H1716" s="73"/>
      <c r="I1716" s="92"/>
      <c r="J1716" s="73"/>
      <c r="K1716" s="18"/>
      <c r="L1716" s="18"/>
      <c r="M1716" s="18"/>
      <c r="N1716" s="17"/>
      <c r="O1716" s="15">
        <f t="shared" si="49"/>
        <v>0</v>
      </c>
      <c r="P1716" s="73"/>
      <c r="Q1716" s="73"/>
      <c r="R1716" s="73"/>
      <c r="S1716" s="128"/>
      <c r="T1716" s="128"/>
    </row>
    <row r="1717" spans="1:20" ht="12.75" customHeight="1" x14ac:dyDescent="0.2">
      <c r="A1717" s="75">
        <v>8</v>
      </c>
      <c r="B1717" s="64" t="s">
        <v>235</v>
      </c>
      <c r="C1717" s="64" t="s">
        <v>236</v>
      </c>
      <c r="D1717" s="68" t="s">
        <v>42</v>
      </c>
      <c r="E1717" s="81">
        <v>1473</v>
      </c>
      <c r="F1717" s="82">
        <f>H1717+J1717+R1717</f>
        <v>2.723454474</v>
      </c>
      <c r="G1717" s="85">
        <v>0.224</v>
      </c>
      <c r="H1717" s="71">
        <f>G1717*$P$8/1000</f>
        <v>0.5183584</v>
      </c>
      <c r="I1717" s="92">
        <v>1.2699999999999999E-2</v>
      </c>
      <c r="J1717" s="71">
        <f>I1717*$P$9/1000</f>
        <v>3.9212773999999999E-2</v>
      </c>
      <c r="K1717" s="18" t="s">
        <v>165</v>
      </c>
      <c r="L1717" s="18" t="s">
        <v>27</v>
      </c>
      <c r="M1717" s="18">
        <v>9</v>
      </c>
      <c r="N1717" s="17">
        <v>0.21</v>
      </c>
      <c r="O1717" s="15">
        <f t="shared" si="49"/>
        <v>1.89</v>
      </c>
      <c r="P1717" s="71">
        <f>E1717*F1717</f>
        <v>4011.6484402020001</v>
      </c>
      <c r="Q1717" s="71">
        <f>SUM(O1717:O1720)</f>
        <v>1.89</v>
      </c>
      <c r="R1717" s="71">
        <f>Q1717*1.02*1.05*$R$14</f>
        <v>2.1658833</v>
      </c>
      <c r="S1717" s="128">
        <f>F1717*$S$17</f>
        <v>3.1299769686368548</v>
      </c>
      <c r="T1717" s="128">
        <f>E1717*S1717</f>
        <v>4610.4560748020867</v>
      </c>
    </row>
    <row r="1718" spans="1:20" ht="12.75" customHeight="1" x14ac:dyDescent="0.2">
      <c r="A1718" s="75"/>
      <c r="B1718" s="64"/>
      <c r="C1718" s="64"/>
      <c r="D1718" s="69"/>
      <c r="E1718" s="81"/>
      <c r="F1718" s="83"/>
      <c r="G1718" s="85"/>
      <c r="H1718" s="72"/>
      <c r="I1718" s="92"/>
      <c r="J1718" s="72"/>
      <c r="K1718" s="18"/>
      <c r="L1718" s="18"/>
      <c r="M1718" s="18"/>
      <c r="N1718" s="18"/>
      <c r="O1718" s="15">
        <f t="shared" si="49"/>
        <v>0</v>
      </c>
      <c r="P1718" s="72"/>
      <c r="Q1718" s="72"/>
      <c r="R1718" s="72"/>
      <c r="S1718" s="128"/>
      <c r="T1718" s="128"/>
    </row>
    <row r="1719" spans="1:20" ht="12.75" customHeight="1" x14ac:dyDescent="0.2">
      <c r="A1719" s="75"/>
      <c r="B1719" s="64"/>
      <c r="C1719" s="64"/>
      <c r="D1719" s="69"/>
      <c r="E1719" s="81"/>
      <c r="F1719" s="83"/>
      <c r="G1719" s="85"/>
      <c r="H1719" s="72"/>
      <c r="I1719" s="92"/>
      <c r="J1719" s="72"/>
      <c r="K1719" s="18"/>
      <c r="L1719" s="18"/>
      <c r="M1719" s="18"/>
      <c r="N1719" s="43"/>
      <c r="O1719" s="15">
        <f t="shared" si="49"/>
        <v>0</v>
      </c>
      <c r="P1719" s="72"/>
      <c r="Q1719" s="72"/>
      <c r="R1719" s="72"/>
      <c r="S1719" s="128"/>
      <c r="T1719" s="128"/>
    </row>
    <row r="1720" spans="1:20" ht="12.75" customHeight="1" x14ac:dyDescent="0.2">
      <c r="A1720" s="75"/>
      <c r="B1720" s="64"/>
      <c r="C1720" s="64"/>
      <c r="D1720" s="70"/>
      <c r="E1720" s="81"/>
      <c r="F1720" s="84"/>
      <c r="G1720" s="85"/>
      <c r="H1720" s="73"/>
      <c r="I1720" s="92"/>
      <c r="J1720" s="73"/>
      <c r="K1720" s="18"/>
      <c r="L1720" s="18"/>
      <c r="M1720" s="18"/>
      <c r="N1720" s="17"/>
      <c r="O1720" s="15">
        <f t="shared" si="49"/>
        <v>0</v>
      </c>
      <c r="P1720" s="73"/>
      <c r="Q1720" s="73"/>
      <c r="R1720" s="73"/>
      <c r="S1720" s="128"/>
      <c r="T1720" s="128"/>
    </row>
    <row r="1721" spans="1:20" ht="12.75" customHeight="1" x14ac:dyDescent="0.2">
      <c r="A1721" s="75">
        <v>9</v>
      </c>
      <c r="B1721" s="64" t="s">
        <v>237</v>
      </c>
      <c r="C1721" s="64" t="s">
        <v>245</v>
      </c>
      <c r="D1721" s="109" t="s">
        <v>42</v>
      </c>
      <c r="E1721" s="81">
        <v>1473</v>
      </c>
      <c r="F1721" s="82">
        <f>H1721+J1721+R1721</f>
        <v>1.98720973</v>
      </c>
      <c r="G1721" s="88">
        <v>0.17399999999999999</v>
      </c>
      <c r="H1721" s="71">
        <f>G1721*$P$8/1000</f>
        <v>0.40265339999999999</v>
      </c>
      <c r="I1721" s="88">
        <v>1.4E-2</v>
      </c>
      <c r="J1721" s="71">
        <f>I1721*$P$9/1000</f>
        <v>4.3226680000000003E-2</v>
      </c>
      <c r="K1721" s="18" t="s">
        <v>255</v>
      </c>
      <c r="L1721" s="18" t="s">
        <v>27</v>
      </c>
      <c r="M1721" s="32">
        <v>1.18</v>
      </c>
      <c r="N1721" s="17">
        <v>0.83</v>
      </c>
      <c r="O1721" s="15">
        <f t="shared" si="49"/>
        <v>0.97939999999999994</v>
      </c>
      <c r="P1721" s="71">
        <f>E1721*F1721</f>
        <v>2927.1599322900001</v>
      </c>
      <c r="Q1721" s="71">
        <f>SUM(O1721:O1724)</f>
        <v>1.345</v>
      </c>
      <c r="R1721" s="71">
        <f>Q1721*1.02*1.05*$R$14</f>
        <v>1.54132965</v>
      </c>
      <c r="S1721" s="128">
        <f>F1721*$S$17</f>
        <v>2.2838350139981309</v>
      </c>
      <c r="T1721" s="128">
        <f>E1721*S1721</f>
        <v>3364.0889756192469</v>
      </c>
    </row>
    <row r="1722" spans="1:20" ht="12.75" customHeight="1" x14ac:dyDescent="0.2">
      <c r="A1722" s="75"/>
      <c r="B1722" s="64"/>
      <c r="C1722" s="64"/>
      <c r="D1722" s="109"/>
      <c r="E1722" s="81"/>
      <c r="F1722" s="83"/>
      <c r="G1722" s="88"/>
      <c r="H1722" s="72"/>
      <c r="I1722" s="88"/>
      <c r="J1722" s="72"/>
      <c r="K1722" s="18" t="s">
        <v>204</v>
      </c>
      <c r="L1722" s="18" t="s">
        <v>27</v>
      </c>
      <c r="M1722" s="18">
        <v>0.3</v>
      </c>
      <c r="N1722" s="17">
        <v>0.36</v>
      </c>
      <c r="O1722" s="15">
        <f t="shared" si="49"/>
        <v>0.108</v>
      </c>
      <c r="P1722" s="72"/>
      <c r="Q1722" s="72"/>
      <c r="R1722" s="72"/>
      <c r="S1722" s="128"/>
      <c r="T1722" s="128"/>
    </row>
    <row r="1723" spans="1:20" ht="12.75" customHeight="1" x14ac:dyDescent="0.2">
      <c r="A1723" s="75"/>
      <c r="B1723" s="64"/>
      <c r="C1723" s="64"/>
      <c r="D1723" s="109"/>
      <c r="E1723" s="81"/>
      <c r="F1723" s="83"/>
      <c r="G1723" s="88"/>
      <c r="H1723" s="72"/>
      <c r="I1723" s="88"/>
      <c r="J1723" s="72"/>
      <c r="K1723" s="18" t="s">
        <v>203</v>
      </c>
      <c r="L1723" s="18" t="s">
        <v>27</v>
      </c>
      <c r="M1723" s="18">
        <v>0.24</v>
      </c>
      <c r="N1723" s="17">
        <v>0.17</v>
      </c>
      <c r="O1723" s="15">
        <f t="shared" si="49"/>
        <v>4.0800000000000003E-2</v>
      </c>
      <c r="P1723" s="72"/>
      <c r="Q1723" s="72"/>
      <c r="R1723" s="72"/>
      <c r="S1723" s="128"/>
      <c r="T1723" s="128"/>
    </row>
    <row r="1724" spans="1:20" ht="12.75" customHeight="1" x14ac:dyDescent="0.2">
      <c r="A1724" s="75"/>
      <c r="B1724" s="64"/>
      <c r="C1724" s="64"/>
      <c r="D1724" s="109"/>
      <c r="E1724" s="81"/>
      <c r="F1724" s="84"/>
      <c r="G1724" s="88"/>
      <c r="H1724" s="73"/>
      <c r="I1724" s="88"/>
      <c r="J1724" s="73"/>
      <c r="K1724" s="18" t="s">
        <v>243</v>
      </c>
      <c r="L1724" s="18" t="s">
        <v>27</v>
      </c>
      <c r="M1724" s="18">
        <v>0.2</v>
      </c>
      <c r="N1724" s="17">
        <v>1.0840000000000001</v>
      </c>
      <c r="O1724" s="15">
        <f t="shared" si="49"/>
        <v>0.21680000000000002</v>
      </c>
      <c r="P1724" s="73"/>
      <c r="Q1724" s="73"/>
      <c r="R1724" s="73"/>
      <c r="S1724" s="128"/>
      <c r="T1724" s="128"/>
    </row>
    <row r="1725" spans="1:20" ht="12.75" customHeight="1" x14ac:dyDescent="0.2">
      <c r="A1725" s="75">
        <v>10</v>
      </c>
      <c r="B1725" s="65" t="s">
        <v>38</v>
      </c>
      <c r="C1725" s="65" t="s">
        <v>238</v>
      </c>
      <c r="D1725" s="68" t="s">
        <v>24</v>
      </c>
      <c r="E1725" s="89">
        <v>8550</v>
      </c>
      <c r="F1725" s="82">
        <f>H1725+J1725+R1725</f>
        <v>2.2919400000000003E-2</v>
      </c>
      <c r="G1725" s="97"/>
      <c r="H1725" s="71">
        <f>G1725*$P$8/1000</f>
        <v>0</v>
      </c>
      <c r="I1725" s="146"/>
      <c r="J1725" s="71">
        <f>I1725*$P$9/1000</f>
        <v>0</v>
      </c>
      <c r="K1725" s="18" t="s">
        <v>244</v>
      </c>
      <c r="L1725" s="17" t="s">
        <v>24</v>
      </c>
      <c r="M1725" s="18">
        <v>1</v>
      </c>
      <c r="N1725" s="17">
        <v>0.02</v>
      </c>
      <c r="O1725" s="15">
        <f t="shared" si="49"/>
        <v>0.02</v>
      </c>
      <c r="P1725" s="71">
        <f>E1725*F1725</f>
        <v>195.96087000000003</v>
      </c>
      <c r="Q1725" s="71">
        <f>SUM(O1725:O1728)</f>
        <v>0.02</v>
      </c>
      <c r="R1725" s="71">
        <f>Q1725*1.02*1.05*$R$14</f>
        <v>2.2919400000000003E-2</v>
      </c>
      <c r="S1725" s="128">
        <f>F1725*$S$17</f>
        <v>2.6340515260977901E-2</v>
      </c>
      <c r="T1725" s="128">
        <f>E1725*S1725</f>
        <v>225.21140548136106</v>
      </c>
    </row>
    <row r="1726" spans="1:20" ht="12.75" customHeight="1" x14ac:dyDescent="0.2">
      <c r="A1726" s="75"/>
      <c r="B1726" s="66"/>
      <c r="C1726" s="66"/>
      <c r="D1726" s="69"/>
      <c r="E1726" s="90"/>
      <c r="F1726" s="83"/>
      <c r="G1726" s="98"/>
      <c r="H1726" s="72"/>
      <c r="I1726" s="147"/>
      <c r="J1726" s="72"/>
      <c r="K1726" s="18"/>
      <c r="L1726" s="18"/>
      <c r="M1726" s="17"/>
      <c r="N1726" s="17"/>
      <c r="O1726" s="15">
        <f t="shared" si="49"/>
        <v>0</v>
      </c>
      <c r="P1726" s="72"/>
      <c r="Q1726" s="72"/>
      <c r="R1726" s="72"/>
      <c r="S1726" s="128"/>
      <c r="T1726" s="128"/>
    </row>
    <row r="1727" spans="1:20" ht="12.75" customHeight="1" x14ac:dyDescent="0.2">
      <c r="A1727" s="75"/>
      <c r="B1727" s="66"/>
      <c r="C1727" s="66"/>
      <c r="D1727" s="69"/>
      <c r="E1727" s="90"/>
      <c r="F1727" s="83"/>
      <c r="G1727" s="98"/>
      <c r="H1727" s="72"/>
      <c r="I1727" s="147"/>
      <c r="J1727" s="72"/>
      <c r="K1727" s="18"/>
      <c r="L1727" s="18"/>
      <c r="M1727" s="17"/>
      <c r="N1727" s="17"/>
      <c r="O1727" s="15">
        <f t="shared" si="49"/>
        <v>0</v>
      </c>
      <c r="P1727" s="72"/>
      <c r="Q1727" s="72"/>
      <c r="R1727" s="72"/>
      <c r="S1727" s="128"/>
      <c r="T1727" s="128"/>
    </row>
    <row r="1728" spans="1:20" ht="12.75" customHeight="1" x14ac:dyDescent="0.2">
      <c r="A1728" s="75"/>
      <c r="B1728" s="67"/>
      <c r="C1728" s="67"/>
      <c r="D1728" s="70"/>
      <c r="E1728" s="91"/>
      <c r="F1728" s="84"/>
      <c r="G1728" s="99"/>
      <c r="H1728" s="73"/>
      <c r="I1728" s="148"/>
      <c r="J1728" s="73"/>
      <c r="K1728" s="18"/>
      <c r="L1728" s="18"/>
      <c r="M1728" s="18"/>
      <c r="N1728" s="17"/>
      <c r="O1728" s="15">
        <f t="shared" si="49"/>
        <v>0</v>
      </c>
      <c r="P1728" s="73"/>
      <c r="Q1728" s="73"/>
      <c r="R1728" s="73"/>
      <c r="S1728" s="128"/>
      <c r="T1728" s="128"/>
    </row>
    <row r="1729" spans="1:20" ht="12.75" customHeight="1" x14ac:dyDescent="0.2">
      <c r="A1729" s="75">
        <v>11</v>
      </c>
      <c r="B1729" s="64" t="s">
        <v>63</v>
      </c>
      <c r="C1729" s="64" t="s">
        <v>224</v>
      </c>
      <c r="D1729" s="75" t="s">
        <v>109</v>
      </c>
      <c r="E1729" s="76">
        <v>10.6</v>
      </c>
      <c r="F1729" s="82">
        <f>H1729+J1729+R1729</f>
        <v>6.7565282419999999</v>
      </c>
      <c r="G1729" s="88">
        <v>0.45800000000000002</v>
      </c>
      <c r="H1729" s="71">
        <f>G1729*$P$8/1000</f>
        <v>1.0598578000000001</v>
      </c>
      <c r="I1729" s="88">
        <v>4.1000000000000003E-3</v>
      </c>
      <c r="J1729" s="71">
        <f>I1729*$P$9/1000</f>
        <v>1.2659242000000001E-2</v>
      </c>
      <c r="K1729" s="17" t="s">
        <v>225</v>
      </c>
      <c r="L1729" s="17" t="s">
        <v>42</v>
      </c>
      <c r="M1729" s="17">
        <v>1</v>
      </c>
      <c r="N1729" s="32">
        <v>4.96</v>
      </c>
      <c r="O1729" s="15">
        <f t="shared" si="49"/>
        <v>4.96</v>
      </c>
      <c r="P1729" s="71">
        <f>E1729*F1729</f>
        <v>71.619199365200004</v>
      </c>
      <c r="Q1729" s="71">
        <f>SUM(O1729:O1732)</f>
        <v>4.96</v>
      </c>
      <c r="R1729" s="71">
        <f>Q1729*1.02*1.05*$R$14</f>
        <v>5.6840111999999996</v>
      </c>
      <c r="S1729" s="128">
        <f>F1729*$S$17</f>
        <v>7.7650564704847929</v>
      </c>
      <c r="T1729" s="128">
        <f>E1729*S1729</f>
        <v>82.309598587138808</v>
      </c>
    </row>
    <row r="1730" spans="1:20" ht="12.75" customHeight="1" x14ac:dyDescent="0.2">
      <c r="A1730" s="75"/>
      <c r="B1730" s="64"/>
      <c r="C1730" s="64"/>
      <c r="D1730" s="75"/>
      <c r="E1730" s="77"/>
      <c r="F1730" s="83"/>
      <c r="G1730" s="88"/>
      <c r="H1730" s="72"/>
      <c r="I1730" s="88"/>
      <c r="J1730" s="72"/>
      <c r="K1730" s="18" t="s">
        <v>226</v>
      </c>
      <c r="L1730" s="18"/>
      <c r="M1730" s="18"/>
      <c r="N1730" s="17"/>
      <c r="O1730" s="15">
        <f t="shared" si="49"/>
        <v>0</v>
      </c>
      <c r="P1730" s="72"/>
      <c r="Q1730" s="72"/>
      <c r="R1730" s="72"/>
      <c r="S1730" s="128"/>
      <c r="T1730" s="128"/>
    </row>
    <row r="1731" spans="1:20" ht="12.75" customHeight="1" x14ac:dyDescent="0.2">
      <c r="A1731" s="75"/>
      <c r="B1731" s="64"/>
      <c r="C1731" s="64"/>
      <c r="D1731" s="75"/>
      <c r="E1731" s="77"/>
      <c r="F1731" s="83"/>
      <c r="G1731" s="88"/>
      <c r="H1731" s="72"/>
      <c r="I1731" s="88"/>
      <c r="J1731" s="72"/>
      <c r="K1731" s="18"/>
      <c r="L1731" s="18"/>
      <c r="M1731" s="26"/>
      <c r="N1731" s="17"/>
      <c r="O1731" s="15">
        <f t="shared" si="49"/>
        <v>0</v>
      </c>
      <c r="P1731" s="72"/>
      <c r="Q1731" s="72"/>
      <c r="R1731" s="72"/>
      <c r="S1731" s="128"/>
      <c r="T1731" s="128"/>
    </row>
    <row r="1732" spans="1:20" ht="12.75" customHeight="1" x14ac:dyDescent="0.2">
      <c r="A1732" s="75"/>
      <c r="B1732" s="64"/>
      <c r="C1732" s="64"/>
      <c r="D1732" s="75"/>
      <c r="E1732" s="78"/>
      <c r="F1732" s="84"/>
      <c r="G1732" s="88"/>
      <c r="H1732" s="73"/>
      <c r="I1732" s="88"/>
      <c r="J1732" s="73"/>
      <c r="K1732" s="18"/>
      <c r="L1732" s="18"/>
      <c r="M1732" s="18"/>
      <c r="N1732" s="17"/>
      <c r="O1732" s="15">
        <f t="shared" ref="O1732:O1799" si="50">M1732*N1732</f>
        <v>0</v>
      </c>
      <c r="P1732" s="73"/>
      <c r="Q1732" s="73"/>
      <c r="R1732" s="73"/>
      <c r="S1732" s="128"/>
      <c r="T1732" s="128"/>
    </row>
    <row r="1733" spans="1:20" ht="12.75" customHeight="1" x14ac:dyDescent="0.2">
      <c r="A1733" s="75">
        <v>12</v>
      </c>
      <c r="B1733" s="64" t="s">
        <v>63</v>
      </c>
      <c r="C1733" s="64" t="s">
        <v>228</v>
      </c>
      <c r="D1733" s="75" t="s">
        <v>109</v>
      </c>
      <c r="E1733" s="76">
        <v>12.8</v>
      </c>
      <c r="F1733" s="82">
        <f>H1733+J1733+R1733</f>
        <v>3.9844268119999997</v>
      </c>
      <c r="G1733" s="88">
        <v>0.45800000000000002</v>
      </c>
      <c r="H1733" s="71">
        <f>G1733*$P$8/1000</f>
        <v>1.0598578000000001</v>
      </c>
      <c r="I1733" s="88">
        <v>4.1000000000000003E-3</v>
      </c>
      <c r="J1733" s="71">
        <f>I1733*$P$9/1000</f>
        <v>1.2659242000000001E-2</v>
      </c>
      <c r="K1733" s="17" t="s">
        <v>227</v>
      </c>
      <c r="L1733" s="17" t="s">
        <v>42</v>
      </c>
      <c r="M1733" s="17">
        <v>1.05</v>
      </c>
      <c r="N1733" s="28">
        <v>2.42</v>
      </c>
      <c r="O1733" s="15">
        <f t="shared" si="50"/>
        <v>2.5409999999999999</v>
      </c>
      <c r="P1733" s="71">
        <f>E1733*F1733</f>
        <v>51.000663193599998</v>
      </c>
      <c r="Q1733" s="71">
        <f>SUM(O1733:O1736)</f>
        <v>2.5409999999999999</v>
      </c>
      <c r="R1733" s="71">
        <f>Q1733*1.02*1.05*$R$14</f>
        <v>2.9119097699999998</v>
      </c>
      <c r="S1733" s="128">
        <f>F1733*$S$17</f>
        <v>4.5791711496695156</v>
      </c>
      <c r="T1733" s="128">
        <f>E1733*S1733</f>
        <v>58.613390715769803</v>
      </c>
    </row>
    <row r="1734" spans="1:20" ht="12.75" customHeight="1" x14ac:dyDescent="0.2">
      <c r="A1734" s="75"/>
      <c r="B1734" s="64"/>
      <c r="C1734" s="64"/>
      <c r="D1734" s="75"/>
      <c r="E1734" s="77"/>
      <c r="F1734" s="83"/>
      <c r="G1734" s="88"/>
      <c r="H1734" s="72"/>
      <c r="I1734" s="88"/>
      <c r="J1734" s="72"/>
      <c r="K1734" s="18"/>
      <c r="L1734" s="18"/>
      <c r="M1734" s="18"/>
      <c r="N1734" s="17"/>
      <c r="O1734" s="15">
        <f t="shared" si="50"/>
        <v>0</v>
      </c>
      <c r="P1734" s="72"/>
      <c r="Q1734" s="72"/>
      <c r="R1734" s="72"/>
      <c r="S1734" s="128"/>
      <c r="T1734" s="128"/>
    </row>
    <row r="1735" spans="1:20" ht="12.75" customHeight="1" x14ac:dyDescent="0.2">
      <c r="A1735" s="75"/>
      <c r="B1735" s="64"/>
      <c r="C1735" s="64"/>
      <c r="D1735" s="75"/>
      <c r="E1735" s="77"/>
      <c r="F1735" s="83"/>
      <c r="G1735" s="88"/>
      <c r="H1735" s="72"/>
      <c r="I1735" s="88"/>
      <c r="J1735" s="72"/>
      <c r="K1735" s="18"/>
      <c r="L1735" s="18"/>
      <c r="M1735" s="26"/>
      <c r="N1735" s="17"/>
      <c r="O1735" s="15">
        <f t="shared" si="50"/>
        <v>0</v>
      </c>
      <c r="P1735" s="72"/>
      <c r="Q1735" s="72"/>
      <c r="R1735" s="72"/>
      <c r="S1735" s="128"/>
      <c r="T1735" s="128"/>
    </row>
    <row r="1736" spans="1:20" ht="12.75" customHeight="1" x14ac:dyDescent="0.2">
      <c r="A1736" s="75"/>
      <c r="B1736" s="64"/>
      <c r="C1736" s="64"/>
      <c r="D1736" s="75"/>
      <c r="E1736" s="78"/>
      <c r="F1736" s="84"/>
      <c r="G1736" s="88"/>
      <c r="H1736" s="73"/>
      <c r="I1736" s="88"/>
      <c r="J1736" s="73"/>
      <c r="K1736" s="18"/>
      <c r="L1736" s="18"/>
      <c r="M1736" s="18"/>
      <c r="N1736" s="17"/>
      <c r="O1736" s="15">
        <f t="shared" si="50"/>
        <v>0</v>
      </c>
      <c r="P1736" s="73"/>
      <c r="Q1736" s="73"/>
      <c r="R1736" s="73"/>
      <c r="S1736" s="128"/>
      <c r="T1736" s="128"/>
    </row>
    <row r="1737" spans="1:20" ht="12.75" customHeight="1" x14ac:dyDescent="0.2">
      <c r="A1737" s="75">
        <v>13</v>
      </c>
      <c r="B1737" s="64" t="s">
        <v>219</v>
      </c>
      <c r="C1737" s="64" t="s">
        <v>220</v>
      </c>
      <c r="D1737" s="126" t="s">
        <v>221</v>
      </c>
      <c r="E1737" s="76">
        <v>1703.4</v>
      </c>
      <c r="F1737" s="82">
        <f>H1737+J1737+R1737</f>
        <v>1.1774151635410002</v>
      </c>
      <c r="G1737" s="122">
        <v>0.38100000000000001</v>
      </c>
      <c r="H1737" s="71">
        <f>G1737*$P$8/1000</f>
        <v>0.88167209999999996</v>
      </c>
      <c r="I1737" s="151">
        <v>2.3E-3</v>
      </c>
      <c r="J1737" s="71">
        <f>I1737*$P$9/1000</f>
        <v>7.1015259999999995E-3</v>
      </c>
      <c r="K1737" s="18" t="s">
        <v>222</v>
      </c>
      <c r="L1737" s="18" t="s">
        <v>25</v>
      </c>
      <c r="M1737" s="18">
        <v>4.4000000000000002E-4</v>
      </c>
      <c r="N1737" s="17">
        <v>400</v>
      </c>
      <c r="O1737" s="15">
        <f t="shared" si="50"/>
        <v>0.17600000000000002</v>
      </c>
      <c r="P1737" s="71">
        <f>E1737*F1737</f>
        <v>2005.6089895757398</v>
      </c>
      <c r="Q1737" s="71">
        <f>SUM(O1737:O1740)</f>
        <v>0.25187530000000002</v>
      </c>
      <c r="R1737" s="71">
        <f>Q1737*1.02*1.05*$R$14</f>
        <v>0.28864153754100008</v>
      </c>
      <c r="S1737" s="128">
        <f>F1737*$S$17</f>
        <v>1.3531646589246884</v>
      </c>
      <c r="T1737" s="128">
        <f>E1737*S1737</f>
        <v>2304.9806800123142</v>
      </c>
    </row>
    <row r="1738" spans="1:20" ht="12.75" customHeight="1" x14ac:dyDescent="0.2">
      <c r="A1738" s="75"/>
      <c r="B1738" s="64"/>
      <c r="C1738" s="64"/>
      <c r="D1738" s="109"/>
      <c r="E1738" s="77"/>
      <c r="F1738" s="83"/>
      <c r="G1738" s="122"/>
      <c r="H1738" s="72"/>
      <c r="I1738" s="151"/>
      <c r="J1738" s="72"/>
      <c r="K1738" s="18" t="s">
        <v>223</v>
      </c>
      <c r="L1738" s="18" t="s">
        <v>42</v>
      </c>
      <c r="M1738" s="18">
        <v>1.9E-2</v>
      </c>
      <c r="N1738" s="17">
        <v>3.5</v>
      </c>
      <c r="O1738" s="15">
        <f t="shared" si="50"/>
        <v>6.6500000000000004E-2</v>
      </c>
      <c r="P1738" s="72"/>
      <c r="Q1738" s="72"/>
      <c r="R1738" s="72"/>
      <c r="S1738" s="128"/>
      <c r="T1738" s="128"/>
    </row>
    <row r="1739" spans="1:20" ht="12.75" customHeight="1" x14ac:dyDescent="0.2">
      <c r="A1739" s="75"/>
      <c r="B1739" s="64"/>
      <c r="C1739" s="64"/>
      <c r="D1739" s="109"/>
      <c r="E1739" s="77"/>
      <c r="F1739" s="83"/>
      <c r="G1739" s="122"/>
      <c r="H1739" s="72"/>
      <c r="I1739" s="151"/>
      <c r="J1739" s="72"/>
      <c r="K1739" s="18" t="s">
        <v>82</v>
      </c>
      <c r="L1739" s="18" t="s">
        <v>44</v>
      </c>
      <c r="M1739" s="53">
        <v>9.0000000000000006E-5</v>
      </c>
      <c r="N1739" s="17">
        <v>104.17</v>
      </c>
      <c r="O1739" s="15">
        <f t="shared" si="50"/>
        <v>9.3753000000000013E-3</v>
      </c>
      <c r="P1739" s="72"/>
      <c r="Q1739" s="72"/>
      <c r="R1739" s="72"/>
      <c r="S1739" s="128"/>
      <c r="T1739" s="128"/>
    </row>
    <row r="1740" spans="1:20" ht="12.75" customHeight="1" x14ac:dyDescent="0.2">
      <c r="A1740" s="75"/>
      <c r="B1740" s="64"/>
      <c r="C1740" s="64"/>
      <c r="D1740" s="109"/>
      <c r="E1740" s="78"/>
      <c r="F1740" s="84"/>
      <c r="G1740" s="122"/>
      <c r="H1740" s="73"/>
      <c r="I1740" s="151"/>
      <c r="J1740" s="73"/>
      <c r="K1740" s="21"/>
      <c r="L1740" s="21"/>
      <c r="M1740" s="21"/>
      <c r="N1740" s="31"/>
      <c r="O1740" s="15">
        <f t="shared" si="50"/>
        <v>0</v>
      </c>
      <c r="P1740" s="73"/>
      <c r="Q1740" s="73"/>
      <c r="R1740" s="73"/>
      <c r="S1740" s="128"/>
      <c r="T1740" s="128"/>
    </row>
    <row r="1741" spans="1:20" ht="12.75" customHeight="1" x14ac:dyDescent="0.2">
      <c r="A1741" s="75">
        <v>14</v>
      </c>
      <c r="B1741" s="64" t="s">
        <v>246</v>
      </c>
      <c r="C1741" s="65" t="s">
        <v>247</v>
      </c>
      <c r="D1741" s="68" t="s">
        <v>25</v>
      </c>
      <c r="E1741" s="162">
        <v>0.20799999999999999</v>
      </c>
      <c r="F1741" s="82">
        <f>H1741+J1741+R1741</f>
        <v>83.533695999999992</v>
      </c>
      <c r="G1741" s="93">
        <v>23.1</v>
      </c>
      <c r="H1741" s="71">
        <f>G1741*$P$8/1000</f>
        <v>53.455709999999996</v>
      </c>
      <c r="I1741" s="133">
        <v>4.0999999999999996</v>
      </c>
      <c r="J1741" s="71">
        <f>I1741*$P$9/1000</f>
        <v>12.659241999999999</v>
      </c>
      <c r="K1741" s="18" t="s">
        <v>248</v>
      </c>
      <c r="L1741" s="18" t="s">
        <v>67</v>
      </c>
      <c r="M1741" s="18">
        <v>15.2</v>
      </c>
      <c r="N1741" s="17">
        <v>1</v>
      </c>
      <c r="O1741" s="15">
        <f t="shared" si="50"/>
        <v>15.2</v>
      </c>
      <c r="P1741" s="71">
        <f>E1741*F1741</f>
        <v>17.375008767999997</v>
      </c>
      <c r="Q1741" s="71">
        <f>SUM(O1741:O1744)</f>
        <v>15.2</v>
      </c>
      <c r="R1741" s="71">
        <f>Q1741*1.02*1.05*$R$14</f>
        <v>17.418744</v>
      </c>
      <c r="S1741" s="128">
        <f>F1741*$S$17</f>
        <v>96.00253908452612</v>
      </c>
      <c r="T1741" s="128">
        <f>E1741*S1741</f>
        <v>19.968528129581433</v>
      </c>
    </row>
    <row r="1742" spans="1:20" ht="12.75" customHeight="1" x14ac:dyDescent="0.2">
      <c r="A1742" s="75"/>
      <c r="B1742" s="64"/>
      <c r="C1742" s="66"/>
      <c r="D1742" s="69"/>
      <c r="E1742" s="162"/>
      <c r="F1742" s="83"/>
      <c r="G1742" s="93"/>
      <c r="H1742" s="72"/>
      <c r="I1742" s="134"/>
      <c r="J1742" s="72"/>
      <c r="K1742" s="18"/>
      <c r="L1742" s="18"/>
      <c r="M1742" s="18"/>
      <c r="N1742" s="17"/>
      <c r="O1742" s="15">
        <f t="shared" si="50"/>
        <v>0</v>
      </c>
      <c r="P1742" s="72"/>
      <c r="Q1742" s="72"/>
      <c r="R1742" s="72"/>
      <c r="S1742" s="128"/>
      <c r="T1742" s="128"/>
    </row>
    <row r="1743" spans="1:20" ht="12.75" customHeight="1" x14ac:dyDescent="0.2">
      <c r="A1743" s="75"/>
      <c r="B1743" s="64"/>
      <c r="C1743" s="66"/>
      <c r="D1743" s="69"/>
      <c r="E1743" s="162"/>
      <c r="F1743" s="83"/>
      <c r="G1743" s="93"/>
      <c r="H1743" s="72"/>
      <c r="I1743" s="134"/>
      <c r="J1743" s="72"/>
      <c r="K1743" s="18"/>
      <c r="L1743" s="18"/>
      <c r="M1743" s="26"/>
      <c r="N1743" s="17"/>
      <c r="O1743" s="15">
        <f t="shared" si="50"/>
        <v>0</v>
      </c>
      <c r="P1743" s="72"/>
      <c r="Q1743" s="72"/>
      <c r="R1743" s="72"/>
      <c r="S1743" s="128"/>
      <c r="T1743" s="128"/>
    </row>
    <row r="1744" spans="1:20" ht="12.75" customHeight="1" x14ac:dyDescent="0.2">
      <c r="A1744" s="75"/>
      <c r="B1744" s="64"/>
      <c r="C1744" s="67"/>
      <c r="D1744" s="70"/>
      <c r="E1744" s="162"/>
      <c r="F1744" s="84"/>
      <c r="G1744" s="93"/>
      <c r="H1744" s="73"/>
      <c r="I1744" s="135"/>
      <c r="J1744" s="73"/>
      <c r="K1744" s="18"/>
      <c r="L1744" s="18"/>
      <c r="M1744" s="18"/>
      <c r="N1744" s="17"/>
      <c r="O1744" s="15">
        <f t="shared" si="50"/>
        <v>0</v>
      </c>
      <c r="P1744" s="73"/>
      <c r="Q1744" s="73"/>
      <c r="R1744" s="73"/>
      <c r="S1744" s="128"/>
      <c r="T1744" s="128"/>
    </row>
    <row r="1745" spans="1:20" ht="12.75" customHeight="1" x14ac:dyDescent="0.2">
      <c r="A1745" s="75">
        <v>15</v>
      </c>
      <c r="B1745" s="64" t="s">
        <v>38</v>
      </c>
      <c r="C1745" s="64" t="s">
        <v>250</v>
      </c>
      <c r="D1745" s="75" t="s">
        <v>28</v>
      </c>
      <c r="E1745" s="81">
        <v>46.8</v>
      </c>
      <c r="F1745" s="82">
        <f>H1745+J1745+R1745</f>
        <v>0.71623124999999999</v>
      </c>
      <c r="G1745" s="93"/>
      <c r="H1745" s="71">
        <f>G1745*$P$8/1000</f>
        <v>0</v>
      </c>
      <c r="I1745" s="94"/>
      <c r="J1745" s="71">
        <f>I1745*$P$9/1000</f>
        <v>0</v>
      </c>
      <c r="K1745" s="18" t="s">
        <v>118</v>
      </c>
      <c r="L1745" s="18" t="s">
        <v>28</v>
      </c>
      <c r="M1745" s="18">
        <v>1</v>
      </c>
      <c r="N1745" s="17">
        <v>0.625</v>
      </c>
      <c r="O1745" s="15">
        <f t="shared" si="50"/>
        <v>0.625</v>
      </c>
      <c r="P1745" s="71">
        <f>E1745*F1745</f>
        <v>33.519622499999997</v>
      </c>
      <c r="Q1745" s="71">
        <f>SUM(O1745:O1748)</f>
        <v>0.625</v>
      </c>
      <c r="R1745" s="71">
        <f>Q1745*1.02*1.05*$R$14</f>
        <v>0.71623124999999999</v>
      </c>
      <c r="S1745" s="128">
        <f>F1745*$S$17</f>
        <v>0.82314110190555922</v>
      </c>
      <c r="T1745" s="128">
        <f>E1745*S1745</f>
        <v>38.523003569180169</v>
      </c>
    </row>
    <row r="1746" spans="1:20" ht="12.75" customHeight="1" x14ac:dyDescent="0.2">
      <c r="A1746" s="75"/>
      <c r="B1746" s="64"/>
      <c r="C1746" s="64"/>
      <c r="D1746" s="75"/>
      <c r="E1746" s="81"/>
      <c r="F1746" s="83"/>
      <c r="G1746" s="93"/>
      <c r="H1746" s="72"/>
      <c r="I1746" s="95"/>
      <c r="J1746" s="72"/>
      <c r="K1746" s="18"/>
      <c r="L1746" s="18"/>
      <c r="M1746" s="18"/>
      <c r="N1746" s="17"/>
      <c r="O1746" s="15">
        <f t="shared" si="50"/>
        <v>0</v>
      </c>
      <c r="P1746" s="72"/>
      <c r="Q1746" s="72"/>
      <c r="R1746" s="72"/>
      <c r="S1746" s="128"/>
      <c r="T1746" s="128"/>
    </row>
    <row r="1747" spans="1:20" ht="12.75" customHeight="1" x14ac:dyDescent="0.2">
      <c r="A1747" s="75"/>
      <c r="B1747" s="64"/>
      <c r="C1747" s="64"/>
      <c r="D1747" s="75"/>
      <c r="E1747" s="81"/>
      <c r="F1747" s="83"/>
      <c r="G1747" s="93"/>
      <c r="H1747" s="72"/>
      <c r="I1747" s="95"/>
      <c r="J1747" s="72"/>
      <c r="K1747" s="18"/>
      <c r="L1747" s="18"/>
      <c r="M1747" s="19"/>
      <c r="N1747" s="17"/>
      <c r="O1747" s="15">
        <f t="shared" si="50"/>
        <v>0</v>
      </c>
      <c r="P1747" s="72"/>
      <c r="Q1747" s="72"/>
      <c r="R1747" s="72"/>
      <c r="S1747" s="128"/>
      <c r="T1747" s="128"/>
    </row>
    <row r="1748" spans="1:20" ht="12.75" customHeight="1" x14ac:dyDescent="0.2">
      <c r="A1748" s="75"/>
      <c r="B1748" s="64"/>
      <c r="C1748" s="64"/>
      <c r="D1748" s="75"/>
      <c r="E1748" s="81"/>
      <c r="F1748" s="84"/>
      <c r="G1748" s="93"/>
      <c r="H1748" s="73"/>
      <c r="I1748" s="96"/>
      <c r="J1748" s="73"/>
      <c r="K1748" s="18"/>
      <c r="L1748" s="18"/>
      <c r="M1748" s="18"/>
      <c r="N1748" s="17"/>
      <c r="O1748" s="15">
        <f t="shared" si="50"/>
        <v>0</v>
      </c>
      <c r="P1748" s="73"/>
      <c r="Q1748" s="73"/>
      <c r="R1748" s="73"/>
      <c r="S1748" s="128"/>
      <c r="T1748" s="128"/>
    </row>
    <row r="1749" spans="1:20" ht="12.75" customHeight="1" x14ac:dyDescent="0.2">
      <c r="A1749" s="75">
        <v>16</v>
      </c>
      <c r="B1749" s="65" t="s">
        <v>48</v>
      </c>
      <c r="C1749" s="65" t="s">
        <v>249</v>
      </c>
      <c r="D1749" s="68" t="s">
        <v>67</v>
      </c>
      <c r="E1749" s="76">
        <v>119.6</v>
      </c>
      <c r="F1749" s="82">
        <f>H1749+J1749+R1749</f>
        <v>0.47557755000000007</v>
      </c>
      <c r="G1749" s="97"/>
      <c r="H1749" s="71">
        <f>G1749*$P$8/1000</f>
        <v>0</v>
      </c>
      <c r="I1749" s="97"/>
      <c r="J1749" s="71">
        <f>I1749*$P$9/1000</f>
        <v>0</v>
      </c>
      <c r="K1749" s="18" t="s">
        <v>90</v>
      </c>
      <c r="L1749" s="18" t="s">
        <v>67</v>
      </c>
      <c r="M1749" s="18">
        <v>1</v>
      </c>
      <c r="N1749" s="17">
        <v>0.41499999999999998</v>
      </c>
      <c r="O1749" s="15">
        <f t="shared" si="50"/>
        <v>0.41499999999999998</v>
      </c>
      <c r="P1749" s="71">
        <f>E1749*F1749</f>
        <v>56.879074980000006</v>
      </c>
      <c r="Q1749" s="71">
        <f>SUM(O1749:O1752)</f>
        <v>0.41499999999999998</v>
      </c>
      <c r="R1749" s="71">
        <f>Q1749*1.02*1.05*$R$14</f>
        <v>0.47557755000000007</v>
      </c>
      <c r="S1749" s="128">
        <f>F1749*$S$17</f>
        <v>0.54656569166529145</v>
      </c>
      <c r="T1749" s="128">
        <f>E1749*S1749</f>
        <v>65.36925672316886</v>
      </c>
    </row>
    <row r="1750" spans="1:20" ht="12.75" customHeight="1" x14ac:dyDescent="0.2">
      <c r="A1750" s="75"/>
      <c r="B1750" s="66"/>
      <c r="C1750" s="66"/>
      <c r="D1750" s="69"/>
      <c r="E1750" s="77"/>
      <c r="F1750" s="83"/>
      <c r="G1750" s="98"/>
      <c r="H1750" s="72"/>
      <c r="I1750" s="98"/>
      <c r="J1750" s="72"/>
      <c r="K1750" s="18"/>
      <c r="L1750" s="18"/>
      <c r="M1750" s="18"/>
      <c r="N1750" s="17"/>
      <c r="O1750" s="15">
        <f t="shared" si="50"/>
        <v>0</v>
      </c>
      <c r="P1750" s="72"/>
      <c r="Q1750" s="72"/>
      <c r="R1750" s="72"/>
      <c r="S1750" s="128"/>
      <c r="T1750" s="128"/>
    </row>
    <row r="1751" spans="1:20" ht="12.75" customHeight="1" x14ac:dyDescent="0.2">
      <c r="A1751" s="75"/>
      <c r="B1751" s="66"/>
      <c r="C1751" s="66"/>
      <c r="D1751" s="69"/>
      <c r="E1751" s="77"/>
      <c r="F1751" s="83"/>
      <c r="G1751" s="98"/>
      <c r="H1751" s="72"/>
      <c r="I1751" s="98"/>
      <c r="J1751" s="72"/>
      <c r="K1751" s="18"/>
      <c r="L1751" s="18"/>
      <c r="M1751" s="19"/>
      <c r="N1751" s="17"/>
      <c r="O1751" s="15">
        <f t="shared" si="50"/>
        <v>0</v>
      </c>
      <c r="P1751" s="72"/>
      <c r="Q1751" s="72"/>
      <c r="R1751" s="72"/>
      <c r="S1751" s="128"/>
      <c r="T1751" s="128"/>
    </row>
    <row r="1752" spans="1:20" ht="12.75" customHeight="1" x14ac:dyDescent="0.2">
      <c r="A1752" s="75"/>
      <c r="B1752" s="67"/>
      <c r="C1752" s="67"/>
      <c r="D1752" s="70"/>
      <c r="E1752" s="78"/>
      <c r="F1752" s="84"/>
      <c r="G1752" s="99"/>
      <c r="H1752" s="73"/>
      <c r="I1752" s="99"/>
      <c r="J1752" s="73"/>
      <c r="K1752" s="21"/>
      <c r="L1752" s="21"/>
      <c r="M1752" s="21"/>
      <c r="N1752" s="31"/>
      <c r="O1752" s="15">
        <f t="shared" si="50"/>
        <v>0</v>
      </c>
      <c r="P1752" s="73"/>
      <c r="Q1752" s="73"/>
      <c r="R1752" s="73"/>
      <c r="S1752" s="128"/>
      <c r="T1752" s="128"/>
    </row>
    <row r="1753" spans="1:20" ht="12.75" customHeight="1" x14ac:dyDescent="0.2">
      <c r="A1753" s="75">
        <v>17</v>
      </c>
      <c r="B1753" s="110" t="s">
        <v>107</v>
      </c>
      <c r="C1753" s="110" t="s">
        <v>251</v>
      </c>
      <c r="D1753" s="116" t="s">
        <v>109</v>
      </c>
      <c r="E1753" s="76">
        <v>7.8</v>
      </c>
      <c r="F1753" s="82">
        <f>H1753+J1753+R1753</f>
        <v>1.2737489019299999</v>
      </c>
      <c r="G1753" s="129">
        <v>0.38400000000000001</v>
      </c>
      <c r="H1753" s="71">
        <f>G1753*$P$8/1000</f>
        <v>0.88861439999999992</v>
      </c>
      <c r="I1753" s="119">
        <v>2.9999999999999997E-4</v>
      </c>
      <c r="J1753" s="71">
        <f>I1753*$P$9/1000</f>
        <v>9.262859999999998E-4</v>
      </c>
      <c r="K1753" s="21" t="s">
        <v>110</v>
      </c>
      <c r="L1753" s="21" t="s">
        <v>27</v>
      </c>
      <c r="M1753" s="21">
        <v>0.24399999999999999</v>
      </c>
      <c r="N1753" s="17">
        <v>1.2729999999999999</v>
      </c>
      <c r="O1753" s="15">
        <f t="shared" si="50"/>
        <v>0.31061199999999994</v>
      </c>
      <c r="P1753" s="71">
        <f>E1753*F1753</f>
        <v>9.9352414350539995</v>
      </c>
      <c r="Q1753" s="71">
        <f>SUM(O1753:O1756)</f>
        <v>0.33526899999999993</v>
      </c>
      <c r="R1753" s="71">
        <f>Q1753*1.02*1.05*$R$14</f>
        <v>0.38420821592999993</v>
      </c>
      <c r="S1753" s="128">
        <f>F1753*$S$17</f>
        <v>1.4638778672190809</v>
      </c>
      <c r="T1753" s="128">
        <f>E1753*S1753</f>
        <v>11.418247364308831</v>
      </c>
    </row>
    <row r="1754" spans="1:20" ht="12.75" customHeight="1" x14ac:dyDescent="0.2">
      <c r="A1754" s="75"/>
      <c r="B1754" s="111"/>
      <c r="C1754" s="111"/>
      <c r="D1754" s="117"/>
      <c r="E1754" s="77"/>
      <c r="F1754" s="83"/>
      <c r="G1754" s="130"/>
      <c r="H1754" s="72"/>
      <c r="I1754" s="120"/>
      <c r="J1754" s="72"/>
      <c r="K1754" s="21" t="s">
        <v>111</v>
      </c>
      <c r="L1754" s="21" t="s">
        <v>27</v>
      </c>
      <c r="M1754" s="21">
        <v>2E-3</v>
      </c>
      <c r="N1754" s="17">
        <v>1.083</v>
      </c>
      <c r="O1754" s="15">
        <f t="shared" si="50"/>
        <v>2.166E-3</v>
      </c>
      <c r="P1754" s="72"/>
      <c r="Q1754" s="72"/>
      <c r="R1754" s="72"/>
      <c r="S1754" s="128"/>
      <c r="T1754" s="128"/>
    </row>
    <row r="1755" spans="1:20" ht="12.75" customHeight="1" x14ac:dyDescent="0.2">
      <c r="A1755" s="75"/>
      <c r="B1755" s="111"/>
      <c r="C1755" s="111"/>
      <c r="D1755" s="117"/>
      <c r="E1755" s="77"/>
      <c r="F1755" s="83"/>
      <c r="G1755" s="130"/>
      <c r="H1755" s="72"/>
      <c r="I1755" s="120"/>
      <c r="J1755" s="72"/>
      <c r="K1755" s="21" t="s">
        <v>112</v>
      </c>
      <c r="L1755" s="21" t="s">
        <v>27</v>
      </c>
      <c r="M1755" s="21">
        <v>2.7E-2</v>
      </c>
      <c r="N1755" s="17">
        <v>0.83299999999999996</v>
      </c>
      <c r="O1755" s="15">
        <f t="shared" si="50"/>
        <v>2.2490999999999997E-2</v>
      </c>
      <c r="P1755" s="72"/>
      <c r="Q1755" s="72"/>
      <c r="R1755" s="72"/>
      <c r="S1755" s="128"/>
      <c r="T1755" s="128"/>
    </row>
    <row r="1756" spans="1:20" ht="12.75" customHeight="1" x14ac:dyDescent="0.2">
      <c r="A1756" s="75"/>
      <c r="B1756" s="112"/>
      <c r="C1756" s="112"/>
      <c r="D1756" s="118"/>
      <c r="E1756" s="78"/>
      <c r="F1756" s="84"/>
      <c r="G1756" s="131"/>
      <c r="H1756" s="73"/>
      <c r="I1756" s="121"/>
      <c r="J1756" s="73"/>
      <c r="K1756" s="18"/>
      <c r="L1756" s="18"/>
      <c r="M1756" s="18"/>
      <c r="N1756" s="17"/>
      <c r="O1756" s="15">
        <f t="shared" si="50"/>
        <v>0</v>
      </c>
      <c r="P1756" s="73"/>
      <c r="Q1756" s="73"/>
      <c r="R1756" s="73"/>
      <c r="S1756" s="128"/>
      <c r="T1756" s="128"/>
    </row>
    <row r="1757" spans="1:20" ht="12.75" customHeight="1" x14ac:dyDescent="0.2">
      <c r="A1757" s="75">
        <v>18</v>
      </c>
      <c r="B1757" s="65" t="s">
        <v>148</v>
      </c>
      <c r="C1757" s="65" t="s">
        <v>149</v>
      </c>
      <c r="D1757" s="68" t="s">
        <v>25</v>
      </c>
      <c r="E1757" s="81">
        <v>6.3</v>
      </c>
      <c r="F1757" s="82">
        <f>H1757+J1757+R1757</f>
        <v>4.0132599999999998</v>
      </c>
      <c r="G1757" s="93">
        <v>0.4</v>
      </c>
      <c r="H1757" s="71">
        <f>G1757*$P$8/1000</f>
        <v>0.92564000000000002</v>
      </c>
      <c r="I1757" s="133">
        <v>1</v>
      </c>
      <c r="J1757" s="71">
        <f>I1757*$P$9/1000</f>
        <v>3.0876199999999998</v>
      </c>
      <c r="K1757" s="18"/>
      <c r="L1757" s="21"/>
      <c r="M1757" s="18"/>
      <c r="N1757" s="30"/>
      <c r="O1757" s="15">
        <f t="shared" si="50"/>
        <v>0</v>
      </c>
      <c r="P1757" s="71">
        <f>E1757*F1757</f>
        <v>25.283537999999997</v>
      </c>
      <c r="Q1757" s="71">
        <f>SUM(O1757:O1760)</f>
        <v>0</v>
      </c>
      <c r="R1757" s="71">
        <f>Q1757*1.02*1.05*$R$14</f>
        <v>0</v>
      </c>
      <c r="S1757" s="128">
        <f>F1757*$S$17</f>
        <v>4.6123081876607657</v>
      </c>
      <c r="T1757" s="128">
        <f>E1757*S1757</f>
        <v>29.057541582262822</v>
      </c>
    </row>
    <row r="1758" spans="1:20" ht="12.75" customHeight="1" x14ac:dyDescent="0.2">
      <c r="A1758" s="75"/>
      <c r="B1758" s="66"/>
      <c r="C1758" s="66"/>
      <c r="D1758" s="69"/>
      <c r="E1758" s="81"/>
      <c r="F1758" s="83"/>
      <c r="G1758" s="93"/>
      <c r="H1758" s="72"/>
      <c r="I1758" s="134"/>
      <c r="J1758" s="72"/>
      <c r="K1758" s="18"/>
      <c r="L1758" s="18"/>
      <c r="M1758" s="18"/>
      <c r="N1758" s="17"/>
      <c r="O1758" s="15">
        <f t="shared" si="50"/>
        <v>0</v>
      </c>
      <c r="P1758" s="72"/>
      <c r="Q1758" s="72"/>
      <c r="R1758" s="72"/>
      <c r="S1758" s="128"/>
      <c r="T1758" s="128"/>
    </row>
    <row r="1759" spans="1:20" ht="12.75" customHeight="1" x14ac:dyDescent="0.2">
      <c r="A1759" s="75"/>
      <c r="B1759" s="66"/>
      <c r="C1759" s="66"/>
      <c r="D1759" s="69"/>
      <c r="E1759" s="81"/>
      <c r="F1759" s="83"/>
      <c r="G1759" s="93"/>
      <c r="H1759" s="72"/>
      <c r="I1759" s="134"/>
      <c r="J1759" s="72"/>
      <c r="K1759" s="18"/>
      <c r="L1759" s="18"/>
      <c r="M1759" s="26"/>
      <c r="N1759" s="17"/>
      <c r="O1759" s="15">
        <f t="shared" si="50"/>
        <v>0</v>
      </c>
      <c r="P1759" s="72"/>
      <c r="Q1759" s="72"/>
      <c r="R1759" s="72"/>
      <c r="S1759" s="128"/>
      <c r="T1759" s="128"/>
    </row>
    <row r="1760" spans="1:20" ht="12.75" customHeight="1" x14ac:dyDescent="0.2">
      <c r="A1760" s="75"/>
      <c r="B1760" s="67"/>
      <c r="C1760" s="67"/>
      <c r="D1760" s="70"/>
      <c r="E1760" s="81"/>
      <c r="F1760" s="84"/>
      <c r="G1760" s="93"/>
      <c r="H1760" s="73"/>
      <c r="I1760" s="135"/>
      <c r="J1760" s="73"/>
      <c r="K1760" s="18"/>
      <c r="L1760" s="18"/>
      <c r="M1760" s="18"/>
      <c r="N1760" s="17"/>
      <c r="O1760" s="15">
        <f t="shared" si="50"/>
        <v>0</v>
      </c>
      <c r="P1760" s="73"/>
      <c r="Q1760" s="73"/>
      <c r="R1760" s="73"/>
      <c r="S1760" s="128"/>
      <c r="T1760" s="128"/>
    </row>
    <row r="1761" spans="1:20" ht="12.75" customHeight="1" x14ac:dyDescent="0.2">
      <c r="A1761" s="17"/>
      <c r="B1761" s="55"/>
      <c r="C1761" s="178" t="s">
        <v>22</v>
      </c>
      <c r="D1761" s="178"/>
      <c r="E1761" s="178"/>
      <c r="F1761" s="57"/>
      <c r="G1761" s="58"/>
      <c r="H1761" s="56"/>
      <c r="I1761" s="59"/>
      <c r="J1761" s="56"/>
      <c r="K1761" s="18"/>
      <c r="L1761" s="17"/>
      <c r="M1761" s="18"/>
      <c r="N1761" s="30"/>
      <c r="O1761" s="15">
        <f t="shared" si="50"/>
        <v>0</v>
      </c>
      <c r="P1761" s="56"/>
      <c r="Q1761" s="56"/>
      <c r="R1761" s="56"/>
      <c r="S1761" s="22"/>
      <c r="T1761" s="23">
        <f>SUM(T1689:T1760)</f>
        <v>28034.220901238277</v>
      </c>
    </row>
    <row r="1762" spans="1:20" ht="12.75" customHeight="1" x14ac:dyDescent="0.2">
      <c r="A1762" s="17"/>
      <c r="B1762" s="55"/>
      <c r="C1762" s="178" t="s">
        <v>291</v>
      </c>
      <c r="D1762" s="178"/>
      <c r="E1762" s="178"/>
      <c r="F1762" s="57"/>
      <c r="G1762" s="58"/>
      <c r="H1762" s="56"/>
      <c r="I1762" s="59"/>
      <c r="J1762" s="56"/>
      <c r="K1762" s="18"/>
      <c r="L1762" s="17"/>
      <c r="M1762" s="18"/>
      <c r="N1762" s="30"/>
      <c r="O1762" s="15">
        <f t="shared" si="50"/>
        <v>0</v>
      </c>
      <c r="P1762" s="56"/>
      <c r="Q1762" s="56"/>
      <c r="R1762" s="56"/>
      <c r="S1762" s="22"/>
      <c r="T1762" s="23">
        <f>T1761*100/T2737</f>
        <v>9.8199228854342309</v>
      </c>
    </row>
    <row r="1763" spans="1:20" ht="12.75" customHeight="1" x14ac:dyDescent="0.2">
      <c r="A1763" s="75"/>
      <c r="B1763" s="64"/>
      <c r="C1763" s="74" t="s">
        <v>179</v>
      </c>
      <c r="D1763" s="75"/>
      <c r="E1763" s="162"/>
      <c r="F1763" s="82">
        <f>H1763+J1763+R1763</f>
        <v>0</v>
      </c>
      <c r="G1763" s="93"/>
      <c r="H1763" s="71">
        <f>G1763*$P$8/1000</f>
        <v>0</v>
      </c>
      <c r="I1763" s="94"/>
      <c r="J1763" s="71">
        <f>I1763*$P$9/1000</f>
        <v>0</v>
      </c>
      <c r="K1763" s="18"/>
      <c r="L1763" s="17"/>
      <c r="M1763" s="18"/>
      <c r="N1763" s="30"/>
      <c r="O1763" s="15">
        <f t="shared" si="50"/>
        <v>0</v>
      </c>
      <c r="P1763" s="71">
        <f>E1763*F1763</f>
        <v>0</v>
      </c>
      <c r="Q1763" s="71">
        <f>SUM(O1763:O1766)</f>
        <v>0</v>
      </c>
      <c r="R1763" s="71">
        <f>Q1763*1.02*1.05*$R$14</f>
        <v>0</v>
      </c>
      <c r="S1763" s="128">
        <f>F1763*$S$17</f>
        <v>0</v>
      </c>
      <c r="T1763" s="128">
        <f>E1763*S1763</f>
        <v>0</v>
      </c>
    </row>
    <row r="1764" spans="1:20" ht="12.75" customHeight="1" x14ac:dyDescent="0.2">
      <c r="A1764" s="75"/>
      <c r="B1764" s="64"/>
      <c r="C1764" s="74"/>
      <c r="D1764" s="75"/>
      <c r="E1764" s="162"/>
      <c r="F1764" s="83"/>
      <c r="G1764" s="93"/>
      <c r="H1764" s="72"/>
      <c r="I1764" s="95"/>
      <c r="J1764" s="72"/>
      <c r="K1764" s="18"/>
      <c r="L1764" s="18"/>
      <c r="M1764" s="18"/>
      <c r="N1764" s="17"/>
      <c r="O1764" s="15">
        <f t="shared" si="50"/>
        <v>0</v>
      </c>
      <c r="P1764" s="72"/>
      <c r="Q1764" s="72"/>
      <c r="R1764" s="72"/>
      <c r="S1764" s="128"/>
      <c r="T1764" s="128"/>
    </row>
    <row r="1765" spans="1:20" ht="12.75" customHeight="1" x14ac:dyDescent="0.2">
      <c r="A1765" s="75"/>
      <c r="B1765" s="64"/>
      <c r="C1765" s="74"/>
      <c r="D1765" s="75"/>
      <c r="E1765" s="162"/>
      <c r="F1765" s="83"/>
      <c r="G1765" s="93"/>
      <c r="H1765" s="72"/>
      <c r="I1765" s="95"/>
      <c r="J1765" s="72"/>
      <c r="K1765" s="18"/>
      <c r="L1765" s="18"/>
      <c r="M1765" s="26"/>
      <c r="N1765" s="17"/>
      <c r="O1765" s="15">
        <f t="shared" si="50"/>
        <v>0</v>
      </c>
      <c r="P1765" s="72"/>
      <c r="Q1765" s="72"/>
      <c r="R1765" s="72"/>
      <c r="S1765" s="128"/>
      <c r="T1765" s="128"/>
    </row>
    <row r="1766" spans="1:20" ht="12.75" customHeight="1" x14ac:dyDescent="0.2">
      <c r="A1766" s="75"/>
      <c r="B1766" s="64"/>
      <c r="C1766" s="74"/>
      <c r="D1766" s="75"/>
      <c r="E1766" s="162"/>
      <c r="F1766" s="84"/>
      <c r="G1766" s="93"/>
      <c r="H1766" s="73"/>
      <c r="I1766" s="96"/>
      <c r="J1766" s="73"/>
      <c r="K1766" s="18"/>
      <c r="L1766" s="18"/>
      <c r="M1766" s="18"/>
      <c r="N1766" s="17"/>
      <c r="O1766" s="15">
        <f t="shared" si="50"/>
        <v>0</v>
      </c>
      <c r="P1766" s="73"/>
      <c r="Q1766" s="73"/>
      <c r="R1766" s="73"/>
      <c r="S1766" s="128"/>
      <c r="T1766" s="128"/>
    </row>
    <row r="1767" spans="1:20" ht="12.75" customHeight="1" x14ac:dyDescent="0.2">
      <c r="A1767" s="75"/>
      <c r="B1767" s="64"/>
      <c r="C1767" s="101" t="s">
        <v>186</v>
      </c>
      <c r="D1767" s="75"/>
      <c r="E1767" s="162"/>
      <c r="F1767" s="82">
        <f>H1767+J1767+R1767</f>
        <v>0</v>
      </c>
      <c r="G1767" s="93"/>
      <c r="H1767" s="71">
        <f>G1767*$P$8/1000</f>
        <v>0</v>
      </c>
      <c r="I1767" s="94"/>
      <c r="J1767" s="71">
        <f>I1767*$P$9/1000</f>
        <v>0</v>
      </c>
      <c r="K1767" s="18"/>
      <c r="L1767" s="17"/>
      <c r="M1767" s="18"/>
      <c r="N1767" s="30"/>
      <c r="O1767" s="15">
        <f t="shared" si="50"/>
        <v>0</v>
      </c>
      <c r="P1767" s="71">
        <f>E1767*F1767</f>
        <v>0</v>
      </c>
      <c r="Q1767" s="71">
        <f>SUM(O1767:O1770)</f>
        <v>0</v>
      </c>
      <c r="R1767" s="71">
        <f>Q1767*1.02*1.05*$R$14</f>
        <v>0</v>
      </c>
      <c r="S1767" s="128">
        <f>F1767*$S$17</f>
        <v>0</v>
      </c>
      <c r="T1767" s="128">
        <f>E1767*S1767</f>
        <v>0</v>
      </c>
    </row>
    <row r="1768" spans="1:20" ht="12.75" customHeight="1" x14ac:dyDescent="0.2">
      <c r="A1768" s="75"/>
      <c r="B1768" s="64"/>
      <c r="C1768" s="102"/>
      <c r="D1768" s="75"/>
      <c r="E1768" s="162"/>
      <c r="F1768" s="83"/>
      <c r="G1768" s="93"/>
      <c r="H1768" s="72"/>
      <c r="I1768" s="95"/>
      <c r="J1768" s="72"/>
      <c r="K1768" s="18"/>
      <c r="L1768" s="18"/>
      <c r="M1768" s="18"/>
      <c r="N1768" s="17"/>
      <c r="O1768" s="15">
        <f t="shared" si="50"/>
        <v>0</v>
      </c>
      <c r="P1768" s="72"/>
      <c r="Q1768" s="72"/>
      <c r="R1768" s="72"/>
      <c r="S1768" s="128"/>
      <c r="T1768" s="128"/>
    </row>
    <row r="1769" spans="1:20" ht="12.75" customHeight="1" x14ac:dyDescent="0.2">
      <c r="A1769" s="75"/>
      <c r="B1769" s="64"/>
      <c r="C1769" s="102"/>
      <c r="D1769" s="75"/>
      <c r="E1769" s="162"/>
      <c r="F1769" s="83"/>
      <c r="G1769" s="93"/>
      <c r="H1769" s="72"/>
      <c r="I1769" s="95"/>
      <c r="J1769" s="72"/>
      <c r="K1769" s="18"/>
      <c r="L1769" s="18"/>
      <c r="M1769" s="26"/>
      <c r="N1769" s="17"/>
      <c r="O1769" s="15">
        <f t="shared" si="50"/>
        <v>0</v>
      </c>
      <c r="P1769" s="72"/>
      <c r="Q1769" s="72"/>
      <c r="R1769" s="72"/>
      <c r="S1769" s="128"/>
      <c r="T1769" s="128"/>
    </row>
    <row r="1770" spans="1:20" ht="12.75" customHeight="1" x14ac:dyDescent="0.2">
      <c r="A1770" s="75"/>
      <c r="B1770" s="64"/>
      <c r="C1770" s="103"/>
      <c r="D1770" s="75"/>
      <c r="E1770" s="162"/>
      <c r="F1770" s="84"/>
      <c r="G1770" s="93"/>
      <c r="H1770" s="73"/>
      <c r="I1770" s="96"/>
      <c r="J1770" s="73"/>
      <c r="K1770" s="18"/>
      <c r="L1770" s="18"/>
      <c r="M1770" s="18"/>
      <c r="N1770" s="17"/>
      <c r="O1770" s="15">
        <f t="shared" si="50"/>
        <v>0</v>
      </c>
      <c r="P1770" s="73"/>
      <c r="Q1770" s="73"/>
      <c r="R1770" s="73"/>
      <c r="S1770" s="128"/>
      <c r="T1770" s="128"/>
    </row>
    <row r="1771" spans="1:20" ht="12.75" customHeight="1" x14ac:dyDescent="0.2">
      <c r="A1771" s="75">
        <v>1</v>
      </c>
      <c r="B1771" s="172" t="s">
        <v>261</v>
      </c>
      <c r="C1771" s="65" t="s">
        <v>262</v>
      </c>
      <c r="D1771" s="75" t="s">
        <v>45</v>
      </c>
      <c r="E1771" s="81">
        <v>4</v>
      </c>
      <c r="F1771" s="82">
        <f>H1771+J1771+R1771</f>
        <v>22.0529376</v>
      </c>
      <c r="G1771" s="100">
        <v>5.0199999999999996</v>
      </c>
      <c r="H1771" s="71">
        <f>G1771*$P$8/1000</f>
        <v>11.616781999999999</v>
      </c>
      <c r="I1771" s="159">
        <v>3.38</v>
      </c>
      <c r="J1771" s="71">
        <f>I1771*$P$9/1000</f>
        <v>10.436155599999999</v>
      </c>
      <c r="K1771" s="44"/>
      <c r="L1771" s="18"/>
      <c r="M1771" s="18"/>
      <c r="N1771" s="17"/>
      <c r="O1771" s="15">
        <f t="shared" si="50"/>
        <v>0</v>
      </c>
      <c r="P1771" s="71">
        <f>E1771*F1771</f>
        <v>88.2117504</v>
      </c>
      <c r="Q1771" s="71">
        <f>SUM(O1771:O1774)</f>
        <v>0</v>
      </c>
      <c r="R1771" s="71">
        <f>Q1771*1.02*1.05*$R$14</f>
        <v>0</v>
      </c>
      <c r="S1771" s="128">
        <f>F1771*$S$17</f>
        <v>25.344718422043915</v>
      </c>
      <c r="T1771" s="128">
        <f>E1771*S1771</f>
        <v>101.37887368817566</v>
      </c>
    </row>
    <row r="1772" spans="1:20" ht="12.75" customHeight="1" x14ac:dyDescent="0.2">
      <c r="A1772" s="75"/>
      <c r="B1772" s="173"/>
      <c r="C1772" s="66"/>
      <c r="D1772" s="75"/>
      <c r="E1772" s="81"/>
      <c r="F1772" s="83"/>
      <c r="G1772" s="100"/>
      <c r="H1772" s="72"/>
      <c r="I1772" s="160"/>
      <c r="J1772" s="72"/>
      <c r="K1772" s="40"/>
      <c r="L1772" s="40"/>
      <c r="M1772" s="18"/>
      <c r="N1772" s="17"/>
      <c r="O1772" s="15">
        <f t="shared" si="50"/>
        <v>0</v>
      </c>
      <c r="P1772" s="72"/>
      <c r="Q1772" s="72"/>
      <c r="R1772" s="72"/>
      <c r="S1772" s="128"/>
      <c r="T1772" s="128"/>
    </row>
    <row r="1773" spans="1:20" ht="12.75" customHeight="1" x14ac:dyDescent="0.2">
      <c r="A1773" s="75"/>
      <c r="B1773" s="173"/>
      <c r="C1773" s="66"/>
      <c r="D1773" s="75"/>
      <c r="E1773" s="81"/>
      <c r="F1773" s="83"/>
      <c r="G1773" s="100"/>
      <c r="H1773" s="72"/>
      <c r="I1773" s="160"/>
      <c r="J1773" s="72"/>
      <c r="K1773" s="41"/>
      <c r="L1773" s="41"/>
      <c r="M1773" s="32"/>
      <c r="N1773" s="17"/>
      <c r="O1773" s="15">
        <f t="shared" si="50"/>
        <v>0</v>
      </c>
      <c r="P1773" s="72"/>
      <c r="Q1773" s="72"/>
      <c r="R1773" s="72"/>
      <c r="S1773" s="128"/>
      <c r="T1773" s="128"/>
    </row>
    <row r="1774" spans="1:20" ht="12.75" customHeight="1" x14ac:dyDescent="0.2">
      <c r="A1774" s="75"/>
      <c r="B1774" s="174"/>
      <c r="C1774" s="67"/>
      <c r="D1774" s="75"/>
      <c r="E1774" s="81"/>
      <c r="F1774" s="84"/>
      <c r="G1774" s="100"/>
      <c r="H1774" s="73"/>
      <c r="I1774" s="161"/>
      <c r="J1774" s="73"/>
      <c r="K1774" s="18"/>
      <c r="L1774" s="41"/>
      <c r="M1774" s="18"/>
      <c r="N1774" s="17"/>
      <c r="O1774" s="15">
        <f t="shared" si="50"/>
        <v>0</v>
      </c>
      <c r="P1774" s="73"/>
      <c r="Q1774" s="73"/>
      <c r="R1774" s="73"/>
      <c r="S1774" s="128"/>
      <c r="T1774" s="128"/>
    </row>
    <row r="1775" spans="1:20" ht="12.75" customHeight="1" x14ac:dyDescent="0.2">
      <c r="A1775" s="75">
        <v>2</v>
      </c>
      <c r="B1775" s="64" t="s">
        <v>183</v>
      </c>
      <c r="C1775" s="64" t="s">
        <v>184</v>
      </c>
      <c r="D1775" s="75" t="s">
        <v>41</v>
      </c>
      <c r="E1775" s="81">
        <v>5.2</v>
      </c>
      <c r="F1775" s="82">
        <f>H1775+J1775+R1775</f>
        <v>2.16543726</v>
      </c>
      <c r="G1775" s="88">
        <v>0.80500000000000005</v>
      </c>
      <c r="H1775" s="71">
        <f>G1775*$P$8/1000</f>
        <v>1.8628505</v>
      </c>
      <c r="I1775" s="85">
        <v>9.8000000000000004E-2</v>
      </c>
      <c r="J1775" s="71">
        <f>I1775*$P$9/1000</f>
        <v>0.30258676000000001</v>
      </c>
      <c r="K1775" s="18"/>
      <c r="L1775" s="18"/>
      <c r="M1775" s="18"/>
      <c r="N1775" s="30"/>
      <c r="O1775" s="15">
        <f t="shared" si="50"/>
        <v>0</v>
      </c>
      <c r="P1775" s="71">
        <f>E1775*F1775</f>
        <v>11.260273752</v>
      </c>
      <c r="Q1775" s="71">
        <f>SUM(O1775:O1778)</f>
        <v>0</v>
      </c>
      <c r="R1775" s="71">
        <f>Q1775*1.02*1.05*$R$14</f>
        <v>0</v>
      </c>
      <c r="S1775" s="128">
        <f>F1775*$S$17</f>
        <v>2.4886660730088992</v>
      </c>
      <c r="T1775" s="128">
        <f>E1775*S1775</f>
        <v>12.941063579646276</v>
      </c>
    </row>
    <row r="1776" spans="1:20" ht="12.75" customHeight="1" x14ac:dyDescent="0.2">
      <c r="A1776" s="75"/>
      <c r="B1776" s="64"/>
      <c r="C1776" s="64"/>
      <c r="D1776" s="75"/>
      <c r="E1776" s="81"/>
      <c r="F1776" s="83"/>
      <c r="G1776" s="88"/>
      <c r="H1776" s="72"/>
      <c r="I1776" s="85"/>
      <c r="J1776" s="72"/>
      <c r="K1776" s="18"/>
      <c r="L1776" s="21"/>
      <c r="M1776" s="18"/>
      <c r="N1776" s="17"/>
      <c r="O1776" s="15">
        <f t="shared" si="50"/>
        <v>0</v>
      </c>
      <c r="P1776" s="72"/>
      <c r="Q1776" s="72"/>
      <c r="R1776" s="72"/>
      <c r="S1776" s="128"/>
      <c r="T1776" s="128"/>
    </row>
    <row r="1777" spans="1:20" ht="12.75" customHeight="1" x14ac:dyDescent="0.2">
      <c r="A1777" s="75"/>
      <c r="B1777" s="64"/>
      <c r="C1777" s="64"/>
      <c r="D1777" s="75"/>
      <c r="E1777" s="81"/>
      <c r="F1777" s="83"/>
      <c r="G1777" s="88"/>
      <c r="H1777" s="72"/>
      <c r="I1777" s="85"/>
      <c r="J1777" s="72"/>
      <c r="K1777" s="41"/>
      <c r="L1777" s="41"/>
      <c r="M1777" s="32"/>
      <c r="N1777" s="17"/>
      <c r="O1777" s="15">
        <f t="shared" si="50"/>
        <v>0</v>
      </c>
      <c r="P1777" s="72"/>
      <c r="Q1777" s="72"/>
      <c r="R1777" s="72"/>
      <c r="S1777" s="128"/>
      <c r="T1777" s="128"/>
    </row>
    <row r="1778" spans="1:20" ht="12.75" customHeight="1" x14ac:dyDescent="0.2">
      <c r="A1778" s="75"/>
      <c r="B1778" s="64"/>
      <c r="C1778" s="64"/>
      <c r="D1778" s="75"/>
      <c r="E1778" s="81"/>
      <c r="F1778" s="84"/>
      <c r="G1778" s="88"/>
      <c r="H1778" s="73"/>
      <c r="I1778" s="85"/>
      <c r="J1778" s="73"/>
      <c r="K1778" s="18"/>
      <c r="L1778" s="41"/>
      <c r="M1778" s="18"/>
      <c r="N1778" s="17"/>
      <c r="O1778" s="15">
        <f t="shared" si="50"/>
        <v>0</v>
      </c>
      <c r="P1778" s="73"/>
      <c r="Q1778" s="73"/>
      <c r="R1778" s="73"/>
      <c r="S1778" s="128"/>
      <c r="T1778" s="128"/>
    </row>
    <row r="1779" spans="1:20" ht="12.75" customHeight="1" x14ac:dyDescent="0.2">
      <c r="A1779" s="75">
        <v>3</v>
      </c>
      <c r="B1779" s="64" t="s">
        <v>180</v>
      </c>
      <c r="C1779" s="163" t="s">
        <v>181</v>
      </c>
      <c r="D1779" s="164" t="s">
        <v>109</v>
      </c>
      <c r="E1779" s="81">
        <v>478.2</v>
      </c>
      <c r="F1779" s="82">
        <f>H1779+J1779+R1779</f>
        <v>0.32397400000000004</v>
      </c>
      <c r="G1779" s="93">
        <v>0.14000000000000001</v>
      </c>
      <c r="H1779" s="71">
        <f>G1779*$P$8/1000</f>
        <v>0.32397400000000004</v>
      </c>
      <c r="I1779" s="88"/>
      <c r="J1779" s="71">
        <f>I1779*$P$9/1000</f>
        <v>0</v>
      </c>
      <c r="K1779" s="18"/>
      <c r="L1779" s="17"/>
      <c r="M1779" s="18"/>
      <c r="N1779" s="17"/>
      <c r="O1779" s="15">
        <f t="shared" si="50"/>
        <v>0</v>
      </c>
      <c r="P1779" s="71">
        <f>E1779*F1779</f>
        <v>154.9243668</v>
      </c>
      <c r="Q1779" s="71">
        <f>SUM(O1779:O1782)</f>
        <v>0</v>
      </c>
      <c r="R1779" s="71">
        <f>Q1779*1.02*1.05*$R$14</f>
        <v>0</v>
      </c>
      <c r="S1779" s="128">
        <f>F1779*$S$17</f>
        <v>0.37233270029582161</v>
      </c>
      <c r="T1779" s="128">
        <f>E1779*S1779</f>
        <v>178.0494972814619</v>
      </c>
    </row>
    <row r="1780" spans="1:20" ht="12.75" customHeight="1" x14ac:dyDescent="0.2">
      <c r="A1780" s="75"/>
      <c r="B1780" s="64"/>
      <c r="C1780" s="163"/>
      <c r="D1780" s="164"/>
      <c r="E1780" s="81"/>
      <c r="F1780" s="83"/>
      <c r="G1780" s="93"/>
      <c r="H1780" s="72"/>
      <c r="I1780" s="88"/>
      <c r="J1780" s="72"/>
      <c r="K1780" s="40"/>
      <c r="L1780" s="40"/>
      <c r="M1780" s="18"/>
      <c r="N1780" s="17"/>
      <c r="O1780" s="15">
        <f t="shared" si="50"/>
        <v>0</v>
      </c>
      <c r="P1780" s="72"/>
      <c r="Q1780" s="72"/>
      <c r="R1780" s="72"/>
      <c r="S1780" s="128"/>
      <c r="T1780" s="128"/>
    </row>
    <row r="1781" spans="1:20" ht="12.75" customHeight="1" x14ac:dyDescent="0.2">
      <c r="A1781" s="75"/>
      <c r="B1781" s="64"/>
      <c r="C1781" s="163"/>
      <c r="D1781" s="164"/>
      <c r="E1781" s="81"/>
      <c r="F1781" s="83"/>
      <c r="G1781" s="93"/>
      <c r="H1781" s="72"/>
      <c r="I1781" s="88"/>
      <c r="J1781" s="72"/>
      <c r="K1781" s="41"/>
      <c r="L1781" s="41"/>
      <c r="M1781" s="32"/>
      <c r="N1781" s="17"/>
      <c r="O1781" s="15">
        <f t="shared" si="50"/>
        <v>0</v>
      </c>
      <c r="P1781" s="72"/>
      <c r="Q1781" s="72"/>
      <c r="R1781" s="72"/>
      <c r="S1781" s="128"/>
      <c r="T1781" s="128"/>
    </row>
    <row r="1782" spans="1:20" ht="12.75" customHeight="1" x14ac:dyDescent="0.2">
      <c r="A1782" s="75"/>
      <c r="B1782" s="64"/>
      <c r="C1782" s="163"/>
      <c r="D1782" s="164"/>
      <c r="E1782" s="81"/>
      <c r="F1782" s="84"/>
      <c r="G1782" s="93"/>
      <c r="H1782" s="73"/>
      <c r="I1782" s="88"/>
      <c r="J1782" s="73"/>
      <c r="K1782" s="18"/>
      <c r="L1782" s="41"/>
      <c r="M1782" s="18"/>
      <c r="N1782" s="17"/>
      <c r="O1782" s="15">
        <f t="shared" si="50"/>
        <v>0</v>
      </c>
      <c r="P1782" s="73"/>
      <c r="Q1782" s="73"/>
      <c r="R1782" s="73"/>
      <c r="S1782" s="128"/>
      <c r="T1782" s="128"/>
    </row>
    <row r="1783" spans="1:20" ht="12.75" customHeight="1" x14ac:dyDescent="0.2">
      <c r="A1783" s="75">
        <v>4</v>
      </c>
      <c r="B1783" s="64" t="s">
        <v>180</v>
      </c>
      <c r="C1783" s="79" t="s">
        <v>182</v>
      </c>
      <c r="D1783" s="164" t="s">
        <v>109</v>
      </c>
      <c r="E1783" s="81">
        <v>284.39999999999998</v>
      </c>
      <c r="F1783" s="82">
        <f>H1783+J1783+R1783</f>
        <v>0.32397400000000004</v>
      </c>
      <c r="G1783" s="93">
        <v>0.14000000000000001</v>
      </c>
      <c r="H1783" s="71">
        <f>G1783*$P$8/1000</f>
        <v>0.32397400000000004</v>
      </c>
      <c r="I1783" s="146"/>
      <c r="J1783" s="71">
        <f>I1783*$P$9/1000</f>
        <v>0</v>
      </c>
      <c r="K1783" s="17"/>
      <c r="L1783" s="18"/>
      <c r="M1783" s="18"/>
      <c r="N1783" s="17"/>
      <c r="O1783" s="15">
        <f t="shared" si="50"/>
        <v>0</v>
      </c>
      <c r="P1783" s="71">
        <f>E1783*F1783</f>
        <v>92.138205600000006</v>
      </c>
      <c r="Q1783" s="71">
        <f>SUM(O1783:O1786)</f>
        <v>0</v>
      </c>
      <c r="R1783" s="71">
        <f>Q1783*1.02*1.05*$R$14</f>
        <v>0</v>
      </c>
      <c r="S1783" s="128">
        <f>F1783*$S$17</f>
        <v>0.37233270029582161</v>
      </c>
      <c r="T1783" s="128">
        <f>E1783*S1783</f>
        <v>105.89141996413166</v>
      </c>
    </row>
    <row r="1784" spans="1:20" ht="12.75" customHeight="1" x14ac:dyDescent="0.2">
      <c r="A1784" s="75"/>
      <c r="B1784" s="64"/>
      <c r="C1784" s="79"/>
      <c r="D1784" s="164"/>
      <c r="E1784" s="81"/>
      <c r="F1784" s="83"/>
      <c r="G1784" s="93"/>
      <c r="H1784" s="72"/>
      <c r="I1784" s="147"/>
      <c r="J1784" s="72"/>
      <c r="K1784" s="18"/>
      <c r="L1784" s="18"/>
      <c r="M1784" s="19"/>
      <c r="N1784" s="17"/>
      <c r="O1784" s="15">
        <f t="shared" si="50"/>
        <v>0</v>
      </c>
      <c r="P1784" s="72"/>
      <c r="Q1784" s="72"/>
      <c r="R1784" s="72"/>
      <c r="S1784" s="128"/>
      <c r="T1784" s="128"/>
    </row>
    <row r="1785" spans="1:20" ht="12.75" customHeight="1" x14ac:dyDescent="0.2">
      <c r="A1785" s="75"/>
      <c r="B1785" s="64"/>
      <c r="C1785" s="79"/>
      <c r="D1785" s="164"/>
      <c r="E1785" s="81"/>
      <c r="F1785" s="83"/>
      <c r="G1785" s="93"/>
      <c r="H1785" s="72"/>
      <c r="I1785" s="147"/>
      <c r="J1785" s="72"/>
      <c r="K1785" s="39"/>
      <c r="L1785" s="39"/>
      <c r="M1785" s="36"/>
      <c r="N1785" s="35"/>
      <c r="O1785" s="15">
        <f t="shared" si="50"/>
        <v>0</v>
      </c>
      <c r="P1785" s="72"/>
      <c r="Q1785" s="72"/>
      <c r="R1785" s="72"/>
      <c r="S1785" s="128"/>
      <c r="T1785" s="128"/>
    </row>
    <row r="1786" spans="1:20" ht="12.75" customHeight="1" x14ac:dyDescent="0.2">
      <c r="A1786" s="75"/>
      <c r="B1786" s="64"/>
      <c r="C1786" s="79"/>
      <c r="D1786" s="164"/>
      <c r="E1786" s="81"/>
      <c r="F1786" s="84"/>
      <c r="G1786" s="93"/>
      <c r="H1786" s="73"/>
      <c r="I1786" s="148"/>
      <c r="J1786" s="73"/>
      <c r="K1786" s="18"/>
      <c r="L1786" s="18"/>
      <c r="M1786" s="18"/>
      <c r="N1786" s="17"/>
      <c r="O1786" s="15">
        <f t="shared" si="50"/>
        <v>0</v>
      </c>
      <c r="P1786" s="73"/>
      <c r="Q1786" s="73"/>
      <c r="R1786" s="73"/>
      <c r="S1786" s="128"/>
      <c r="T1786" s="128"/>
    </row>
    <row r="1787" spans="1:20" ht="12.75" customHeight="1" x14ac:dyDescent="0.2">
      <c r="A1787" s="75">
        <v>5</v>
      </c>
      <c r="B1787" s="64" t="s">
        <v>180</v>
      </c>
      <c r="C1787" s="163" t="s">
        <v>185</v>
      </c>
      <c r="D1787" s="164" t="s">
        <v>109</v>
      </c>
      <c r="E1787" s="81">
        <v>213.6</v>
      </c>
      <c r="F1787" s="82">
        <f>H1787+J1787+R1787</f>
        <v>0.32397400000000004</v>
      </c>
      <c r="G1787" s="97">
        <v>0.14000000000000001</v>
      </c>
      <c r="H1787" s="71">
        <f>G1787*$P$8/1000</f>
        <v>0.32397400000000004</v>
      </c>
      <c r="I1787" s="136"/>
      <c r="J1787" s="71">
        <f>I1787*$P$9/1000</f>
        <v>0</v>
      </c>
      <c r="K1787" s="18"/>
      <c r="L1787" s="18"/>
      <c r="M1787" s="18"/>
      <c r="N1787" s="17"/>
      <c r="O1787" s="15">
        <f t="shared" si="50"/>
        <v>0</v>
      </c>
      <c r="P1787" s="71">
        <f>E1787*F1787</f>
        <v>69.200846400000003</v>
      </c>
      <c r="Q1787" s="71">
        <f>SUM(O1787:O1790)</f>
        <v>0</v>
      </c>
      <c r="R1787" s="71">
        <f>Q1787*1.02*1.05*$R$14</f>
        <v>0</v>
      </c>
      <c r="S1787" s="128">
        <f>F1787*$S$17</f>
        <v>0.37233270029582161</v>
      </c>
      <c r="T1787" s="128">
        <f>E1787*S1787</f>
        <v>79.530264783187491</v>
      </c>
    </row>
    <row r="1788" spans="1:20" ht="12.75" customHeight="1" x14ac:dyDescent="0.2">
      <c r="A1788" s="75"/>
      <c r="B1788" s="64"/>
      <c r="C1788" s="163"/>
      <c r="D1788" s="164"/>
      <c r="E1788" s="81"/>
      <c r="F1788" s="83"/>
      <c r="G1788" s="98"/>
      <c r="H1788" s="72"/>
      <c r="I1788" s="137"/>
      <c r="J1788" s="72"/>
      <c r="K1788" s="18"/>
      <c r="L1788" s="18"/>
      <c r="M1788" s="18"/>
      <c r="N1788" s="17"/>
      <c r="O1788" s="15">
        <f t="shared" si="50"/>
        <v>0</v>
      </c>
      <c r="P1788" s="72"/>
      <c r="Q1788" s="72"/>
      <c r="R1788" s="72"/>
      <c r="S1788" s="128"/>
      <c r="T1788" s="128"/>
    </row>
    <row r="1789" spans="1:20" ht="12.75" customHeight="1" x14ac:dyDescent="0.2">
      <c r="A1789" s="75"/>
      <c r="B1789" s="64"/>
      <c r="C1789" s="163"/>
      <c r="D1789" s="164"/>
      <c r="E1789" s="81"/>
      <c r="F1789" s="83"/>
      <c r="G1789" s="98"/>
      <c r="H1789" s="72"/>
      <c r="I1789" s="137"/>
      <c r="J1789" s="72"/>
      <c r="K1789" s="18"/>
      <c r="L1789" s="18"/>
      <c r="M1789" s="19"/>
      <c r="N1789" s="17"/>
      <c r="O1789" s="15">
        <f t="shared" si="50"/>
        <v>0</v>
      </c>
      <c r="P1789" s="72"/>
      <c r="Q1789" s="72"/>
      <c r="R1789" s="72"/>
      <c r="S1789" s="128"/>
      <c r="T1789" s="128"/>
    </row>
    <row r="1790" spans="1:20" ht="12.75" customHeight="1" x14ac:dyDescent="0.2">
      <c r="A1790" s="75"/>
      <c r="B1790" s="64"/>
      <c r="C1790" s="163"/>
      <c r="D1790" s="164"/>
      <c r="E1790" s="81"/>
      <c r="F1790" s="84"/>
      <c r="G1790" s="99"/>
      <c r="H1790" s="73"/>
      <c r="I1790" s="138"/>
      <c r="J1790" s="73"/>
      <c r="K1790" s="21"/>
      <c r="L1790" s="21"/>
      <c r="M1790" s="21"/>
      <c r="N1790" s="31"/>
      <c r="O1790" s="15">
        <f t="shared" si="50"/>
        <v>0</v>
      </c>
      <c r="P1790" s="73"/>
      <c r="Q1790" s="73"/>
      <c r="R1790" s="73"/>
      <c r="S1790" s="128"/>
      <c r="T1790" s="128"/>
    </row>
    <row r="1791" spans="1:20" ht="12.75" customHeight="1" x14ac:dyDescent="0.2">
      <c r="A1791" s="75">
        <v>6</v>
      </c>
      <c r="B1791" s="65" t="s">
        <v>148</v>
      </c>
      <c r="C1791" s="65" t="s">
        <v>149</v>
      </c>
      <c r="D1791" s="68" t="s">
        <v>25</v>
      </c>
      <c r="E1791" s="81">
        <v>6.7</v>
      </c>
      <c r="F1791" s="82">
        <f>H1791+J1791+R1791</f>
        <v>4.0132599999999998</v>
      </c>
      <c r="G1791" s="93">
        <v>0.4</v>
      </c>
      <c r="H1791" s="71">
        <f>G1791*$P$8/1000</f>
        <v>0.92564000000000002</v>
      </c>
      <c r="I1791" s="133">
        <v>1</v>
      </c>
      <c r="J1791" s="71">
        <f>I1791*$P$9/1000</f>
        <v>3.0876199999999998</v>
      </c>
      <c r="K1791" s="18"/>
      <c r="L1791" s="18"/>
      <c r="M1791" s="18"/>
      <c r="N1791" s="17"/>
      <c r="O1791" s="15">
        <f t="shared" si="50"/>
        <v>0</v>
      </c>
      <c r="P1791" s="71">
        <f>E1791*F1791</f>
        <v>26.888842</v>
      </c>
      <c r="Q1791" s="71">
        <f>SUM(O1791:O1794)</f>
        <v>0</v>
      </c>
      <c r="R1791" s="71">
        <f>Q1791*1.02*1.05*$R$14</f>
        <v>0</v>
      </c>
      <c r="S1791" s="128">
        <f>F1791*$S$17</f>
        <v>4.6123081876607657</v>
      </c>
      <c r="T1791" s="128">
        <f>E1791*S1791</f>
        <v>30.902464857327132</v>
      </c>
    </row>
    <row r="1792" spans="1:20" ht="12.75" customHeight="1" x14ac:dyDescent="0.2">
      <c r="A1792" s="75"/>
      <c r="B1792" s="66"/>
      <c r="C1792" s="66"/>
      <c r="D1792" s="69"/>
      <c r="E1792" s="81"/>
      <c r="F1792" s="83"/>
      <c r="G1792" s="93"/>
      <c r="H1792" s="72"/>
      <c r="I1792" s="134"/>
      <c r="J1792" s="72"/>
      <c r="K1792" s="18"/>
      <c r="L1792" s="18"/>
      <c r="M1792" s="18"/>
      <c r="N1792" s="17"/>
      <c r="O1792" s="15">
        <f t="shared" si="50"/>
        <v>0</v>
      </c>
      <c r="P1792" s="72"/>
      <c r="Q1792" s="72"/>
      <c r="R1792" s="72"/>
      <c r="S1792" s="128"/>
      <c r="T1792" s="128"/>
    </row>
    <row r="1793" spans="1:20" ht="12.75" customHeight="1" x14ac:dyDescent="0.2">
      <c r="A1793" s="75"/>
      <c r="B1793" s="66"/>
      <c r="C1793" s="66"/>
      <c r="D1793" s="69"/>
      <c r="E1793" s="81"/>
      <c r="F1793" s="83"/>
      <c r="G1793" s="93"/>
      <c r="H1793" s="72"/>
      <c r="I1793" s="134"/>
      <c r="J1793" s="72"/>
      <c r="K1793" s="18"/>
      <c r="L1793" s="18"/>
      <c r="M1793" s="19"/>
      <c r="N1793" s="17"/>
      <c r="O1793" s="15">
        <f t="shared" si="50"/>
        <v>0</v>
      </c>
      <c r="P1793" s="72"/>
      <c r="Q1793" s="72"/>
      <c r="R1793" s="72"/>
      <c r="S1793" s="128"/>
      <c r="T1793" s="128"/>
    </row>
    <row r="1794" spans="1:20" ht="12.75" customHeight="1" x14ac:dyDescent="0.2">
      <c r="A1794" s="75"/>
      <c r="B1794" s="67"/>
      <c r="C1794" s="67"/>
      <c r="D1794" s="70"/>
      <c r="E1794" s="81"/>
      <c r="F1794" s="84"/>
      <c r="G1794" s="93"/>
      <c r="H1794" s="73"/>
      <c r="I1794" s="135"/>
      <c r="J1794" s="73"/>
      <c r="K1794" s="21"/>
      <c r="L1794" s="21"/>
      <c r="M1794" s="21"/>
      <c r="N1794" s="31"/>
      <c r="O1794" s="15">
        <f t="shared" si="50"/>
        <v>0</v>
      </c>
      <c r="P1794" s="73"/>
      <c r="Q1794" s="73"/>
      <c r="R1794" s="73"/>
      <c r="S1794" s="128"/>
      <c r="T1794" s="128"/>
    </row>
    <row r="1795" spans="1:20" ht="12.75" customHeight="1" x14ac:dyDescent="0.2">
      <c r="A1795" s="17"/>
      <c r="B1795" s="55"/>
      <c r="C1795" s="178" t="s">
        <v>22</v>
      </c>
      <c r="D1795" s="178"/>
      <c r="E1795" s="178"/>
      <c r="F1795" s="57"/>
      <c r="G1795" s="58"/>
      <c r="H1795" s="56"/>
      <c r="I1795" s="59"/>
      <c r="J1795" s="56"/>
      <c r="K1795" s="18"/>
      <c r="L1795" s="17"/>
      <c r="M1795" s="18"/>
      <c r="N1795" s="30"/>
      <c r="O1795" s="15">
        <f t="shared" ref="O1795:O1796" si="51">M1795*N1795</f>
        <v>0</v>
      </c>
      <c r="P1795" s="56"/>
      <c r="Q1795" s="56"/>
      <c r="R1795" s="56"/>
      <c r="S1795" s="22"/>
      <c r="T1795" s="23">
        <f>SUM(T1771:T1794)</f>
        <v>508.69358415393009</v>
      </c>
    </row>
    <row r="1796" spans="1:20" ht="12.75" customHeight="1" x14ac:dyDescent="0.2">
      <c r="A1796" s="17"/>
      <c r="B1796" s="55"/>
      <c r="C1796" s="178" t="s">
        <v>291</v>
      </c>
      <c r="D1796" s="178"/>
      <c r="E1796" s="178"/>
      <c r="F1796" s="57"/>
      <c r="G1796" s="58"/>
      <c r="H1796" s="56"/>
      <c r="I1796" s="59"/>
      <c r="J1796" s="56"/>
      <c r="K1796" s="18"/>
      <c r="L1796" s="17"/>
      <c r="M1796" s="18"/>
      <c r="N1796" s="30"/>
      <c r="O1796" s="15">
        <f t="shared" si="51"/>
        <v>0</v>
      </c>
      <c r="P1796" s="56"/>
      <c r="Q1796" s="56"/>
      <c r="R1796" s="56"/>
      <c r="S1796" s="22"/>
      <c r="T1796" s="23">
        <f>T1795*100/T2737</f>
        <v>0.17818693040569203</v>
      </c>
    </row>
    <row r="1797" spans="1:20" ht="12.75" customHeight="1" x14ac:dyDescent="0.2">
      <c r="A1797" s="75"/>
      <c r="B1797" s="64"/>
      <c r="C1797" s="74" t="s">
        <v>26</v>
      </c>
      <c r="D1797" s="75"/>
      <c r="E1797" s="162"/>
      <c r="F1797" s="82">
        <f>H1797+J1797+R1797</f>
        <v>0</v>
      </c>
      <c r="G1797" s="93"/>
      <c r="H1797" s="71">
        <f>G1797*$P$8/1000</f>
        <v>0</v>
      </c>
      <c r="I1797" s="94"/>
      <c r="J1797" s="71">
        <f>I1797*$P$9/1000</f>
        <v>0</v>
      </c>
      <c r="K1797" s="18"/>
      <c r="L1797" s="17"/>
      <c r="M1797" s="18"/>
      <c r="N1797" s="30"/>
      <c r="O1797" s="15">
        <f t="shared" si="50"/>
        <v>0</v>
      </c>
      <c r="P1797" s="71">
        <f>E1797*F1797</f>
        <v>0</v>
      </c>
      <c r="Q1797" s="71">
        <f>SUM(O1797:O1800)</f>
        <v>0</v>
      </c>
      <c r="R1797" s="71">
        <f>Q1797*1.02*1.05*$R$14</f>
        <v>0</v>
      </c>
      <c r="S1797" s="128">
        <f>F1797*$S$17</f>
        <v>0</v>
      </c>
      <c r="T1797" s="128">
        <f>E1797*S1797</f>
        <v>0</v>
      </c>
    </row>
    <row r="1798" spans="1:20" ht="12.75" customHeight="1" x14ac:dyDescent="0.2">
      <c r="A1798" s="75"/>
      <c r="B1798" s="64"/>
      <c r="C1798" s="74"/>
      <c r="D1798" s="75"/>
      <c r="E1798" s="162"/>
      <c r="F1798" s="83"/>
      <c r="G1798" s="93"/>
      <c r="H1798" s="72"/>
      <c r="I1798" s="95"/>
      <c r="J1798" s="72"/>
      <c r="K1798" s="18"/>
      <c r="L1798" s="18"/>
      <c r="M1798" s="18"/>
      <c r="N1798" s="17"/>
      <c r="O1798" s="15">
        <f t="shared" si="50"/>
        <v>0</v>
      </c>
      <c r="P1798" s="72"/>
      <c r="Q1798" s="72"/>
      <c r="R1798" s="72"/>
      <c r="S1798" s="128"/>
      <c r="T1798" s="128"/>
    </row>
    <row r="1799" spans="1:20" ht="12.75" customHeight="1" x14ac:dyDescent="0.2">
      <c r="A1799" s="75"/>
      <c r="B1799" s="64"/>
      <c r="C1799" s="74"/>
      <c r="D1799" s="75"/>
      <c r="E1799" s="162"/>
      <c r="F1799" s="83"/>
      <c r="G1799" s="93"/>
      <c r="H1799" s="72"/>
      <c r="I1799" s="95"/>
      <c r="J1799" s="72"/>
      <c r="K1799" s="18"/>
      <c r="L1799" s="18"/>
      <c r="M1799" s="26"/>
      <c r="N1799" s="17"/>
      <c r="O1799" s="15">
        <f t="shared" si="50"/>
        <v>0</v>
      </c>
      <c r="P1799" s="72"/>
      <c r="Q1799" s="72"/>
      <c r="R1799" s="72"/>
      <c r="S1799" s="128"/>
      <c r="T1799" s="128"/>
    </row>
    <row r="1800" spans="1:20" ht="12.75" customHeight="1" x14ac:dyDescent="0.2">
      <c r="A1800" s="75"/>
      <c r="B1800" s="64"/>
      <c r="C1800" s="74"/>
      <c r="D1800" s="75"/>
      <c r="E1800" s="162"/>
      <c r="F1800" s="84"/>
      <c r="G1800" s="93"/>
      <c r="H1800" s="73"/>
      <c r="I1800" s="96"/>
      <c r="J1800" s="73"/>
      <c r="K1800" s="18"/>
      <c r="L1800" s="18"/>
      <c r="M1800" s="18"/>
      <c r="N1800" s="17"/>
      <c r="O1800" s="15">
        <f t="shared" ref="O1800:O1865" si="52">M1800*N1800</f>
        <v>0</v>
      </c>
      <c r="P1800" s="73"/>
      <c r="Q1800" s="73"/>
      <c r="R1800" s="73"/>
      <c r="S1800" s="128"/>
      <c r="T1800" s="128"/>
    </row>
    <row r="1801" spans="1:20" ht="12.75" customHeight="1" x14ac:dyDescent="0.2">
      <c r="A1801" s="75">
        <v>1</v>
      </c>
      <c r="B1801" s="64" t="s">
        <v>38</v>
      </c>
      <c r="C1801" s="64" t="s">
        <v>187</v>
      </c>
      <c r="D1801" s="75" t="s">
        <v>41</v>
      </c>
      <c r="E1801" s="81">
        <v>10.4</v>
      </c>
      <c r="F1801" s="82">
        <f>H1801+J1801+R1801</f>
        <v>40</v>
      </c>
      <c r="G1801" s="88"/>
      <c r="H1801" s="71">
        <f>G1801*$P$8/1000</f>
        <v>0</v>
      </c>
      <c r="I1801" s="88"/>
      <c r="J1801" s="71">
        <f>I1801*$P$9/1000</f>
        <v>0</v>
      </c>
      <c r="K1801" s="18" t="s">
        <v>189</v>
      </c>
      <c r="L1801" s="18" t="s">
        <v>42</v>
      </c>
      <c r="M1801" s="18">
        <v>1</v>
      </c>
      <c r="N1801" s="43">
        <v>40</v>
      </c>
      <c r="O1801" s="15">
        <f t="shared" si="52"/>
        <v>40</v>
      </c>
      <c r="P1801" s="71">
        <f>E1801*F1801</f>
        <v>416</v>
      </c>
      <c r="Q1801" s="71">
        <f>SUM(O1801:O1804)</f>
        <v>40</v>
      </c>
      <c r="R1801" s="71">
        <f>Q1801</f>
        <v>40</v>
      </c>
      <c r="S1801" s="128">
        <f>F1801*$S$17</f>
        <v>45.970689042431999</v>
      </c>
      <c r="T1801" s="128">
        <f>E1801*S1801</f>
        <v>478.09516604129283</v>
      </c>
    </row>
    <row r="1802" spans="1:20" ht="12.75" customHeight="1" x14ac:dyDescent="0.2">
      <c r="A1802" s="75"/>
      <c r="B1802" s="64"/>
      <c r="C1802" s="64"/>
      <c r="D1802" s="75"/>
      <c r="E1802" s="81"/>
      <c r="F1802" s="83"/>
      <c r="G1802" s="88"/>
      <c r="H1802" s="72"/>
      <c r="I1802" s="88"/>
      <c r="J1802" s="72"/>
      <c r="K1802" s="18"/>
      <c r="L1802" s="18"/>
      <c r="M1802" s="18"/>
      <c r="N1802" s="17"/>
      <c r="O1802" s="15">
        <f t="shared" si="52"/>
        <v>0</v>
      </c>
      <c r="P1802" s="72"/>
      <c r="Q1802" s="72"/>
      <c r="R1802" s="72"/>
      <c r="S1802" s="128"/>
      <c r="T1802" s="128"/>
    </row>
    <row r="1803" spans="1:20" ht="12.75" customHeight="1" x14ac:dyDescent="0.2">
      <c r="A1803" s="75"/>
      <c r="B1803" s="64"/>
      <c r="C1803" s="64"/>
      <c r="D1803" s="75"/>
      <c r="E1803" s="81"/>
      <c r="F1803" s="83"/>
      <c r="G1803" s="88"/>
      <c r="H1803" s="72"/>
      <c r="I1803" s="88"/>
      <c r="J1803" s="72"/>
      <c r="K1803" s="18"/>
      <c r="L1803" s="18"/>
      <c r="M1803" s="18"/>
      <c r="N1803" s="17"/>
      <c r="O1803" s="15">
        <f t="shared" si="52"/>
        <v>0</v>
      </c>
      <c r="P1803" s="72"/>
      <c r="Q1803" s="72"/>
      <c r="R1803" s="72"/>
      <c r="S1803" s="128"/>
      <c r="T1803" s="128"/>
    </row>
    <row r="1804" spans="1:20" ht="12.75" customHeight="1" x14ac:dyDescent="0.2">
      <c r="A1804" s="75"/>
      <c r="B1804" s="64"/>
      <c r="C1804" s="64"/>
      <c r="D1804" s="75"/>
      <c r="E1804" s="81"/>
      <c r="F1804" s="84"/>
      <c r="G1804" s="88"/>
      <c r="H1804" s="73"/>
      <c r="I1804" s="88"/>
      <c r="J1804" s="73"/>
      <c r="K1804" s="18"/>
      <c r="L1804" s="18"/>
      <c r="M1804" s="18"/>
      <c r="N1804" s="17"/>
      <c r="O1804" s="15">
        <f t="shared" si="52"/>
        <v>0</v>
      </c>
      <c r="P1804" s="73"/>
      <c r="Q1804" s="73"/>
      <c r="R1804" s="73"/>
      <c r="S1804" s="128"/>
      <c r="T1804" s="128"/>
    </row>
    <row r="1805" spans="1:20" ht="12.75" customHeight="1" x14ac:dyDescent="0.2">
      <c r="A1805" s="75">
        <v>2</v>
      </c>
      <c r="B1805" s="64" t="s">
        <v>38</v>
      </c>
      <c r="C1805" s="64" t="s">
        <v>188</v>
      </c>
      <c r="D1805" s="75" t="s">
        <v>41</v>
      </c>
      <c r="E1805" s="81">
        <v>14.5</v>
      </c>
      <c r="F1805" s="82">
        <f>H1805+J1805+R1805</f>
        <v>34.17</v>
      </c>
      <c r="G1805" s="88"/>
      <c r="H1805" s="71">
        <f>G1805*$P$8/1000</f>
        <v>0</v>
      </c>
      <c r="I1805" s="85"/>
      <c r="J1805" s="71">
        <f>I1805*$P$9/1000</f>
        <v>0</v>
      </c>
      <c r="K1805" s="18" t="s">
        <v>190</v>
      </c>
      <c r="L1805" s="18" t="s">
        <v>42</v>
      </c>
      <c r="M1805" s="18">
        <v>1</v>
      </c>
      <c r="N1805" s="43">
        <v>34.17</v>
      </c>
      <c r="O1805" s="15">
        <f t="shared" si="52"/>
        <v>34.17</v>
      </c>
      <c r="P1805" s="71">
        <f>E1805*F1805</f>
        <v>495.46500000000003</v>
      </c>
      <c r="Q1805" s="71">
        <f>SUM(O1805:O1808)</f>
        <v>34.17</v>
      </c>
      <c r="R1805" s="71">
        <f>Q1805</f>
        <v>34.17</v>
      </c>
      <c r="S1805" s="128">
        <f>F1805*$S$17</f>
        <v>39.270461114497536</v>
      </c>
      <c r="T1805" s="128">
        <f>E1805*S1805</f>
        <v>569.42168616021422</v>
      </c>
    </row>
    <row r="1806" spans="1:20" ht="12.75" customHeight="1" x14ac:dyDescent="0.2">
      <c r="A1806" s="75"/>
      <c r="B1806" s="64"/>
      <c r="C1806" s="64"/>
      <c r="D1806" s="75"/>
      <c r="E1806" s="81"/>
      <c r="F1806" s="83"/>
      <c r="G1806" s="88"/>
      <c r="H1806" s="72"/>
      <c r="I1806" s="85"/>
      <c r="J1806" s="72"/>
      <c r="K1806" s="18"/>
      <c r="L1806" s="18"/>
      <c r="M1806" s="18"/>
      <c r="N1806" s="17"/>
      <c r="O1806" s="15">
        <f t="shared" si="52"/>
        <v>0</v>
      </c>
      <c r="P1806" s="72"/>
      <c r="Q1806" s="72"/>
      <c r="R1806" s="72"/>
      <c r="S1806" s="128"/>
      <c r="T1806" s="128"/>
    </row>
    <row r="1807" spans="1:20" ht="12.75" customHeight="1" x14ac:dyDescent="0.2">
      <c r="A1807" s="75"/>
      <c r="B1807" s="64"/>
      <c r="C1807" s="64"/>
      <c r="D1807" s="75"/>
      <c r="E1807" s="81"/>
      <c r="F1807" s="83"/>
      <c r="G1807" s="88"/>
      <c r="H1807" s="72"/>
      <c r="I1807" s="85"/>
      <c r="J1807" s="72"/>
      <c r="K1807" s="18"/>
      <c r="L1807" s="18"/>
      <c r="M1807" s="18"/>
      <c r="N1807" s="17"/>
      <c r="O1807" s="15">
        <f t="shared" si="52"/>
        <v>0</v>
      </c>
      <c r="P1807" s="72"/>
      <c r="Q1807" s="72"/>
      <c r="R1807" s="72"/>
      <c r="S1807" s="128"/>
      <c r="T1807" s="128"/>
    </row>
    <row r="1808" spans="1:20" ht="12.75" customHeight="1" x14ac:dyDescent="0.2">
      <c r="A1808" s="75"/>
      <c r="B1808" s="64"/>
      <c r="C1808" s="64"/>
      <c r="D1808" s="75"/>
      <c r="E1808" s="81"/>
      <c r="F1808" s="84"/>
      <c r="G1808" s="88"/>
      <c r="H1808" s="73"/>
      <c r="I1808" s="85"/>
      <c r="J1808" s="73"/>
      <c r="K1808" s="18"/>
      <c r="L1808" s="18"/>
      <c r="M1808" s="18"/>
      <c r="N1808" s="17"/>
      <c r="O1808" s="15">
        <f t="shared" si="52"/>
        <v>0</v>
      </c>
      <c r="P1808" s="73"/>
      <c r="Q1808" s="73"/>
      <c r="R1808" s="73"/>
      <c r="S1808" s="128"/>
      <c r="T1808" s="128"/>
    </row>
    <row r="1809" spans="1:20" ht="12.75" customHeight="1" x14ac:dyDescent="0.2">
      <c r="A1809" s="75">
        <v>3</v>
      </c>
      <c r="B1809" s="165" t="s">
        <v>191</v>
      </c>
      <c r="C1809" s="64" t="s">
        <v>211</v>
      </c>
      <c r="D1809" s="169" t="s">
        <v>41</v>
      </c>
      <c r="E1809" s="81">
        <v>76.3</v>
      </c>
      <c r="F1809" s="82">
        <f>H1809+J1809+R1809</f>
        <v>3.444151810553</v>
      </c>
      <c r="G1809" s="100">
        <v>0.93</v>
      </c>
      <c r="H1809" s="71">
        <f>G1809*$P$8/1000</f>
        <v>2.1521129999999999</v>
      </c>
      <c r="I1809" s="92">
        <v>0.1555</v>
      </c>
      <c r="J1809" s="71">
        <f>I1809*$P$9/1000</f>
        <v>0.48012491000000002</v>
      </c>
      <c r="K1809" s="17" t="s">
        <v>195</v>
      </c>
      <c r="L1809" s="17" t="s">
        <v>25</v>
      </c>
      <c r="M1809" s="18">
        <v>3.2500000000000001E-2</v>
      </c>
      <c r="N1809" s="17">
        <v>21.75</v>
      </c>
      <c r="O1809" s="15">
        <f t="shared" si="52"/>
        <v>0.70687500000000003</v>
      </c>
      <c r="P1809" s="71">
        <f>E1809*F1809</f>
        <v>262.78878314519392</v>
      </c>
      <c r="Q1809" s="71">
        <f>SUM(O1809:O1812)</f>
        <v>0.70849490000000004</v>
      </c>
      <c r="R1809" s="71">
        <f>Q1809*1.02*1.05*$R$14</f>
        <v>0.81191390055300017</v>
      </c>
      <c r="S1809" s="128">
        <f>F1809*$S$17</f>
        <v>3.958250797446528</v>
      </c>
      <c r="T1809" s="128">
        <f>E1809*S1809</f>
        <v>302.01453584517009</v>
      </c>
    </row>
    <row r="1810" spans="1:20" ht="12.75" customHeight="1" x14ac:dyDescent="0.2">
      <c r="A1810" s="75"/>
      <c r="B1810" s="165"/>
      <c r="C1810" s="64"/>
      <c r="D1810" s="170"/>
      <c r="E1810" s="81"/>
      <c r="F1810" s="83"/>
      <c r="G1810" s="100"/>
      <c r="H1810" s="72"/>
      <c r="I1810" s="92"/>
      <c r="J1810" s="72"/>
      <c r="K1810" s="18"/>
      <c r="L1810" s="18"/>
      <c r="M1810" s="19"/>
      <c r="N1810" s="17"/>
      <c r="O1810" s="15">
        <f t="shared" si="52"/>
        <v>0</v>
      </c>
      <c r="P1810" s="72"/>
      <c r="Q1810" s="72"/>
      <c r="R1810" s="72"/>
      <c r="S1810" s="128"/>
      <c r="T1810" s="128"/>
    </row>
    <row r="1811" spans="1:20" ht="12.75" customHeight="1" x14ac:dyDescent="0.2">
      <c r="A1811" s="75"/>
      <c r="B1811" s="165"/>
      <c r="C1811" s="64"/>
      <c r="D1811" s="170"/>
      <c r="E1811" s="81"/>
      <c r="F1811" s="83"/>
      <c r="G1811" s="100"/>
      <c r="H1811" s="72"/>
      <c r="I1811" s="92"/>
      <c r="J1811" s="72"/>
      <c r="K1811" s="18" t="s">
        <v>196</v>
      </c>
      <c r="L1811" s="18" t="s">
        <v>44</v>
      </c>
      <c r="M1811" s="18">
        <v>9.7000000000000003E-3</v>
      </c>
      <c r="N1811" s="17">
        <v>0.16700000000000001</v>
      </c>
      <c r="O1811" s="15">
        <f t="shared" si="52"/>
        <v>1.6199000000000001E-3</v>
      </c>
      <c r="P1811" s="72"/>
      <c r="Q1811" s="72"/>
      <c r="R1811" s="72"/>
      <c r="S1811" s="128"/>
      <c r="T1811" s="128"/>
    </row>
    <row r="1812" spans="1:20" ht="12.75" customHeight="1" x14ac:dyDescent="0.2">
      <c r="A1812" s="75"/>
      <c r="B1812" s="165"/>
      <c r="C1812" s="64"/>
      <c r="D1812" s="171"/>
      <c r="E1812" s="81"/>
      <c r="F1812" s="84"/>
      <c r="G1812" s="100"/>
      <c r="H1812" s="73"/>
      <c r="I1812" s="92"/>
      <c r="J1812" s="73"/>
      <c r="K1812" s="18"/>
      <c r="L1812" s="18"/>
      <c r="M1812" s="18"/>
      <c r="N1812" s="17"/>
      <c r="O1812" s="15">
        <f t="shared" si="52"/>
        <v>0</v>
      </c>
      <c r="P1812" s="73"/>
      <c r="Q1812" s="73"/>
      <c r="R1812" s="73"/>
      <c r="S1812" s="128"/>
      <c r="T1812" s="128"/>
    </row>
    <row r="1813" spans="1:20" ht="12.75" customHeight="1" x14ac:dyDescent="0.2">
      <c r="A1813" s="75">
        <v>4</v>
      </c>
      <c r="B1813" s="165" t="s">
        <v>192</v>
      </c>
      <c r="C1813" s="166" t="s">
        <v>212</v>
      </c>
      <c r="D1813" s="104" t="s">
        <v>41</v>
      </c>
      <c r="E1813" s="167">
        <v>39.200000000000003</v>
      </c>
      <c r="F1813" s="82">
        <f>H1813+J1813+R1813</f>
        <v>5.6516325467430004</v>
      </c>
      <c r="G1813" s="125">
        <v>1.5</v>
      </c>
      <c r="H1813" s="71">
        <f>G1813*$P$8/1000</f>
        <v>3.4711499999999997</v>
      </c>
      <c r="I1813" s="168">
        <v>0.27900000000000003</v>
      </c>
      <c r="J1813" s="71">
        <f>I1813*$P$9/1000</f>
        <v>0.86144598000000006</v>
      </c>
      <c r="K1813" s="35" t="s">
        <v>195</v>
      </c>
      <c r="L1813" s="35" t="s">
        <v>25</v>
      </c>
      <c r="M1813" s="39">
        <v>5.28E-2</v>
      </c>
      <c r="N1813" s="17">
        <v>21.75</v>
      </c>
      <c r="O1813" s="15">
        <f t="shared" si="52"/>
        <v>1.1484000000000001</v>
      </c>
      <c r="P1813" s="71">
        <f>E1813*F1813</f>
        <v>221.54399583232563</v>
      </c>
      <c r="Q1813" s="71">
        <f>SUM(O1813:O1816)</f>
        <v>1.1510219000000002</v>
      </c>
      <c r="R1813" s="71">
        <f>Q1813*1.02*1.05*$R$14</f>
        <v>1.3190365667430004</v>
      </c>
      <c r="S1813" s="128">
        <f>F1813*$S$17</f>
        <v>6.4952360597102619</v>
      </c>
      <c r="T1813" s="128">
        <f>E1813*S1813</f>
        <v>254.61325354064229</v>
      </c>
    </row>
    <row r="1814" spans="1:20" ht="12.75" customHeight="1" x14ac:dyDescent="0.2">
      <c r="A1814" s="75"/>
      <c r="B1814" s="165"/>
      <c r="C1814" s="166"/>
      <c r="D1814" s="104"/>
      <c r="E1814" s="167"/>
      <c r="F1814" s="83"/>
      <c r="G1814" s="125"/>
      <c r="H1814" s="72"/>
      <c r="I1814" s="168"/>
      <c r="J1814" s="72"/>
      <c r="K1814" s="39"/>
      <c r="L1814" s="39"/>
      <c r="M1814" s="39"/>
      <c r="N1814" s="35"/>
      <c r="O1814" s="15">
        <f t="shared" si="52"/>
        <v>0</v>
      </c>
      <c r="P1814" s="72"/>
      <c r="Q1814" s="72"/>
      <c r="R1814" s="72"/>
      <c r="S1814" s="128"/>
      <c r="T1814" s="128"/>
    </row>
    <row r="1815" spans="1:20" ht="12.75" customHeight="1" x14ac:dyDescent="0.2">
      <c r="A1815" s="75"/>
      <c r="B1815" s="165"/>
      <c r="C1815" s="166"/>
      <c r="D1815" s="104"/>
      <c r="E1815" s="167"/>
      <c r="F1815" s="83"/>
      <c r="G1815" s="125"/>
      <c r="H1815" s="72"/>
      <c r="I1815" s="168"/>
      <c r="J1815" s="72"/>
      <c r="K1815" s="39" t="s">
        <v>196</v>
      </c>
      <c r="L1815" s="39" t="s">
        <v>44</v>
      </c>
      <c r="M1815" s="36">
        <v>1.5699999999999999E-2</v>
      </c>
      <c r="N1815" s="35">
        <v>0.16700000000000001</v>
      </c>
      <c r="O1815" s="15">
        <f t="shared" si="52"/>
        <v>2.6218999999999999E-3</v>
      </c>
      <c r="P1815" s="72"/>
      <c r="Q1815" s="72"/>
      <c r="R1815" s="72"/>
      <c r="S1815" s="128"/>
      <c r="T1815" s="128"/>
    </row>
    <row r="1816" spans="1:20" ht="12.75" customHeight="1" x14ac:dyDescent="0.2">
      <c r="A1816" s="75"/>
      <c r="B1816" s="165"/>
      <c r="C1816" s="166"/>
      <c r="D1816" s="104"/>
      <c r="E1816" s="167"/>
      <c r="F1816" s="84"/>
      <c r="G1816" s="125"/>
      <c r="H1816" s="73"/>
      <c r="I1816" s="168"/>
      <c r="J1816" s="73"/>
      <c r="K1816" s="21"/>
      <c r="L1816" s="21"/>
      <c r="M1816" s="21"/>
      <c r="N1816" s="31"/>
      <c r="O1816" s="15">
        <f t="shared" si="52"/>
        <v>0</v>
      </c>
      <c r="P1816" s="73"/>
      <c r="Q1816" s="73"/>
      <c r="R1816" s="73"/>
      <c r="S1816" s="128"/>
      <c r="T1816" s="128"/>
    </row>
    <row r="1817" spans="1:20" ht="12.75" customHeight="1" x14ac:dyDescent="0.2">
      <c r="A1817" s="75">
        <v>5</v>
      </c>
      <c r="B1817" s="64" t="s">
        <v>193</v>
      </c>
      <c r="C1817" s="64" t="s">
        <v>194</v>
      </c>
      <c r="D1817" s="169" t="s">
        <v>41</v>
      </c>
      <c r="E1817" s="81">
        <v>162</v>
      </c>
      <c r="F1817" s="82">
        <f>H1817+J1817+R1817</f>
        <v>0.84945905399999999</v>
      </c>
      <c r="G1817" s="92">
        <v>6.8199999999999997E-2</v>
      </c>
      <c r="H1817" s="71">
        <f>G1817*$P$8/1000</f>
        <v>0.15782162</v>
      </c>
      <c r="I1817" s="92">
        <v>2.0000000000000001E-4</v>
      </c>
      <c r="J1817" s="71">
        <f>I1817*$P$9/1000</f>
        <v>6.1752399999999994E-4</v>
      </c>
      <c r="K1817" s="18" t="s">
        <v>197</v>
      </c>
      <c r="L1817" s="18" t="s">
        <v>27</v>
      </c>
      <c r="M1817" s="18">
        <v>9</v>
      </c>
      <c r="N1817" s="17">
        <v>6.7000000000000004E-2</v>
      </c>
      <c r="O1817" s="15">
        <f t="shared" si="52"/>
        <v>0.60299999999999998</v>
      </c>
      <c r="P1817" s="71">
        <f>E1817*F1817</f>
        <v>137.612366748</v>
      </c>
      <c r="Q1817" s="71">
        <f>SUM(O1817:O1820)</f>
        <v>0.60299999999999998</v>
      </c>
      <c r="R1817" s="71">
        <f>Q1817*1.02*1.05*$R$14</f>
        <v>0.69101990999999996</v>
      </c>
      <c r="S1817" s="128">
        <f>F1817*$S$17</f>
        <v>0.97625545064281116</v>
      </c>
      <c r="T1817" s="128">
        <f>E1817*S1817</f>
        <v>158.15338300413541</v>
      </c>
    </row>
    <row r="1818" spans="1:20" ht="12.75" customHeight="1" x14ac:dyDescent="0.2">
      <c r="A1818" s="75"/>
      <c r="B1818" s="64"/>
      <c r="C1818" s="64"/>
      <c r="D1818" s="170"/>
      <c r="E1818" s="81"/>
      <c r="F1818" s="83"/>
      <c r="G1818" s="92"/>
      <c r="H1818" s="72"/>
      <c r="I1818" s="92"/>
      <c r="J1818" s="72"/>
      <c r="K1818" s="18"/>
      <c r="L1818" s="18"/>
      <c r="M1818" s="18"/>
      <c r="N1818" s="17"/>
      <c r="O1818" s="15">
        <f t="shared" si="52"/>
        <v>0</v>
      </c>
      <c r="P1818" s="72"/>
      <c r="Q1818" s="72"/>
      <c r="R1818" s="72"/>
      <c r="S1818" s="128"/>
      <c r="T1818" s="128"/>
    </row>
    <row r="1819" spans="1:20" ht="12.75" customHeight="1" x14ac:dyDescent="0.2">
      <c r="A1819" s="75"/>
      <c r="B1819" s="64"/>
      <c r="C1819" s="64"/>
      <c r="D1819" s="170"/>
      <c r="E1819" s="81"/>
      <c r="F1819" s="83"/>
      <c r="G1819" s="92"/>
      <c r="H1819" s="72"/>
      <c r="I1819" s="92"/>
      <c r="J1819" s="72"/>
      <c r="K1819" s="18"/>
      <c r="L1819" s="18"/>
      <c r="M1819" s="26"/>
      <c r="N1819" s="17"/>
      <c r="O1819" s="15">
        <f t="shared" si="52"/>
        <v>0</v>
      </c>
      <c r="P1819" s="72"/>
      <c r="Q1819" s="72"/>
      <c r="R1819" s="72"/>
      <c r="S1819" s="128"/>
      <c r="T1819" s="128"/>
    </row>
    <row r="1820" spans="1:20" ht="12.75" customHeight="1" x14ac:dyDescent="0.2">
      <c r="A1820" s="75"/>
      <c r="B1820" s="64"/>
      <c r="C1820" s="64"/>
      <c r="D1820" s="171"/>
      <c r="E1820" s="81"/>
      <c r="F1820" s="84"/>
      <c r="G1820" s="92"/>
      <c r="H1820" s="73"/>
      <c r="I1820" s="92"/>
      <c r="J1820" s="73"/>
      <c r="K1820" s="18"/>
      <c r="L1820" s="18"/>
      <c r="M1820" s="18"/>
      <c r="N1820" s="17"/>
      <c r="O1820" s="15">
        <f t="shared" si="52"/>
        <v>0</v>
      </c>
      <c r="P1820" s="73"/>
      <c r="Q1820" s="73"/>
      <c r="R1820" s="73"/>
      <c r="S1820" s="128"/>
      <c r="T1820" s="128"/>
    </row>
    <row r="1821" spans="1:20" ht="12.75" customHeight="1" x14ac:dyDescent="0.2">
      <c r="A1821" s="75">
        <v>6</v>
      </c>
      <c r="B1821" s="165" t="s">
        <v>198</v>
      </c>
      <c r="C1821" s="64" t="s">
        <v>199</v>
      </c>
      <c r="D1821" s="169" t="s">
        <v>41</v>
      </c>
      <c r="E1821" s="81">
        <v>478.2</v>
      </c>
      <c r="F1821" s="82">
        <f>H1821+J1821+R1821</f>
        <v>1.6503803938000001</v>
      </c>
      <c r="G1821" s="85">
        <v>0.39700000000000002</v>
      </c>
      <c r="H1821" s="71">
        <f>G1821*$P$8/1000</f>
        <v>0.91869770000000006</v>
      </c>
      <c r="I1821" s="100">
        <v>0.01</v>
      </c>
      <c r="J1821" s="71">
        <f>I1821*$P$9/1000</f>
        <v>3.0876199999999999E-2</v>
      </c>
      <c r="K1821" s="17" t="s">
        <v>202</v>
      </c>
      <c r="L1821" s="18" t="s">
        <v>27</v>
      </c>
      <c r="M1821" s="18">
        <v>0.63</v>
      </c>
      <c r="N1821" s="17">
        <v>0.75</v>
      </c>
      <c r="O1821" s="15">
        <f t="shared" si="52"/>
        <v>0.47250000000000003</v>
      </c>
      <c r="P1821" s="71">
        <f>E1821*F1821</f>
        <v>789.21190431516004</v>
      </c>
      <c r="Q1821" s="71">
        <f>SUM(O1821:O1824)</f>
        <v>0.61153999999999997</v>
      </c>
      <c r="R1821" s="71">
        <f>Q1821*1.02*1.05*$R$14</f>
        <v>0.70080649380000004</v>
      </c>
      <c r="S1821" s="128">
        <f>F1821*$S$17</f>
        <v>1.8967280971276568</v>
      </c>
      <c r="T1821" s="128">
        <f>E1821*S1821</f>
        <v>907.01537604644545</v>
      </c>
    </row>
    <row r="1822" spans="1:20" ht="12.75" customHeight="1" x14ac:dyDescent="0.2">
      <c r="A1822" s="75"/>
      <c r="B1822" s="165"/>
      <c r="C1822" s="64"/>
      <c r="D1822" s="170"/>
      <c r="E1822" s="81"/>
      <c r="F1822" s="83"/>
      <c r="G1822" s="85"/>
      <c r="H1822" s="72"/>
      <c r="I1822" s="100"/>
      <c r="J1822" s="72"/>
      <c r="K1822" s="18" t="s">
        <v>203</v>
      </c>
      <c r="L1822" s="18" t="s">
        <v>27</v>
      </c>
      <c r="M1822" s="32">
        <v>0.79</v>
      </c>
      <c r="N1822" s="17">
        <v>0.17599999999999999</v>
      </c>
      <c r="O1822" s="15">
        <f t="shared" si="52"/>
        <v>0.13904</v>
      </c>
      <c r="P1822" s="72"/>
      <c r="Q1822" s="72"/>
      <c r="R1822" s="72"/>
      <c r="S1822" s="128"/>
      <c r="T1822" s="128"/>
    </row>
    <row r="1823" spans="1:20" ht="12.75" customHeight="1" x14ac:dyDescent="0.2">
      <c r="A1823" s="75"/>
      <c r="B1823" s="165"/>
      <c r="C1823" s="64"/>
      <c r="D1823" s="170"/>
      <c r="E1823" s="81"/>
      <c r="F1823" s="83"/>
      <c r="G1823" s="85"/>
      <c r="H1823" s="72"/>
      <c r="I1823" s="100"/>
      <c r="J1823" s="72"/>
      <c r="K1823" s="18"/>
      <c r="L1823" s="18"/>
      <c r="M1823" s="18"/>
      <c r="N1823" s="17"/>
      <c r="O1823" s="15">
        <f t="shared" si="52"/>
        <v>0</v>
      </c>
      <c r="P1823" s="72"/>
      <c r="Q1823" s="72"/>
      <c r="R1823" s="72"/>
      <c r="S1823" s="128"/>
      <c r="T1823" s="128"/>
    </row>
    <row r="1824" spans="1:20" ht="12.75" customHeight="1" x14ac:dyDescent="0.2">
      <c r="A1824" s="75"/>
      <c r="B1824" s="165"/>
      <c r="C1824" s="64"/>
      <c r="D1824" s="171"/>
      <c r="E1824" s="81"/>
      <c r="F1824" s="84"/>
      <c r="G1824" s="85"/>
      <c r="H1824" s="73"/>
      <c r="I1824" s="100"/>
      <c r="J1824" s="73"/>
      <c r="K1824" s="18"/>
      <c r="L1824" s="18"/>
      <c r="M1824" s="18"/>
      <c r="N1824" s="17"/>
      <c r="O1824" s="15">
        <f t="shared" si="52"/>
        <v>0</v>
      </c>
      <c r="P1824" s="73"/>
      <c r="Q1824" s="73"/>
      <c r="R1824" s="73"/>
      <c r="S1824" s="128"/>
      <c r="T1824" s="128"/>
    </row>
    <row r="1825" spans="1:20" ht="12.75" customHeight="1" x14ac:dyDescent="0.2">
      <c r="A1825" s="75">
        <v>7</v>
      </c>
      <c r="B1825" s="64" t="s">
        <v>200</v>
      </c>
      <c r="C1825" s="64" t="s">
        <v>201</v>
      </c>
      <c r="D1825" s="169" t="s">
        <v>41</v>
      </c>
      <c r="E1825" s="81">
        <v>284.39999999999998</v>
      </c>
      <c r="F1825" s="82">
        <f>H1825+J1825+R1825</f>
        <v>1.17003927581</v>
      </c>
      <c r="G1825" s="85">
        <v>0.27800000000000002</v>
      </c>
      <c r="H1825" s="71">
        <f>G1825*$P$8/1000</f>
        <v>0.6433198</v>
      </c>
      <c r="I1825" s="85">
        <v>8.0000000000000002E-3</v>
      </c>
      <c r="J1825" s="71">
        <f>I1825*$P$9/1000</f>
        <v>2.4700959999999998E-2</v>
      </c>
      <c r="K1825" s="18" t="s">
        <v>204</v>
      </c>
      <c r="L1825" s="18" t="s">
        <v>27</v>
      </c>
      <c r="M1825" s="18">
        <v>7.4999999999999997E-2</v>
      </c>
      <c r="N1825" s="17">
        <v>0.28299999999999997</v>
      </c>
      <c r="O1825" s="15">
        <f t="shared" si="52"/>
        <v>2.1224999999999997E-2</v>
      </c>
      <c r="P1825" s="71">
        <f>E1825*F1825</f>
        <v>332.75917004036398</v>
      </c>
      <c r="Q1825" s="71">
        <f>SUM(O1825:O1828)</f>
        <v>0.43807299999999999</v>
      </c>
      <c r="R1825" s="71">
        <f>Q1825*1.02*1.05*$R$14</f>
        <v>0.50201851581000001</v>
      </c>
      <c r="S1825" s="128">
        <f>F1825*$S$17</f>
        <v>1.344687792892346</v>
      </c>
      <c r="T1825" s="128">
        <f>E1825*S1825</f>
        <v>382.42920829858315</v>
      </c>
    </row>
    <row r="1826" spans="1:20" ht="12.75" customHeight="1" x14ac:dyDescent="0.2">
      <c r="A1826" s="75"/>
      <c r="B1826" s="64"/>
      <c r="C1826" s="64"/>
      <c r="D1826" s="170"/>
      <c r="E1826" s="81"/>
      <c r="F1826" s="83"/>
      <c r="G1826" s="85"/>
      <c r="H1826" s="72"/>
      <c r="I1826" s="85"/>
      <c r="J1826" s="72"/>
      <c r="K1826" s="18" t="s">
        <v>110</v>
      </c>
      <c r="L1826" s="18" t="s">
        <v>27</v>
      </c>
      <c r="M1826" s="26">
        <v>0.183</v>
      </c>
      <c r="N1826" s="17">
        <v>1.2729999999999999</v>
      </c>
      <c r="O1826" s="15">
        <f t="shared" si="52"/>
        <v>0.23295899999999997</v>
      </c>
      <c r="P1826" s="72"/>
      <c r="Q1826" s="72"/>
      <c r="R1826" s="72"/>
      <c r="S1826" s="128"/>
      <c r="T1826" s="128"/>
    </row>
    <row r="1827" spans="1:20" ht="12.75" customHeight="1" x14ac:dyDescent="0.2">
      <c r="A1827" s="75"/>
      <c r="B1827" s="64"/>
      <c r="C1827" s="64"/>
      <c r="D1827" s="170"/>
      <c r="E1827" s="81"/>
      <c r="F1827" s="83"/>
      <c r="G1827" s="85"/>
      <c r="H1827" s="72"/>
      <c r="I1827" s="85"/>
      <c r="J1827" s="72"/>
      <c r="K1827" s="18" t="s">
        <v>205</v>
      </c>
      <c r="L1827" s="18" t="s">
        <v>27</v>
      </c>
      <c r="M1827" s="32">
        <v>0.51</v>
      </c>
      <c r="N1827" s="17">
        <v>0.17599999999999999</v>
      </c>
      <c r="O1827" s="15">
        <f t="shared" si="52"/>
        <v>8.9759999999999993E-2</v>
      </c>
      <c r="P1827" s="72"/>
      <c r="Q1827" s="72"/>
      <c r="R1827" s="72"/>
      <c r="S1827" s="128"/>
      <c r="T1827" s="128"/>
    </row>
    <row r="1828" spans="1:20" ht="12.75" customHeight="1" x14ac:dyDescent="0.2">
      <c r="A1828" s="75"/>
      <c r="B1828" s="64"/>
      <c r="C1828" s="64"/>
      <c r="D1828" s="171"/>
      <c r="E1828" s="81"/>
      <c r="F1828" s="84"/>
      <c r="G1828" s="85"/>
      <c r="H1828" s="73"/>
      <c r="I1828" s="85"/>
      <c r="J1828" s="73"/>
      <c r="K1828" s="18" t="s">
        <v>112</v>
      </c>
      <c r="L1828" s="18" t="s">
        <v>27</v>
      </c>
      <c r="M1828" s="18">
        <v>0.113</v>
      </c>
      <c r="N1828" s="17">
        <v>0.83299999999999996</v>
      </c>
      <c r="O1828" s="15">
        <f t="shared" si="52"/>
        <v>9.4129000000000004E-2</v>
      </c>
      <c r="P1828" s="73"/>
      <c r="Q1828" s="73"/>
      <c r="R1828" s="73"/>
      <c r="S1828" s="128"/>
      <c r="T1828" s="128"/>
    </row>
    <row r="1829" spans="1:20" ht="12.75" customHeight="1" x14ac:dyDescent="0.2">
      <c r="A1829" s="75">
        <v>8</v>
      </c>
      <c r="B1829" s="64" t="s">
        <v>207</v>
      </c>
      <c r="C1829" s="64" t="s">
        <v>208</v>
      </c>
      <c r="D1829" s="169" t="s">
        <v>41</v>
      </c>
      <c r="E1829" s="76">
        <v>42.8</v>
      </c>
      <c r="F1829" s="82">
        <f>H1829+J1829+R1829</f>
        <v>0.92467763999999997</v>
      </c>
      <c r="G1829" s="92">
        <v>9.4299999999999995E-2</v>
      </c>
      <c r="H1829" s="71">
        <f>G1829*$P$8/1000</f>
        <v>0.21821962999999997</v>
      </c>
      <c r="I1829" s="85">
        <v>5.0000000000000001E-3</v>
      </c>
      <c r="J1829" s="71">
        <f>I1829*$P$9/1000</f>
        <v>1.54381E-2</v>
      </c>
      <c r="K1829" s="18" t="s">
        <v>197</v>
      </c>
      <c r="L1829" s="18" t="s">
        <v>27</v>
      </c>
      <c r="M1829" s="18">
        <v>9</v>
      </c>
      <c r="N1829" s="17">
        <v>6.7000000000000004E-2</v>
      </c>
      <c r="O1829" s="15">
        <f t="shared" si="52"/>
        <v>0.60299999999999998</v>
      </c>
      <c r="P1829" s="71">
        <f>E1829*F1829</f>
        <v>39.576202991999999</v>
      </c>
      <c r="Q1829" s="71">
        <f>SUM(O1829:O1832)</f>
        <v>0.60299999999999998</v>
      </c>
      <c r="R1829" s="71">
        <f>Q1829*1.02*1.05*$R$14</f>
        <v>0.69101990999999996</v>
      </c>
      <c r="S1829" s="128">
        <f>F1829*$S$17</f>
        <v>1.0627017063232469</v>
      </c>
      <c r="T1829" s="128">
        <f>E1829*S1829</f>
        <v>45.483633030634962</v>
      </c>
    </row>
    <row r="1830" spans="1:20" ht="12.75" customHeight="1" x14ac:dyDescent="0.2">
      <c r="A1830" s="75"/>
      <c r="B1830" s="64"/>
      <c r="C1830" s="64"/>
      <c r="D1830" s="170"/>
      <c r="E1830" s="77"/>
      <c r="F1830" s="83"/>
      <c r="G1830" s="92"/>
      <c r="H1830" s="72"/>
      <c r="I1830" s="85"/>
      <c r="J1830" s="72"/>
      <c r="K1830" s="18"/>
      <c r="L1830" s="18"/>
      <c r="M1830" s="19"/>
      <c r="N1830" s="17"/>
      <c r="O1830" s="15">
        <f t="shared" si="52"/>
        <v>0</v>
      </c>
      <c r="P1830" s="72"/>
      <c r="Q1830" s="72"/>
      <c r="R1830" s="72"/>
      <c r="S1830" s="128"/>
      <c r="T1830" s="128"/>
    </row>
    <row r="1831" spans="1:20" ht="12.75" customHeight="1" x14ac:dyDescent="0.2">
      <c r="A1831" s="75"/>
      <c r="B1831" s="64"/>
      <c r="C1831" s="64"/>
      <c r="D1831" s="170"/>
      <c r="E1831" s="77"/>
      <c r="F1831" s="83"/>
      <c r="G1831" s="92"/>
      <c r="H1831" s="72"/>
      <c r="I1831" s="85"/>
      <c r="J1831" s="72"/>
      <c r="K1831" s="18"/>
      <c r="L1831" s="18"/>
      <c r="M1831" s="18"/>
      <c r="N1831" s="17"/>
      <c r="O1831" s="15">
        <f t="shared" si="52"/>
        <v>0</v>
      </c>
      <c r="P1831" s="72"/>
      <c r="Q1831" s="72"/>
      <c r="R1831" s="72"/>
      <c r="S1831" s="128"/>
      <c r="T1831" s="128"/>
    </row>
    <row r="1832" spans="1:20" ht="12.75" customHeight="1" x14ac:dyDescent="0.2">
      <c r="A1832" s="75"/>
      <c r="B1832" s="64"/>
      <c r="C1832" s="64"/>
      <c r="D1832" s="171"/>
      <c r="E1832" s="78"/>
      <c r="F1832" s="84"/>
      <c r="G1832" s="92"/>
      <c r="H1832" s="73"/>
      <c r="I1832" s="85"/>
      <c r="J1832" s="73"/>
      <c r="K1832" s="18"/>
      <c r="L1832" s="18"/>
      <c r="M1832" s="18"/>
      <c r="N1832" s="17"/>
      <c r="O1832" s="15">
        <f t="shared" si="52"/>
        <v>0</v>
      </c>
      <c r="P1832" s="73"/>
      <c r="Q1832" s="73"/>
      <c r="R1832" s="73"/>
      <c r="S1832" s="128"/>
      <c r="T1832" s="128"/>
    </row>
    <row r="1833" spans="1:20" ht="12.75" customHeight="1" x14ac:dyDescent="0.2">
      <c r="A1833" s="75">
        <v>9</v>
      </c>
      <c r="B1833" s="165" t="s">
        <v>209</v>
      </c>
      <c r="C1833" s="64" t="s">
        <v>210</v>
      </c>
      <c r="D1833" s="169" t="s">
        <v>41</v>
      </c>
      <c r="E1833" s="81">
        <v>213.6</v>
      </c>
      <c r="F1833" s="82">
        <f>H1833+J1833+R1833</f>
        <v>1.9535251273999998</v>
      </c>
      <c r="G1833" s="85">
        <v>0.51400000000000001</v>
      </c>
      <c r="H1833" s="71">
        <f>G1833*$P$8/1000</f>
        <v>1.1894473999999999</v>
      </c>
      <c r="I1833" s="85">
        <v>1.2E-2</v>
      </c>
      <c r="J1833" s="71">
        <f>I1833*$P$9/1000</f>
        <v>3.7051439999999998E-2</v>
      </c>
      <c r="K1833" s="17" t="s">
        <v>202</v>
      </c>
      <c r="L1833" s="18" t="s">
        <v>27</v>
      </c>
      <c r="M1833" s="18">
        <v>0.63</v>
      </c>
      <c r="N1833" s="17">
        <v>0.75</v>
      </c>
      <c r="O1833" s="15">
        <f t="shared" si="52"/>
        <v>0.47250000000000003</v>
      </c>
      <c r="P1833" s="71">
        <f>E1833*F1833</f>
        <v>417.27296721263997</v>
      </c>
      <c r="Q1833" s="71">
        <f>SUM(O1833:O1836)</f>
        <v>0.63441999999999998</v>
      </c>
      <c r="R1833" s="71">
        <f>Q1833*1.02*1.05*$R$14</f>
        <v>0.72702628740000008</v>
      </c>
      <c r="S1833" s="128">
        <f>F1833*$S$17</f>
        <v>2.2451224042070685</v>
      </c>
      <c r="T1833" s="128">
        <f>E1833*S1833</f>
        <v>479.55814553862984</v>
      </c>
    </row>
    <row r="1834" spans="1:20" ht="12.75" customHeight="1" x14ac:dyDescent="0.2">
      <c r="A1834" s="75"/>
      <c r="B1834" s="165"/>
      <c r="C1834" s="64"/>
      <c r="D1834" s="170"/>
      <c r="E1834" s="81"/>
      <c r="F1834" s="83"/>
      <c r="G1834" s="85"/>
      <c r="H1834" s="72"/>
      <c r="I1834" s="85"/>
      <c r="J1834" s="72"/>
      <c r="K1834" s="18" t="s">
        <v>203</v>
      </c>
      <c r="L1834" s="18" t="s">
        <v>27</v>
      </c>
      <c r="M1834" s="32">
        <v>0.92</v>
      </c>
      <c r="N1834" s="17">
        <v>0.17599999999999999</v>
      </c>
      <c r="O1834" s="15">
        <f t="shared" si="52"/>
        <v>0.16192000000000001</v>
      </c>
      <c r="P1834" s="72"/>
      <c r="Q1834" s="72"/>
      <c r="R1834" s="72"/>
      <c r="S1834" s="128"/>
      <c r="T1834" s="128"/>
    </row>
    <row r="1835" spans="1:20" ht="12.75" customHeight="1" x14ac:dyDescent="0.2">
      <c r="A1835" s="75"/>
      <c r="B1835" s="165"/>
      <c r="C1835" s="64"/>
      <c r="D1835" s="170"/>
      <c r="E1835" s="81"/>
      <c r="F1835" s="83"/>
      <c r="G1835" s="85"/>
      <c r="H1835" s="72"/>
      <c r="I1835" s="85"/>
      <c r="J1835" s="72"/>
      <c r="K1835" s="18"/>
      <c r="L1835" s="18"/>
      <c r="M1835" s="18"/>
      <c r="N1835" s="17"/>
      <c r="O1835" s="15">
        <f t="shared" si="52"/>
        <v>0</v>
      </c>
      <c r="P1835" s="72"/>
      <c r="Q1835" s="72"/>
      <c r="R1835" s="72"/>
      <c r="S1835" s="128"/>
      <c r="T1835" s="128"/>
    </row>
    <row r="1836" spans="1:20" ht="12.75" customHeight="1" x14ac:dyDescent="0.2">
      <c r="A1836" s="75"/>
      <c r="B1836" s="165"/>
      <c r="C1836" s="64"/>
      <c r="D1836" s="171"/>
      <c r="E1836" s="81"/>
      <c r="F1836" s="84"/>
      <c r="G1836" s="85"/>
      <c r="H1836" s="73"/>
      <c r="I1836" s="85"/>
      <c r="J1836" s="73"/>
      <c r="K1836" s="18"/>
      <c r="L1836" s="18"/>
      <c r="M1836" s="18"/>
      <c r="N1836" s="17"/>
      <c r="O1836" s="15">
        <f t="shared" si="52"/>
        <v>0</v>
      </c>
      <c r="P1836" s="73"/>
      <c r="Q1836" s="73"/>
      <c r="R1836" s="73"/>
      <c r="S1836" s="128"/>
      <c r="T1836" s="128"/>
    </row>
    <row r="1837" spans="1:20" ht="12.75" customHeight="1" x14ac:dyDescent="0.2">
      <c r="A1837" s="75">
        <v>10</v>
      </c>
      <c r="B1837" s="110" t="s">
        <v>107</v>
      </c>
      <c r="C1837" s="110" t="s">
        <v>206</v>
      </c>
      <c r="D1837" s="116" t="s">
        <v>109</v>
      </c>
      <c r="E1837" s="76">
        <v>57.8</v>
      </c>
      <c r="F1837" s="82">
        <f>H1837+J1837+R1837</f>
        <v>1.2737489019299999</v>
      </c>
      <c r="G1837" s="129">
        <v>0.38400000000000001</v>
      </c>
      <c r="H1837" s="71">
        <f>G1837*$P$8/1000</f>
        <v>0.88861439999999992</v>
      </c>
      <c r="I1837" s="119">
        <v>2.9999999999999997E-4</v>
      </c>
      <c r="J1837" s="71">
        <f>I1837*$P$9/1000</f>
        <v>9.262859999999998E-4</v>
      </c>
      <c r="K1837" s="21" t="s">
        <v>110</v>
      </c>
      <c r="L1837" s="21" t="s">
        <v>27</v>
      </c>
      <c r="M1837" s="21">
        <v>0.24399999999999999</v>
      </c>
      <c r="N1837" s="17">
        <v>1.2729999999999999</v>
      </c>
      <c r="O1837" s="15">
        <f t="shared" si="52"/>
        <v>0.31061199999999994</v>
      </c>
      <c r="P1837" s="71">
        <f>E1837*F1837</f>
        <v>73.622686531553995</v>
      </c>
      <c r="Q1837" s="71">
        <f>SUM(O1837:O1840)</f>
        <v>0.33526899999999993</v>
      </c>
      <c r="R1837" s="71">
        <f>Q1837*1.02*1.05*$R$14</f>
        <v>0.38420821592999993</v>
      </c>
      <c r="S1837" s="128">
        <f>F1837*$S$17</f>
        <v>1.4638778672190809</v>
      </c>
      <c r="T1837" s="128">
        <f>E1837*S1837</f>
        <v>84.612140725262876</v>
      </c>
    </row>
    <row r="1838" spans="1:20" ht="12.75" customHeight="1" x14ac:dyDescent="0.2">
      <c r="A1838" s="75"/>
      <c r="B1838" s="111"/>
      <c r="C1838" s="111"/>
      <c r="D1838" s="117"/>
      <c r="E1838" s="77"/>
      <c r="F1838" s="83"/>
      <c r="G1838" s="130"/>
      <c r="H1838" s="72"/>
      <c r="I1838" s="120"/>
      <c r="J1838" s="72"/>
      <c r="K1838" s="21" t="s">
        <v>111</v>
      </c>
      <c r="L1838" s="21" t="s">
        <v>27</v>
      </c>
      <c r="M1838" s="21">
        <v>2E-3</v>
      </c>
      <c r="N1838" s="17">
        <v>1.083</v>
      </c>
      <c r="O1838" s="15">
        <f t="shared" si="52"/>
        <v>2.166E-3</v>
      </c>
      <c r="P1838" s="72"/>
      <c r="Q1838" s="72"/>
      <c r="R1838" s="72"/>
      <c r="S1838" s="128"/>
      <c r="T1838" s="128"/>
    </row>
    <row r="1839" spans="1:20" ht="12.75" customHeight="1" x14ac:dyDescent="0.2">
      <c r="A1839" s="75"/>
      <c r="B1839" s="111"/>
      <c r="C1839" s="111"/>
      <c r="D1839" s="117"/>
      <c r="E1839" s="77"/>
      <c r="F1839" s="83"/>
      <c r="G1839" s="130"/>
      <c r="H1839" s="72"/>
      <c r="I1839" s="120"/>
      <c r="J1839" s="72"/>
      <c r="K1839" s="21" t="s">
        <v>112</v>
      </c>
      <c r="L1839" s="21" t="s">
        <v>27</v>
      </c>
      <c r="M1839" s="21">
        <v>2.7E-2</v>
      </c>
      <c r="N1839" s="17">
        <v>0.83299999999999996</v>
      </c>
      <c r="O1839" s="15">
        <f t="shared" si="52"/>
        <v>2.2490999999999997E-2</v>
      </c>
      <c r="P1839" s="72"/>
      <c r="Q1839" s="72"/>
      <c r="R1839" s="72"/>
      <c r="S1839" s="128"/>
      <c r="T1839" s="128"/>
    </row>
    <row r="1840" spans="1:20" ht="12.75" customHeight="1" x14ac:dyDescent="0.2">
      <c r="A1840" s="75"/>
      <c r="B1840" s="112"/>
      <c r="C1840" s="112"/>
      <c r="D1840" s="118"/>
      <c r="E1840" s="78"/>
      <c r="F1840" s="84"/>
      <c r="G1840" s="131"/>
      <c r="H1840" s="73"/>
      <c r="I1840" s="121"/>
      <c r="J1840" s="73"/>
      <c r="K1840" s="18"/>
      <c r="L1840" s="18"/>
      <c r="M1840" s="18"/>
      <c r="N1840" s="17"/>
      <c r="O1840" s="15">
        <f t="shared" si="52"/>
        <v>0</v>
      </c>
      <c r="P1840" s="73"/>
      <c r="Q1840" s="73"/>
      <c r="R1840" s="73"/>
      <c r="S1840" s="128"/>
      <c r="T1840" s="128"/>
    </row>
    <row r="1841" spans="1:20" ht="12.75" customHeight="1" x14ac:dyDescent="0.2">
      <c r="A1841" s="75">
        <v>11</v>
      </c>
      <c r="B1841" s="64" t="s">
        <v>213</v>
      </c>
      <c r="C1841" s="64" t="s">
        <v>214</v>
      </c>
      <c r="D1841" s="75" t="s">
        <v>28</v>
      </c>
      <c r="E1841" s="76">
        <v>115.5</v>
      </c>
      <c r="F1841" s="82">
        <f>H1841+J1841+R1841</f>
        <v>0.90468325000000005</v>
      </c>
      <c r="G1841" s="100">
        <v>0.23</v>
      </c>
      <c r="H1841" s="71">
        <f>G1841*$P$8/1000</f>
        <v>0.53224300000000002</v>
      </c>
      <c r="I1841" s="85"/>
      <c r="J1841" s="71">
        <f>I1841*$P$9/1000</f>
        <v>0</v>
      </c>
      <c r="K1841" s="18" t="s">
        <v>215</v>
      </c>
      <c r="L1841" s="18" t="s">
        <v>28</v>
      </c>
      <c r="M1841" s="18">
        <v>1.02</v>
      </c>
      <c r="N1841" s="17">
        <v>0.3</v>
      </c>
      <c r="O1841" s="15">
        <f t="shared" si="52"/>
        <v>0.30599999999999999</v>
      </c>
      <c r="P1841" s="71">
        <f>E1841*F1841</f>
        <v>104.490915375</v>
      </c>
      <c r="Q1841" s="71">
        <f>SUM(O1841:O1844)</f>
        <v>0.32500000000000001</v>
      </c>
      <c r="R1841" s="71">
        <f>Q1841*1.02*1.05*$R$14</f>
        <v>0.37244025000000003</v>
      </c>
      <c r="S1841" s="128">
        <f>F1841*$S$17</f>
        <v>1.0397228091911692</v>
      </c>
      <c r="T1841" s="128">
        <f>E1841*S1841</f>
        <v>120.08798446158005</v>
      </c>
    </row>
    <row r="1842" spans="1:20" ht="12.75" customHeight="1" x14ac:dyDescent="0.2">
      <c r="A1842" s="75"/>
      <c r="B1842" s="64"/>
      <c r="C1842" s="64"/>
      <c r="D1842" s="75"/>
      <c r="E1842" s="77"/>
      <c r="F1842" s="83"/>
      <c r="G1842" s="100"/>
      <c r="H1842" s="72"/>
      <c r="I1842" s="85"/>
      <c r="J1842" s="72"/>
      <c r="K1842" s="21" t="s">
        <v>216</v>
      </c>
      <c r="L1842" s="21" t="s">
        <v>27</v>
      </c>
      <c r="M1842" s="21">
        <v>1.9E-2</v>
      </c>
      <c r="N1842" s="17">
        <v>1</v>
      </c>
      <c r="O1842" s="15">
        <f t="shared" si="52"/>
        <v>1.9E-2</v>
      </c>
      <c r="P1842" s="72"/>
      <c r="Q1842" s="72"/>
      <c r="R1842" s="72"/>
      <c r="S1842" s="128"/>
      <c r="T1842" s="128"/>
    </row>
    <row r="1843" spans="1:20" ht="12.75" customHeight="1" x14ac:dyDescent="0.2">
      <c r="A1843" s="75"/>
      <c r="B1843" s="64"/>
      <c r="C1843" s="64"/>
      <c r="D1843" s="75"/>
      <c r="E1843" s="77"/>
      <c r="F1843" s="83"/>
      <c r="G1843" s="100"/>
      <c r="H1843" s="72"/>
      <c r="I1843" s="85"/>
      <c r="J1843" s="72"/>
      <c r="K1843" s="18"/>
      <c r="L1843" s="18"/>
      <c r="M1843" s="18"/>
      <c r="N1843" s="17"/>
      <c r="O1843" s="15">
        <f t="shared" si="52"/>
        <v>0</v>
      </c>
      <c r="P1843" s="72"/>
      <c r="Q1843" s="72"/>
      <c r="R1843" s="72"/>
      <c r="S1843" s="128"/>
      <c r="T1843" s="128"/>
    </row>
    <row r="1844" spans="1:20" ht="12.75" customHeight="1" x14ac:dyDescent="0.2">
      <c r="A1844" s="75"/>
      <c r="B1844" s="64"/>
      <c r="C1844" s="64"/>
      <c r="D1844" s="75"/>
      <c r="E1844" s="78"/>
      <c r="F1844" s="84"/>
      <c r="G1844" s="100"/>
      <c r="H1844" s="73"/>
      <c r="I1844" s="85"/>
      <c r="J1844" s="73"/>
      <c r="K1844" s="18"/>
      <c r="L1844" s="18"/>
      <c r="M1844" s="18"/>
      <c r="N1844" s="17"/>
      <c r="O1844" s="15">
        <f t="shared" si="52"/>
        <v>0</v>
      </c>
      <c r="P1844" s="73"/>
      <c r="Q1844" s="73"/>
      <c r="R1844" s="73"/>
      <c r="S1844" s="128"/>
      <c r="T1844" s="128"/>
    </row>
    <row r="1845" spans="1:20" ht="12.75" customHeight="1" x14ac:dyDescent="0.2">
      <c r="A1845" s="75">
        <v>12</v>
      </c>
      <c r="B1845" s="110" t="s">
        <v>217</v>
      </c>
      <c r="C1845" s="110" t="s">
        <v>218</v>
      </c>
      <c r="D1845" s="116" t="s">
        <v>109</v>
      </c>
      <c r="E1845" s="76">
        <v>12</v>
      </c>
      <c r="F1845" s="82">
        <f>H1845+J1845+R1845</f>
        <v>3.1857513393600003</v>
      </c>
      <c r="G1845" s="129">
        <v>0.878</v>
      </c>
      <c r="H1845" s="71">
        <f>G1845*$P$8/1000</f>
        <v>2.0317797999999998</v>
      </c>
      <c r="I1845" s="152">
        <v>1E-3</v>
      </c>
      <c r="J1845" s="71">
        <f>I1845*$P$9/1000</f>
        <v>3.0876199999999997E-3</v>
      </c>
      <c r="K1845" s="21" t="s">
        <v>110</v>
      </c>
      <c r="L1845" s="21" t="s">
        <v>27</v>
      </c>
      <c r="M1845" s="21">
        <v>0.56000000000000005</v>
      </c>
      <c r="N1845" s="17">
        <v>1.2729999999999999</v>
      </c>
      <c r="O1845" s="15">
        <f t="shared" si="52"/>
        <v>0.71288000000000007</v>
      </c>
      <c r="P1845" s="71">
        <f>E1845*F1845</f>
        <v>38.229016072320007</v>
      </c>
      <c r="Q1845" s="71">
        <f>SUM(O1845:O1848)</f>
        <v>1.0042880000000001</v>
      </c>
      <c r="R1845" s="71">
        <f>Q1845*1.02*1.05*$R$14</f>
        <v>1.1508839193600002</v>
      </c>
      <c r="S1845" s="128">
        <f>F1845*$S$17</f>
        <v>3.6612796047057454</v>
      </c>
      <c r="T1845" s="128">
        <f>E1845*S1845</f>
        <v>43.935355256468945</v>
      </c>
    </row>
    <row r="1846" spans="1:20" ht="12.75" customHeight="1" x14ac:dyDescent="0.2">
      <c r="A1846" s="75"/>
      <c r="B1846" s="111"/>
      <c r="C1846" s="111"/>
      <c r="D1846" s="117"/>
      <c r="E1846" s="77"/>
      <c r="F1846" s="83"/>
      <c r="G1846" s="130"/>
      <c r="H1846" s="72"/>
      <c r="I1846" s="153"/>
      <c r="J1846" s="72"/>
      <c r="K1846" s="21" t="s">
        <v>111</v>
      </c>
      <c r="L1846" s="21" t="s">
        <v>27</v>
      </c>
      <c r="M1846" s="21">
        <v>0.246</v>
      </c>
      <c r="N1846" s="17">
        <v>1.083</v>
      </c>
      <c r="O1846" s="15">
        <f t="shared" si="52"/>
        <v>0.26641799999999999</v>
      </c>
      <c r="P1846" s="72"/>
      <c r="Q1846" s="72"/>
      <c r="R1846" s="72"/>
      <c r="S1846" s="128"/>
      <c r="T1846" s="128"/>
    </row>
    <row r="1847" spans="1:20" ht="12.75" customHeight="1" x14ac:dyDescent="0.2">
      <c r="A1847" s="75"/>
      <c r="B1847" s="111"/>
      <c r="C1847" s="111"/>
      <c r="D1847" s="117"/>
      <c r="E1847" s="77"/>
      <c r="F1847" s="83"/>
      <c r="G1847" s="130"/>
      <c r="H1847" s="72"/>
      <c r="I1847" s="153"/>
      <c r="J1847" s="72"/>
      <c r="K1847" s="21" t="s">
        <v>112</v>
      </c>
      <c r="L1847" s="21" t="s">
        <v>27</v>
      </c>
      <c r="M1847" s="21">
        <v>0.03</v>
      </c>
      <c r="N1847" s="17">
        <v>0.83299999999999996</v>
      </c>
      <c r="O1847" s="15">
        <f t="shared" si="52"/>
        <v>2.4989999999999998E-2</v>
      </c>
      <c r="P1847" s="72"/>
      <c r="Q1847" s="72"/>
      <c r="R1847" s="72"/>
      <c r="S1847" s="128"/>
      <c r="T1847" s="128"/>
    </row>
    <row r="1848" spans="1:20" ht="12.75" customHeight="1" x14ac:dyDescent="0.2">
      <c r="A1848" s="75"/>
      <c r="B1848" s="112"/>
      <c r="C1848" s="112"/>
      <c r="D1848" s="118"/>
      <c r="E1848" s="78"/>
      <c r="F1848" s="84"/>
      <c r="G1848" s="131"/>
      <c r="H1848" s="73"/>
      <c r="I1848" s="154"/>
      <c r="J1848" s="73"/>
      <c r="K1848" s="18"/>
      <c r="L1848" s="18"/>
      <c r="M1848" s="18"/>
      <c r="N1848" s="17"/>
      <c r="O1848" s="15">
        <f t="shared" si="52"/>
        <v>0</v>
      </c>
      <c r="P1848" s="73"/>
      <c r="Q1848" s="73"/>
      <c r="R1848" s="73"/>
      <c r="S1848" s="128"/>
      <c r="T1848" s="128"/>
    </row>
    <row r="1849" spans="1:20" ht="12.75" customHeight="1" x14ac:dyDescent="0.2">
      <c r="A1849" s="17"/>
      <c r="B1849" s="55"/>
      <c r="C1849" s="178" t="s">
        <v>22</v>
      </c>
      <c r="D1849" s="178"/>
      <c r="E1849" s="178"/>
      <c r="F1849" s="57"/>
      <c r="G1849" s="58"/>
      <c r="H1849" s="56"/>
      <c r="I1849" s="59"/>
      <c r="J1849" s="56"/>
      <c r="K1849" s="18"/>
      <c r="L1849" s="17"/>
      <c r="M1849" s="18"/>
      <c r="N1849" s="30"/>
      <c r="O1849" s="15">
        <f t="shared" si="52"/>
        <v>0</v>
      </c>
      <c r="P1849" s="56"/>
      <c r="Q1849" s="56"/>
      <c r="R1849" s="56"/>
      <c r="S1849" s="22"/>
      <c r="T1849" s="23">
        <f>SUM(T1801:T1848)</f>
        <v>3825.4198679490601</v>
      </c>
    </row>
    <row r="1850" spans="1:20" ht="12.75" customHeight="1" x14ac:dyDescent="0.2">
      <c r="A1850" s="17"/>
      <c r="B1850" s="55"/>
      <c r="C1850" s="178" t="s">
        <v>291</v>
      </c>
      <c r="D1850" s="178"/>
      <c r="E1850" s="178"/>
      <c r="F1850" s="57"/>
      <c r="G1850" s="58"/>
      <c r="H1850" s="56"/>
      <c r="I1850" s="59"/>
      <c r="J1850" s="56"/>
      <c r="K1850" s="18"/>
      <c r="L1850" s="17"/>
      <c r="M1850" s="18"/>
      <c r="N1850" s="30"/>
      <c r="O1850" s="15">
        <f t="shared" si="52"/>
        <v>0</v>
      </c>
      <c r="P1850" s="56"/>
      <c r="Q1850" s="56"/>
      <c r="R1850" s="56"/>
      <c r="S1850" s="22"/>
      <c r="T1850" s="23">
        <f>T1849*100/T2737</f>
        <v>1.339981169443111</v>
      </c>
    </row>
    <row r="1851" spans="1:20" ht="12.75" customHeight="1" x14ac:dyDescent="0.2">
      <c r="A1851" s="75"/>
      <c r="B1851" s="64"/>
      <c r="C1851" s="101" t="s">
        <v>289</v>
      </c>
      <c r="D1851" s="75"/>
      <c r="E1851" s="87"/>
      <c r="F1851" s="87">
        <f>H1851+J1851+R1851</f>
        <v>0</v>
      </c>
      <c r="G1851" s="88"/>
      <c r="H1851" s="128">
        <f>G1851*$P$8/1000</f>
        <v>0</v>
      </c>
      <c r="I1851" s="88"/>
      <c r="J1851" s="128">
        <f>I1851*$P$9/1000</f>
        <v>0</v>
      </c>
      <c r="K1851" s="18"/>
      <c r="L1851" s="18"/>
      <c r="M1851" s="18"/>
      <c r="N1851" s="17"/>
      <c r="O1851" s="15">
        <f t="shared" si="52"/>
        <v>0</v>
      </c>
      <c r="P1851" s="128">
        <f>E1851*F1851</f>
        <v>0</v>
      </c>
      <c r="Q1851" s="128">
        <f>SUM(O1851:O1854)</f>
        <v>0</v>
      </c>
      <c r="R1851" s="128">
        <f>Q1851*1.02*1.05*$R$14</f>
        <v>0</v>
      </c>
      <c r="S1851" s="182">
        <f>1.133*1.0048*1.008*1.0015</f>
        <v>1.1492672260607999</v>
      </c>
      <c r="T1851" s="183"/>
    </row>
    <row r="1852" spans="1:20" ht="12.75" customHeight="1" x14ac:dyDescent="0.2">
      <c r="A1852" s="75"/>
      <c r="B1852" s="64"/>
      <c r="C1852" s="102"/>
      <c r="D1852" s="75"/>
      <c r="E1852" s="87"/>
      <c r="F1852" s="87"/>
      <c r="G1852" s="88"/>
      <c r="H1852" s="128"/>
      <c r="I1852" s="88"/>
      <c r="J1852" s="128"/>
      <c r="K1852" s="18"/>
      <c r="L1852" s="18"/>
      <c r="M1852" s="18"/>
      <c r="N1852" s="17"/>
      <c r="O1852" s="15">
        <f t="shared" si="52"/>
        <v>0</v>
      </c>
      <c r="P1852" s="128"/>
      <c r="Q1852" s="128"/>
      <c r="R1852" s="128"/>
      <c r="S1852" s="182"/>
      <c r="T1852" s="183"/>
    </row>
    <row r="1853" spans="1:20" ht="12.75" customHeight="1" x14ac:dyDescent="0.2">
      <c r="A1853" s="75"/>
      <c r="B1853" s="64"/>
      <c r="C1853" s="102"/>
      <c r="D1853" s="75"/>
      <c r="E1853" s="87"/>
      <c r="F1853" s="87"/>
      <c r="G1853" s="88"/>
      <c r="H1853" s="128"/>
      <c r="I1853" s="88"/>
      <c r="J1853" s="128"/>
      <c r="K1853" s="18"/>
      <c r="L1853" s="18"/>
      <c r="M1853" s="19"/>
      <c r="N1853" s="17"/>
      <c r="O1853" s="15">
        <f t="shared" si="52"/>
        <v>0</v>
      </c>
      <c r="P1853" s="128"/>
      <c r="Q1853" s="128"/>
      <c r="R1853" s="128"/>
      <c r="S1853" s="182"/>
      <c r="T1853" s="183"/>
    </row>
    <row r="1854" spans="1:20" ht="12.75" customHeight="1" x14ac:dyDescent="0.2">
      <c r="A1854" s="75"/>
      <c r="B1854" s="64"/>
      <c r="C1854" s="103"/>
      <c r="D1854" s="75"/>
      <c r="E1854" s="87"/>
      <c r="F1854" s="87"/>
      <c r="G1854" s="88"/>
      <c r="H1854" s="128"/>
      <c r="I1854" s="88"/>
      <c r="J1854" s="128"/>
      <c r="K1854" s="18"/>
      <c r="L1854" s="18"/>
      <c r="M1854" s="18"/>
      <c r="N1854" s="17"/>
      <c r="O1854" s="15">
        <f t="shared" si="52"/>
        <v>0</v>
      </c>
      <c r="P1854" s="128"/>
      <c r="Q1854" s="128"/>
      <c r="R1854" s="128"/>
      <c r="S1854" s="182"/>
      <c r="T1854" s="183"/>
    </row>
    <row r="1855" spans="1:20" ht="12.75" customHeight="1" x14ac:dyDescent="0.2">
      <c r="A1855" s="68"/>
      <c r="B1855" s="179"/>
      <c r="C1855" s="101" t="s">
        <v>99</v>
      </c>
      <c r="D1855" s="68"/>
      <c r="E1855" s="89"/>
      <c r="F1855" s="82">
        <f>H1855+J1855+R1855</f>
        <v>0</v>
      </c>
      <c r="G1855" s="146"/>
      <c r="H1855" s="71">
        <f>G1855*$P$8/1000</f>
        <v>0</v>
      </c>
      <c r="I1855" s="136"/>
      <c r="J1855" s="71">
        <f>I1855*$P$9/1000</f>
        <v>0</v>
      </c>
      <c r="K1855" s="18"/>
      <c r="L1855" s="17"/>
      <c r="M1855" s="18"/>
      <c r="N1855" s="17"/>
      <c r="O1855" s="15">
        <f t="shared" si="52"/>
        <v>0</v>
      </c>
      <c r="P1855" s="71">
        <f>E1855*F1855</f>
        <v>0</v>
      </c>
      <c r="Q1855" s="71">
        <f>SUM(O1855:O1858)</f>
        <v>0</v>
      </c>
      <c r="R1855" s="71">
        <f>Q1855*1.02*1.05*$R$14</f>
        <v>0</v>
      </c>
      <c r="S1855" s="128">
        <f>F1855*$S$17</f>
        <v>0</v>
      </c>
      <c r="T1855" s="128">
        <f>E1855*S1855</f>
        <v>0</v>
      </c>
    </row>
    <row r="1856" spans="1:20" ht="12.75" customHeight="1" x14ac:dyDescent="0.2">
      <c r="A1856" s="69"/>
      <c r="B1856" s="180"/>
      <c r="C1856" s="102"/>
      <c r="D1856" s="69"/>
      <c r="E1856" s="90"/>
      <c r="F1856" s="83"/>
      <c r="G1856" s="147"/>
      <c r="H1856" s="72"/>
      <c r="I1856" s="137"/>
      <c r="J1856" s="72"/>
      <c r="K1856" s="21"/>
      <c r="L1856" s="21"/>
      <c r="M1856" s="21"/>
      <c r="N1856" s="31"/>
      <c r="O1856" s="15">
        <f t="shared" si="52"/>
        <v>0</v>
      </c>
      <c r="P1856" s="72"/>
      <c r="Q1856" s="72"/>
      <c r="R1856" s="72"/>
      <c r="S1856" s="128"/>
      <c r="T1856" s="128"/>
    </row>
    <row r="1857" spans="1:20" ht="12.75" customHeight="1" x14ac:dyDescent="0.2">
      <c r="A1857" s="69"/>
      <c r="B1857" s="180"/>
      <c r="C1857" s="102"/>
      <c r="D1857" s="69"/>
      <c r="E1857" s="90"/>
      <c r="F1857" s="83"/>
      <c r="G1857" s="147"/>
      <c r="H1857" s="72"/>
      <c r="I1857" s="137"/>
      <c r="J1857" s="72"/>
      <c r="K1857" s="21"/>
      <c r="L1857" s="21"/>
      <c r="M1857" s="21"/>
      <c r="N1857" s="31"/>
      <c r="O1857" s="15">
        <f t="shared" si="52"/>
        <v>0</v>
      </c>
      <c r="P1857" s="72"/>
      <c r="Q1857" s="72"/>
      <c r="R1857" s="72"/>
      <c r="S1857" s="128"/>
      <c r="T1857" s="128"/>
    </row>
    <row r="1858" spans="1:20" ht="12.75" customHeight="1" x14ac:dyDescent="0.2">
      <c r="A1858" s="70"/>
      <c r="B1858" s="181"/>
      <c r="C1858" s="103"/>
      <c r="D1858" s="70"/>
      <c r="E1858" s="91"/>
      <c r="F1858" s="84"/>
      <c r="G1858" s="148"/>
      <c r="H1858" s="73"/>
      <c r="I1858" s="138"/>
      <c r="J1858" s="73"/>
      <c r="K1858" s="21"/>
      <c r="L1858" s="21"/>
      <c r="M1858" s="21"/>
      <c r="N1858" s="31"/>
      <c r="O1858" s="15">
        <f t="shared" si="52"/>
        <v>0</v>
      </c>
      <c r="P1858" s="73"/>
      <c r="Q1858" s="73"/>
      <c r="R1858" s="73"/>
      <c r="S1858" s="128"/>
      <c r="T1858" s="128"/>
    </row>
    <row r="1859" spans="1:20" ht="12.75" customHeight="1" x14ac:dyDescent="0.2">
      <c r="A1859" s="68"/>
      <c r="B1859" s="179"/>
      <c r="C1859" s="101" t="s">
        <v>49</v>
      </c>
      <c r="D1859" s="68"/>
      <c r="E1859" s="89"/>
      <c r="F1859" s="82">
        <f>H1859+J1859+R1859</f>
        <v>0</v>
      </c>
      <c r="G1859" s="146"/>
      <c r="H1859" s="71">
        <f>G1859*$P$8/1000</f>
        <v>0</v>
      </c>
      <c r="I1859" s="136"/>
      <c r="J1859" s="71">
        <f>I1859*$P$9/1000</f>
        <v>0</v>
      </c>
      <c r="K1859" s="18"/>
      <c r="L1859" s="17"/>
      <c r="M1859" s="18"/>
      <c r="N1859" s="17"/>
      <c r="O1859" s="15">
        <f t="shared" si="52"/>
        <v>0</v>
      </c>
      <c r="P1859" s="71">
        <f>E1859*F1859</f>
        <v>0</v>
      </c>
      <c r="Q1859" s="71">
        <f>SUM(O1859:O1862)</f>
        <v>0</v>
      </c>
      <c r="R1859" s="71">
        <f>Q1859*1.02*1.05*$R$14</f>
        <v>0</v>
      </c>
      <c r="S1859" s="128">
        <f>F1859*$S$17</f>
        <v>0</v>
      </c>
      <c r="T1859" s="128">
        <f>E1859*S1859</f>
        <v>0</v>
      </c>
    </row>
    <row r="1860" spans="1:20" ht="12.75" customHeight="1" x14ac:dyDescent="0.2">
      <c r="A1860" s="69"/>
      <c r="B1860" s="180"/>
      <c r="C1860" s="102"/>
      <c r="D1860" s="69"/>
      <c r="E1860" s="90"/>
      <c r="F1860" s="83"/>
      <c r="G1860" s="147"/>
      <c r="H1860" s="72"/>
      <c r="I1860" s="137"/>
      <c r="J1860" s="72"/>
      <c r="K1860" s="21"/>
      <c r="L1860" s="21"/>
      <c r="M1860" s="21"/>
      <c r="N1860" s="31"/>
      <c r="O1860" s="15">
        <f t="shared" si="52"/>
        <v>0</v>
      </c>
      <c r="P1860" s="72"/>
      <c r="Q1860" s="72"/>
      <c r="R1860" s="72"/>
      <c r="S1860" s="128"/>
      <c r="T1860" s="128"/>
    </row>
    <row r="1861" spans="1:20" ht="12.75" customHeight="1" x14ac:dyDescent="0.2">
      <c r="A1861" s="69"/>
      <c r="B1861" s="180"/>
      <c r="C1861" s="102"/>
      <c r="D1861" s="69"/>
      <c r="E1861" s="90"/>
      <c r="F1861" s="83"/>
      <c r="G1861" s="147"/>
      <c r="H1861" s="72"/>
      <c r="I1861" s="137"/>
      <c r="J1861" s="72"/>
      <c r="K1861" s="21"/>
      <c r="L1861" s="21"/>
      <c r="M1861" s="21"/>
      <c r="N1861" s="31"/>
      <c r="O1861" s="15">
        <f t="shared" si="52"/>
        <v>0</v>
      </c>
      <c r="P1861" s="72"/>
      <c r="Q1861" s="72"/>
      <c r="R1861" s="72"/>
      <c r="S1861" s="128"/>
      <c r="T1861" s="128"/>
    </row>
    <row r="1862" spans="1:20" ht="12.75" customHeight="1" x14ac:dyDescent="0.2">
      <c r="A1862" s="70"/>
      <c r="B1862" s="181"/>
      <c r="C1862" s="103"/>
      <c r="D1862" s="70"/>
      <c r="E1862" s="91"/>
      <c r="F1862" s="84"/>
      <c r="G1862" s="148"/>
      <c r="H1862" s="73"/>
      <c r="I1862" s="138"/>
      <c r="J1862" s="73"/>
      <c r="K1862" s="21"/>
      <c r="L1862" s="21"/>
      <c r="M1862" s="21"/>
      <c r="N1862" s="31"/>
      <c r="O1862" s="15">
        <f t="shared" si="52"/>
        <v>0</v>
      </c>
      <c r="P1862" s="73"/>
      <c r="Q1862" s="73"/>
      <c r="R1862" s="73"/>
      <c r="S1862" s="128"/>
      <c r="T1862" s="128"/>
    </row>
    <row r="1863" spans="1:20" ht="12.75" customHeight="1" x14ac:dyDescent="0.2">
      <c r="A1863" s="75">
        <v>1</v>
      </c>
      <c r="B1863" s="64" t="s">
        <v>50</v>
      </c>
      <c r="C1863" s="65" t="s">
        <v>122</v>
      </c>
      <c r="D1863" s="75" t="s">
        <v>41</v>
      </c>
      <c r="E1863" s="76">
        <v>390</v>
      </c>
      <c r="F1863" s="82">
        <f>H1863+J1863+R1863</f>
        <v>0.23067524</v>
      </c>
      <c r="G1863" s="88">
        <v>7.6999999999999999E-2</v>
      </c>
      <c r="H1863" s="71">
        <f>G1863*$P$8/1000</f>
        <v>0.1781857</v>
      </c>
      <c r="I1863" s="88">
        <v>1.7000000000000001E-2</v>
      </c>
      <c r="J1863" s="71">
        <f>I1863*$P$9/1000</f>
        <v>5.2489540000000008E-2</v>
      </c>
      <c r="K1863" s="29"/>
      <c r="L1863" s="29"/>
      <c r="M1863" s="29"/>
      <c r="N1863" s="30"/>
      <c r="O1863" s="15">
        <f t="shared" si="52"/>
        <v>0</v>
      </c>
      <c r="P1863" s="71">
        <f>E1863*F1863</f>
        <v>89.963343600000002</v>
      </c>
      <c r="Q1863" s="71">
        <f>SUM(O1863:O1866)</f>
        <v>0</v>
      </c>
      <c r="R1863" s="71">
        <f>Q1863*1.02*1.05*$R$14</f>
        <v>0</v>
      </c>
      <c r="S1863" s="128">
        <f>F1863*$S$17</f>
        <v>0.26510749319570925</v>
      </c>
      <c r="T1863" s="128">
        <f>E1863*S1863</f>
        <v>103.39192234632661</v>
      </c>
    </row>
    <row r="1864" spans="1:20" ht="12.75" customHeight="1" x14ac:dyDescent="0.2">
      <c r="A1864" s="75"/>
      <c r="B1864" s="64"/>
      <c r="C1864" s="66"/>
      <c r="D1864" s="75"/>
      <c r="E1864" s="77"/>
      <c r="F1864" s="83"/>
      <c r="G1864" s="88"/>
      <c r="H1864" s="72"/>
      <c r="I1864" s="88"/>
      <c r="J1864" s="72"/>
      <c r="K1864" s="18"/>
      <c r="L1864" s="18"/>
      <c r="M1864" s="18"/>
      <c r="N1864" s="17"/>
      <c r="O1864" s="15">
        <f t="shared" si="52"/>
        <v>0</v>
      </c>
      <c r="P1864" s="72"/>
      <c r="Q1864" s="72"/>
      <c r="R1864" s="72"/>
      <c r="S1864" s="128"/>
      <c r="T1864" s="128"/>
    </row>
    <row r="1865" spans="1:20" ht="12.75" customHeight="1" x14ac:dyDescent="0.2">
      <c r="A1865" s="75"/>
      <c r="B1865" s="64"/>
      <c r="C1865" s="66"/>
      <c r="D1865" s="75"/>
      <c r="E1865" s="77"/>
      <c r="F1865" s="83"/>
      <c r="G1865" s="88"/>
      <c r="H1865" s="72"/>
      <c r="I1865" s="88"/>
      <c r="J1865" s="72"/>
      <c r="K1865" s="18"/>
      <c r="L1865" s="18"/>
      <c r="M1865" s="26"/>
      <c r="N1865" s="17"/>
      <c r="O1865" s="15">
        <f t="shared" si="52"/>
        <v>0</v>
      </c>
      <c r="P1865" s="72"/>
      <c r="Q1865" s="72"/>
      <c r="R1865" s="72"/>
      <c r="S1865" s="128"/>
      <c r="T1865" s="128"/>
    </row>
    <row r="1866" spans="1:20" ht="12.75" customHeight="1" x14ac:dyDescent="0.2">
      <c r="A1866" s="75"/>
      <c r="B1866" s="64"/>
      <c r="C1866" s="67"/>
      <c r="D1866" s="75"/>
      <c r="E1866" s="78"/>
      <c r="F1866" s="84"/>
      <c r="G1866" s="88"/>
      <c r="H1866" s="73"/>
      <c r="I1866" s="88"/>
      <c r="J1866" s="73"/>
      <c r="K1866" s="18"/>
      <c r="L1866" s="18"/>
      <c r="M1866" s="18"/>
      <c r="N1866" s="17"/>
      <c r="O1866" s="15">
        <f t="shared" ref="O1866:O1931" si="53">M1866*N1866</f>
        <v>0</v>
      </c>
      <c r="P1866" s="73"/>
      <c r="Q1866" s="73"/>
      <c r="R1866" s="73"/>
      <c r="S1866" s="128"/>
      <c r="T1866" s="128"/>
    </row>
    <row r="1867" spans="1:20" ht="12.75" customHeight="1" x14ac:dyDescent="0.2">
      <c r="A1867" s="75">
        <v>2</v>
      </c>
      <c r="B1867" s="64" t="s">
        <v>51</v>
      </c>
      <c r="C1867" s="64" t="s">
        <v>100</v>
      </c>
      <c r="D1867" s="75" t="s">
        <v>24</v>
      </c>
      <c r="E1867" s="127">
        <v>1</v>
      </c>
      <c r="F1867" s="82">
        <f>H1867+J1867+R1867</f>
        <v>7.2205087999999993</v>
      </c>
      <c r="G1867" s="88">
        <v>2.8</v>
      </c>
      <c r="H1867" s="71">
        <f>G1867*$P$8/1000</f>
        <v>6.4794799999999997</v>
      </c>
      <c r="I1867" s="100">
        <v>0.24</v>
      </c>
      <c r="J1867" s="71">
        <f>I1867*$P$9/1000</f>
        <v>0.74102879999999993</v>
      </c>
      <c r="K1867" s="18"/>
      <c r="L1867" s="21"/>
      <c r="M1867" s="18"/>
      <c r="N1867" s="30"/>
      <c r="O1867" s="15">
        <f t="shared" si="53"/>
        <v>0</v>
      </c>
      <c r="P1867" s="71">
        <f>E1867*F1867</f>
        <v>7.2205087999999993</v>
      </c>
      <c r="Q1867" s="71">
        <f>SUM(O1867:O1870)</f>
        <v>0</v>
      </c>
      <c r="R1867" s="71">
        <f>Q1867*1.02*1.05*$R$14</f>
        <v>0</v>
      </c>
      <c r="S1867" s="128">
        <f>F1867*$S$17</f>
        <v>8.2982941193235948</v>
      </c>
      <c r="T1867" s="128">
        <f>E1867*S1867</f>
        <v>8.2982941193235948</v>
      </c>
    </row>
    <row r="1868" spans="1:20" ht="12.75" customHeight="1" x14ac:dyDescent="0.2">
      <c r="A1868" s="75"/>
      <c r="B1868" s="64"/>
      <c r="C1868" s="64"/>
      <c r="D1868" s="75"/>
      <c r="E1868" s="127"/>
      <c r="F1868" s="83"/>
      <c r="G1868" s="88"/>
      <c r="H1868" s="72"/>
      <c r="I1868" s="100"/>
      <c r="J1868" s="72"/>
      <c r="K1868" s="18"/>
      <c r="L1868" s="18"/>
      <c r="M1868" s="18"/>
      <c r="N1868" s="17"/>
      <c r="O1868" s="15">
        <f t="shared" si="53"/>
        <v>0</v>
      </c>
      <c r="P1868" s="72"/>
      <c r="Q1868" s="72"/>
      <c r="R1868" s="72"/>
      <c r="S1868" s="128"/>
      <c r="T1868" s="128"/>
    </row>
    <row r="1869" spans="1:20" ht="12.75" customHeight="1" x14ac:dyDescent="0.2">
      <c r="A1869" s="75"/>
      <c r="B1869" s="64"/>
      <c r="C1869" s="64"/>
      <c r="D1869" s="75"/>
      <c r="E1869" s="127"/>
      <c r="F1869" s="83"/>
      <c r="G1869" s="88"/>
      <c r="H1869" s="72"/>
      <c r="I1869" s="100"/>
      <c r="J1869" s="72"/>
      <c r="K1869" s="18"/>
      <c r="L1869" s="18"/>
      <c r="M1869" s="26"/>
      <c r="N1869" s="17"/>
      <c r="O1869" s="15">
        <f t="shared" si="53"/>
        <v>0</v>
      </c>
      <c r="P1869" s="72"/>
      <c r="Q1869" s="72"/>
      <c r="R1869" s="72"/>
      <c r="S1869" s="128"/>
      <c r="T1869" s="128"/>
    </row>
    <row r="1870" spans="1:20" ht="12.75" customHeight="1" x14ac:dyDescent="0.2">
      <c r="A1870" s="75"/>
      <c r="B1870" s="64"/>
      <c r="C1870" s="64"/>
      <c r="D1870" s="75"/>
      <c r="E1870" s="127"/>
      <c r="F1870" s="84"/>
      <c r="G1870" s="88"/>
      <c r="H1870" s="73"/>
      <c r="I1870" s="100"/>
      <c r="J1870" s="73"/>
      <c r="K1870" s="18"/>
      <c r="L1870" s="18"/>
      <c r="M1870" s="18"/>
      <c r="N1870" s="17"/>
      <c r="O1870" s="15">
        <f t="shared" si="53"/>
        <v>0</v>
      </c>
      <c r="P1870" s="73"/>
      <c r="Q1870" s="73"/>
      <c r="R1870" s="73"/>
      <c r="S1870" s="128"/>
      <c r="T1870" s="128"/>
    </row>
    <row r="1871" spans="1:20" ht="12.75" customHeight="1" x14ac:dyDescent="0.2">
      <c r="A1871" s="75">
        <v>3</v>
      </c>
      <c r="B1871" s="64" t="s">
        <v>55</v>
      </c>
      <c r="C1871" s="64" t="s">
        <v>101</v>
      </c>
      <c r="D1871" s="75" t="s">
        <v>28</v>
      </c>
      <c r="E1871" s="81">
        <v>79</v>
      </c>
      <c r="F1871" s="82">
        <f>H1871+J1871+R1871</f>
        <v>0.58245720000000001</v>
      </c>
      <c r="G1871" s="85">
        <v>0.20499999999999999</v>
      </c>
      <c r="H1871" s="71">
        <f>G1871*$P$8/1000</f>
        <v>0.47439049999999999</v>
      </c>
      <c r="I1871" s="88">
        <v>3.5000000000000003E-2</v>
      </c>
      <c r="J1871" s="71">
        <f>I1871*$P$9/1000</f>
        <v>0.10806670000000002</v>
      </c>
      <c r="K1871" s="18"/>
      <c r="L1871" s="21"/>
      <c r="M1871" s="18"/>
      <c r="N1871" s="30"/>
      <c r="O1871" s="15">
        <f t="shared" si="53"/>
        <v>0</v>
      </c>
      <c r="P1871" s="71">
        <f>E1871*F1871</f>
        <v>46.014118799999999</v>
      </c>
      <c r="Q1871" s="71">
        <f>SUM(O1871:O1874)</f>
        <v>0</v>
      </c>
      <c r="R1871" s="71">
        <f>Q1871*1.02*1.05*$R$14</f>
        <v>0</v>
      </c>
      <c r="S1871" s="128">
        <f>F1871*$S$17</f>
        <v>0.66939897054314057</v>
      </c>
      <c r="T1871" s="128">
        <f>E1871*S1871</f>
        <v>52.882518672908105</v>
      </c>
    </row>
    <row r="1872" spans="1:20" ht="12.75" customHeight="1" x14ac:dyDescent="0.2">
      <c r="A1872" s="75"/>
      <c r="B1872" s="64"/>
      <c r="C1872" s="64"/>
      <c r="D1872" s="75"/>
      <c r="E1872" s="81"/>
      <c r="F1872" s="83"/>
      <c r="G1872" s="85"/>
      <c r="H1872" s="72"/>
      <c r="I1872" s="88"/>
      <c r="J1872" s="72"/>
      <c r="K1872" s="18"/>
      <c r="L1872" s="18"/>
      <c r="M1872" s="18"/>
      <c r="N1872" s="17"/>
      <c r="O1872" s="15">
        <f t="shared" si="53"/>
        <v>0</v>
      </c>
      <c r="P1872" s="72"/>
      <c r="Q1872" s="72"/>
      <c r="R1872" s="72"/>
      <c r="S1872" s="128"/>
      <c r="T1872" s="128"/>
    </row>
    <row r="1873" spans="1:20" ht="12.75" customHeight="1" x14ac:dyDescent="0.2">
      <c r="A1873" s="75"/>
      <c r="B1873" s="64"/>
      <c r="C1873" s="64"/>
      <c r="D1873" s="75"/>
      <c r="E1873" s="81"/>
      <c r="F1873" s="83"/>
      <c r="G1873" s="85"/>
      <c r="H1873" s="72"/>
      <c r="I1873" s="88"/>
      <c r="J1873" s="72"/>
      <c r="K1873" s="18"/>
      <c r="L1873" s="18"/>
      <c r="M1873" s="26"/>
      <c r="N1873" s="17"/>
      <c r="O1873" s="15">
        <f t="shared" si="53"/>
        <v>0</v>
      </c>
      <c r="P1873" s="72"/>
      <c r="Q1873" s="72"/>
      <c r="R1873" s="72"/>
      <c r="S1873" s="128"/>
      <c r="T1873" s="128"/>
    </row>
    <row r="1874" spans="1:20" ht="12.75" customHeight="1" x14ac:dyDescent="0.2">
      <c r="A1874" s="75"/>
      <c r="B1874" s="64"/>
      <c r="C1874" s="64"/>
      <c r="D1874" s="75"/>
      <c r="E1874" s="81"/>
      <c r="F1874" s="84"/>
      <c r="G1874" s="85"/>
      <c r="H1874" s="73"/>
      <c r="I1874" s="88"/>
      <c r="J1874" s="73"/>
      <c r="K1874" s="18"/>
      <c r="L1874" s="18"/>
      <c r="M1874" s="18"/>
      <c r="N1874" s="17"/>
      <c r="O1874" s="15">
        <f t="shared" si="53"/>
        <v>0</v>
      </c>
      <c r="P1874" s="73"/>
      <c r="Q1874" s="73"/>
      <c r="R1874" s="73"/>
      <c r="S1874" s="128"/>
      <c r="T1874" s="128"/>
    </row>
    <row r="1875" spans="1:20" ht="12.75" customHeight="1" x14ac:dyDescent="0.2">
      <c r="A1875" s="75">
        <v>4</v>
      </c>
      <c r="B1875" s="64" t="s">
        <v>52</v>
      </c>
      <c r="C1875" s="65" t="s">
        <v>102</v>
      </c>
      <c r="D1875" s="68" t="s">
        <v>53</v>
      </c>
      <c r="E1875" s="127">
        <v>4</v>
      </c>
      <c r="F1875" s="82">
        <f>H1875+J1875+R1875</f>
        <v>2.4992603</v>
      </c>
      <c r="G1875" s="97">
        <v>1.06</v>
      </c>
      <c r="H1875" s="71">
        <f>G1875*$P$8/1000</f>
        <v>2.4529459999999998</v>
      </c>
      <c r="I1875" s="146">
        <v>1.4999999999999999E-2</v>
      </c>
      <c r="J1875" s="71">
        <f>I1875*$P$9/1000</f>
        <v>4.6314299999999996E-2</v>
      </c>
      <c r="K1875" s="18"/>
      <c r="L1875" s="17"/>
      <c r="M1875" s="18"/>
      <c r="N1875" s="30"/>
      <c r="O1875" s="15">
        <f t="shared" si="53"/>
        <v>0</v>
      </c>
      <c r="P1875" s="71">
        <f>E1875*F1875</f>
        <v>9.9970412</v>
      </c>
      <c r="Q1875" s="71">
        <f>SUM(O1875:O1878)</f>
        <v>0</v>
      </c>
      <c r="R1875" s="71">
        <f>Q1875*1.02*1.05*$R$14</f>
        <v>0</v>
      </c>
      <c r="S1875" s="128">
        <f>F1875*$S$17</f>
        <v>2.8723179521848827</v>
      </c>
      <c r="T1875" s="128">
        <f>E1875*S1875</f>
        <v>11.489271808739531</v>
      </c>
    </row>
    <row r="1876" spans="1:20" ht="12.75" customHeight="1" x14ac:dyDescent="0.2">
      <c r="A1876" s="75"/>
      <c r="B1876" s="64"/>
      <c r="C1876" s="66"/>
      <c r="D1876" s="69"/>
      <c r="E1876" s="127"/>
      <c r="F1876" s="83"/>
      <c r="G1876" s="98"/>
      <c r="H1876" s="72"/>
      <c r="I1876" s="147"/>
      <c r="J1876" s="72"/>
      <c r="K1876" s="18"/>
      <c r="L1876" s="18"/>
      <c r="M1876" s="18"/>
      <c r="N1876" s="17"/>
      <c r="O1876" s="15">
        <f t="shared" si="53"/>
        <v>0</v>
      </c>
      <c r="P1876" s="72"/>
      <c r="Q1876" s="72"/>
      <c r="R1876" s="72"/>
      <c r="S1876" s="128"/>
      <c r="T1876" s="128"/>
    </row>
    <row r="1877" spans="1:20" ht="12.75" customHeight="1" x14ac:dyDescent="0.2">
      <c r="A1877" s="75"/>
      <c r="B1877" s="64"/>
      <c r="C1877" s="66"/>
      <c r="D1877" s="69"/>
      <c r="E1877" s="127"/>
      <c r="F1877" s="83"/>
      <c r="G1877" s="98"/>
      <c r="H1877" s="72"/>
      <c r="I1877" s="147"/>
      <c r="J1877" s="72"/>
      <c r="K1877" s="18"/>
      <c r="L1877" s="18"/>
      <c r="M1877" s="26"/>
      <c r="N1877" s="17"/>
      <c r="O1877" s="15">
        <f t="shared" si="53"/>
        <v>0</v>
      </c>
      <c r="P1877" s="72"/>
      <c r="Q1877" s="72"/>
      <c r="R1877" s="72"/>
      <c r="S1877" s="128"/>
      <c r="T1877" s="128"/>
    </row>
    <row r="1878" spans="1:20" ht="12.75" customHeight="1" x14ac:dyDescent="0.2">
      <c r="A1878" s="75"/>
      <c r="B1878" s="64"/>
      <c r="C1878" s="67"/>
      <c r="D1878" s="70"/>
      <c r="E1878" s="127"/>
      <c r="F1878" s="84"/>
      <c r="G1878" s="99"/>
      <c r="H1878" s="73"/>
      <c r="I1878" s="148"/>
      <c r="J1878" s="73"/>
      <c r="K1878" s="18"/>
      <c r="L1878" s="18"/>
      <c r="M1878" s="18"/>
      <c r="N1878" s="17"/>
      <c r="O1878" s="15">
        <f t="shared" si="53"/>
        <v>0</v>
      </c>
      <c r="P1878" s="73"/>
      <c r="Q1878" s="73"/>
      <c r="R1878" s="73"/>
      <c r="S1878" s="128"/>
      <c r="T1878" s="128"/>
    </row>
    <row r="1879" spans="1:20" ht="12.75" customHeight="1" x14ac:dyDescent="0.2">
      <c r="A1879" s="75">
        <v>5</v>
      </c>
      <c r="B1879" s="65" t="s">
        <v>54</v>
      </c>
      <c r="C1879" s="65" t="s">
        <v>103</v>
      </c>
      <c r="D1879" s="68" t="s">
        <v>28</v>
      </c>
      <c r="E1879" s="81">
        <v>65</v>
      </c>
      <c r="F1879" s="82">
        <f>H1879+J1879+R1879</f>
        <v>0.119872964</v>
      </c>
      <c r="G1879" s="97">
        <v>5.0200000000000002E-2</v>
      </c>
      <c r="H1879" s="71">
        <f>G1879*$P$8/1000</f>
        <v>0.11616782</v>
      </c>
      <c r="I1879" s="136">
        <v>1.1999999999999999E-3</v>
      </c>
      <c r="J1879" s="71">
        <f>I1879*$P$9/1000</f>
        <v>3.7051439999999992E-3</v>
      </c>
      <c r="K1879" s="18"/>
      <c r="L1879" s="17"/>
      <c r="M1879" s="18"/>
      <c r="N1879" s="30"/>
      <c r="O1879" s="15">
        <f t="shared" si="53"/>
        <v>0</v>
      </c>
      <c r="P1879" s="71">
        <f>E1879*F1879</f>
        <v>7.7917426599999997</v>
      </c>
      <c r="Q1879" s="71">
        <f>SUM(O1879:O1882)</f>
        <v>0</v>
      </c>
      <c r="R1879" s="71">
        <f>Q1879*1.02*1.05*$R$14</f>
        <v>0</v>
      </c>
      <c r="S1879" s="128">
        <f>F1879*$S$17</f>
        <v>0.13776606881596612</v>
      </c>
      <c r="T1879" s="128">
        <f>E1879*S1879</f>
        <v>8.9547944730377971</v>
      </c>
    </row>
    <row r="1880" spans="1:20" ht="12.75" customHeight="1" x14ac:dyDescent="0.2">
      <c r="A1880" s="75"/>
      <c r="B1880" s="66"/>
      <c r="C1880" s="66"/>
      <c r="D1880" s="69"/>
      <c r="E1880" s="81"/>
      <c r="F1880" s="83"/>
      <c r="G1880" s="98"/>
      <c r="H1880" s="72"/>
      <c r="I1880" s="137"/>
      <c r="J1880" s="72"/>
      <c r="K1880" s="18"/>
      <c r="L1880" s="18"/>
      <c r="M1880" s="18"/>
      <c r="N1880" s="17"/>
      <c r="O1880" s="15">
        <f t="shared" si="53"/>
        <v>0</v>
      </c>
      <c r="P1880" s="72"/>
      <c r="Q1880" s="72"/>
      <c r="R1880" s="72"/>
      <c r="S1880" s="128"/>
      <c r="T1880" s="128"/>
    </row>
    <row r="1881" spans="1:20" ht="12.75" customHeight="1" x14ac:dyDescent="0.2">
      <c r="A1881" s="75"/>
      <c r="B1881" s="66"/>
      <c r="C1881" s="66"/>
      <c r="D1881" s="69"/>
      <c r="E1881" s="81"/>
      <c r="F1881" s="83"/>
      <c r="G1881" s="98"/>
      <c r="H1881" s="72"/>
      <c r="I1881" s="137"/>
      <c r="J1881" s="72"/>
      <c r="K1881" s="18"/>
      <c r="L1881" s="18"/>
      <c r="M1881" s="26"/>
      <c r="N1881" s="17"/>
      <c r="O1881" s="15">
        <f t="shared" si="53"/>
        <v>0</v>
      </c>
      <c r="P1881" s="72"/>
      <c r="Q1881" s="72"/>
      <c r="R1881" s="72"/>
      <c r="S1881" s="128"/>
      <c r="T1881" s="128"/>
    </row>
    <row r="1882" spans="1:20" ht="12.75" customHeight="1" x14ac:dyDescent="0.2">
      <c r="A1882" s="75"/>
      <c r="B1882" s="67"/>
      <c r="C1882" s="67"/>
      <c r="D1882" s="70"/>
      <c r="E1882" s="81"/>
      <c r="F1882" s="84"/>
      <c r="G1882" s="99"/>
      <c r="H1882" s="73"/>
      <c r="I1882" s="138"/>
      <c r="J1882" s="73"/>
      <c r="K1882" s="18"/>
      <c r="L1882" s="18"/>
      <c r="M1882" s="18"/>
      <c r="N1882" s="17"/>
      <c r="O1882" s="15">
        <f t="shared" si="53"/>
        <v>0</v>
      </c>
      <c r="P1882" s="73"/>
      <c r="Q1882" s="73"/>
      <c r="R1882" s="73"/>
      <c r="S1882" s="128"/>
      <c r="T1882" s="128"/>
    </row>
    <row r="1883" spans="1:20" ht="12.75" customHeight="1" x14ac:dyDescent="0.2">
      <c r="A1883" s="75">
        <v>6</v>
      </c>
      <c r="B1883" s="65" t="s">
        <v>142</v>
      </c>
      <c r="C1883" s="64" t="s">
        <v>147</v>
      </c>
      <c r="D1883" s="75" t="s">
        <v>41</v>
      </c>
      <c r="E1883" s="76">
        <v>90</v>
      </c>
      <c r="F1883" s="82">
        <f>H1883+J1883+R1883</f>
        <v>0.263514788</v>
      </c>
      <c r="G1883" s="85">
        <v>0.104</v>
      </c>
      <c r="H1883" s="71">
        <f>G1883*$P$8/1000</f>
        <v>0.24066639999999997</v>
      </c>
      <c r="I1883" s="92">
        <v>7.4000000000000003E-3</v>
      </c>
      <c r="J1883" s="71">
        <f>I1883*$P$9/1000</f>
        <v>2.2848388000000001E-2</v>
      </c>
      <c r="K1883" s="18"/>
      <c r="L1883" s="21"/>
      <c r="M1883" s="18"/>
      <c r="N1883" s="30"/>
      <c r="O1883" s="15">
        <f t="shared" si="53"/>
        <v>0</v>
      </c>
      <c r="P1883" s="71">
        <f>E1883*F1883</f>
        <v>23.716330920000001</v>
      </c>
      <c r="Q1883" s="71">
        <f>SUM(O1883:O1886)</f>
        <v>0</v>
      </c>
      <c r="R1883" s="71">
        <f>Q1883*1.02*1.05*$R$14</f>
        <v>0</v>
      </c>
      <c r="S1883" s="128">
        <f>F1883*$S$17</f>
        <v>0.30284890943075976</v>
      </c>
      <c r="T1883" s="128">
        <f>E1883*S1883</f>
        <v>27.256401848768377</v>
      </c>
    </row>
    <row r="1884" spans="1:20" ht="12.75" customHeight="1" x14ac:dyDescent="0.2">
      <c r="A1884" s="75"/>
      <c r="B1884" s="66"/>
      <c r="C1884" s="64"/>
      <c r="D1884" s="75"/>
      <c r="E1884" s="77"/>
      <c r="F1884" s="83"/>
      <c r="G1884" s="85"/>
      <c r="H1884" s="72"/>
      <c r="I1884" s="92"/>
      <c r="J1884" s="72"/>
      <c r="K1884" s="18"/>
      <c r="L1884" s="18"/>
      <c r="M1884" s="18"/>
      <c r="N1884" s="17"/>
      <c r="O1884" s="15">
        <f t="shared" si="53"/>
        <v>0</v>
      </c>
      <c r="P1884" s="72"/>
      <c r="Q1884" s="72"/>
      <c r="R1884" s="72"/>
      <c r="S1884" s="128"/>
      <c r="T1884" s="128"/>
    </row>
    <row r="1885" spans="1:20" ht="12.75" customHeight="1" x14ac:dyDescent="0.2">
      <c r="A1885" s="75"/>
      <c r="B1885" s="66"/>
      <c r="C1885" s="64"/>
      <c r="D1885" s="75"/>
      <c r="E1885" s="77"/>
      <c r="F1885" s="83"/>
      <c r="G1885" s="85"/>
      <c r="H1885" s="72"/>
      <c r="I1885" s="92"/>
      <c r="J1885" s="72"/>
      <c r="K1885" s="18"/>
      <c r="L1885" s="18"/>
      <c r="M1885" s="26"/>
      <c r="N1885" s="17"/>
      <c r="O1885" s="15">
        <f t="shared" si="53"/>
        <v>0</v>
      </c>
      <c r="P1885" s="72"/>
      <c r="Q1885" s="72"/>
      <c r="R1885" s="72"/>
      <c r="S1885" s="128"/>
      <c r="T1885" s="128"/>
    </row>
    <row r="1886" spans="1:20" ht="12.75" customHeight="1" x14ac:dyDescent="0.2">
      <c r="A1886" s="75"/>
      <c r="B1886" s="67"/>
      <c r="C1886" s="64"/>
      <c r="D1886" s="75"/>
      <c r="E1886" s="78"/>
      <c r="F1886" s="84"/>
      <c r="G1886" s="85"/>
      <c r="H1886" s="73"/>
      <c r="I1886" s="92"/>
      <c r="J1886" s="73"/>
      <c r="K1886" s="18"/>
      <c r="L1886" s="18"/>
      <c r="M1886" s="18"/>
      <c r="N1886" s="17"/>
      <c r="O1886" s="15">
        <f t="shared" si="53"/>
        <v>0</v>
      </c>
      <c r="P1886" s="73"/>
      <c r="Q1886" s="73"/>
      <c r="R1886" s="73"/>
      <c r="S1886" s="128"/>
      <c r="T1886" s="128"/>
    </row>
    <row r="1887" spans="1:20" ht="12.75" customHeight="1" x14ac:dyDescent="0.2">
      <c r="A1887" s="75">
        <v>7</v>
      </c>
      <c r="B1887" s="64" t="s">
        <v>123</v>
      </c>
      <c r="C1887" s="64" t="s">
        <v>124</v>
      </c>
      <c r="D1887" s="75" t="s">
        <v>44</v>
      </c>
      <c r="E1887" s="76">
        <v>10.5</v>
      </c>
      <c r="F1887" s="82">
        <f>H1887+J1887+R1887</f>
        <v>30.179481600000003</v>
      </c>
      <c r="G1887" s="139">
        <v>10.8</v>
      </c>
      <c r="H1887" s="71">
        <f>G1887*$P$8/1000</f>
        <v>24.992280000000001</v>
      </c>
      <c r="I1887" s="88">
        <v>1.68</v>
      </c>
      <c r="J1887" s="71">
        <f>I1887*$P$9/1000</f>
        <v>5.1872015999999999</v>
      </c>
      <c r="K1887" s="18"/>
      <c r="L1887" s="21"/>
      <c r="M1887" s="18"/>
      <c r="N1887" s="30"/>
      <c r="O1887" s="15">
        <f t="shared" si="53"/>
        <v>0</v>
      </c>
      <c r="P1887" s="71">
        <f>E1887*F1887</f>
        <v>316.88455680000004</v>
      </c>
      <c r="Q1887" s="71">
        <f>SUM(O1887:O1890)</f>
        <v>0</v>
      </c>
      <c r="R1887" s="71">
        <f>Q1887*1.02*1.05*$R$14</f>
        <v>0</v>
      </c>
      <c r="S1887" s="128">
        <f>F1887*$S$17</f>
        <v>34.684289102384952</v>
      </c>
      <c r="T1887" s="128">
        <f>E1887*S1887</f>
        <v>364.18503557504198</v>
      </c>
    </row>
    <row r="1888" spans="1:20" ht="12.75" customHeight="1" x14ac:dyDescent="0.2">
      <c r="A1888" s="75"/>
      <c r="B1888" s="64"/>
      <c r="C1888" s="64"/>
      <c r="D1888" s="75"/>
      <c r="E1888" s="77"/>
      <c r="F1888" s="83"/>
      <c r="G1888" s="139"/>
      <c r="H1888" s="72"/>
      <c r="I1888" s="88"/>
      <c r="J1888" s="72"/>
      <c r="K1888" s="18"/>
      <c r="L1888" s="18"/>
      <c r="M1888" s="18"/>
      <c r="N1888" s="17"/>
      <c r="O1888" s="15">
        <f t="shared" si="53"/>
        <v>0</v>
      </c>
      <c r="P1888" s="72"/>
      <c r="Q1888" s="72"/>
      <c r="R1888" s="72"/>
      <c r="S1888" s="128"/>
      <c r="T1888" s="128"/>
    </row>
    <row r="1889" spans="1:20" ht="12.75" customHeight="1" x14ac:dyDescent="0.2">
      <c r="A1889" s="75"/>
      <c r="B1889" s="64"/>
      <c r="C1889" s="64"/>
      <c r="D1889" s="75"/>
      <c r="E1889" s="77"/>
      <c r="F1889" s="83"/>
      <c r="G1889" s="139"/>
      <c r="H1889" s="72"/>
      <c r="I1889" s="88"/>
      <c r="J1889" s="72"/>
      <c r="K1889" s="18"/>
      <c r="L1889" s="18"/>
      <c r="M1889" s="26"/>
      <c r="N1889" s="17"/>
      <c r="O1889" s="15">
        <f t="shared" si="53"/>
        <v>0</v>
      </c>
      <c r="P1889" s="72"/>
      <c r="Q1889" s="72"/>
      <c r="R1889" s="72"/>
      <c r="S1889" s="128"/>
      <c r="T1889" s="128"/>
    </row>
    <row r="1890" spans="1:20" ht="12.75" customHeight="1" x14ac:dyDescent="0.2">
      <c r="A1890" s="75"/>
      <c r="B1890" s="64"/>
      <c r="C1890" s="64"/>
      <c r="D1890" s="75"/>
      <c r="E1890" s="78"/>
      <c r="F1890" s="84"/>
      <c r="G1890" s="139"/>
      <c r="H1890" s="73"/>
      <c r="I1890" s="88"/>
      <c r="J1890" s="73"/>
      <c r="K1890" s="18"/>
      <c r="L1890" s="18"/>
      <c r="M1890" s="18"/>
      <c r="N1890" s="17"/>
      <c r="O1890" s="15">
        <f t="shared" si="53"/>
        <v>0</v>
      </c>
      <c r="P1890" s="73"/>
      <c r="Q1890" s="73"/>
      <c r="R1890" s="73"/>
      <c r="S1890" s="128"/>
      <c r="T1890" s="128"/>
    </row>
    <row r="1891" spans="1:20" ht="12.75" customHeight="1" x14ac:dyDescent="0.2">
      <c r="A1891" s="75">
        <v>8</v>
      </c>
      <c r="B1891" s="79" t="s">
        <v>106</v>
      </c>
      <c r="C1891" s="79" t="s">
        <v>113</v>
      </c>
      <c r="D1891" s="80" t="s">
        <v>28</v>
      </c>
      <c r="E1891" s="81">
        <v>72</v>
      </c>
      <c r="F1891" s="82">
        <f>H1891+J1891+R1891</f>
        <v>8.3307599999999996E-2</v>
      </c>
      <c r="G1891" s="122">
        <v>3.5999999999999997E-2</v>
      </c>
      <c r="H1891" s="71">
        <f>G1891*$P$8/1000</f>
        <v>8.3307599999999996E-2</v>
      </c>
      <c r="I1891" s="88"/>
      <c r="J1891" s="71">
        <f>I1891*$P$9/1000</f>
        <v>0</v>
      </c>
      <c r="K1891" s="18"/>
      <c r="L1891" s="17"/>
      <c r="M1891" s="18"/>
      <c r="N1891" s="30"/>
      <c r="O1891" s="15">
        <f t="shared" si="53"/>
        <v>0</v>
      </c>
      <c r="P1891" s="71">
        <f>E1891*F1891</f>
        <v>5.9981472</v>
      </c>
      <c r="Q1891" s="71">
        <f>SUM(O1891:O1894)</f>
        <v>0</v>
      </c>
      <c r="R1891" s="71">
        <f>Q1891*1.02*1.05*$R$14</f>
        <v>0</v>
      </c>
      <c r="S1891" s="128">
        <f>F1891*$S$17</f>
        <v>9.574269436178269E-2</v>
      </c>
      <c r="T1891" s="128">
        <f>E1891*S1891</f>
        <v>6.893473994048354</v>
      </c>
    </row>
    <row r="1892" spans="1:20" ht="12.75" customHeight="1" x14ac:dyDescent="0.2">
      <c r="A1892" s="75"/>
      <c r="B1892" s="79"/>
      <c r="C1892" s="79"/>
      <c r="D1892" s="80"/>
      <c r="E1892" s="81"/>
      <c r="F1892" s="83"/>
      <c r="G1892" s="122"/>
      <c r="H1892" s="72"/>
      <c r="I1892" s="88"/>
      <c r="J1892" s="72"/>
      <c r="K1892" s="18"/>
      <c r="L1892" s="18"/>
      <c r="M1892" s="18"/>
      <c r="N1892" s="17"/>
      <c r="O1892" s="15">
        <f t="shared" si="53"/>
        <v>0</v>
      </c>
      <c r="P1892" s="72"/>
      <c r="Q1892" s="72"/>
      <c r="R1892" s="72"/>
      <c r="S1892" s="128"/>
      <c r="T1892" s="128"/>
    </row>
    <row r="1893" spans="1:20" ht="12.75" customHeight="1" x14ac:dyDescent="0.2">
      <c r="A1893" s="75"/>
      <c r="B1893" s="79"/>
      <c r="C1893" s="79"/>
      <c r="D1893" s="80"/>
      <c r="E1893" s="81"/>
      <c r="F1893" s="83"/>
      <c r="G1893" s="122"/>
      <c r="H1893" s="72"/>
      <c r="I1893" s="88"/>
      <c r="J1893" s="72"/>
      <c r="K1893" s="18"/>
      <c r="L1893" s="18"/>
      <c r="M1893" s="26"/>
      <c r="N1893" s="17"/>
      <c r="O1893" s="15">
        <f t="shared" si="53"/>
        <v>0</v>
      </c>
      <c r="P1893" s="72"/>
      <c r="Q1893" s="72"/>
      <c r="R1893" s="72"/>
      <c r="S1893" s="128"/>
      <c r="T1893" s="128"/>
    </row>
    <row r="1894" spans="1:20" ht="12.75" customHeight="1" x14ac:dyDescent="0.2">
      <c r="A1894" s="75"/>
      <c r="B1894" s="79"/>
      <c r="C1894" s="79"/>
      <c r="D1894" s="80"/>
      <c r="E1894" s="81"/>
      <c r="F1894" s="84"/>
      <c r="G1894" s="122"/>
      <c r="H1894" s="73"/>
      <c r="I1894" s="88"/>
      <c r="J1894" s="73"/>
      <c r="K1894" s="18"/>
      <c r="L1894" s="18"/>
      <c r="M1894" s="18"/>
      <c r="N1894" s="17"/>
      <c r="O1894" s="15">
        <f t="shared" si="53"/>
        <v>0</v>
      </c>
      <c r="P1894" s="73"/>
      <c r="Q1894" s="73"/>
      <c r="R1894" s="73"/>
      <c r="S1894" s="128"/>
      <c r="T1894" s="128"/>
    </row>
    <row r="1895" spans="1:20" ht="12.75" customHeight="1" x14ac:dyDescent="0.2">
      <c r="A1895" s="75">
        <v>9</v>
      </c>
      <c r="B1895" s="64" t="s">
        <v>56</v>
      </c>
      <c r="C1895" s="64" t="s">
        <v>57</v>
      </c>
      <c r="D1895" s="75" t="s">
        <v>25</v>
      </c>
      <c r="E1895" s="81">
        <v>35</v>
      </c>
      <c r="F1895" s="82">
        <f>H1895+J1895+R1895</f>
        <v>1.8744210000000001</v>
      </c>
      <c r="G1895" s="88">
        <v>0.81</v>
      </c>
      <c r="H1895" s="71">
        <f>G1895*$P$8/1000</f>
        <v>1.8744210000000001</v>
      </c>
      <c r="I1895" s="88"/>
      <c r="J1895" s="71">
        <f>I1895*$P$9/1000</f>
        <v>0</v>
      </c>
      <c r="K1895" s="18"/>
      <c r="L1895" s="17"/>
      <c r="M1895" s="18"/>
      <c r="N1895" s="30"/>
      <c r="O1895" s="15">
        <f t="shared" si="53"/>
        <v>0</v>
      </c>
      <c r="P1895" s="71">
        <f>E1895*F1895</f>
        <v>65.604735000000005</v>
      </c>
      <c r="Q1895" s="71">
        <f>SUM(O1895:O1898)</f>
        <v>0</v>
      </c>
      <c r="R1895" s="71">
        <f>Q1895*1.02*1.05*$R$14</f>
        <v>0</v>
      </c>
      <c r="S1895" s="128">
        <f>F1895*$S$17</f>
        <v>2.1542106231401106</v>
      </c>
      <c r="T1895" s="128">
        <f>E1895*S1895</f>
        <v>75.397371809903873</v>
      </c>
    </row>
    <row r="1896" spans="1:20" ht="12.75" customHeight="1" x14ac:dyDescent="0.2">
      <c r="A1896" s="75"/>
      <c r="B1896" s="64"/>
      <c r="C1896" s="64"/>
      <c r="D1896" s="75"/>
      <c r="E1896" s="81"/>
      <c r="F1896" s="83"/>
      <c r="G1896" s="88"/>
      <c r="H1896" s="72"/>
      <c r="I1896" s="88"/>
      <c r="J1896" s="72"/>
      <c r="K1896" s="18"/>
      <c r="L1896" s="18"/>
      <c r="M1896" s="18"/>
      <c r="N1896" s="17"/>
      <c r="O1896" s="15">
        <f t="shared" si="53"/>
        <v>0</v>
      </c>
      <c r="P1896" s="72"/>
      <c r="Q1896" s="72"/>
      <c r="R1896" s="72"/>
      <c r="S1896" s="128"/>
      <c r="T1896" s="128"/>
    </row>
    <row r="1897" spans="1:20" ht="12.75" customHeight="1" x14ac:dyDescent="0.2">
      <c r="A1897" s="75"/>
      <c r="B1897" s="64"/>
      <c r="C1897" s="64"/>
      <c r="D1897" s="75"/>
      <c r="E1897" s="81"/>
      <c r="F1897" s="83"/>
      <c r="G1897" s="88"/>
      <c r="H1897" s="72"/>
      <c r="I1897" s="88"/>
      <c r="J1897" s="72"/>
      <c r="K1897" s="18"/>
      <c r="L1897" s="18"/>
      <c r="M1897" s="26"/>
      <c r="N1897" s="17"/>
      <c r="O1897" s="15">
        <f t="shared" si="53"/>
        <v>0</v>
      </c>
      <c r="P1897" s="72"/>
      <c r="Q1897" s="72"/>
      <c r="R1897" s="72"/>
      <c r="S1897" s="128"/>
      <c r="T1897" s="128"/>
    </row>
    <row r="1898" spans="1:20" ht="12.75" customHeight="1" x14ac:dyDescent="0.2">
      <c r="A1898" s="75"/>
      <c r="B1898" s="64"/>
      <c r="C1898" s="64"/>
      <c r="D1898" s="75"/>
      <c r="E1898" s="81"/>
      <c r="F1898" s="84"/>
      <c r="G1898" s="88"/>
      <c r="H1898" s="73"/>
      <c r="I1898" s="88"/>
      <c r="J1898" s="73"/>
      <c r="K1898" s="18"/>
      <c r="L1898" s="18"/>
      <c r="M1898" s="18"/>
      <c r="N1898" s="17"/>
      <c r="O1898" s="15">
        <f t="shared" si="53"/>
        <v>0</v>
      </c>
      <c r="P1898" s="73"/>
      <c r="Q1898" s="73"/>
      <c r="R1898" s="73"/>
      <c r="S1898" s="128"/>
      <c r="T1898" s="128"/>
    </row>
    <row r="1899" spans="1:20" ht="12.75" customHeight="1" x14ac:dyDescent="0.2">
      <c r="A1899" s="75">
        <v>10</v>
      </c>
      <c r="B1899" s="65" t="s">
        <v>148</v>
      </c>
      <c r="C1899" s="65" t="s">
        <v>149</v>
      </c>
      <c r="D1899" s="68" t="s">
        <v>25</v>
      </c>
      <c r="E1899" s="81">
        <v>60</v>
      </c>
      <c r="F1899" s="82">
        <f>H1899+J1899+R1899</f>
        <v>4.0132599999999998</v>
      </c>
      <c r="G1899" s="93">
        <v>0.4</v>
      </c>
      <c r="H1899" s="71">
        <f>G1899*$P$8/1000</f>
        <v>0.92564000000000002</v>
      </c>
      <c r="I1899" s="133">
        <v>1</v>
      </c>
      <c r="J1899" s="71">
        <f>I1899*$P$9/1000</f>
        <v>3.0876199999999998</v>
      </c>
      <c r="K1899" s="18"/>
      <c r="L1899" s="17"/>
      <c r="M1899" s="18"/>
      <c r="N1899" s="30"/>
      <c r="O1899" s="15">
        <f t="shared" si="53"/>
        <v>0</v>
      </c>
      <c r="P1899" s="71">
        <f>E1899*F1899</f>
        <v>240.79559999999998</v>
      </c>
      <c r="Q1899" s="71">
        <f>SUM(O1899:O1902)</f>
        <v>0</v>
      </c>
      <c r="R1899" s="71">
        <f>Q1899*1.02*1.05*$R$14</f>
        <v>0</v>
      </c>
      <c r="S1899" s="128">
        <f>F1899*$S$17</f>
        <v>4.6123081876607657</v>
      </c>
      <c r="T1899" s="128">
        <f>E1899*S1899</f>
        <v>276.73849125964591</v>
      </c>
    </row>
    <row r="1900" spans="1:20" ht="12.75" customHeight="1" x14ac:dyDescent="0.2">
      <c r="A1900" s="75"/>
      <c r="B1900" s="66"/>
      <c r="C1900" s="66"/>
      <c r="D1900" s="69"/>
      <c r="E1900" s="81"/>
      <c r="F1900" s="83"/>
      <c r="G1900" s="93"/>
      <c r="H1900" s="72"/>
      <c r="I1900" s="134"/>
      <c r="J1900" s="72"/>
      <c r="K1900" s="18"/>
      <c r="L1900" s="18"/>
      <c r="M1900" s="18"/>
      <c r="N1900" s="17"/>
      <c r="O1900" s="15">
        <f t="shared" si="53"/>
        <v>0</v>
      </c>
      <c r="P1900" s="72"/>
      <c r="Q1900" s="72"/>
      <c r="R1900" s="72"/>
      <c r="S1900" s="128"/>
      <c r="T1900" s="128"/>
    </row>
    <row r="1901" spans="1:20" ht="12.75" customHeight="1" x14ac:dyDescent="0.2">
      <c r="A1901" s="75"/>
      <c r="B1901" s="66"/>
      <c r="C1901" s="66"/>
      <c r="D1901" s="69"/>
      <c r="E1901" s="81"/>
      <c r="F1901" s="83"/>
      <c r="G1901" s="93"/>
      <c r="H1901" s="72"/>
      <c r="I1901" s="134"/>
      <c r="J1901" s="72"/>
      <c r="K1901" s="18"/>
      <c r="L1901" s="18"/>
      <c r="M1901" s="26"/>
      <c r="N1901" s="17"/>
      <c r="O1901" s="15">
        <f t="shared" si="53"/>
        <v>0</v>
      </c>
      <c r="P1901" s="72"/>
      <c r="Q1901" s="72"/>
      <c r="R1901" s="72"/>
      <c r="S1901" s="128"/>
      <c r="T1901" s="128"/>
    </row>
    <row r="1902" spans="1:20" ht="12.75" customHeight="1" x14ac:dyDescent="0.2">
      <c r="A1902" s="75"/>
      <c r="B1902" s="67"/>
      <c r="C1902" s="67"/>
      <c r="D1902" s="70"/>
      <c r="E1902" s="81"/>
      <c r="F1902" s="84"/>
      <c r="G1902" s="93"/>
      <c r="H1902" s="73"/>
      <c r="I1902" s="135"/>
      <c r="J1902" s="73"/>
      <c r="K1902" s="18"/>
      <c r="L1902" s="18"/>
      <c r="M1902" s="18"/>
      <c r="N1902" s="17"/>
      <c r="O1902" s="15">
        <f t="shared" si="53"/>
        <v>0</v>
      </c>
      <c r="P1902" s="73"/>
      <c r="Q1902" s="73"/>
      <c r="R1902" s="73"/>
      <c r="S1902" s="128"/>
      <c r="T1902" s="128"/>
    </row>
    <row r="1903" spans="1:20" ht="12.75" customHeight="1" x14ac:dyDescent="0.2">
      <c r="A1903" s="17"/>
      <c r="B1903" s="55"/>
      <c r="C1903" s="178" t="s">
        <v>22</v>
      </c>
      <c r="D1903" s="178"/>
      <c r="E1903" s="178"/>
      <c r="F1903" s="57"/>
      <c r="G1903" s="58"/>
      <c r="H1903" s="56"/>
      <c r="I1903" s="59"/>
      <c r="J1903" s="56"/>
      <c r="K1903" s="18"/>
      <c r="L1903" s="17"/>
      <c r="M1903" s="18"/>
      <c r="N1903" s="30"/>
      <c r="O1903" s="15">
        <f t="shared" si="53"/>
        <v>0</v>
      </c>
      <c r="P1903" s="56"/>
      <c r="Q1903" s="56"/>
      <c r="R1903" s="56"/>
      <c r="S1903" s="22"/>
      <c r="T1903" s="23">
        <f>SUM(T1863:T1902)</f>
        <v>935.48757590774414</v>
      </c>
    </row>
    <row r="1904" spans="1:20" ht="12.75" customHeight="1" x14ac:dyDescent="0.2">
      <c r="A1904" s="17"/>
      <c r="B1904" s="55"/>
      <c r="C1904" s="178" t="s">
        <v>291</v>
      </c>
      <c r="D1904" s="178"/>
      <c r="E1904" s="178"/>
      <c r="F1904" s="57"/>
      <c r="G1904" s="58"/>
      <c r="H1904" s="56"/>
      <c r="I1904" s="59"/>
      <c r="J1904" s="56"/>
      <c r="K1904" s="18"/>
      <c r="L1904" s="17"/>
      <c r="M1904" s="18"/>
      <c r="N1904" s="30"/>
      <c r="O1904" s="15">
        <f t="shared" si="53"/>
        <v>0</v>
      </c>
      <c r="P1904" s="56"/>
      <c r="Q1904" s="56"/>
      <c r="R1904" s="56"/>
      <c r="S1904" s="22"/>
      <c r="T1904" s="23">
        <f>T1903*100/T2737</f>
        <v>0.32768579116425822</v>
      </c>
    </row>
    <row r="1905" spans="1:20" ht="12.75" customHeight="1" x14ac:dyDescent="0.2">
      <c r="A1905" s="75"/>
      <c r="B1905" s="64"/>
      <c r="C1905" s="74" t="s">
        <v>26</v>
      </c>
      <c r="D1905" s="75"/>
      <c r="E1905" s="162"/>
      <c r="F1905" s="82">
        <f>H1905+J1905+R1905</f>
        <v>0</v>
      </c>
      <c r="G1905" s="93"/>
      <c r="H1905" s="71">
        <f>G1905*$P$8/1000</f>
        <v>0</v>
      </c>
      <c r="I1905" s="94"/>
      <c r="J1905" s="71">
        <f>I1905*$P$9/1000</f>
        <v>0</v>
      </c>
      <c r="K1905" s="18"/>
      <c r="L1905" s="17"/>
      <c r="M1905" s="18"/>
      <c r="N1905" s="30"/>
      <c r="O1905" s="15">
        <f t="shared" si="53"/>
        <v>0</v>
      </c>
      <c r="P1905" s="71">
        <f>E1905*F1905</f>
        <v>0</v>
      </c>
      <c r="Q1905" s="71">
        <f>SUM(O1905:O1908)</f>
        <v>0</v>
      </c>
      <c r="R1905" s="71">
        <f>Q1905*1.02*1.05*$R$14</f>
        <v>0</v>
      </c>
      <c r="S1905" s="128">
        <f>F1905*$S$17</f>
        <v>0</v>
      </c>
      <c r="T1905" s="128">
        <f>E1905*S1905</f>
        <v>0</v>
      </c>
    </row>
    <row r="1906" spans="1:20" ht="12.75" customHeight="1" x14ac:dyDescent="0.2">
      <c r="A1906" s="75"/>
      <c r="B1906" s="64"/>
      <c r="C1906" s="74"/>
      <c r="D1906" s="75"/>
      <c r="E1906" s="162"/>
      <c r="F1906" s="83"/>
      <c r="G1906" s="93"/>
      <c r="H1906" s="72"/>
      <c r="I1906" s="95"/>
      <c r="J1906" s="72"/>
      <c r="K1906" s="18"/>
      <c r="L1906" s="18"/>
      <c r="M1906" s="18"/>
      <c r="N1906" s="17"/>
      <c r="O1906" s="15">
        <f t="shared" si="53"/>
        <v>0</v>
      </c>
      <c r="P1906" s="72"/>
      <c r="Q1906" s="72"/>
      <c r="R1906" s="72"/>
      <c r="S1906" s="128"/>
      <c r="T1906" s="128"/>
    </row>
    <row r="1907" spans="1:20" ht="12.75" customHeight="1" x14ac:dyDescent="0.2">
      <c r="A1907" s="75"/>
      <c r="B1907" s="64"/>
      <c r="C1907" s="74"/>
      <c r="D1907" s="75"/>
      <c r="E1907" s="162"/>
      <c r="F1907" s="83"/>
      <c r="G1907" s="93"/>
      <c r="H1907" s="72"/>
      <c r="I1907" s="95"/>
      <c r="J1907" s="72"/>
      <c r="K1907" s="18"/>
      <c r="L1907" s="18"/>
      <c r="M1907" s="26"/>
      <c r="N1907" s="17"/>
      <c r="O1907" s="15">
        <f t="shared" si="53"/>
        <v>0</v>
      </c>
      <c r="P1907" s="72"/>
      <c r="Q1907" s="72"/>
      <c r="R1907" s="72"/>
      <c r="S1907" s="128"/>
      <c r="T1907" s="128"/>
    </row>
    <row r="1908" spans="1:20" ht="12.75" customHeight="1" x14ac:dyDescent="0.2">
      <c r="A1908" s="75"/>
      <c r="B1908" s="64"/>
      <c r="C1908" s="74"/>
      <c r="D1908" s="75"/>
      <c r="E1908" s="162"/>
      <c r="F1908" s="84"/>
      <c r="G1908" s="93"/>
      <c r="H1908" s="73"/>
      <c r="I1908" s="96"/>
      <c r="J1908" s="73"/>
      <c r="K1908" s="18"/>
      <c r="L1908" s="18"/>
      <c r="M1908" s="18"/>
      <c r="N1908" s="17"/>
      <c r="O1908" s="15">
        <f t="shared" si="53"/>
        <v>0</v>
      </c>
      <c r="P1908" s="73"/>
      <c r="Q1908" s="73"/>
      <c r="R1908" s="73"/>
      <c r="S1908" s="128"/>
      <c r="T1908" s="128"/>
    </row>
    <row r="1909" spans="1:20" ht="12.75" customHeight="1" x14ac:dyDescent="0.2">
      <c r="A1909" s="75">
        <v>1</v>
      </c>
      <c r="B1909" s="79" t="s">
        <v>58</v>
      </c>
      <c r="C1909" s="79" t="s">
        <v>125</v>
      </c>
      <c r="D1909" s="80" t="s">
        <v>44</v>
      </c>
      <c r="E1909" s="81">
        <v>2.7</v>
      </c>
      <c r="F1909" s="82">
        <f>H1909+J1909+R1909</f>
        <v>168.24358638616204</v>
      </c>
      <c r="G1909" s="88">
        <v>12.6</v>
      </c>
      <c r="H1909" s="71">
        <f>G1909*$P$8/1000</f>
        <v>29.157659999999996</v>
      </c>
      <c r="I1909" s="88">
        <v>2.1</v>
      </c>
      <c r="J1909" s="71">
        <f>I1909*$P$9/1000</f>
        <v>6.4840020000000003</v>
      </c>
      <c r="K1909" s="21" t="s">
        <v>78</v>
      </c>
      <c r="L1909" s="21" t="s">
        <v>44</v>
      </c>
      <c r="M1909" s="21">
        <v>1.05</v>
      </c>
      <c r="N1909" s="31">
        <v>104.17</v>
      </c>
      <c r="O1909" s="15">
        <f t="shared" si="53"/>
        <v>109.3785</v>
      </c>
      <c r="P1909" s="71">
        <f>E1909*F1909</f>
        <v>454.25768324263754</v>
      </c>
      <c r="Q1909" s="71">
        <f>SUM(O1909:O1912)</f>
        <v>115.71151460000002</v>
      </c>
      <c r="R1909" s="71">
        <f>Q1909*1.02*1.05*$R$14</f>
        <v>132.60192438616204</v>
      </c>
      <c r="S1909" s="128">
        <f>F1909*$S$17</f>
        <v>193.35683982854499</v>
      </c>
      <c r="T1909" s="128">
        <f>E1909*S1909</f>
        <v>522.06346753707146</v>
      </c>
    </row>
    <row r="1910" spans="1:20" ht="12.75" customHeight="1" x14ac:dyDescent="0.2">
      <c r="A1910" s="75"/>
      <c r="B1910" s="79"/>
      <c r="C1910" s="79"/>
      <c r="D1910" s="80"/>
      <c r="E1910" s="81"/>
      <c r="F1910" s="83"/>
      <c r="G1910" s="88"/>
      <c r="H1910" s="72"/>
      <c r="I1910" s="88"/>
      <c r="J1910" s="72"/>
      <c r="K1910" s="21" t="s">
        <v>79</v>
      </c>
      <c r="L1910" s="21" t="s">
        <v>27</v>
      </c>
      <c r="M1910" s="21">
        <v>1.96</v>
      </c>
      <c r="N1910" s="31">
        <v>0.5</v>
      </c>
      <c r="O1910" s="15">
        <f t="shared" si="53"/>
        <v>0.98</v>
      </c>
      <c r="P1910" s="72"/>
      <c r="Q1910" s="72"/>
      <c r="R1910" s="72"/>
      <c r="S1910" s="128"/>
      <c r="T1910" s="128"/>
    </row>
    <row r="1911" spans="1:20" ht="12.75" customHeight="1" x14ac:dyDescent="0.2">
      <c r="A1911" s="75"/>
      <c r="B1911" s="79"/>
      <c r="C1911" s="79"/>
      <c r="D1911" s="80"/>
      <c r="E1911" s="81"/>
      <c r="F1911" s="83"/>
      <c r="G1911" s="88"/>
      <c r="H1911" s="72"/>
      <c r="I1911" s="88"/>
      <c r="J1911" s="72"/>
      <c r="K1911" s="21" t="s">
        <v>80</v>
      </c>
      <c r="L1911" s="21" t="s">
        <v>27</v>
      </c>
      <c r="M1911" s="33">
        <v>4.38</v>
      </c>
      <c r="N1911" s="31">
        <v>0.41666999999999998</v>
      </c>
      <c r="O1911" s="15">
        <f t="shared" si="53"/>
        <v>1.8250145999999998</v>
      </c>
      <c r="P1911" s="72"/>
      <c r="Q1911" s="72"/>
      <c r="R1911" s="72"/>
      <c r="S1911" s="128"/>
      <c r="T1911" s="128"/>
    </row>
    <row r="1912" spans="1:20" ht="12.75" customHeight="1" x14ac:dyDescent="0.2">
      <c r="A1912" s="75"/>
      <c r="B1912" s="79"/>
      <c r="C1912" s="79"/>
      <c r="D1912" s="80"/>
      <c r="E1912" s="81"/>
      <c r="F1912" s="84"/>
      <c r="G1912" s="88"/>
      <c r="H1912" s="73"/>
      <c r="I1912" s="88"/>
      <c r="J1912" s="73"/>
      <c r="K1912" s="21" t="s">
        <v>81</v>
      </c>
      <c r="L1912" s="21" t="s">
        <v>27</v>
      </c>
      <c r="M1912" s="21">
        <v>7.2</v>
      </c>
      <c r="N1912" s="31">
        <v>0.49</v>
      </c>
      <c r="O1912" s="15">
        <f t="shared" si="53"/>
        <v>3.528</v>
      </c>
      <c r="P1912" s="73"/>
      <c r="Q1912" s="73"/>
      <c r="R1912" s="73"/>
      <c r="S1912" s="128"/>
      <c r="T1912" s="128"/>
    </row>
    <row r="1913" spans="1:20" ht="12.75" customHeight="1" x14ac:dyDescent="0.2">
      <c r="A1913" s="75">
        <v>2</v>
      </c>
      <c r="B1913" s="64" t="s">
        <v>126</v>
      </c>
      <c r="C1913" s="64" t="s">
        <v>127</v>
      </c>
      <c r="D1913" s="75" t="s">
        <v>41</v>
      </c>
      <c r="E1913" s="76">
        <v>40.5</v>
      </c>
      <c r="F1913" s="82">
        <f>H1913+J1913+R1913</f>
        <v>1.0431138855000002</v>
      </c>
      <c r="G1913" s="88">
        <v>0.107</v>
      </c>
      <c r="H1913" s="71">
        <f>G1913*$P$8/1000</f>
        <v>0.24760869999999999</v>
      </c>
      <c r="I1913" s="85">
        <v>1.2999999999999999E-2</v>
      </c>
      <c r="J1913" s="71">
        <f>I1913*$P$9/1000</f>
        <v>4.013905999999999E-2</v>
      </c>
      <c r="K1913" s="17" t="s">
        <v>129</v>
      </c>
      <c r="L1913" s="18" t="s">
        <v>42</v>
      </c>
      <c r="M1913" s="18">
        <v>1.1100000000000001</v>
      </c>
      <c r="N1913" s="17">
        <v>0.4</v>
      </c>
      <c r="O1913" s="15">
        <f t="shared" si="53"/>
        <v>0.44400000000000006</v>
      </c>
      <c r="P1913" s="71">
        <f>E1913*F1913</f>
        <v>42.246112362750004</v>
      </c>
      <c r="Q1913" s="71">
        <f>SUM(O1913:O1916)</f>
        <v>0.65915000000000001</v>
      </c>
      <c r="R1913" s="71">
        <f>Q1913*1.02*1.05*$R$14</f>
        <v>0.75536612550000015</v>
      </c>
      <c r="S1913" s="128">
        <f>F1913*$S$17</f>
        <v>1.198816601654088</v>
      </c>
      <c r="T1913" s="128">
        <f>E1913*S1913</f>
        <v>48.552072366990565</v>
      </c>
    </row>
    <row r="1914" spans="1:20" ht="12.75" customHeight="1" x14ac:dyDescent="0.2">
      <c r="A1914" s="75"/>
      <c r="B1914" s="64"/>
      <c r="C1914" s="64"/>
      <c r="D1914" s="75"/>
      <c r="E1914" s="77"/>
      <c r="F1914" s="83"/>
      <c r="G1914" s="88"/>
      <c r="H1914" s="72"/>
      <c r="I1914" s="85"/>
      <c r="J1914" s="72"/>
      <c r="K1914" s="18"/>
      <c r="L1914" s="18"/>
      <c r="M1914" s="19"/>
      <c r="N1914" s="17"/>
      <c r="O1914" s="15">
        <f t="shared" si="53"/>
        <v>0</v>
      </c>
      <c r="P1914" s="72"/>
      <c r="Q1914" s="72"/>
      <c r="R1914" s="72"/>
      <c r="S1914" s="128"/>
      <c r="T1914" s="128"/>
    </row>
    <row r="1915" spans="1:20" ht="12.75" customHeight="1" x14ac:dyDescent="0.2">
      <c r="A1915" s="75"/>
      <c r="B1915" s="64"/>
      <c r="C1915" s="64"/>
      <c r="D1915" s="75"/>
      <c r="E1915" s="77"/>
      <c r="F1915" s="83"/>
      <c r="G1915" s="88"/>
      <c r="H1915" s="72"/>
      <c r="I1915" s="85"/>
      <c r="J1915" s="72"/>
      <c r="K1915" s="18" t="s">
        <v>130</v>
      </c>
      <c r="L1915" s="17" t="s">
        <v>25</v>
      </c>
      <c r="M1915" s="36">
        <v>1.2999999999999999E-3</v>
      </c>
      <c r="N1915" s="35">
        <v>165.5</v>
      </c>
      <c r="O1915" s="15">
        <f t="shared" si="53"/>
        <v>0.21514999999999998</v>
      </c>
      <c r="P1915" s="72"/>
      <c r="Q1915" s="72"/>
      <c r="R1915" s="72"/>
      <c r="S1915" s="128"/>
      <c r="T1915" s="128"/>
    </row>
    <row r="1916" spans="1:20" ht="12.75" customHeight="1" x14ac:dyDescent="0.2">
      <c r="A1916" s="75"/>
      <c r="B1916" s="64"/>
      <c r="C1916" s="64"/>
      <c r="D1916" s="75"/>
      <c r="E1916" s="78"/>
      <c r="F1916" s="84"/>
      <c r="G1916" s="88"/>
      <c r="H1916" s="73"/>
      <c r="I1916" s="85"/>
      <c r="J1916" s="73"/>
      <c r="K1916" s="18"/>
      <c r="L1916" s="18"/>
      <c r="M1916" s="18"/>
      <c r="N1916" s="17"/>
      <c r="O1916" s="15">
        <f t="shared" si="53"/>
        <v>0</v>
      </c>
      <c r="P1916" s="73"/>
      <c r="Q1916" s="73"/>
      <c r="R1916" s="73"/>
      <c r="S1916" s="128"/>
      <c r="T1916" s="128"/>
    </row>
    <row r="1917" spans="1:20" ht="12.75" customHeight="1" x14ac:dyDescent="0.2">
      <c r="A1917" s="75">
        <v>3</v>
      </c>
      <c r="B1917" s="64" t="s">
        <v>38</v>
      </c>
      <c r="C1917" s="65" t="s">
        <v>128</v>
      </c>
      <c r="D1917" s="68" t="s">
        <v>47</v>
      </c>
      <c r="E1917" s="89">
        <v>135</v>
      </c>
      <c r="F1917" s="82">
        <f>H1917+J1917+R1917</f>
        <v>0.57298500000000008</v>
      </c>
      <c r="G1917" s="88"/>
      <c r="H1917" s="71">
        <f>G1917*$P$8/1000</f>
        <v>0</v>
      </c>
      <c r="I1917" s="88"/>
      <c r="J1917" s="71">
        <f>I1917*$P$9/1000</f>
        <v>0</v>
      </c>
      <c r="K1917" s="21" t="s">
        <v>131</v>
      </c>
      <c r="L1917" s="21" t="s">
        <v>47</v>
      </c>
      <c r="M1917" s="18">
        <v>1</v>
      </c>
      <c r="N1917" s="17">
        <v>0.5</v>
      </c>
      <c r="O1917" s="15">
        <f t="shared" si="53"/>
        <v>0.5</v>
      </c>
      <c r="P1917" s="71">
        <f>E1917*F1917</f>
        <v>77.352975000000015</v>
      </c>
      <c r="Q1917" s="71">
        <f>SUM(O1917:O1920)</f>
        <v>0.5</v>
      </c>
      <c r="R1917" s="71">
        <f>Q1917*1.02*1.05*$R$14</f>
        <v>0.57298500000000008</v>
      </c>
      <c r="S1917" s="128">
        <f>F1917*$S$17</f>
        <v>0.65851288152444754</v>
      </c>
      <c r="T1917" s="128">
        <f>E1917*S1917</f>
        <v>88.89923900580041</v>
      </c>
    </row>
    <row r="1918" spans="1:20" ht="12.75" customHeight="1" x14ac:dyDescent="0.2">
      <c r="A1918" s="75"/>
      <c r="B1918" s="64"/>
      <c r="C1918" s="66"/>
      <c r="D1918" s="69"/>
      <c r="E1918" s="90"/>
      <c r="F1918" s="83"/>
      <c r="G1918" s="88"/>
      <c r="H1918" s="72"/>
      <c r="I1918" s="88"/>
      <c r="J1918" s="72"/>
      <c r="K1918" s="21"/>
      <c r="L1918" s="21"/>
      <c r="M1918" s="21"/>
      <c r="N1918" s="31"/>
      <c r="O1918" s="15">
        <f t="shared" si="53"/>
        <v>0</v>
      </c>
      <c r="P1918" s="72"/>
      <c r="Q1918" s="72"/>
      <c r="R1918" s="72"/>
      <c r="S1918" s="128"/>
      <c r="T1918" s="128"/>
    </row>
    <row r="1919" spans="1:20" ht="12.75" customHeight="1" x14ac:dyDescent="0.2">
      <c r="A1919" s="75"/>
      <c r="B1919" s="64"/>
      <c r="C1919" s="66"/>
      <c r="D1919" s="69"/>
      <c r="E1919" s="90"/>
      <c r="F1919" s="83"/>
      <c r="G1919" s="88"/>
      <c r="H1919" s="72"/>
      <c r="I1919" s="88"/>
      <c r="J1919" s="72"/>
      <c r="K1919" s="21"/>
      <c r="L1919" s="21"/>
      <c r="M1919" s="33"/>
      <c r="N1919" s="31"/>
      <c r="O1919" s="15">
        <f t="shared" si="53"/>
        <v>0</v>
      </c>
      <c r="P1919" s="72"/>
      <c r="Q1919" s="72"/>
      <c r="R1919" s="72"/>
      <c r="S1919" s="128"/>
      <c r="T1919" s="128"/>
    </row>
    <row r="1920" spans="1:20" ht="12.75" customHeight="1" x14ac:dyDescent="0.2">
      <c r="A1920" s="75"/>
      <c r="B1920" s="64"/>
      <c r="C1920" s="67"/>
      <c r="D1920" s="70"/>
      <c r="E1920" s="91"/>
      <c r="F1920" s="84"/>
      <c r="G1920" s="88"/>
      <c r="H1920" s="73"/>
      <c r="I1920" s="88"/>
      <c r="J1920" s="73"/>
      <c r="K1920" s="21"/>
      <c r="L1920" s="21"/>
      <c r="M1920" s="21"/>
      <c r="N1920" s="31"/>
      <c r="O1920" s="15">
        <f t="shared" si="53"/>
        <v>0</v>
      </c>
      <c r="P1920" s="73"/>
      <c r="Q1920" s="73"/>
      <c r="R1920" s="73"/>
      <c r="S1920" s="128"/>
      <c r="T1920" s="128"/>
    </row>
    <row r="1921" spans="1:20" ht="12.75" customHeight="1" x14ac:dyDescent="0.2">
      <c r="A1921" s="75">
        <v>4</v>
      </c>
      <c r="B1921" s="86" t="s">
        <v>58</v>
      </c>
      <c r="C1921" s="64" t="s">
        <v>132</v>
      </c>
      <c r="D1921" s="75" t="s">
        <v>44</v>
      </c>
      <c r="E1921" s="81">
        <v>10.199999999999999</v>
      </c>
      <c r="F1921" s="82">
        <f>H1921+J1921+R1921</f>
        <v>168.24358638616204</v>
      </c>
      <c r="G1921" s="88">
        <v>12.6</v>
      </c>
      <c r="H1921" s="71">
        <f>G1921*$P$8/1000</f>
        <v>29.157659999999996</v>
      </c>
      <c r="I1921" s="88">
        <v>2.1</v>
      </c>
      <c r="J1921" s="71">
        <f>I1921*$P$9/1000</f>
        <v>6.4840020000000003</v>
      </c>
      <c r="K1921" s="21" t="s">
        <v>78</v>
      </c>
      <c r="L1921" s="21" t="s">
        <v>44</v>
      </c>
      <c r="M1921" s="21">
        <v>1.05</v>
      </c>
      <c r="N1921" s="31">
        <v>104.17</v>
      </c>
      <c r="O1921" s="15">
        <f t="shared" si="53"/>
        <v>109.3785</v>
      </c>
      <c r="P1921" s="71">
        <f>E1921*F1921</f>
        <v>1716.0845811388526</v>
      </c>
      <c r="Q1921" s="71">
        <f>SUM(O1921:O1924)</f>
        <v>115.71151460000002</v>
      </c>
      <c r="R1921" s="71">
        <f>Q1921*1.02*1.05*$R$14</f>
        <v>132.60192438616204</v>
      </c>
      <c r="S1921" s="128">
        <f>F1921*$S$17</f>
        <v>193.35683982854499</v>
      </c>
      <c r="T1921" s="128">
        <f>E1921*S1921</f>
        <v>1972.2397662511587</v>
      </c>
    </row>
    <row r="1922" spans="1:20" ht="12.75" customHeight="1" x14ac:dyDescent="0.2">
      <c r="A1922" s="75"/>
      <c r="B1922" s="86"/>
      <c r="C1922" s="64"/>
      <c r="D1922" s="75"/>
      <c r="E1922" s="81"/>
      <c r="F1922" s="83"/>
      <c r="G1922" s="88"/>
      <c r="H1922" s="72"/>
      <c r="I1922" s="88"/>
      <c r="J1922" s="72"/>
      <c r="K1922" s="21" t="s">
        <v>79</v>
      </c>
      <c r="L1922" s="21" t="s">
        <v>27</v>
      </c>
      <c r="M1922" s="21">
        <v>1.96</v>
      </c>
      <c r="N1922" s="31">
        <v>0.5</v>
      </c>
      <c r="O1922" s="15">
        <f t="shared" si="53"/>
        <v>0.98</v>
      </c>
      <c r="P1922" s="72"/>
      <c r="Q1922" s="72"/>
      <c r="R1922" s="72"/>
      <c r="S1922" s="128"/>
      <c r="T1922" s="128"/>
    </row>
    <row r="1923" spans="1:20" ht="12.75" customHeight="1" x14ac:dyDescent="0.2">
      <c r="A1923" s="75"/>
      <c r="B1923" s="86"/>
      <c r="C1923" s="64"/>
      <c r="D1923" s="75"/>
      <c r="E1923" s="81"/>
      <c r="F1923" s="83"/>
      <c r="G1923" s="88"/>
      <c r="H1923" s="72"/>
      <c r="I1923" s="88"/>
      <c r="J1923" s="72"/>
      <c r="K1923" s="21" t="s">
        <v>80</v>
      </c>
      <c r="L1923" s="21" t="s">
        <v>27</v>
      </c>
      <c r="M1923" s="33">
        <v>4.38</v>
      </c>
      <c r="N1923" s="31">
        <v>0.41666999999999998</v>
      </c>
      <c r="O1923" s="15">
        <f t="shared" si="53"/>
        <v>1.8250145999999998</v>
      </c>
      <c r="P1923" s="72"/>
      <c r="Q1923" s="72"/>
      <c r="R1923" s="72"/>
      <c r="S1923" s="128"/>
      <c r="T1923" s="128"/>
    </row>
    <row r="1924" spans="1:20" ht="12.75" customHeight="1" x14ac:dyDescent="0.2">
      <c r="A1924" s="75"/>
      <c r="B1924" s="86"/>
      <c r="C1924" s="64"/>
      <c r="D1924" s="75"/>
      <c r="E1924" s="81"/>
      <c r="F1924" s="84"/>
      <c r="G1924" s="88"/>
      <c r="H1924" s="73"/>
      <c r="I1924" s="88"/>
      <c r="J1924" s="73"/>
      <c r="K1924" s="21" t="s">
        <v>81</v>
      </c>
      <c r="L1924" s="21" t="s">
        <v>27</v>
      </c>
      <c r="M1924" s="21">
        <v>7.2</v>
      </c>
      <c r="N1924" s="31">
        <v>0.49</v>
      </c>
      <c r="O1924" s="15">
        <f t="shared" si="53"/>
        <v>3.528</v>
      </c>
      <c r="P1924" s="73"/>
      <c r="Q1924" s="73"/>
      <c r="R1924" s="73"/>
      <c r="S1924" s="128"/>
      <c r="T1924" s="128"/>
    </row>
    <row r="1925" spans="1:20" ht="12.75" customHeight="1" x14ac:dyDescent="0.2">
      <c r="A1925" s="75">
        <v>5</v>
      </c>
      <c r="B1925" s="79" t="s">
        <v>59</v>
      </c>
      <c r="C1925" s="79" t="s">
        <v>257</v>
      </c>
      <c r="D1925" s="80" t="s">
        <v>42</v>
      </c>
      <c r="E1925" s="81">
        <v>350</v>
      </c>
      <c r="F1925" s="82">
        <f>H1925+J1925+R1925</f>
        <v>8.3094897109999994</v>
      </c>
      <c r="G1925" s="85">
        <v>0.245</v>
      </c>
      <c r="H1925" s="71">
        <f>G1925*$P$8/1000</f>
        <v>0.56695449999999992</v>
      </c>
      <c r="I1925" s="85">
        <v>3.5000000000000003E-2</v>
      </c>
      <c r="J1925" s="71">
        <f>I1925*$P$9/1000</f>
        <v>0.10806670000000002</v>
      </c>
      <c r="K1925" s="26" t="s">
        <v>143</v>
      </c>
      <c r="L1925" s="21" t="s">
        <v>42</v>
      </c>
      <c r="M1925" s="32">
        <v>1.35</v>
      </c>
      <c r="N1925" s="28">
        <v>4.3499999999999996</v>
      </c>
      <c r="O1925" s="15">
        <f t="shared" si="53"/>
        <v>5.8724999999999996</v>
      </c>
      <c r="P1925" s="71">
        <f>E1925*F1925</f>
        <v>2908.3213988499997</v>
      </c>
      <c r="Q1925" s="71">
        <f>SUM(O1925:O1928)</f>
        <v>6.6620142857142852</v>
      </c>
      <c r="R1925" s="71">
        <f>Q1925*1.02*1.05*$R$14</f>
        <v>7.6344685109999997</v>
      </c>
      <c r="S1925" s="128">
        <f>F1925*$S$17</f>
        <v>9.5498241901417273</v>
      </c>
      <c r="T1925" s="128">
        <f>E1925*S1925</f>
        <v>3342.4384665496045</v>
      </c>
    </row>
    <row r="1926" spans="1:20" ht="12.75" customHeight="1" x14ac:dyDescent="0.2">
      <c r="A1926" s="75"/>
      <c r="B1926" s="79"/>
      <c r="C1926" s="79"/>
      <c r="D1926" s="80"/>
      <c r="E1926" s="81"/>
      <c r="F1926" s="83"/>
      <c r="G1926" s="85"/>
      <c r="H1926" s="72"/>
      <c r="I1926" s="85"/>
      <c r="J1926" s="72"/>
      <c r="K1926" s="37" t="s">
        <v>82</v>
      </c>
      <c r="L1926" s="21" t="s">
        <v>44</v>
      </c>
      <c r="M1926" s="26">
        <f>1.9/E1925</f>
        <v>5.4285714285714284E-3</v>
      </c>
      <c r="N1926" s="28">
        <v>104.17</v>
      </c>
      <c r="O1926" s="15">
        <f t="shared" si="53"/>
        <v>0.56549428571428573</v>
      </c>
      <c r="P1926" s="72"/>
      <c r="Q1926" s="72"/>
      <c r="R1926" s="72"/>
      <c r="S1926" s="128"/>
      <c r="T1926" s="128"/>
    </row>
    <row r="1927" spans="1:20" ht="12.75" customHeight="1" x14ac:dyDescent="0.2">
      <c r="A1927" s="75"/>
      <c r="B1927" s="79"/>
      <c r="C1927" s="79"/>
      <c r="D1927" s="80"/>
      <c r="E1927" s="81"/>
      <c r="F1927" s="83"/>
      <c r="G1927" s="85"/>
      <c r="H1927" s="72"/>
      <c r="I1927" s="85"/>
      <c r="J1927" s="72"/>
      <c r="K1927" s="26" t="s">
        <v>83</v>
      </c>
      <c r="L1927" s="21" t="s">
        <v>27</v>
      </c>
      <c r="M1927" s="32">
        <v>0.05</v>
      </c>
      <c r="N1927" s="42">
        <v>2</v>
      </c>
      <c r="O1927" s="15">
        <f t="shared" si="53"/>
        <v>0.1</v>
      </c>
      <c r="P1927" s="72"/>
      <c r="Q1927" s="72"/>
      <c r="R1927" s="72"/>
      <c r="S1927" s="128"/>
      <c r="T1927" s="128"/>
    </row>
    <row r="1928" spans="1:20" ht="12.75" customHeight="1" x14ac:dyDescent="0.2">
      <c r="A1928" s="75"/>
      <c r="B1928" s="79"/>
      <c r="C1928" s="79"/>
      <c r="D1928" s="80"/>
      <c r="E1928" s="81"/>
      <c r="F1928" s="84"/>
      <c r="G1928" s="85"/>
      <c r="H1928" s="73"/>
      <c r="I1928" s="85"/>
      <c r="J1928" s="73"/>
      <c r="K1928" s="26" t="s">
        <v>43</v>
      </c>
      <c r="L1928" s="21" t="s">
        <v>27</v>
      </c>
      <c r="M1928" s="26">
        <v>0.106</v>
      </c>
      <c r="N1928" s="28">
        <v>1.17</v>
      </c>
      <c r="O1928" s="15">
        <f t="shared" si="53"/>
        <v>0.12401999999999999</v>
      </c>
      <c r="P1928" s="73"/>
      <c r="Q1928" s="73"/>
      <c r="R1928" s="73"/>
      <c r="S1928" s="128"/>
      <c r="T1928" s="128"/>
    </row>
    <row r="1929" spans="1:20" ht="12.75" customHeight="1" x14ac:dyDescent="0.2">
      <c r="A1929" s="75">
        <v>6</v>
      </c>
      <c r="B1929" s="79" t="s">
        <v>60</v>
      </c>
      <c r="C1929" s="79" t="s">
        <v>151</v>
      </c>
      <c r="D1929" s="80" t="s">
        <v>28</v>
      </c>
      <c r="E1929" s="81">
        <v>79</v>
      </c>
      <c r="F1929" s="82">
        <f>H1929+J1929+R1929</f>
        <v>21.653610882764557</v>
      </c>
      <c r="G1929" s="122">
        <v>0.40799999999999997</v>
      </c>
      <c r="H1929" s="71">
        <f>G1929*$P$8/1000</f>
        <v>0.9441527999999999</v>
      </c>
      <c r="I1929" s="151">
        <v>6.6199999999999995E-2</v>
      </c>
      <c r="J1929" s="71">
        <f>I1929*$P$9/1000</f>
        <v>0.20440044399999996</v>
      </c>
      <c r="K1929" s="17" t="s">
        <v>143</v>
      </c>
      <c r="L1929" s="21" t="s">
        <v>42</v>
      </c>
      <c r="M1929" s="21">
        <v>1.3</v>
      </c>
      <c r="N1929" s="31">
        <v>3.5</v>
      </c>
      <c r="O1929" s="15">
        <f t="shared" si="53"/>
        <v>4.55</v>
      </c>
      <c r="P1929" s="71">
        <f>E1929*F1929</f>
        <v>1710.6352597384</v>
      </c>
      <c r="Q1929" s="71">
        <f>SUM(O1929:O1933)</f>
        <v>17.893188860759494</v>
      </c>
      <c r="R1929" s="71">
        <f>Q1929*1.02*1.05*$R$14</f>
        <v>20.505057638764558</v>
      </c>
      <c r="S1929" s="128">
        <f>F1929*$S$17</f>
        <v>24.88578531343477</v>
      </c>
      <c r="T1929" s="128">
        <f>E1929*S1929</f>
        <v>1965.9770397613468</v>
      </c>
    </row>
    <row r="1930" spans="1:20" ht="12.75" customHeight="1" x14ac:dyDescent="0.2">
      <c r="A1930" s="75"/>
      <c r="B1930" s="79"/>
      <c r="C1930" s="79"/>
      <c r="D1930" s="80"/>
      <c r="E1930" s="81"/>
      <c r="F1930" s="83"/>
      <c r="G1930" s="122"/>
      <c r="H1930" s="72"/>
      <c r="I1930" s="151"/>
      <c r="J1930" s="72"/>
      <c r="K1930" s="21" t="s">
        <v>82</v>
      </c>
      <c r="L1930" s="21" t="s">
        <v>44</v>
      </c>
      <c r="M1930" s="38">
        <f>3.8/E1929</f>
        <v>4.810126582278481E-2</v>
      </c>
      <c r="N1930" s="31">
        <v>104.17</v>
      </c>
      <c r="O1930" s="15">
        <f t="shared" si="53"/>
        <v>5.0107088607594941</v>
      </c>
      <c r="P1930" s="72"/>
      <c r="Q1930" s="72"/>
      <c r="R1930" s="72"/>
      <c r="S1930" s="128"/>
      <c r="T1930" s="128"/>
    </row>
    <row r="1931" spans="1:20" ht="12.75" customHeight="1" x14ac:dyDescent="0.2">
      <c r="A1931" s="75"/>
      <c r="B1931" s="79"/>
      <c r="C1931" s="79"/>
      <c r="D1931" s="80"/>
      <c r="E1931" s="81"/>
      <c r="F1931" s="83"/>
      <c r="G1931" s="122"/>
      <c r="H1931" s="72"/>
      <c r="I1931" s="151"/>
      <c r="J1931" s="72"/>
      <c r="K1931" s="21" t="s">
        <v>83</v>
      </c>
      <c r="L1931" s="21" t="s">
        <v>27</v>
      </c>
      <c r="M1931" s="21">
        <v>4.0599999999999996</v>
      </c>
      <c r="N1931" s="31">
        <v>2</v>
      </c>
      <c r="O1931" s="15">
        <f t="shared" si="53"/>
        <v>8.1199999999999992</v>
      </c>
      <c r="P1931" s="72"/>
      <c r="Q1931" s="72"/>
      <c r="R1931" s="72"/>
      <c r="S1931" s="128"/>
      <c r="T1931" s="128"/>
    </row>
    <row r="1932" spans="1:20" ht="12.75" customHeight="1" x14ac:dyDescent="0.2">
      <c r="A1932" s="75"/>
      <c r="B1932" s="79"/>
      <c r="C1932" s="79"/>
      <c r="D1932" s="80"/>
      <c r="E1932" s="81"/>
      <c r="F1932" s="83"/>
      <c r="G1932" s="122"/>
      <c r="H1932" s="72"/>
      <c r="I1932" s="151"/>
      <c r="J1932" s="72"/>
      <c r="K1932" s="21" t="s">
        <v>84</v>
      </c>
      <c r="L1932" s="21" t="s">
        <v>27</v>
      </c>
      <c r="M1932" s="21">
        <v>0.128</v>
      </c>
      <c r="N1932" s="31">
        <v>0.49</v>
      </c>
      <c r="O1932" s="15">
        <f t="shared" ref="O1932:O1995" si="54">M1932*N1932</f>
        <v>6.2719999999999998E-2</v>
      </c>
      <c r="P1932" s="72"/>
      <c r="Q1932" s="72"/>
      <c r="R1932" s="72"/>
      <c r="S1932" s="128"/>
      <c r="T1932" s="128"/>
    </row>
    <row r="1933" spans="1:20" ht="12.75" customHeight="1" x14ac:dyDescent="0.2">
      <c r="A1933" s="75"/>
      <c r="B1933" s="79"/>
      <c r="C1933" s="79"/>
      <c r="D1933" s="80"/>
      <c r="E1933" s="81"/>
      <c r="F1933" s="84"/>
      <c r="G1933" s="122"/>
      <c r="H1933" s="73"/>
      <c r="I1933" s="151"/>
      <c r="J1933" s="73"/>
      <c r="K1933" s="21" t="s">
        <v>43</v>
      </c>
      <c r="L1933" s="21" t="s">
        <v>27</v>
      </c>
      <c r="M1933" s="21">
        <v>0.128</v>
      </c>
      <c r="N1933" s="31">
        <v>1.17</v>
      </c>
      <c r="O1933" s="15">
        <f t="shared" si="54"/>
        <v>0.14976</v>
      </c>
      <c r="P1933" s="73"/>
      <c r="Q1933" s="73"/>
      <c r="R1933" s="73"/>
      <c r="S1933" s="128"/>
      <c r="T1933" s="128"/>
    </row>
    <row r="1934" spans="1:20" ht="12.75" customHeight="1" x14ac:dyDescent="0.2">
      <c r="A1934" s="75">
        <v>7</v>
      </c>
      <c r="B1934" s="64" t="s">
        <v>61</v>
      </c>
      <c r="C1934" s="64" t="s">
        <v>62</v>
      </c>
      <c r="D1934" s="75" t="s">
        <v>27</v>
      </c>
      <c r="E1934" s="81">
        <v>40</v>
      </c>
      <c r="F1934" s="82">
        <f>H1934+J1934+R1934</f>
        <v>0.54632909590000001</v>
      </c>
      <c r="G1934" s="88">
        <v>0.01</v>
      </c>
      <c r="H1934" s="71">
        <f>G1934*$P$8/1000</f>
        <v>2.3140999999999998E-2</v>
      </c>
      <c r="I1934" s="92">
        <v>1.4800000000000001E-2</v>
      </c>
      <c r="J1934" s="71">
        <f>I1934*$P$9/1000</f>
        <v>4.5696776000000001E-2</v>
      </c>
      <c r="K1934" s="21" t="s">
        <v>80</v>
      </c>
      <c r="L1934" s="21" t="s">
        <v>27</v>
      </c>
      <c r="M1934" s="18">
        <v>1</v>
      </c>
      <c r="N1934" s="17">
        <v>0.41666999999999998</v>
      </c>
      <c r="O1934" s="15">
        <f t="shared" si="54"/>
        <v>0.41666999999999998</v>
      </c>
      <c r="P1934" s="71">
        <f>E1934*F1934</f>
        <v>21.853163836</v>
      </c>
      <c r="Q1934" s="71">
        <f>SUM(O1934:O1937)</f>
        <v>0.41666999999999998</v>
      </c>
      <c r="R1934" s="71">
        <f>Q1934*1.02*1.05*$R$14</f>
        <v>0.47749131989999999</v>
      </c>
      <c r="S1934" s="128">
        <f>F1934*$S$17</f>
        <v>0.62787812456129777</v>
      </c>
      <c r="T1934" s="128">
        <f>E1934*S1934</f>
        <v>25.11512498245191</v>
      </c>
    </row>
    <row r="1935" spans="1:20" ht="12.75" customHeight="1" x14ac:dyDescent="0.2">
      <c r="A1935" s="75"/>
      <c r="B1935" s="64"/>
      <c r="C1935" s="64"/>
      <c r="D1935" s="75"/>
      <c r="E1935" s="81"/>
      <c r="F1935" s="83"/>
      <c r="G1935" s="88"/>
      <c r="H1935" s="72"/>
      <c r="I1935" s="92"/>
      <c r="J1935" s="72"/>
      <c r="K1935" s="18"/>
      <c r="L1935" s="18"/>
      <c r="M1935" s="18"/>
      <c r="N1935" s="17"/>
      <c r="O1935" s="15">
        <f t="shared" si="54"/>
        <v>0</v>
      </c>
      <c r="P1935" s="72"/>
      <c r="Q1935" s="72"/>
      <c r="R1935" s="72"/>
      <c r="S1935" s="128"/>
      <c r="T1935" s="128"/>
    </row>
    <row r="1936" spans="1:20" ht="12.75" customHeight="1" x14ac:dyDescent="0.2">
      <c r="A1936" s="75"/>
      <c r="B1936" s="64"/>
      <c r="C1936" s="64"/>
      <c r="D1936" s="75"/>
      <c r="E1936" s="81"/>
      <c r="F1936" s="83"/>
      <c r="G1936" s="88"/>
      <c r="H1936" s="72"/>
      <c r="I1936" s="92"/>
      <c r="J1936" s="72"/>
      <c r="K1936" s="18"/>
      <c r="L1936" s="18"/>
      <c r="M1936" s="34"/>
      <c r="N1936" s="17"/>
      <c r="O1936" s="15">
        <f t="shared" si="54"/>
        <v>0</v>
      </c>
      <c r="P1936" s="72"/>
      <c r="Q1936" s="72"/>
      <c r="R1936" s="72"/>
      <c r="S1936" s="128"/>
      <c r="T1936" s="128"/>
    </row>
    <row r="1937" spans="1:20" ht="12.75" customHeight="1" x14ac:dyDescent="0.2">
      <c r="A1937" s="75"/>
      <c r="B1937" s="64"/>
      <c r="C1937" s="64"/>
      <c r="D1937" s="75"/>
      <c r="E1937" s="81"/>
      <c r="F1937" s="84"/>
      <c r="G1937" s="88"/>
      <c r="H1937" s="73"/>
      <c r="I1937" s="92"/>
      <c r="J1937" s="73"/>
      <c r="K1937" s="18"/>
      <c r="L1937" s="18"/>
      <c r="M1937" s="18"/>
      <c r="N1937" s="17"/>
      <c r="O1937" s="15">
        <f t="shared" si="54"/>
        <v>0</v>
      </c>
      <c r="P1937" s="73"/>
      <c r="Q1937" s="73"/>
      <c r="R1937" s="73"/>
      <c r="S1937" s="128"/>
      <c r="T1937" s="128"/>
    </row>
    <row r="1938" spans="1:20" ht="12.75" customHeight="1" x14ac:dyDescent="0.2">
      <c r="A1938" s="75">
        <v>8</v>
      </c>
      <c r="B1938" s="64" t="s">
        <v>38</v>
      </c>
      <c r="C1938" s="64" t="s">
        <v>133</v>
      </c>
      <c r="D1938" s="75" t="s">
        <v>27</v>
      </c>
      <c r="E1938" s="81">
        <v>30</v>
      </c>
      <c r="F1938" s="82">
        <f>H1938+J1938+R1938</f>
        <v>0.36527793750000004</v>
      </c>
      <c r="G1938" s="122"/>
      <c r="H1938" s="71">
        <f>G1938*$P$8/1000</f>
        <v>0</v>
      </c>
      <c r="I1938" s="132"/>
      <c r="J1938" s="71">
        <f>I1938*$P$9/1000</f>
        <v>0</v>
      </c>
      <c r="K1938" s="21" t="s">
        <v>46</v>
      </c>
      <c r="L1938" s="21" t="s">
        <v>27</v>
      </c>
      <c r="M1938" s="18">
        <v>1</v>
      </c>
      <c r="N1938" s="50">
        <v>0.31874999999999998</v>
      </c>
      <c r="O1938" s="15">
        <f t="shared" si="54"/>
        <v>0.31874999999999998</v>
      </c>
      <c r="P1938" s="71">
        <f>E1938*F1938</f>
        <v>10.958338125000001</v>
      </c>
      <c r="Q1938" s="71">
        <f>SUM(O1938:O1941)</f>
        <v>0.31874999999999998</v>
      </c>
      <c r="R1938" s="71">
        <f>Q1938*1.02*1.05*$R$14</f>
        <v>0.36527793750000004</v>
      </c>
      <c r="S1938" s="128">
        <f>F1938*$S$17</f>
        <v>0.41980196197183528</v>
      </c>
      <c r="T1938" s="128">
        <f>E1938*S1938</f>
        <v>12.594058859155059</v>
      </c>
    </row>
    <row r="1939" spans="1:20" ht="12.75" customHeight="1" x14ac:dyDescent="0.2">
      <c r="A1939" s="75"/>
      <c r="B1939" s="64"/>
      <c r="C1939" s="64"/>
      <c r="D1939" s="75"/>
      <c r="E1939" s="81"/>
      <c r="F1939" s="83"/>
      <c r="G1939" s="122"/>
      <c r="H1939" s="72"/>
      <c r="I1939" s="132"/>
      <c r="J1939" s="72"/>
      <c r="K1939" s="21"/>
      <c r="L1939" s="21"/>
      <c r="M1939" s="21"/>
      <c r="N1939" s="31"/>
      <c r="O1939" s="15">
        <f t="shared" si="54"/>
        <v>0</v>
      </c>
      <c r="P1939" s="72"/>
      <c r="Q1939" s="72"/>
      <c r="R1939" s="72"/>
      <c r="S1939" s="128"/>
      <c r="T1939" s="128"/>
    </row>
    <row r="1940" spans="1:20" ht="12.75" customHeight="1" x14ac:dyDescent="0.2">
      <c r="A1940" s="75"/>
      <c r="B1940" s="64"/>
      <c r="C1940" s="64"/>
      <c r="D1940" s="75"/>
      <c r="E1940" s="81"/>
      <c r="F1940" s="83"/>
      <c r="G1940" s="122"/>
      <c r="H1940" s="72"/>
      <c r="I1940" s="132"/>
      <c r="J1940" s="72"/>
      <c r="K1940" s="21"/>
      <c r="L1940" s="21"/>
      <c r="M1940" s="33"/>
      <c r="N1940" s="31"/>
      <c r="O1940" s="15">
        <f t="shared" si="54"/>
        <v>0</v>
      </c>
      <c r="P1940" s="72"/>
      <c r="Q1940" s="72"/>
      <c r="R1940" s="72"/>
      <c r="S1940" s="128"/>
      <c r="T1940" s="128"/>
    </row>
    <row r="1941" spans="1:20" ht="12.75" customHeight="1" x14ac:dyDescent="0.2">
      <c r="A1941" s="75"/>
      <c r="B1941" s="64"/>
      <c r="C1941" s="64"/>
      <c r="D1941" s="75"/>
      <c r="E1941" s="81"/>
      <c r="F1941" s="84"/>
      <c r="G1941" s="122"/>
      <c r="H1941" s="73"/>
      <c r="I1941" s="132"/>
      <c r="J1941" s="73"/>
      <c r="K1941" s="21"/>
      <c r="L1941" s="21"/>
      <c r="M1941" s="21"/>
      <c r="N1941" s="31"/>
      <c r="O1941" s="15">
        <f t="shared" si="54"/>
        <v>0</v>
      </c>
      <c r="P1941" s="73"/>
      <c r="Q1941" s="73"/>
      <c r="R1941" s="73"/>
      <c r="S1941" s="128"/>
      <c r="T1941" s="128"/>
    </row>
    <row r="1942" spans="1:20" ht="12.75" customHeight="1" x14ac:dyDescent="0.2">
      <c r="A1942" s="75">
        <v>9</v>
      </c>
      <c r="B1942" s="64" t="s">
        <v>63</v>
      </c>
      <c r="C1942" s="64" t="s">
        <v>152</v>
      </c>
      <c r="D1942" s="75" t="s">
        <v>41</v>
      </c>
      <c r="E1942" s="81">
        <v>22.4</v>
      </c>
      <c r="F1942" s="82">
        <f>H1942+J1942+R1942</f>
        <v>5.2839567920000015</v>
      </c>
      <c r="G1942" s="88">
        <v>0.45800000000000002</v>
      </c>
      <c r="H1942" s="71">
        <f>G1942*$P$8/1000</f>
        <v>1.0598578000000001</v>
      </c>
      <c r="I1942" s="92">
        <v>4.1000000000000003E-3</v>
      </c>
      <c r="J1942" s="71">
        <f>I1942*$P$9/1000</f>
        <v>1.2659242000000001E-2</v>
      </c>
      <c r="K1942" s="17" t="s">
        <v>143</v>
      </c>
      <c r="L1942" s="18" t="s">
        <v>42</v>
      </c>
      <c r="M1942" s="18">
        <v>1.05</v>
      </c>
      <c r="N1942" s="17">
        <v>3.5</v>
      </c>
      <c r="O1942" s="15">
        <f t="shared" si="54"/>
        <v>3.6750000000000003</v>
      </c>
      <c r="P1942" s="71">
        <f>E1942*F1942</f>
        <v>118.36063214080002</v>
      </c>
      <c r="Q1942" s="71">
        <f>SUM(O1942:O1945)</f>
        <v>3.6750000000000003</v>
      </c>
      <c r="R1942" s="71">
        <f>Q1942*1.02*1.05*$R$14</f>
        <v>4.2114397500000011</v>
      </c>
      <c r="S1942" s="128">
        <f>F1942*$S$17</f>
        <v>6.0726783649669649</v>
      </c>
      <c r="T1942" s="128">
        <f>E1942*S1942</f>
        <v>136.02799537525999</v>
      </c>
    </row>
    <row r="1943" spans="1:20" ht="12.75" customHeight="1" x14ac:dyDescent="0.2">
      <c r="A1943" s="75"/>
      <c r="B1943" s="64"/>
      <c r="C1943" s="64"/>
      <c r="D1943" s="75"/>
      <c r="E1943" s="81"/>
      <c r="F1943" s="83"/>
      <c r="G1943" s="88"/>
      <c r="H1943" s="72"/>
      <c r="I1943" s="92"/>
      <c r="J1943" s="72"/>
      <c r="K1943" s="18"/>
      <c r="L1943" s="18"/>
      <c r="M1943" s="19"/>
      <c r="N1943" s="17"/>
      <c r="O1943" s="15">
        <f t="shared" si="54"/>
        <v>0</v>
      </c>
      <c r="P1943" s="72"/>
      <c r="Q1943" s="72"/>
      <c r="R1943" s="72"/>
      <c r="S1943" s="128"/>
      <c r="T1943" s="128"/>
    </row>
    <row r="1944" spans="1:20" ht="12.75" customHeight="1" x14ac:dyDescent="0.2">
      <c r="A1944" s="75"/>
      <c r="B1944" s="64"/>
      <c r="C1944" s="64"/>
      <c r="D1944" s="75"/>
      <c r="E1944" s="81"/>
      <c r="F1944" s="83"/>
      <c r="G1944" s="88"/>
      <c r="H1944" s="72"/>
      <c r="I1944" s="92"/>
      <c r="J1944" s="72"/>
      <c r="K1944" s="39"/>
      <c r="L1944" s="39"/>
      <c r="M1944" s="36"/>
      <c r="N1944" s="35"/>
      <c r="O1944" s="15">
        <f t="shared" si="54"/>
        <v>0</v>
      </c>
      <c r="P1944" s="72"/>
      <c r="Q1944" s="72"/>
      <c r="R1944" s="72"/>
      <c r="S1944" s="128"/>
      <c r="T1944" s="128"/>
    </row>
    <row r="1945" spans="1:20" ht="12.75" customHeight="1" x14ac:dyDescent="0.2">
      <c r="A1945" s="75"/>
      <c r="B1945" s="64"/>
      <c r="C1945" s="64"/>
      <c r="D1945" s="75"/>
      <c r="E1945" s="81"/>
      <c r="F1945" s="84"/>
      <c r="G1945" s="88"/>
      <c r="H1945" s="73"/>
      <c r="I1945" s="92"/>
      <c r="J1945" s="73"/>
      <c r="K1945" s="18"/>
      <c r="L1945" s="18"/>
      <c r="M1945" s="18"/>
      <c r="N1945" s="17"/>
      <c r="O1945" s="15">
        <f t="shared" si="54"/>
        <v>0</v>
      </c>
      <c r="P1945" s="73"/>
      <c r="Q1945" s="73"/>
      <c r="R1945" s="73"/>
      <c r="S1945" s="128"/>
      <c r="T1945" s="128"/>
    </row>
    <row r="1946" spans="1:20" ht="12.75" customHeight="1" x14ac:dyDescent="0.2">
      <c r="A1946" s="75">
        <v>10</v>
      </c>
      <c r="B1946" s="79" t="s">
        <v>64</v>
      </c>
      <c r="C1946" s="79" t="s">
        <v>264</v>
      </c>
      <c r="D1946" s="80" t="s">
        <v>53</v>
      </c>
      <c r="E1946" s="127">
        <v>4</v>
      </c>
      <c r="F1946" s="82">
        <f>H1946+J1946+R1946</f>
        <v>79.956991399597001</v>
      </c>
      <c r="G1946" s="122">
        <v>2.12</v>
      </c>
      <c r="H1946" s="71">
        <f>G1946*$P$8/1000</f>
        <v>4.9058919999999997</v>
      </c>
      <c r="I1946" s="122">
        <v>0.03</v>
      </c>
      <c r="J1946" s="71">
        <f>I1946*$P$9/1000</f>
        <v>9.2628599999999991E-2</v>
      </c>
      <c r="K1946" s="21" t="s">
        <v>85</v>
      </c>
      <c r="L1946" s="21" t="s">
        <v>28</v>
      </c>
      <c r="M1946" s="21">
        <v>16.600000000000001</v>
      </c>
      <c r="N1946" s="31">
        <v>2.5</v>
      </c>
      <c r="O1946" s="15">
        <f t="shared" si="54"/>
        <v>41.5</v>
      </c>
      <c r="P1946" s="71">
        <f>E1946*F1946</f>
        <v>319.827965598388</v>
      </c>
      <c r="Q1946" s="71">
        <f>SUM(O1946:O1951)</f>
        <v>65.410500099999993</v>
      </c>
      <c r="R1946" s="71">
        <f>Q1946*1.02*1.05*$R$14</f>
        <v>74.958470799596995</v>
      </c>
      <c r="S1946" s="128">
        <f>F1946*$S$17</f>
        <v>91.891949709982086</v>
      </c>
      <c r="T1946" s="128">
        <f>E1946*S1946</f>
        <v>367.56779883992834</v>
      </c>
    </row>
    <row r="1947" spans="1:20" ht="12.75" customHeight="1" x14ac:dyDescent="0.2">
      <c r="A1947" s="75"/>
      <c r="B1947" s="79"/>
      <c r="C1947" s="79"/>
      <c r="D1947" s="80"/>
      <c r="E1947" s="127"/>
      <c r="F1947" s="83"/>
      <c r="G1947" s="122"/>
      <c r="H1947" s="72"/>
      <c r="I1947" s="122"/>
      <c r="J1947" s="72"/>
      <c r="K1947" s="21" t="s">
        <v>144</v>
      </c>
      <c r="L1947" s="21" t="s">
        <v>24</v>
      </c>
      <c r="M1947" s="21">
        <v>1</v>
      </c>
      <c r="N1947" s="31">
        <v>3.4169999999999998</v>
      </c>
      <c r="O1947" s="15">
        <f t="shared" si="54"/>
        <v>3.4169999999999998</v>
      </c>
      <c r="P1947" s="72"/>
      <c r="Q1947" s="72"/>
      <c r="R1947" s="72"/>
      <c r="S1947" s="128"/>
      <c r="T1947" s="128"/>
    </row>
    <row r="1948" spans="1:20" ht="12.75" customHeight="1" x14ac:dyDescent="0.2">
      <c r="A1948" s="75"/>
      <c r="B1948" s="79"/>
      <c r="C1948" s="79"/>
      <c r="D1948" s="80"/>
      <c r="E1948" s="127"/>
      <c r="F1948" s="83"/>
      <c r="G1948" s="122"/>
      <c r="H1948" s="72"/>
      <c r="I1948" s="122"/>
      <c r="J1948" s="72"/>
      <c r="K1948" s="21" t="s">
        <v>86</v>
      </c>
      <c r="L1948" s="21" t="s">
        <v>24</v>
      </c>
      <c r="M1948" s="21">
        <v>2</v>
      </c>
      <c r="N1948" s="31">
        <v>1.21</v>
      </c>
      <c r="O1948" s="15">
        <f t="shared" si="54"/>
        <v>2.42</v>
      </c>
      <c r="P1948" s="72"/>
      <c r="Q1948" s="72"/>
      <c r="R1948" s="72"/>
      <c r="S1948" s="128"/>
      <c r="T1948" s="128"/>
    </row>
    <row r="1949" spans="1:20" ht="12.75" customHeight="1" x14ac:dyDescent="0.2">
      <c r="A1949" s="75"/>
      <c r="B1949" s="79"/>
      <c r="C1949" s="79"/>
      <c r="D1949" s="80"/>
      <c r="E1949" s="127"/>
      <c r="F1949" s="83"/>
      <c r="G1949" s="122"/>
      <c r="H1949" s="72"/>
      <c r="I1949" s="122"/>
      <c r="J1949" s="72"/>
      <c r="K1949" s="21" t="s">
        <v>87</v>
      </c>
      <c r="L1949" s="21" t="s">
        <v>24</v>
      </c>
      <c r="M1949" s="21">
        <v>1</v>
      </c>
      <c r="N1949" s="31">
        <v>0.86099999999999999</v>
      </c>
      <c r="O1949" s="15">
        <f t="shared" si="54"/>
        <v>0.86099999999999999</v>
      </c>
      <c r="P1949" s="72"/>
      <c r="Q1949" s="72"/>
      <c r="R1949" s="72"/>
      <c r="S1949" s="128"/>
      <c r="T1949" s="128"/>
    </row>
    <row r="1950" spans="1:20" ht="12.75" customHeight="1" x14ac:dyDescent="0.2">
      <c r="A1950" s="75"/>
      <c r="B1950" s="79"/>
      <c r="C1950" s="79"/>
      <c r="D1950" s="80"/>
      <c r="E1950" s="127"/>
      <c r="F1950" s="83"/>
      <c r="G1950" s="122"/>
      <c r="H1950" s="72"/>
      <c r="I1950" s="122"/>
      <c r="J1950" s="72"/>
      <c r="K1950" s="21" t="s">
        <v>88</v>
      </c>
      <c r="L1950" s="21" t="s">
        <v>27</v>
      </c>
      <c r="M1950" s="21">
        <v>8.6</v>
      </c>
      <c r="N1950" s="31">
        <v>2</v>
      </c>
      <c r="O1950" s="15">
        <f t="shared" si="54"/>
        <v>17.2</v>
      </c>
      <c r="P1950" s="72"/>
      <c r="Q1950" s="72"/>
      <c r="R1950" s="72"/>
      <c r="S1950" s="128"/>
      <c r="T1950" s="128"/>
    </row>
    <row r="1951" spans="1:20" ht="12.75" customHeight="1" x14ac:dyDescent="0.2">
      <c r="A1951" s="75"/>
      <c r="B1951" s="79"/>
      <c r="C1951" s="79"/>
      <c r="D1951" s="80"/>
      <c r="E1951" s="127"/>
      <c r="F1951" s="84"/>
      <c r="G1951" s="122"/>
      <c r="H1951" s="73"/>
      <c r="I1951" s="122"/>
      <c r="J1951" s="73"/>
      <c r="K1951" s="21" t="s">
        <v>80</v>
      </c>
      <c r="L1951" s="21" t="s">
        <v>27</v>
      </c>
      <c r="M1951" s="21">
        <v>0.03</v>
      </c>
      <c r="N1951" s="51">
        <v>0.41666999999999998</v>
      </c>
      <c r="O1951" s="15">
        <f t="shared" si="54"/>
        <v>1.2500099999999998E-2</v>
      </c>
      <c r="P1951" s="73"/>
      <c r="Q1951" s="73"/>
      <c r="R1951" s="73"/>
      <c r="S1951" s="128"/>
      <c r="T1951" s="128"/>
    </row>
    <row r="1952" spans="1:20" ht="12.75" customHeight="1" x14ac:dyDescent="0.2">
      <c r="A1952" s="75">
        <v>11</v>
      </c>
      <c r="B1952" s="65" t="s">
        <v>48</v>
      </c>
      <c r="C1952" s="64" t="s">
        <v>65</v>
      </c>
      <c r="D1952" s="68" t="s">
        <v>47</v>
      </c>
      <c r="E1952" s="89">
        <v>60</v>
      </c>
      <c r="F1952" s="82">
        <f>H1952+J1952+R1952</f>
        <v>0.22919400000000004</v>
      </c>
      <c r="G1952" s="97"/>
      <c r="H1952" s="71">
        <f>G1952*$P$8/1000</f>
        <v>0</v>
      </c>
      <c r="I1952" s="97"/>
      <c r="J1952" s="71">
        <f>I1952*$P$9/1000</f>
        <v>0</v>
      </c>
      <c r="K1952" s="18" t="s">
        <v>89</v>
      </c>
      <c r="L1952" s="18" t="s">
        <v>24</v>
      </c>
      <c r="M1952" s="18">
        <v>1</v>
      </c>
      <c r="N1952" s="17">
        <v>0.2</v>
      </c>
      <c r="O1952" s="15">
        <f t="shared" si="54"/>
        <v>0.2</v>
      </c>
      <c r="P1952" s="71">
        <f>E1952*F1952</f>
        <v>13.751640000000002</v>
      </c>
      <c r="Q1952" s="71">
        <f>SUM(O1952:O1955)</f>
        <v>0.2</v>
      </c>
      <c r="R1952" s="71">
        <f>Q1952*1.02*1.05*$R$14</f>
        <v>0.22919400000000004</v>
      </c>
      <c r="S1952" s="128">
        <f>F1952*$S$17</f>
        <v>0.26340515260977904</v>
      </c>
      <c r="T1952" s="128">
        <f>E1952*S1952</f>
        <v>15.804309156586742</v>
      </c>
    </row>
    <row r="1953" spans="1:20" ht="12.75" customHeight="1" x14ac:dyDescent="0.2">
      <c r="A1953" s="75"/>
      <c r="B1953" s="66"/>
      <c r="C1953" s="64"/>
      <c r="D1953" s="69"/>
      <c r="E1953" s="90"/>
      <c r="F1953" s="83"/>
      <c r="G1953" s="98"/>
      <c r="H1953" s="72"/>
      <c r="I1953" s="98"/>
      <c r="J1953" s="72"/>
      <c r="K1953" s="18"/>
      <c r="L1953" s="18"/>
      <c r="M1953" s="18"/>
      <c r="N1953" s="17"/>
      <c r="O1953" s="15">
        <f t="shared" si="54"/>
        <v>0</v>
      </c>
      <c r="P1953" s="72"/>
      <c r="Q1953" s="72"/>
      <c r="R1953" s="72"/>
      <c r="S1953" s="128"/>
      <c r="T1953" s="128"/>
    </row>
    <row r="1954" spans="1:20" ht="12.75" customHeight="1" x14ac:dyDescent="0.2">
      <c r="A1954" s="75"/>
      <c r="B1954" s="66"/>
      <c r="C1954" s="64"/>
      <c r="D1954" s="69"/>
      <c r="E1954" s="90"/>
      <c r="F1954" s="83"/>
      <c r="G1954" s="98"/>
      <c r="H1954" s="72"/>
      <c r="I1954" s="98"/>
      <c r="J1954" s="72"/>
      <c r="K1954" s="18"/>
      <c r="L1954" s="18"/>
      <c r="M1954" s="19"/>
      <c r="N1954" s="17"/>
      <c r="O1954" s="15">
        <f t="shared" si="54"/>
        <v>0</v>
      </c>
      <c r="P1954" s="72"/>
      <c r="Q1954" s="72"/>
      <c r="R1954" s="72"/>
      <c r="S1954" s="128"/>
      <c r="T1954" s="128"/>
    </row>
    <row r="1955" spans="1:20" ht="12.75" customHeight="1" x14ac:dyDescent="0.2">
      <c r="A1955" s="75"/>
      <c r="B1955" s="67"/>
      <c r="C1955" s="64"/>
      <c r="D1955" s="70"/>
      <c r="E1955" s="91"/>
      <c r="F1955" s="84"/>
      <c r="G1955" s="99"/>
      <c r="H1955" s="73"/>
      <c r="I1955" s="99"/>
      <c r="J1955" s="73"/>
      <c r="K1955" s="21"/>
      <c r="L1955" s="21"/>
      <c r="M1955" s="21"/>
      <c r="N1955" s="31"/>
      <c r="O1955" s="15">
        <f t="shared" si="54"/>
        <v>0</v>
      </c>
      <c r="P1955" s="73"/>
      <c r="Q1955" s="73"/>
      <c r="R1955" s="73"/>
      <c r="S1955" s="128"/>
      <c r="T1955" s="128"/>
    </row>
    <row r="1956" spans="1:20" ht="12.75" customHeight="1" x14ac:dyDescent="0.2">
      <c r="A1956" s="75">
        <v>12</v>
      </c>
      <c r="B1956" s="65" t="s">
        <v>48</v>
      </c>
      <c r="C1956" s="65" t="s">
        <v>66</v>
      </c>
      <c r="D1956" s="68" t="s">
        <v>67</v>
      </c>
      <c r="E1956" s="76">
        <v>12.8</v>
      </c>
      <c r="F1956" s="82">
        <f>H1956+J1956+R1956</f>
        <v>0.36527793750000004</v>
      </c>
      <c r="G1956" s="97"/>
      <c r="H1956" s="71">
        <f>G1956*$P$8/1000</f>
        <v>0</v>
      </c>
      <c r="I1956" s="97"/>
      <c r="J1956" s="71">
        <f>I1956*$P$9/1000</f>
        <v>0</v>
      </c>
      <c r="K1956" s="18" t="s">
        <v>46</v>
      </c>
      <c r="L1956" s="18" t="s">
        <v>67</v>
      </c>
      <c r="M1956" s="18">
        <v>1</v>
      </c>
      <c r="N1956" s="50">
        <v>0.31874999999999998</v>
      </c>
      <c r="O1956" s="15">
        <f t="shared" si="54"/>
        <v>0.31874999999999998</v>
      </c>
      <c r="P1956" s="71">
        <f>E1956*F1956</f>
        <v>4.6755576000000003</v>
      </c>
      <c r="Q1956" s="71">
        <f>SUM(O1956:O1959)</f>
        <v>0.31874999999999998</v>
      </c>
      <c r="R1956" s="71">
        <f>Q1956*1.02*1.05*$R$14</f>
        <v>0.36527793750000004</v>
      </c>
      <c r="S1956" s="128">
        <f>F1956*$S$17</f>
        <v>0.41980196197183528</v>
      </c>
      <c r="T1956" s="128">
        <f>E1956*S1956</f>
        <v>5.3734651132394919</v>
      </c>
    </row>
    <row r="1957" spans="1:20" ht="12.75" customHeight="1" x14ac:dyDescent="0.2">
      <c r="A1957" s="75"/>
      <c r="B1957" s="66"/>
      <c r="C1957" s="66"/>
      <c r="D1957" s="69"/>
      <c r="E1957" s="77"/>
      <c r="F1957" s="83"/>
      <c r="G1957" s="98"/>
      <c r="H1957" s="72"/>
      <c r="I1957" s="98"/>
      <c r="J1957" s="72"/>
      <c r="K1957" s="18"/>
      <c r="L1957" s="18"/>
      <c r="M1957" s="18"/>
      <c r="N1957" s="17"/>
      <c r="O1957" s="15">
        <f t="shared" si="54"/>
        <v>0</v>
      </c>
      <c r="P1957" s="72"/>
      <c r="Q1957" s="72"/>
      <c r="R1957" s="72"/>
      <c r="S1957" s="128"/>
      <c r="T1957" s="128"/>
    </row>
    <row r="1958" spans="1:20" ht="12.75" customHeight="1" x14ac:dyDescent="0.2">
      <c r="A1958" s="75"/>
      <c r="B1958" s="66"/>
      <c r="C1958" s="66"/>
      <c r="D1958" s="69"/>
      <c r="E1958" s="77"/>
      <c r="F1958" s="83"/>
      <c r="G1958" s="98"/>
      <c r="H1958" s="72"/>
      <c r="I1958" s="98"/>
      <c r="J1958" s="72"/>
      <c r="K1958" s="18"/>
      <c r="L1958" s="18"/>
      <c r="M1958" s="19"/>
      <c r="N1958" s="17"/>
      <c r="O1958" s="15">
        <f t="shared" si="54"/>
        <v>0</v>
      </c>
      <c r="P1958" s="72"/>
      <c r="Q1958" s="72"/>
      <c r="R1958" s="72"/>
      <c r="S1958" s="128"/>
      <c r="T1958" s="128"/>
    </row>
    <row r="1959" spans="1:20" ht="12.75" customHeight="1" x14ac:dyDescent="0.2">
      <c r="A1959" s="75"/>
      <c r="B1959" s="67"/>
      <c r="C1959" s="67"/>
      <c r="D1959" s="70"/>
      <c r="E1959" s="78"/>
      <c r="F1959" s="84"/>
      <c r="G1959" s="99"/>
      <c r="H1959" s="73"/>
      <c r="I1959" s="99"/>
      <c r="J1959" s="73"/>
      <c r="K1959" s="21"/>
      <c r="L1959" s="21"/>
      <c r="M1959" s="21"/>
      <c r="N1959" s="31"/>
      <c r="O1959" s="15">
        <f t="shared" si="54"/>
        <v>0</v>
      </c>
      <c r="P1959" s="73"/>
      <c r="Q1959" s="73"/>
      <c r="R1959" s="73"/>
      <c r="S1959" s="128"/>
      <c r="T1959" s="128"/>
    </row>
    <row r="1960" spans="1:20" ht="12.75" customHeight="1" x14ac:dyDescent="0.2">
      <c r="A1960" s="75">
        <v>13</v>
      </c>
      <c r="B1960" s="65" t="s">
        <v>48</v>
      </c>
      <c r="C1960" s="65" t="s">
        <v>68</v>
      </c>
      <c r="D1960" s="68" t="s">
        <v>67</v>
      </c>
      <c r="E1960" s="76">
        <v>15.5</v>
      </c>
      <c r="F1960" s="82">
        <f>H1960+J1960+R1960</f>
        <v>0.47557755000000007</v>
      </c>
      <c r="G1960" s="97"/>
      <c r="H1960" s="71">
        <f>G1960*$P$8/1000</f>
        <v>0</v>
      </c>
      <c r="I1960" s="97"/>
      <c r="J1960" s="71">
        <f>I1960*$P$9/1000</f>
        <v>0</v>
      </c>
      <c r="K1960" s="18" t="s">
        <v>90</v>
      </c>
      <c r="L1960" s="18" t="s">
        <v>67</v>
      </c>
      <c r="M1960" s="18">
        <v>1</v>
      </c>
      <c r="N1960" s="17">
        <v>0.41499999999999998</v>
      </c>
      <c r="O1960" s="15">
        <f t="shared" si="54"/>
        <v>0.41499999999999998</v>
      </c>
      <c r="P1960" s="71">
        <f>E1960*F1960</f>
        <v>7.3714520250000009</v>
      </c>
      <c r="Q1960" s="71">
        <f>SUM(O1960:O1963)</f>
        <v>0.41499999999999998</v>
      </c>
      <c r="R1960" s="71">
        <f>Q1960*1.02*1.05*$R$14</f>
        <v>0.47557755000000007</v>
      </c>
      <c r="S1960" s="128">
        <f>F1960*$S$17</f>
        <v>0.54656569166529145</v>
      </c>
      <c r="T1960" s="128">
        <f>E1960*S1960</f>
        <v>8.4717682208120166</v>
      </c>
    </row>
    <row r="1961" spans="1:20" ht="12.75" customHeight="1" x14ac:dyDescent="0.2">
      <c r="A1961" s="75"/>
      <c r="B1961" s="66"/>
      <c r="C1961" s="66"/>
      <c r="D1961" s="69"/>
      <c r="E1961" s="77"/>
      <c r="F1961" s="83"/>
      <c r="G1961" s="98"/>
      <c r="H1961" s="72"/>
      <c r="I1961" s="98"/>
      <c r="J1961" s="72"/>
      <c r="K1961" s="18"/>
      <c r="L1961" s="18"/>
      <c r="M1961" s="18"/>
      <c r="N1961" s="17"/>
      <c r="O1961" s="15">
        <f t="shared" si="54"/>
        <v>0</v>
      </c>
      <c r="P1961" s="72"/>
      <c r="Q1961" s="72"/>
      <c r="R1961" s="72"/>
      <c r="S1961" s="128"/>
      <c r="T1961" s="128"/>
    </row>
    <row r="1962" spans="1:20" ht="12.75" customHeight="1" x14ac:dyDescent="0.2">
      <c r="A1962" s="75"/>
      <c r="B1962" s="66"/>
      <c r="C1962" s="66"/>
      <c r="D1962" s="69"/>
      <c r="E1962" s="77"/>
      <c r="F1962" s="83"/>
      <c r="G1962" s="98"/>
      <c r="H1962" s="72"/>
      <c r="I1962" s="98"/>
      <c r="J1962" s="72"/>
      <c r="K1962" s="18"/>
      <c r="L1962" s="18"/>
      <c r="M1962" s="19"/>
      <c r="N1962" s="17"/>
      <c r="O1962" s="15">
        <f t="shared" si="54"/>
        <v>0</v>
      </c>
      <c r="P1962" s="72"/>
      <c r="Q1962" s="72"/>
      <c r="R1962" s="72"/>
      <c r="S1962" s="128"/>
      <c r="T1962" s="128"/>
    </row>
    <row r="1963" spans="1:20" ht="12.75" customHeight="1" x14ac:dyDescent="0.2">
      <c r="A1963" s="75"/>
      <c r="B1963" s="67"/>
      <c r="C1963" s="67"/>
      <c r="D1963" s="70"/>
      <c r="E1963" s="78"/>
      <c r="F1963" s="84"/>
      <c r="G1963" s="99"/>
      <c r="H1963" s="73"/>
      <c r="I1963" s="99"/>
      <c r="J1963" s="73"/>
      <c r="K1963" s="21"/>
      <c r="L1963" s="21"/>
      <c r="M1963" s="21"/>
      <c r="N1963" s="31"/>
      <c r="O1963" s="15">
        <f t="shared" si="54"/>
        <v>0</v>
      </c>
      <c r="P1963" s="73"/>
      <c r="Q1963" s="73"/>
      <c r="R1963" s="73"/>
      <c r="S1963" s="128"/>
      <c r="T1963" s="128"/>
    </row>
    <row r="1964" spans="1:20" ht="12.75" customHeight="1" x14ac:dyDescent="0.2">
      <c r="A1964" s="75">
        <v>14</v>
      </c>
      <c r="B1964" s="110" t="s">
        <v>69</v>
      </c>
      <c r="C1964" s="110" t="s">
        <v>114</v>
      </c>
      <c r="D1964" s="113" t="s">
        <v>28</v>
      </c>
      <c r="E1964" s="76">
        <v>72</v>
      </c>
      <c r="F1964" s="82">
        <f>H1964+J1964+R1964</f>
        <v>0.15520715599999999</v>
      </c>
      <c r="G1964" s="129">
        <v>6.2E-2</v>
      </c>
      <c r="H1964" s="71">
        <f>G1964*$P$8/1000</f>
        <v>0.1434742</v>
      </c>
      <c r="I1964" s="119">
        <v>3.8E-3</v>
      </c>
      <c r="J1964" s="71">
        <f>I1964*$P$9/1000</f>
        <v>1.1732955999999999E-2</v>
      </c>
      <c r="K1964" s="29"/>
      <c r="L1964" s="29"/>
      <c r="M1964" s="29"/>
      <c r="N1964" s="30"/>
      <c r="O1964" s="15">
        <f t="shared" si="54"/>
        <v>0</v>
      </c>
      <c r="P1964" s="71">
        <f>E1964*F1964</f>
        <v>11.174915231999998</v>
      </c>
      <c r="Q1964" s="71">
        <f>SUM(O1964:O1967)</f>
        <v>0</v>
      </c>
      <c r="R1964" s="71">
        <f>Q1964*1.02*1.05*$R$14</f>
        <v>0</v>
      </c>
      <c r="S1964" s="128">
        <f>F1964*$S$17</f>
        <v>0.17837449764090582</v>
      </c>
      <c r="T1964" s="128">
        <f>E1964*S1964</f>
        <v>12.842963830145219</v>
      </c>
    </row>
    <row r="1965" spans="1:20" ht="12.75" customHeight="1" x14ac:dyDescent="0.2">
      <c r="A1965" s="75"/>
      <c r="B1965" s="111"/>
      <c r="C1965" s="111"/>
      <c r="D1965" s="114"/>
      <c r="E1965" s="77"/>
      <c r="F1965" s="83"/>
      <c r="G1965" s="130"/>
      <c r="H1965" s="72"/>
      <c r="I1965" s="120"/>
      <c r="J1965" s="72"/>
      <c r="K1965" s="18"/>
      <c r="L1965" s="18"/>
      <c r="M1965" s="18"/>
      <c r="N1965" s="17"/>
      <c r="O1965" s="15">
        <f t="shared" si="54"/>
        <v>0</v>
      </c>
      <c r="P1965" s="72"/>
      <c r="Q1965" s="72"/>
      <c r="R1965" s="72"/>
      <c r="S1965" s="128"/>
      <c r="T1965" s="128"/>
    </row>
    <row r="1966" spans="1:20" ht="12.75" customHeight="1" x14ac:dyDescent="0.2">
      <c r="A1966" s="75"/>
      <c r="B1966" s="111"/>
      <c r="C1966" s="111"/>
      <c r="D1966" s="114"/>
      <c r="E1966" s="77"/>
      <c r="F1966" s="83"/>
      <c r="G1966" s="130"/>
      <c r="H1966" s="72"/>
      <c r="I1966" s="120"/>
      <c r="J1966" s="72"/>
      <c r="K1966" s="18"/>
      <c r="L1966" s="18"/>
      <c r="M1966" s="26"/>
      <c r="N1966" s="17"/>
      <c r="O1966" s="15">
        <f t="shared" si="54"/>
        <v>0</v>
      </c>
      <c r="P1966" s="72"/>
      <c r="Q1966" s="72"/>
      <c r="R1966" s="72"/>
      <c r="S1966" s="128"/>
      <c r="T1966" s="128"/>
    </row>
    <row r="1967" spans="1:20" ht="12.75" customHeight="1" x14ac:dyDescent="0.2">
      <c r="A1967" s="75"/>
      <c r="B1967" s="112"/>
      <c r="C1967" s="112"/>
      <c r="D1967" s="115"/>
      <c r="E1967" s="78"/>
      <c r="F1967" s="84"/>
      <c r="G1967" s="131"/>
      <c r="H1967" s="73"/>
      <c r="I1967" s="121"/>
      <c r="J1967" s="73"/>
      <c r="K1967" s="18"/>
      <c r="L1967" s="18"/>
      <c r="M1967" s="18"/>
      <c r="N1967" s="17"/>
      <c r="O1967" s="15">
        <f t="shared" si="54"/>
        <v>0</v>
      </c>
      <c r="P1967" s="73"/>
      <c r="Q1967" s="73"/>
      <c r="R1967" s="73"/>
      <c r="S1967" s="128"/>
      <c r="T1967" s="128"/>
    </row>
    <row r="1968" spans="1:20" ht="12.75" customHeight="1" x14ac:dyDescent="0.2">
      <c r="A1968" s="75">
        <v>15</v>
      </c>
      <c r="B1968" s="64" t="s">
        <v>38</v>
      </c>
      <c r="C1968" s="64" t="s">
        <v>116</v>
      </c>
      <c r="D1968" s="75" t="s">
        <v>28</v>
      </c>
      <c r="E1968" s="81">
        <v>94</v>
      </c>
      <c r="F1968" s="82">
        <f>H1968+J1968+R1968</f>
        <v>0.60736410000000007</v>
      </c>
      <c r="G1968" s="93"/>
      <c r="H1968" s="71">
        <f>G1968*$P$8/1000</f>
        <v>0</v>
      </c>
      <c r="I1968" s="94"/>
      <c r="J1968" s="71">
        <f>I1968*$P$9/1000</f>
        <v>0</v>
      </c>
      <c r="K1968" s="18" t="s">
        <v>118</v>
      </c>
      <c r="L1968" s="18" t="s">
        <v>28</v>
      </c>
      <c r="M1968" s="18">
        <v>1</v>
      </c>
      <c r="N1968" s="17">
        <v>0.53</v>
      </c>
      <c r="O1968" s="15">
        <f t="shared" si="54"/>
        <v>0.53</v>
      </c>
      <c r="P1968" s="71">
        <f>E1968*F1968</f>
        <v>57.092225400000004</v>
      </c>
      <c r="Q1968" s="71">
        <f>SUM(O1968:O1971)</f>
        <v>0.53</v>
      </c>
      <c r="R1968" s="71">
        <f>Q1968*1.02*1.05*$R$14</f>
        <v>0.60736410000000007</v>
      </c>
      <c r="S1968" s="128">
        <f>F1968*$S$17</f>
        <v>0.69802365441591441</v>
      </c>
      <c r="T1968" s="128">
        <f>E1968*S1968</f>
        <v>65.614223515095958</v>
      </c>
    </row>
    <row r="1969" spans="1:20" ht="12.75" customHeight="1" x14ac:dyDescent="0.2">
      <c r="A1969" s="75"/>
      <c r="B1969" s="64"/>
      <c r="C1969" s="64"/>
      <c r="D1969" s="75"/>
      <c r="E1969" s="81"/>
      <c r="F1969" s="83"/>
      <c r="G1969" s="93"/>
      <c r="H1969" s="72"/>
      <c r="I1969" s="95"/>
      <c r="J1969" s="72"/>
      <c r="K1969" s="18"/>
      <c r="L1969" s="18"/>
      <c r="M1969" s="18"/>
      <c r="N1969" s="17"/>
      <c r="O1969" s="15">
        <f t="shared" si="54"/>
        <v>0</v>
      </c>
      <c r="P1969" s="72"/>
      <c r="Q1969" s="72"/>
      <c r="R1969" s="72"/>
      <c r="S1969" s="128"/>
      <c r="T1969" s="128"/>
    </row>
    <row r="1970" spans="1:20" ht="12.75" customHeight="1" x14ac:dyDescent="0.2">
      <c r="A1970" s="75"/>
      <c r="B1970" s="64"/>
      <c r="C1970" s="64"/>
      <c r="D1970" s="75"/>
      <c r="E1970" s="81"/>
      <c r="F1970" s="83"/>
      <c r="G1970" s="93"/>
      <c r="H1970" s="72"/>
      <c r="I1970" s="95"/>
      <c r="J1970" s="72"/>
      <c r="K1970" s="18"/>
      <c r="L1970" s="18"/>
      <c r="M1970" s="19"/>
      <c r="N1970" s="17"/>
      <c r="O1970" s="15">
        <f t="shared" si="54"/>
        <v>0</v>
      </c>
      <c r="P1970" s="72"/>
      <c r="Q1970" s="72"/>
      <c r="R1970" s="72"/>
      <c r="S1970" s="128"/>
      <c r="T1970" s="128"/>
    </row>
    <row r="1971" spans="1:20" ht="12.75" customHeight="1" x14ac:dyDescent="0.2">
      <c r="A1971" s="75"/>
      <c r="B1971" s="64"/>
      <c r="C1971" s="64"/>
      <c r="D1971" s="75"/>
      <c r="E1971" s="81"/>
      <c r="F1971" s="84"/>
      <c r="G1971" s="93"/>
      <c r="H1971" s="73"/>
      <c r="I1971" s="96"/>
      <c r="J1971" s="73"/>
      <c r="K1971" s="18"/>
      <c r="L1971" s="18"/>
      <c r="M1971" s="18"/>
      <c r="N1971" s="17"/>
      <c r="O1971" s="15">
        <f t="shared" si="54"/>
        <v>0</v>
      </c>
      <c r="P1971" s="73"/>
      <c r="Q1971" s="73"/>
      <c r="R1971" s="73"/>
      <c r="S1971" s="128"/>
      <c r="T1971" s="128"/>
    </row>
    <row r="1972" spans="1:20" ht="12.75" customHeight="1" x14ac:dyDescent="0.2">
      <c r="A1972" s="75">
        <v>16</v>
      </c>
      <c r="B1972" s="64" t="s">
        <v>38</v>
      </c>
      <c r="C1972" s="64" t="s">
        <v>117</v>
      </c>
      <c r="D1972" s="75" t="s">
        <v>28</v>
      </c>
      <c r="E1972" s="81">
        <v>216</v>
      </c>
      <c r="F1972" s="82">
        <f>H1972+J1972+R1972</f>
        <v>0.44692830000000011</v>
      </c>
      <c r="G1972" s="93"/>
      <c r="H1972" s="71">
        <f>G1972*$P$8/1000</f>
        <v>0</v>
      </c>
      <c r="I1972" s="94"/>
      <c r="J1972" s="71">
        <f>I1972*$P$9/1000</f>
        <v>0</v>
      </c>
      <c r="K1972" s="18" t="s">
        <v>115</v>
      </c>
      <c r="L1972" s="18" t="s">
        <v>28</v>
      </c>
      <c r="M1972" s="18">
        <v>1</v>
      </c>
      <c r="N1972" s="17">
        <v>0.39</v>
      </c>
      <c r="O1972" s="15">
        <f t="shared" si="54"/>
        <v>0.39</v>
      </c>
      <c r="P1972" s="71">
        <f>E1972*F1972</f>
        <v>96.536512800000025</v>
      </c>
      <c r="Q1972" s="71">
        <f>SUM(O1972:O1975)</f>
        <v>0.39</v>
      </c>
      <c r="R1972" s="71">
        <f>Q1972*1.02*1.05*$R$14</f>
        <v>0.44692830000000011</v>
      </c>
      <c r="S1972" s="128">
        <f>F1972*$S$17</f>
        <v>0.51364004758906912</v>
      </c>
      <c r="T1972" s="128">
        <f>E1972*S1972</f>
        <v>110.94625027923892</v>
      </c>
    </row>
    <row r="1973" spans="1:20" ht="12.75" customHeight="1" x14ac:dyDescent="0.2">
      <c r="A1973" s="75"/>
      <c r="B1973" s="64"/>
      <c r="C1973" s="64"/>
      <c r="D1973" s="75"/>
      <c r="E1973" s="81"/>
      <c r="F1973" s="83"/>
      <c r="G1973" s="93"/>
      <c r="H1973" s="72"/>
      <c r="I1973" s="95"/>
      <c r="J1973" s="72"/>
      <c r="K1973" s="18"/>
      <c r="L1973" s="18"/>
      <c r="M1973" s="18"/>
      <c r="N1973" s="17"/>
      <c r="O1973" s="15">
        <f t="shared" si="54"/>
        <v>0</v>
      </c>
      <c r="P1973" s="72"/>
      <c r="Q1973" s="72"/>
      <c r="R1973" s="72"/>
      <c r="S1973" s="128"/>
      <c r="T1973" s="128"/>
    </row>
    <row r="1974" spans="1:20" ht="12.75" customHeight="1" x14ac:dyDescent="0.2">
      <c r="A1974" s="75"/>
      <c r="B1974" s="64"/>
      <c r="C1974" s="64"/>
      <c r="D1974" s="75"/>
      <c r="E1974" s="81"/>
      <c r="F1974" s="83"/>
      <c r="G1974" s="93"/>
      <c r="H1974" s="72"/>
      <c r="I1974" s="95"/>
      <c r="J1974" s="72"/>
      <c r="K1974" s="18"/>
      <c r="L1974" s="18"/>
      <c r="M1974" s="19"/>
      <c r="N1974" s="17"/>
      <c r="O1974" s="15">
        <f t="shared" si="54"/>
        <v>0</v>
      </c>
      <c r="P1974" s="72"/>
      <c r="Q1974" s="72"/>
      <c r="R1974" s="72"/>
      <c r="S1974" s="128"/>
      <c r="T1974" s="128"/>
    </row>
    <row r="1975" spans="1:20" ht="12.75" customHeight="1" x14ac:dyDescent="0.2">
      <c r="A1975" s="75"/>
      <c r="B1975" s="64"/>
      <c r="C1975" s="64"/>
      <c r="D1975" s="75"/>
      <c r="E1975" s="81"/>
      <c r="F1975" s="84"/>
      <c r="G1975" s="93"/>
      <c r="H1975" s="73"/>
      <c r="I1975" s="96"/>
      <c r="J1975" s="73"/>
      <c r="K1975" s="18"/>
      <c r="L1975" s="18"/>
      <c r="M1975" s="18"/>
      <c r="N1975" s="17"/>
      <c r="O1975" s="15">
        <f t="shared" si="54"/>
        <v>0</v>
      </c>
      <c r="P1975" s="73"/>
      <c r="Q1975" s="73"/>
      <c r="R1975" s="73"/>
      <c r="S1975" s="128"/>
      <c r="T1975" s="128"/>
    </row>
    <row r="1976" spans="1:20" ht="12.75" customHeight="1" x14ac:dyDescent="0.2">
      <c r="A1976" s="75">
        <v>17</v>
      </c>
      <c r="B1976" s="65" t="s">
        <v>48</v>
      </c>
      <c r="C1976" s="65" t="s">
        <v>119</v>
      </c>
      <c r="D1976" s="68" t="s">
        <v>67</v>
      </c>
      <c r="E1976" s="76">
        <v>20.399999999999999</v>
      </c>
      <c r="F1976" s="82">
        <f>H1976+J1976+R1976</f>
        <v>0.47557755000000007</v>
      </c>
      <c r="G1976" s="97"/>
      <c r="H1976" s="71">
        <f>G1976*$P$8/1000</f>
        <v>0</v>
      </c>
      <c r="I1976" s="97"/>
      <c r="J1976" s="71">
        <f>I1976*$P$9/1000</f>
        <v>0</v>
      </c>
      <c r="K1976" s="18" t="s">
        <v>90</v>
      </c>
      <c r="L1976" s="18" t="s">
        <v>67</v>
      </c>
      <c r="M1976" s="18">
        <v>1</v>
      </c>
      <c r="N1976" s="17">
        <v>0.41499999999999998</v>
      </c>
      <c r="O1976" s="15">
        <f t="shared" si="54"/>
        <v>0.41499999999999998</v>
      </c>
      <c r="P1976" s="71">
        <f>E1976*F1976</f>
        <v>9.7017820200000013</v>
      </c>
      <c r="Q1976" s="71">
        <f>SUM(O1976:O1979)</f>
        <v>0.41499999999999998</v>
      </c>
      <c r="R1976" s="71">
        <f>Q1976*1.02*1.05*$R$14</f>
        <v>0.47557755000000007</v>
      </c>
      <c r="S1976" s="128">
        <f>F1976*$S$17</f>
        <v>0.54656569166529145</v>
      </c>
      <c r="T1976" s="128">
        <f>E1976*S1976</f>
        <v>11.149940109971945</v>
      </c>
    </row>
    <row r="1977" spans="1:20" ht="12.75" customHeight="1" x14ac:dyDescent="0.2">
      <c r="A1977" s="75"/>
      <c r="B1977" s="66"/>
      <c r="C1977" s="66"/>
      <c r="D1977" s="69"/>
      <c r="E1977" s="77"/>
      <c r="F1977" s="83"/>
      <c r="G1977" s="98"/>
      <c r="H1977" s="72"/>
      <c r="I1977" s="98"/>
      <c r="J1977" s="72"/>
      <c r="K1977" s="18"/>
      <c r="L1977" s="18"/>
      <c r="M1977" s="18"/>
      <c r="N1977" s="17"/>
      <c r="O1977" s="15">
        <f t="shared" si="54"/>
        <v>0</v>
      </c>
      <c r="P1977" s="72"/>
      <c r="Q1977" s="72"/>
      <c r="R1977" s="72"/>
      <c r="S1977" s="128"/>
      <c r="T1977" s="128"/>
    </row>
    <row r="1978" spans="1:20" ht="12.75" customHeight="1" x14ac:dyDescent="0.2">
      <c r="A1978" s="75"/>
      <c r="B1978" s="66"/>
      <c r="C1978" s="66"/>
      <c r="D1978" s="69"/>
      <c r="E1978" s="77"/>
      <c r="F1978" s="83"/>
      <c r="G1978" s="98"/>
      <c r="H1978" s="72"/>
      <c r="I1978" s="98"/>
      <c r="J1978" s="72"/>
      <c r="K1978" s="18"/>
      <c r="L1978" s="18"/>
      <c r="M1978" s="19"/>
      <c r="N1978" s="17"/>
      <c r="O1978" s="15">
        <f t="shared" si="54"/>
        <v>0</v>
      </c>
      <c r="P1978" s="72"/>
      <c r="Q1978" s="72"/>
      <c r="R1978" s="72"/>
      <c r="S1978" s="128"/>
      <c r="T1978" s="128"/>
    </row>
    <row r="1979" spans="1:20" ht="12.75" customHeight="1" x14ac:dyDescent="0.2">
      <c r="A1979" s="75"/>
      <c r="B1979" s="67"/>
      <c r="C1979" s="67"/>
      <c r="D1979" s="70"/>
      <c r="E1979" s="78"/>
      <c r="F1979" s="84"/>
      <c r="G1979" s="99"/>
      <c r="H1979" s="73"/>
      <c r="I1979" s="99"/>
      <c r="J1979" s="73"/>
      <c r="K1979" s="21"/>
      <c r="L1979" s="21"/>
      <c r="M1979" s="21"/>
      <c r="N1979" s="31"/>
      <c r="O1979" s="15">
        <f t="shared" si="54"/>
        <v>0</v>
      </c>
      <c r="P1979" s="73"/>
      <c r="Q1979" s="73"/>
      <c r="R1979" s="73"/>
      <c r="S1979" s="128"/>
      <c r="T1979" s="128"/>
    </row>
    <row r="1980" spans="1:20" ht="12.75" customHeight="1" x14ac:dyDescent="0.2">
      <c r="A1980" s="75">
        <v>18</v>
      </c>
      <c r="B1980" s="110" t="s">
        <v>107</v>
      </c>
      <c r="C1980" s="110" t="s">
        <v>108</v>
      </c>
      <c r="D1980" s="116" t="s">
        <v>109</v>
      </c>
      <c r="E1980" s="76">
        <v>21.6</v>
      </c>
      <c r="F1980" s="82">
        <f>H1980+J1980+R1980</f>
        <v>1.2737489019299999</v>
      </c>
      <c r="G1980" s="129">
        <v>0.38400000000000001</v>
      </c>
      <c r="H1980" s="71">
        <f>G1980*$P$8/1000</f>
        <v>0.88861439999999992</v>
      </c>
      <c r="I1980" s="119">
        <v>2.9999999999999997E-4</v>
      </c>
      <c r="J1980" s="71">
        <f>I1980*$P$9/1000</f>
        <v>9.262859999999998E-4</v>
      </c>
      <c r="K1980" s="21" t="s">
        <v>110</v>
      </c>
      <c r="L1980" s="21" t="s">
        <v>27</v>
      </c>
      <c r="M1980" s="21">
        <v>0.24399999999999999</v>
      </c>
      <c r="N1980" s="17">
        <v>1.2729999999999999</v>
      </c>
      <c r="O1980" s="15">
        <f t="shared" si="54"/>
        <v>0.31061199999999994</v>
      </c>
      <c r="P1980" s="71">
        <f>E1980*F1980</f>
        <v>27.512976281688001</v>
      </c>
      <c r="Q1980" s="71">
        <f>SUM(O1980:O1983)</f>
        <v>0.33526899999999993</v>
      </c>
      <c r="R1980" s="71">
        <f>Q1980*1.02*1.05*$R$14</f>
        <v>0.38420821592999993</v>
      </c>
      <c r="S1980" s="128">
        <f>F1980*$S$17</f>
        <v>1.4638778672190809</v>
      </c>
      <c r="T1980" s="128">
        <f>E1980*S1980</f>
        <v>31.61976193193215</v>
      </c>
    </row>
    <row r="1981" spans="1:20" ht="12.75" customHeight="1" x14ac:dyDescent="0.2">
      <c r="A1981" s="75"/>
      <c r="B1981" s="111"/>
      <c r="C1981" s="111"/>
      <c r="D1981" s="117"/>
      <c r="E1981" s="77"/>
      <c r="F1981" s="83"/>
      <c r="G1981" s="130"/>
      <c r="H1981" s="72"/>
      <c r="I1981" s="120"/>
      <c r="J1981" s="72"/>
      <c r="K1981" s="21" t="s">
        <v>111</v>
      </c>
      <c r="L1981" s="21" t="s">
        <v>27</v>
      </c>
      <c r="M1981" s="21">
        <v>2E-3</v>
      </c>
      <c r="N1981" s="17">
        <v>1.083</v>
      </c>
      <c r="O1981" s="15">
        <f t="shared" si="54"/>
        <v>2.166E-3</v>
      </c>
      <c r="P1981" s="72"/>
      <c r="Q1981" s="72"/>
      <c r="R1981" s="72"/>
      <c r="S1981" s="128"/>
      <c r="T1981" s="128"/>
    </row>
    <row r="1982" spans="1:20" ht="12.75" customHeight="1" x14ac:dyDescent="0.2">
      <c r="A1982" s="75"/>
      <c r="B1982" s="111"/>
      <c r="C1982" s="111"/>
      <c r="D1982" s="117"/>
      <c r="E1982" s="77"/>
      <c r="F1982" s="83"/>
      <c r="G1982" s="130"/>
      <c r="H1982" s="72"/>
      <c r="I1982" s="120"/>
      <c r="J1982" s="72"/>
      <c r="K1982" s="21" t="s">
        <v>112</v>
      </c>
      <c r="L1982" s="21" t="s">
        <v>27</v>
      </c>
      <c r="M1982" s="21">
        <v>2.7E-2</v>
      </c>
      <c r="N1982" s="17">
        <v>0.83299999999999996</v>
      </c>
      <c r="O1982" s="15">
        <f t="shared" si="54"/>
        <v>2.2490999999999997E-2</v>
      </c>
      <c r="P1982" s="72"/>
      <c r="Q1982" s="72"/>
      <c r="R1982" s="72"/>
      <c r="S1982" s="128"/>
      <c r="T1982" s="128"/>
    </row>
    <row r="1983" spans="1:20" ht="12.75" customHeight="1" x14ac:dyDescent="0.2">
      <c r="A1983" s="75"/>
      <c r="B1983" s="112"/>
      <c r="C1983" s="112"/>
      <c r="D1983" s="118"/>
      <c r="E1983" s="78"/>
      <c r="F1983" s="84"/>
      <c r="G1983" s="131"/>
      <c r="H1983" s="73"/>
      <c r="I1983" s="121"/>
      <c r="J1983" s="73"/>
      <c r="K1983" s="18"/>
      <c r="L1983" s="18"/>
      <c r="M1983" s="18"/>
      <c r="N1983" s="17"/>
      <c r="O1983" s="15">
        <f t="shared" si="54"/>
        <v>0</v>
      </c>
      <c r="P1983" s="73"/>
      <c r="Q1983" s="73"/>
      <c r="R1983" s="73"/>
      <c r="S1983" s="128"/>
      <c r="T1983" s="128"/>
    </row>
    <row r="1984" spans="1:20" ht="12.75" customHeight="1" x14ac:dyDescent="0.2">
      <c r="A1984" s="75">
        <v>19</v>
      </c>
      <c r="B1984" s="79" t="s">
        <v>70</v>
      </c>
      <c r="C1984" s="79" t="s">
        <v>71</v>
      </c>
      <c r="D1984" s="80" t="s">
        <v>24</v>
      </c>
      <c r="E1984" s="127">
        <v>4</v>
      </c>
      <c r="F1984" s="82">
        <f>H1984+J1984+R1984</f>
        <v>43.195252684000003</v>
      </c>
      <c r="G1984" s="122">
        <v>3.5</v>
      </c>
      <c r="H1984" s="71">
        <f>G1984*$P$8/1000</f>
        <v>8.0993499999999994</v>
      </c>
      <c r="I1984" s="122">
        <v>0.3</v>
      </c>
      <c r="J1984" s="71">
        <f>I1984*$P$9/1000</f>
        <v>0.92628599999999994</v>
      </c>
      <c r="K1984" s="21" t="s">
        <v>91</v>
      </c>
      <c r="L1984" s="31" t="s">
        <v>45</v>
      </c>
      <c r="M1984" s="21">
        <v>0.16</v>
      </c>
      <c r="N1984" s="31">
        <v>104.17</v>
      </c>
      <c r="O1984" s="15">
        <f t="shared" si="54"/>
        <v>16.667200000000001</v>
      </c>
      <c r="P1984" s="71">
        <f>E1984*F1984</f>
        <v>172.78101073600001</v>
      </c>
      <c r="Q1984" s="71">
        <f>SUM(O1984:O1987)</f>
        <v>29.8172</v>
      </c>
      <c r="R1984" s="71">
        <f>Q1984*1.02*1.05*$R$14</f>
        <v>34.169616684000005</v>
      </c>
      <c r="S1984" s="128">
        <f>F1984*$S$17</f>
        <v>49.642888231136006</v>
      </c>
      <c r="T1984" s="128">
        <f>E1984*S1984</f>
        <v>198.57155292454402</v>
      </c>
    </row>
    <row r="1985" spans="1:20" ht="12.75" customHeight="1" x14ac:dyDescent="0.2">
      <c r="A1985" s="75"/>
      <c r="B1985" s="79"/>
      <c r="C1985" s="79"/>
      <c r="D1985" s="80"/>
      <c r="E1985" s="127"/>
      <c r="F1985" s="83"/>
      <c r="G1985" s="122"/>
      <c r="H1985" s="72"/>
      <c r="I1985" s="122"/>
      <c r="J1985" s="72"/>
      <c r="K1985" s="18" t="s">
        <v>92</v>
      </c>
      <c r="L1985" s="17" t="s">
        <v>42</v>
      </c>
      <c r="M1985" s="32">
        <v>0.81</v>
      </c>
      <c r="N1985" s="17">
        <v>15</v>
      </c>
      <c r="O1985" s="15">
        <f t="shared" si="54"/>
        <v>12.15</v>
      </c>
      <c r="P1985" s="72"/>
      <c r="Q1985" s="72"/>
      <c r="R1985" s="72"/>
      <c r="S1985" s="128"/>
      <c r="T1985" s="128"/>
    </row>
    <row r="1986" spans="1:20" ht="12.75" customHeight="1" x14ac:dyDescent="0.2">
      <c r="A1986" s="75"/>
      <c r="B1986" s="79"/>
      <c r="C1986" s="79"/>
      <c r="D1986" s="80"/>
      <c r="E1986" s="127"/>
      <c r="F1986" s="83"/>
      <c r="G1986" s="122"/>
      <c r="H1986" s="72"/>
      <c r="I1986" s="122"/>
      <c r="J1986" s="72"/>
      <c r="K1986" s="17" t="s">
        <v>93</v>
      </c>
      <c r="L1986" s="17" t="s">
        <v>24</v>
      </c>
      <c r="M1986" s="17">
        <v>1</v>
      </c>
      <c r="N1986" s="17">
        <v>0.5</v>
      </c>
      <c r="O1986" s="15">
        <f t="shared" si="54"/>
        <v>0.5</v>
      </c>
      <c r="P1986" s="72"/>
      <c r="Q1986" s="72"/>
      <c r="R1986" s="72"/>
      <c r="S1986" s="128"/>
      <c r="T1986" s="128"/>
    </row>
    <row r="1987" spans="1:20" ht="12.75" customHeight="1" x14ac:dyDescent="0.2">
      <c r="A1987" s="75"/>
      <c r="B1987" s="79"/>
      <c r="C1987" s="79"/>
      <c r="D1987" s="80"/>
      <c r="E1987" s="127"/>
      <c r="F1987" s="84"/>
      <c r="G1987" s="122"/>
      <c r="H1987" s="73"/>
      <c r="I1987" s="122"/>
      <c r="J1987" s="73"/>
      <c r="K1987" s="17" t="s">
        <v>94</v>
      </c>
      <c r="L1987" s="17" t="s">
        <v>95</v>
      </c>
      <c r="M1987" s="17">
        <v>1</v>
      </c>
      <c r="N1987" s="17">
        <v>0.5</v>
      </c>
      <c r="O1987" s="15">
        <f t="shared" si="54"/>
        <v>0.5</v>
      </c>
      <c r="P1987" s="73"/>
      <c r="Q1987" s="73"/>
      <c r="R1987" s="73"/>
      <c r="S1987" s="128"/>
      <c r="T1987" s="128"/>
    </row>
    <row r="1988" spans="1:20" ht="12.75" customHeight="1" x14ac:dyDescent="0.2">
      <c r="A1988" s="75">
        <v>20</v>
      </c>
      <c r="B1988" s="64" t="s">
        <v>63</v>
      </c>
      <c r="C1988" s="64" t="s">
        <v>154</v>
      </c>
      <c r="D1988" s="75" t="s">
        <v>41</v>
      </c>
      <c r="E1988" s="81">
        <v>18</v>
      </c>
      <c r="F1988" s="82">
        <f>H1988+J1988+R1988</f>
        <v>5.8855910420000015</v>
      </c>
      <c r="G1988" s="88">
        <v>0.45800000000000002</v>
      </c>
      <c r="H1988" s="71">
        <f>G1988*$P$8/1000</f>
        <v>1.0598578000000001</v>
      </c>
      <c r="I1988" s="92">
        <v>4.1000000000000003E-3</v>
      </c>
      <c r="J1988" s="71">
        <f>I1988*$P$9/1000</f>
        <v>1.2659242000000001E-2</v>
      </c>
      <c r="K1988" s="17" t="s">
        <v>143</v>
      </c>
      <c r="L1988" s="18" t="s">
        <v>42</v>
      </c>
      <c r="M1988" s="18">
        <v>1.2</v>
      </c>
      <c r="N1988" s="17">
        <v>3.5</v>
      </c>
      <c r="O1988" s="15">
        <f t="shared" si="54"/>
        <v>4.2</v>
      </c>
      <c r="P1988" s="71">
        <f>E1988*F1988</f>
        <v>105.94063875600003</v>
      </c>
      <c r="Q1988" s="71">
        <f>SUM(O1988:O1991)</f>
        <v>4.2</v>
      </c>
      <c r="R1988" s="71">
        <f>Q1988*1.02*1.05*$R$14</f>
        <v>4.8130740000000012</v>
      </c>
      <c r="S1988" s="128">
        <f>F1988*$S$17</f>
        <v>6.7641168905676343</v>
      </c>
      <c r="T1988" s="128">
        <f>E1988*S1988</f>
        <v>121.75410403021742</v>
      </c>
    </row>
    <row r="1989" spans="1:20" ht="12.75" customHeight="1" x14ac:dyDescent="0.2">
      <c r="A1989" s="75"/>
      <c r="B1989" s="64"/>
      <c r="C1989" s="64"/>
      <c r="D1989" s="75"/>
      <c r="E1989" s="81"/>
      <c r="F1989" s="83"/>
      <c r="G1989" s="88"/>
      <c r="H1989" s="72"/>
      <c r="I1989" s="92"/>
      <c r="J1989" s="72"/>
      <c r="K1989" s="18"/>
      <c r="L1989" s="18"/>
      <c r="M1989" s="19"/>
      <c r="N1989" s="17"/>
      <c r="O1989" s="15">
        <f t="shared" si="54"/>
        <v>0</v>
      </c>
      <c r="P1989" s="72"/>
      <c r="Q1989" s="72"/>
      <c r="R1989" s="72"/>
      <c r="S1989" s="128"/>
      <c r="T1989" s="128"/>
    </row>
    <row r="1990" spans="1:20" ht="12.75" customHeight="1" x14ac:dyDescent="0.2">
      <c r="A1990" s="75"/>
      <c r="B1990" s="64"/>
      <c r="C1990" s="64"/>
      <c r="D1990" s="75"/>
      <c r="E1990" s="81"/>
      <c r="F1990" s="83"/>
      <c r="G1990" s="88"/>
      <c r="H1990" s="72"/>
      <c r="I1990" s="92"/>
      <c r="J1990" s="72"/>
      <c r="K1990" s="39"/>
      <c r="L1990" s="39"/>
      <c r="M1990" s="36"/>
      <c r="N1990" s="35"/>
      <c r="O1990" s="15">
        <f t="shared" si="54"/>
        <v>0</v>
      </c>
      <c r="P1990" s="72"/>
      <c r="Q1990" s="72"/>
      <c r="R1990" s="72"/>
      <c r="S1990" s="128"/>
      <c r="T1990" s="128"/>
    </row>
    <row r="1991" spans="1:20" ht="12.75" customHeight="1" x14ac:dyDescent="0.2">
      <c r="A1991" s="75"/>
      <c r="B1991" s="64"/>
      <c r="C1991" s="64"/>
      <c r="D1991" s="75"/>
      <c r="E1991" s="81"/>
      <c r="F1991" s="84"/>
      <c r="G1991" s="88"/>
      <c r="H1991" s="73"/>
      <c r="I1991" s="92"/>
      <c r="J1991" s="73"/>
      <c r="K1991" s="18"/>
      <c r="L1991" s="18"/>
      <c r="M1991" s="18"/>
      <c r="N1991" s="17"/>
      <c r="O1991" s="15">
        <f t="shared" si="54"/>
        <v>0</v>
      </c>
      <c r="P1991" s="73"/>
      <c r="Q1991" s="73"/>
      <c r="R1991" s="73"/>
      <c r="S1991" s="128"/>
      <c r="T1991" s="128"/>
    </row>
    <row r="1992" spans="1:20" ht="12.75" customHeight="1" x14ac:dyDescent="0.2">
      <c r="A1992" s="75">
        <v>21</v>
      </c>
      <c r="B1992" s="79" t="s">
        <v>72</v>
      </c>
      <c r="C1992" s="79" t="s">
        <v>73</v>
      </c>
      <c r="D1992" s="80" t="s">
        <v>44</v>
      </c>
      <c r="E1992" s="76">
        <v>12.9</v>
      </c>
      <c r="F1992" s="82">
        <f>H1992+J1992+R1992</f>
        <v>10.645210897000002</v>
      </c>
      <c r="G1992" s="122">
        <v>0.46</v>
      </c>
      <c r="H1992" s="71">
        <f>G1992*$P$8/1000</f>
        <v>1.064486</v>
      </c>
      <c r="I1992" s="122">
        <v>0.13</v>
      </c>
      <c r="J1992" s="71">
        <f>I1992*$P$9/1000</f>
        <v>0.40139059999999999</v>
      </c>
      <c r="K1992" s="21" t="s">
        <v>96</v>
      </c>
      <c r="L1992" s="21" t="s">
        <v>27</v>
      </c>
      <c r="M1992" s="21">
        <v>7.2</v>
      </c>
      <c r="N1992" s="31">
        <v>0.8</v>
      </c>
      <c r="O1992" s="15">
        <f t="shared" si="54"/>
        <v>5.7600000000000007</v>
      </c>
      <c r="P1992" s="71">
        <f>E1992*F1992</f>
        <v>137.32322057130003</v>
      </c>
      <c r="Q1992" s="71">
        <f>SUM(O1992:O1995)</f>
        <v>8.0101000000000013</v>
      </c>
      <c r="R1992" s="71">
        <f>Q1992*1.02*1.05*$R$14</f>
        <v>9.1793342970000023</v>
      </c>
      <c r="S1992" s="128">
        <f>F1992*$S$17</f>
        <v>12.234191998427391</v>
      </c>
      <c r="T1992" s="128">
        <f>E1992*S1992</f>
        <v>157.82107677971337</v>
      </c>
    </row>
    <row r="1993" spans="1:20" ht="12.75" customHeight="1" x14ac:dyDescent="0.2">
      <c r="A1993" s="75"/>
      <c r="B1993" s="79"/>
      <c r="C1993" s="79"/>
      <c r="D1993" s="80"/>
      <c r="E1993" s="77"/>
      <c r="F1993" s="83"/>
      <c r="G1993" s="122"/>
      <c r="H1993" s="72"/>
      <c r="I1993" s="122"/>
      <c r="J1993" s="72"/>
      <c r="K1993" s="21" t="s">
        <v>97</v>
      </c>
      <c r="L1993" s="21" t="s">
        <v>27</v>
      </c>
      <c r="M1993" s="21">
        <v>1.79</v>
      </c>
      <c r="N1993" s="31">
        <v>1</v>
      </c>
      <c r="O1993" s="15">
        <f t="shared" si="54"/>
        <v>1.79</v>
      </c>
      <c r="P1993" s="72"/>
      <c r="Q1993" s="72"/>
      <c r="R1993" s="72"/>
      <c r="S1993" s="128"/>
      <c r="T1993" s="128"/>
    </row>
    <row r="1994" spans="1:20" ht="12.75" customHeight="1" x14ac:dyDescent="0.2">
      <c r="A1994" s="75"/>
      <c r="B1994" s="79"/>
      <c r="C1994" s="79"/>
      <c r="D1994" s="80"/>
      <c r="E1994" s="77"/>
      <c r="F1994" s="83"/>
      <c r="G1994" s="122"/>
      <c r="H1994" s="72"/>
      <c r="I1994" s="122"/>
      <c r="J1994" s="72"/>
      <c r="K1994" s="21" t="s">
        <v>98</v>
      </c>
      <c r="L1994" s="21" t="s">
        <v>27</v>
      </c>
      <c r="M1994" s="21">
        <v>1.07</v>
      </c>
      <c r="N1994" s="31">
        <v>0.43</v>
      </c>
      <c r="O1994" s="15">
        <f t="shared" si="54"/>
        <v>0.46010000000000001</v>
      </c>
      <c r="P1994" s="72"/>
      <c r="Q1994" s="72"/>
      <c r="R1994" s="72"/>
      <c r="S1994" s="128"/>
      <c r="T1994" s="128"/>
    </row>
    <row r="1995" spans="1:20" ht="12.75" customHeight="1" x14ac:dyDescent="0.2">
      <c r="A1995" s="75"/>
      <c r="B1995" s="79"/>
      <c r="C1995" s="79"/>
      <c r="D1995" s="80"/>
      <c r="E1995" s="78"/>
      <c r="F1995" s="84"/>
      <c r="G1995" s="122"/>
      <c r="H1995" s="73"/>
      <c r="I1995" s="122"/>
      <c r="J1995" s="73"/>
      <c r="K1995" s="21"/>
      <c r="L1995" s="21"/>
      <c r="M1995" s="21"/>
      <c r="N1995" s="31"/>
      <c r="O1995" s="15">
        <f t="shared" si="54"/>
        <v>0</v>
      </c>
      <c r="P1995" s="73"/>
      <c r="Q1995" s="73"/>
      <c r="R1995" s="73"/>
      <c r="S1995" s="128"/>
      <c r="T1995" s="128"/>
    </row>
    <row r="1996" spans="1:20" ht="12.75" customHeight="1" x14ac:dyDescent="0.2">
      <c r="A1996" s="75">
        <v>22</v>
      </c>
      <c r="B1996" s="79" t="s">
        <v>74</v>
      </c>
      <c r="C1996" s="79" t="s">
        <v>75</v>
      </c>
      <c r="D1996" s="80" t="s">
        <v>42</v>
      </c>
      <c r="E1996" s="81">
        <v>345</v>
      </c>
      <c r="F1996" s="82">
        <f>H1996+J1996+R1996</f>
        <v>0.34486444450000009</v>
      </c>
      <c r="G1996" s="122">
        <v>1.6E-2</v>
      </c>
      <c r="H1996" s="71">
        <f>G1996*$P$8/1000</f>
        <v>3.7025599999999999E-2</v>
      </c>
      <c r="I1996" s="122">
        <v>4.0000000000000001E-3</v>
      </c>
      <c r="J1996" s="71">
        <f>I1996*$P$9/1000</f>
        <v>1.2350479999999999E-2</v>
      </c>
      <c r="K1996" s="21" t="s">
        <v>96</v>
      </c>
      <c r="L1996" s="21" t="s">
        <v>27</v>
      </c>
      <c r="M1996" s="21">
        <v>0.23100000000000001</v>
      </c>
      <c r="N1996" s="31">
        <v>0.8</v>
      </c>
      <c r="O1996" s="15">
        <f t="shared" ref="O1996:O2063" si="55">M1996*N1996</f>
        <v>0.18480000000000002</v>
      </c>
      <c r="P1996" s="71">
        <f>E1996*F1996</f>
        <v>118.97823335250003</v>
      </c>
      <c r="Q1996" s="71">
        <f>SUM(O1996:O1999)</f>
        <v>0.25785000000000002</v>
      </c>
      <c r="R1996" s="71">
        <f>Q1996*1.02*1.05*$R$14</f>
        <v>0.2954883645000001</v>
      </c>
      <c r="S1996" s="128">
        <f>F1996*$S$17</f>
        <v>0.39634140349751379</v>
      </c>
      <c r="T1996" s="128">
        <f>E1996*S1996</f>
        <v>136.73778420664226</v>
      </c>
    </row>
    <row r="1997" spans="1:20" ht="12.75" customHeight="1" x14ac:dyDescent="0.2">
      <c r="A1997" s="75"/>
      <c r="B1997" s="79"/>
      <c r="C1997" s="79"/>
      <c r="D1997" s="80"/>
      <c r="E1997" s="81"/>
      <c r="F1997" s="83"/>
      <c r="G1997" s="122"/>
      <c r="H1997" s="72"/>
      <c r="I1997" s="122"/>
      <c r="J1997" s="72"/>
      <c r="K1997" s="21" t="s">
        <v>97</v>
      </c>
      <c r="L1997" s="21" t="s">
        <v>27</v>
      </c>
      <c r="M1997" s="21">
        <v>5.8000000000000003E-2</v>
      </c>
      <c r="N1997" s="31">
        <v>1</v>
      </c>
      <c r="O1997" s="15">
        <f t="shared" si="55"/>
        <v>5.8000000000000003E-2</v>
      </c>
      <c r="P1997" s="72"/>
      <c r="Q1997" s="72"/>
      <c r="R1997" s="72"/>
      <c r="S1997" s="128"/>
      <c r="T1997" s="128"/>
    </row>
    <row r="1998" spans="1:20" ht="12.75" customHeight="1" x14ac:dyDescent="0.2">
      <c r="A1998" s="75"/>
      <c r="B1998" s="79"/>
      <c r="C1998" s="79"/>
      <c r="D1998" s="80"/>
      <c r="E1998" s="81"/>
      <c r="F1998" s="83"/>
      <c r="G1998" s="122"/>
      <c r="H1998" s="72"/>
      <c r="I1998" s="122"/>
      <c r="J1998" s="72"/>
      <c r="K1998" s="21" t="s">
        <v>98</v>
      </c>
      <c r="L1998" s="21" t="s">
        <v>27</v>
      </c>
      <c r="M1998" s="21">
        <v>3.5000000000000003E-2</v>
      </c>
      <c r="N1998" s="31">
        <v>0.43</v>
      </c>
      <c r="O1998" s="15">
        <f t="shared" si="55"/>
        <v>1.5050000000000001E-2</v>
      </c>
      <c r="P1998" s="72"/>
      <c r="Q1998" s="72"/>
      <c r="R1998" s="72"/>
      <c r="S1998" s="128"/>
      <c r="T1998" s="128"/>
    </row>
    <row r="1999" spans="1:20" ht="12.75" customHeight="1" x14ac:dyDescent="0.2">
      <c r="A1999" s="75"/>
      <c r="B1999" s="79"/>
      <c r="C1999" s="79"/>
      <c r="D1999" s="80"/>
      <c r="E1999" s="81"/>
      <c r="F1999" s="84"/>
      <c r="G1999" s="122"/>
      <c r="H1999" s="73"/>
      <c r="I1999" s="122"/>
      <c r="J1999" s="73"/>
      <c r="K1999" s="21"/>
      <c r="L1999" s="21"/>
      <c r="M1999" s="21"/>
      <c r="N1999" s="31"/>
      <c r="O1999" s="15">
        <f t="shared" si="55"/>
        <v>0</v>
      </c>
      <c r="P1999" s="73"/>
      <c r="Q1999" s="73"/>
      <c r="R1999" s="73"/>
      <c r="S1999" s="128"/>
      <c r="T1999" s="128"/>
    </row>
    <row r="2000" spans="1:20" ht="12.75" customHeight="1" x14ac:dyDescent="0.2">
      <c r="A2000" s="75">
        <v>23</v>
      </c>
      <c r="B2000" s="79" t="s">
        <v>76</v>
      </c>
      <c r="C2000" s="79" t="s">
        <v>77</v>
      </c>
      <c r="D2000" s="80" t="s">
        <v>42</v>
      </c>
      <c r="E2000" s="76">
        <v>345</v>
      </c>
      <c r="F2000" s="82">
        <f>H2000+J2000+R2000</f>
        <v>0.32099094000000006</v>
      </c>
      <c r="G2000" s="122">
        <v>3.6999999999999998E-2</v>
      </c>
      <c r="H2000" s="71">
        <f>G2000*$P$8/1000</f>
        <v>8.5621699999999995E-2</v>
      </c>
      <c r="I2000" s="122">
        <v>2E-3</v>
      </c>
      <c r="J2000" s="71">
        <f>I2000*$P$9/1000</f>
        <v>6.1752399999999994E-3</v>
      </c>
      <c r="K2000" s="31" t="s">
        <v>79</v>
      </c>
      <c r="L2000" s="31" t="s">
        <v>27</v>
      </c>
      <c r="M2000" s="21">
        <v>0.4</v>
      </c>
      <c r="N2000" s="31">
        <v>0.5</v>
      </c>
      <c r="O2000" s="15">
        <f t="shared" si="55"/>
        <v>0.2</v>
      </c>
      <c r="P2000" s="71">
        <f>E2000*F2000</f>
        <v>110.74187430000002</v>
      </c>
      <c r="Q2000" s="71">
        <f>SUM(O2000:O2003)</f>
        <v>0.2</v>
      </c>
      <c r="R2000" s="71">
        <f>Q2000*1.02*1.05*$R$14</f>
        <v>0.22919400000000004</v>
      </c>
      <c r="S2000" s="128">
        <f>F2000*$S$17</f>
        <v>0.36890436720444875</v>
      </c>
      <c r="T2000" s="128">
        <f>E2000*S2000</f>
        <v>127.27200668553482</v>
      </c>
    </row>
    <row r="2001" spans="1:20" ht="12.75" customHeight="1" x14ac:dyDescent="0.2">
      <c r="A2001" s="75"/>
      <c r="B2001" s="79"/>
      <c r="C2001" s="79"/>
      <c r="D2001" s="80"/>
      <c r="E2001" s="77"/>
      <c r="F2001" s="83"/>
      <c r="G2001" s="122"/>
      <c r="H2001" s="72"/>
      <c r="I2001" s="122"/>
      <c r="J2001" s="72"/>
      <c r="K2001" s="18"/>
      <c r="L2001" s="18"/>
      <c r="M2001" s="18"/>
      <c r="N2001" s="17"/>
      <c r="O2001" s="15">
        <f t="shared" si="55"/>
        <v>0</v>
      </c>
      <c r="P2001" s="72"/>
      <c r="Q2001" s="72"/>
      <c r="R2001" s="72"/>
      <c r="S2001" s="128"/>
      <c r="T2001" s="128"/>
    </row>
    <row r="2002" spans="1:20" ht="12.75" customHeight="1" x14ac:dyDescent="0.2">
      <c r="A2002" s="75"/>
      <c r="B2002" s="79"/>
      <c r="C2002" s="79"/>
      <c r="D2002" s="80"/>
      <c r="E2002" s="77"/>
      <c r="F2002" s="83"/>
      <c r="G2002" s="122"/>
      <c r="H2002" s="72"/>
      <c r="I2002" s="122"/>
      <c r="J2002" s="72"/>
      <c r="K2002" s="18"/>
      <c r="L2002" s="18"/>
      <c r="M2002" s="19"/>
      <c r="N2002" s="17"/>
      <c r="O2002" s="15">
        <f t="shared" si="55"/>
        <v>0</v>
      </c>
      <c r="P2002" s="72"/>
      <c r="Q2002" s="72"/>
      <c r="R2002" s="72"/>
      <c r="S2002" s="128"/>
      <c r="T2002" s="128"/>
    </row>
    <row r="2003" spans="1:20" ht="12.75" customHeight="1" x14ac:dyDescent="0.2">
      <c r="A2003" s="75"/>
      <c r="B2003" s="79"/>
      <c r="C2003" s="79"/>
      <c r="D2003" s="80"/>
      <c r="E2003" s="78"/>
      <c r="F2003" s="84"/>
      <c r="G2003" s="122"/>
      <c r="H2003" s="73"/>
      <c r="I2003" s="122"/>
      <c r="J2003" s="73"/>
      <c r="K2003" s="18"/>
      <c r="L2003" s="18"/>
      <c r="M2003" s="18"/>
      <c r="N2003" s="17"/>
      <c r="O2003" s="15">
        <f t="shared" si="55"/>
        <v>0</v>
      </c>
      <c r="P2003" s="73"/>
      <c r="Q2003" s="73"/>
      <c r="R2003" s="73"/>
      <c r="S2003" s="128"/>
      <c r="T2003" s="128"/>
    </row>
    <row r="2004" spans="1:20" ht="12.75" customHeight="1" x14ac:dyDescent="0.2">
      <c r="A2004" s="75">
        <v>24</v>
      </c>
      <c r="B2004" s="65" t="s">
        <v>134</v>
      </c>
      <c r="C2004" s="65" t="s">
        <v>135</v>
      </c>
      <c r="D2004" s="104" t="s">
        <v>41</v>
      </c>
      <c r="E2004" s="76">
        <v>16</v>
      </c>
      <c r="F2004" s="82">
        <f>H2004+J2004+R2004</f>
        <v>2.1722687242000003</v>
      </c>
      <c r="G2004" s="93">
        <v>0.1084</v>
      </c>
      <c r="H2004" s="71">
        <f>G2004*$P$8/1000</f>
        <v>0.25084844000000001</v>
      </c>
      <c r="I2004" s="119">
        <v>9.0100000000000006E-3</v>
      </c>
      <c r="J2004" s="71">
        <f>I2004*$P$9/1000</f>
        <v>2.7819456200000002E-2</v>
      </c>
      <c r="K2004" s="18" t="s">
        <v>138</v>
      </c>
      <c r="L2004" s="18" t="s">
        <v>44</v>
      </c>
      <c r="M2004" s="18">
        <v>5.0999999999999997E-2</v>
      </c>
      <c r="N2004" s="30">
        <v>32.4</v>
      </c>
      <c r="O2004" s="15">
        <f t="shared" si="55"/>
        <v>1.6523999999999999</v>
      </c>
      <c r="P2004" s="71">
        <f>E2004*F2004</f>
        <v>34.756299587200004</v>
      </c>
      <c r="Q2004" s="71">
        <f>SUM(O2004:O2007)</f>
        <v>1.6523999999999999</v>
      </c>
      <c r="R2004" s="71">
        <f>Q2004*1.02*1.05*$R$14</f>
        <v>1.8936008280000001</v>
      </c>
      <c r="S2004" s="128">
        <f>F2004*$S$17</f>
        <v>2.4965172509199669</v>
      </c>
      <c r="T2004" s="128">
        <f>E2004*S2004</f>
        <v>39.94427601471947</v>
      </c>
    </row>
    <row r="2005" spans="1:20" ht="12.75" customHeight="1" x14ac:dyDescent="0.2">
      <c r="A2005" s="75"/>
      <c r="B2005" s="66"/>
      <c r="C2005" s="66"/>
      <c r="D2005" s="104"/>
      <c r="E2005" s="77"/>
      <c r="F2005" s="83"/>
      <c r="G2005" s="93"/>
      <c r="H2005" s="72"/>
      <c r="I2005" s="120"/>
      <c r="J2005" s="72"/>
      <c r="K2005" s="40"/>
      <c r="L2005" s="40"/>
      <c r="M2005" s="18"/>
      <c r="N2005" s="17"/>
      <c r="O2005" s="15">
        <f t="shared" si="55"/>
        <v>0</v>
      </c>
      <c r="P2005" s="72"/>
      <c r="Q2005" s="72"/>
      <c r="R2005" s="72"/>
      <c r="S2005" s="128"/>
      <c r="T2005" s="128"/>
    </row>
    <row r="2006" spans="1:20" ht="12.75" customHeight="1" x14ac:dyDescent="0.2">
      <c r="A2006" s="75"/>
      <c r="B2006" s="66"/>
      <c r="C2006" s="66"/>
      <c r="D2006" s="104"/>
      <c r="E2006" s="77"/>
      <c r="F2006" s="83"/>
      <c r="G2006" s="93"/>
      <c r="H2006" s="72"/>
      <c r="I2006" s="120"/>
      <c r="J2006" s="72"/>
      <c r="K2006" s="41"/>
      <c r="L2006" s="41"/>
      <c r="M2006" s="32"/>
      <c r="N2006" s="17"/>
      <c r="O2006" s="15">
        <f t="shared" si="55"/>
        <v>0</v>
      </c>
      <c r="P2006" s="72"/>
      <c r="Q2006" s="72"/>
      <c r="R2006" s="72"/>
      <c r="S2006" s="128"/>
      <c r="T2006" s="128"/>
    </row>
    <row r="2007" spans="1:20" ht="12.75" customHeight="1" x14ac:dyDescent="0.2">
      <c r="A2007" s="75"/>
      <c r="B2007" s="67"/>
      <c r="C2007" s="67"/>
      <c r="D2007" s="104"/>
      <c r="E2007" s="78"/>
      <c r="F2007" s="84"/>
      <c r="G2007" s="93"/>
      <c r="H2007" s="73"/>
      <c r="I2007" s="121"/>
      <c r="J2007" s="73"/>
      <c r="K2007" s="18"/>
      <c r="L2007" s="41"/>
      <c r="M2007" s="18"/>
      <c r="N2007" s="17"/>
      <c r="O2007" s="15">
        <f t="shared" si="55"/>
        <v>0</v>
      </c>
      <c r="P2007" s="73"/>
      <c r="Q2007" s="73"/>
      <c r="R2007" s="73"/>
      <c r="S2007" s="128"/>
      <c r="T2007" s="128"/>
    </row>
    <row r="2008" spans="1:20" ht="12.75" customHeight="1" x14ac:dyDescent="0.2">
      <c r="A2008" s="75">
        <v>25</v>
      </c>
      <c r="B2008" s="64" t="s">
        <v>136</v>
      </c>
      <c r="C2008" s="64" t="s">
        <v>137</v>
      </c>
      <c r="D2008" s="75" t="s">
        <v>44</v>
      </c>
      <c r="E2008" s="76">
        <v>1.1000000000000001</v>
      </c>
      <c r="F2008" s="82">
        <f>H2008+J2008+R2008</f>
        <v>37.3827655264</v>
      </c>
      <c r="G2008" s="125">
        <v>0.7</v>
      </c>
      <c r="H2008" s="71">
        <f>G2008*$P$8/1000</f>
        <v>1.6198699999999999</v>
      </c>
      <c r="I2008" s="123">
        <v>0.28000000000000003</v>
      </c>
      <c r="J2008" s="71">
        <f>I2008*$P$9/1000</f>
        <v>0.86453360000000012</v>
      </c>
      <c r="K2008" s="44" t="s">
        <v>139</v>
      </c>
      <c r="L2008" s="18" t="s">
        <v>44</v>
      </c>
      <c r="M2008" s="18">
        <v>1.02</v>
      </c>
      <c r="N2008" s="17">
        <v>29.856000000000002</v>
      </c>
      <c r="O2008" s="15">
        <f t="shared" si="55"/>
        <v>30.453120000000002</v>
      </c>
      <c r="P2008" s="71">
        <f>E2008*F2008</f>
        <v>41.121042079040002</v>
      </c>
      <c r="Q2008" s="71">
        <f>SUM(O2008:O2011)</f>
        <v>30.453120000000002</v>
      </c>
      <c r="R2008" s="71">
        <f>Q2008*1.02*1.05*$R$14</f>
        <v>34.8983619264</v>
      </c>
      <c r="S2008" s="128">
        <f>F2008*$S$17</f>
        <v>42.962787239007028</v>
      </c>
      <c r="T2008" s="128">
        <f>E2008*S2008</f>
        <v>47.259065962907734</v>
      </c>
    </row>
    <row r="2009" spans="1:20" ht="12.75" customHeight="1" x14ac:dyDescent="0.2">
      <c r="A2009" s="75"/>
      <c r="B2009" s="64"/>
      <c r="C2009" s="64"/>
      <c r="D2009" s="75"/>
      <c r="E2009" s="77"/>
      <c r="F2009" s="83"/>
      <c r="G2009" s="125"/>
      <c r="H2009" s="72"/>
      <c r="I2009" s="123"/>
      <c r="J2009" s="72"/>
      <c r="K2009" s="40"/>
      <c r="L2009" s="40"/>
      <c r="M2009" s="18"/>
      <c r="N2009" s="17"/>
      <c r="O2009" s="15">
        <f t="shared" si="55"/>
        <v>0</v>
      </c>
      <c r="P2009" s="72"/>
      <c r="Q2009" s="72"/>
      <c r="R2009" s="72"/>
      <c r="S2009" s="128"/>
      <c r="T2009" s="128"/>
    </row>
    <row r="2010" spans="1:20" ht="12.75" customHeight="1" x14ac:dyDescent="0.2">
      <c r="A2010" s="75"/>
      <c r="B2010" s="64"/>
      <c r="C2010" s="64"/>
      <c r="D2010" s="75"/>
      <c r="E2010" s="77"/>
      <c r="F2010" s="83"/>
      <c r="G2010" s="125"/>
      <c r="H2010" s="72"/>
      <c r="I2010" s="123"/>
      <c r="J2010" s="72"/>
      <c r="K2010" s="41"/>
      <c r="L2010" s="41"/>
      <c r="M2010" s="32"/>
      <c r="N2010" s="17"/>
      <c r="O2010" s="15">
        <f t="shared" si="55"/>
        <v>0</v>
      </c>
      <c r="P2010" s="72"/>
      <c r="Q2010" s="72"/>
      <c r="R2010" s="72"/>
      <c r="S2010" s="128"/>
      <c r="T2010" s="128"/>
    </row>
    <row r="2011" spans="1:20" ht="12.75" customHeight="1" x14ac:dyDescent="0.2">
      <c r="A2011" s="75"/>
      <c r="B2011" s="64"/>
      <c r="C2011" s="64"/>
      <c r="D2011" s="75"/>
      <c r="E2011" s="78"/>
      <c r="F2011" s="84"/>
      <c r="G2011" s="125"/>
      <c r="H2011" s="73"/>
      <c r="I2011" s="123"/>
      <c r="J2011" s="73"/>
      <c r="K2011" s="18"/>
      <c r="L2011" s="41"/>
      <c r="M2011" s="18"/>
      <c r="N2011" s="17"/>
      <c r="O2011" s="15">
        <f t="shared" si="55"/>
        <v>0</v>
      </c>
      <c r="P2011" s="73"/>
      <c r="Q2011" s="73"/>
      <c r="R2011" s="73"/>
      <c r="S2011" s="128"/>
      <c r="T2011" s="128"/>
    </row>
    <row r="2012" spans="1:20" ht="12.75" customHeight="1" x14ac:dyDescent="0.2">
      <c r="A2012" s="75">
        <v>26</v>
      </c>
      <c r="B2012" s="65" t="s">
        <v>38</v>
      </c>
      <c r="C2012" s="64" t="s">
        <v>121</v>
      </c>
      <c r="D2012" s="106" t="s">
        <v>41</v>
      </c>
      <c r="E2012" s="81">
        <v>0.8</v>
      </c>
      <c r="F2012" s="82">
        <f>H2012+J2012+R2012</f>
        <v>40</v>
      </c>
      <c r="G2012" s="93"/>
      <c r="H2012" s="71">
        <f>G2012*$P$8/1000</f>
        <v>0</v>
      </c>
      <c r="I2012" s="152"/>
      <c r="J2012" s="71">
        <f>I2012*$P$9/1000</f>
        <v>0</v>
      </c>
      <c r="K2012" s="18" t="s">
        <v>120</v>
      </c>
      <c r="L2012" s="18" t="s">
        <v>42</v>
      </c>
      <c r="M2012" s="18">
        <v>1</v>
      </c>
      <c r="N2012" s="43">
        <v>40</v>
      </c>
      <c r="O2012" s="15">
        <f t="shared" si="55"/>
        <v>40</v>
      </c>
      <c r="P2012" s="71">
        <f>E2012*F2012</f>
        <v>32</v>
      </c>
      <c r="Q2012" s="71">
        <f>SUM(O2012:O2015)</f>
        <v>40</v>
      </c>
      <c r="R2012" s="71">
        <f>Q2012</f>
        <v>40</v>
      </c>
      <c r="S2012" s="128">
        <f>F2012*$S$17</f>
        <v>45.970689042431999</v>
      </c>
      <c r="T2012" s="128">
        <f>E2012*S2012</f>
        <v>36.776551233945604</v>
      </c>
    </row>
    <row r="2013" spans="1:20" ht="12.75" customHeight="1" x14ac:dyDescent="0.2">
      <c r="A2013" s="75"/>
      <c r="B2013" s="66"/>
      <c r="C2013" s="64"/>
      <c r="D2013" s="107"/>
      <c r="E2013" s="81"/>
      <c r="F2013" s="83"/>
      <c r="G2013" s="93"/>
      <c r="H2013" s="72"/>
      <c r="I2013" s="153"/>
      <c r="J2013" s="72"/>
      <c r="K2013" s="40"/>
      <c r="L2013" s="40"/>
      <c r="M2013" s="18"/>
      <c r="N2013" s="17"/>
      <c r="O2013" s="15">
        <f t="shared" si="55"/>
        <v>0</v>
      </c>
      <c r="P2013" s="72"/>
      <c r="Q2013" s="72"/>
      <c r="R2013" s="72"/>
      <c r="S2013" s="128"/>
      <c r="T2013" s="128"/>
    </row>
    <row r="2014" spans="1:20" ht="12.75" customHeight="1" x14ac:dyDescent="0.2">
      <c r="A2014" s="75"/>
      <c r="B2014" s="66"/>
      <c r="C2014" s="64"/>
      <c r="D2014" s="107"/>
      <c r="E2014" s="81"/>
      <c r="F2014" s="83"/>
      <c r="G2014" s="93"/>
      <c r="H2014" s="72"/>
      <c r="I2014" s="153"/>
      <c r="J2014" s="72"/>
      <c r="K2014" s="41"/>
      <c r="L2014" s="41"/>
      <c r="M2014" s="32"/>
      <c r="N2014" s="17"/>
      <c r="O2014" s="15">
        <f t="shared" si="55"/>
        <v>0</v>
      </c>
      <c r="P2014" s="72"/>
      <c r="Q2014" s="72"/>
      <c r="R2014" s="72"/>
      <c r="S2014" s="128"/>
      <c r="T2014" s="128"/>
    </row>
    <row r="2015" spans="1:20" ht="12.75" customHeight="1" x14ac:dyDescent="0.2">
      <c r="A2015" s="75"/>
      <c r="B2015" s="105"/>
      <c r="C2015" s="64"/>
      <c r="D2015" s="108"/>
      <c r="E2015" s="81"/>
      <c r="F2015" s="84"/>
      <c r="G2015" s="93"/>
      <c r="H2015" s="73"/>
      <c r="I2015" s="154"/>
      <c r="J2015" s="73"/>
      <c r="K2015" s="18"/>
      <c r="L2015" s="41"/>
      <c r="M2015" s="18"/>
      <c r="N2015" s="17"/>
      <c r="O2015" s="15">
        <f t="shared" si="55"/>
        <v>0</v>
      </c>
      <c r="P2015" s="73"/>
      <c r="Q2015" s="73"/>
      <c r="R2015" s="73"/>
      <c r="S2015" s="128"/>
      <c r="T2015" s="128"/>
    </row>
    <row r="2016" spans="1:20" ht="12.75" customHeight="1" x14ac:dyDescent="0.2">
      <c r="A2016" s="17"/>
      <c r="B2016" s="55"/>
      <c r="C2016" s="178" t="s">
        <v>22</v>
      </c>
      <c r="D2016" s="178"/>
      <c r="E2016" s="178"/>
      <c r="F2016" s="57"/>
      <c r="G2016" s="58"/>
      <c r="H2016" s="56"/>
      <c r="I2016" s="59"/>
      <c r="J2016" s="56"/>
      <c r="K2016" s="18"/>
      <c r="L2016" s="17"/>
      <c r="M2016" s="18"/>
      <c r="N2016" s="30"/>
      <c r="O2016" s="15">
        <f t="shared" si="55"/>
        <v>0</v>
      </c>
      <c r="P2016" s="56"/>
      <c r="Q2016" s="56"/>
      <c r="R2016" s="56"/>
      <c r="S2016" s="22"/>
      <c r="T2016" s="23">
        <f>SUM(T1909:T2015)</f>
        <v>9609.4341295240138</v>
      </c>
    </row>
    <row r="2017" spans="1:20" ht="12.75" customHeight="1" x14ac:dyDescent="0.2">
      <c r="A2017" s="17"/>
      <c r="B2017" s="55"/>
      <c r="C2017" s="178" t="s">
        <v>291</v>
      </c>
      <c r="D2017" s="178"/>
      <c r="E2017" s="178"/>
      <c r="F2017" s="57"/>
      <c r="G2017" s="58"/>
      <c r="H2017" s="56"/>
      <c r="I2017" s="59"/>
      <c r="J2017" s="56"/>
      <c r="K2017" s="18"/>
      <c r="L2017" s="17"/>
      <c r="M2017" s="18"/>
      <c r="N2017" s="30"/>
      <c r="O2017" s="15">
        <f t="shared" si="55"/>
        <v>0</v>
      </c>
      <c r="P2017" s="56"/>
      <c r="Q2017" s="56"/>
      <c r="R2017" s="56"/>
      <c r="S2017" s="22"/>
      <c r="T2017" s="23">
        <f>T2016*100/T2737</f>
        <v>3.3660254892411707</v>
      </c>
    </row>
    <row r="2018" spans="1:20" ht="12.75" customHeight="1" x14ac:dyDescent="0.2">
      <c r="A2018" s="75"/>
      <c r="B2018" s="64"/>
      <c r="C2018" s="101" t="s">
        <v>155</v>
      </c>
      <c r="D2018" s="75"/>
      <c r="E2018" s="162"/>
      <c r="F2018" s="82">
        <f>H2018+J2018+R2018</f>
        <v>0</v>
      </c>
      <c r="G2018" s="93"/>
      <c r="H2018" s="71">
        <f>G2018*$P$8/1000</f>
        <v>0</v>
      </c>
      <c r="I2018" s="94"/>
      <c r="J2018" s="71">
        <f>I2018*$P$9/1000</f>
        <v>0</v>
      </c>
      <c r="K2018" s="18"/>
      <c r="L2018" s="17"/>
      <c r="M2018" s="18"/>
      <c r="N2018" s="30"/>
      <c r="O2018" s="15">
        <f t="shared" si="55"/>
        <v>0</v>
      </c>
      <c r="P2018" s="71">
        <f>E2018*F2018</f>
        <v>0</v>
      </c>
      <c r="Q2018" s="71">
        <f>SUM(O2018:O2021)</f>
        <v>0</v>
      </c>
      <c r="R2018" s="71">
        <f>Q2018*1.02*1.05*$R$14</f>
        <v>0</v>
      </c>
      <c r="S2018" s="128">
        <f>F2018*$S$17</f>
        <v>0</v>
      </c>
      <c r="T2018" s="128">
        <f>E2018*S2018</f>
        <v>0</v>
      </c>
    </row>
    <row r="2019" spans="1:20" ht="12.75" customHeight="1" x14ac:dyDescent="0.2">
      <c r="A2019" s="75"/>
      <c r="B2019" s="64"/>
      <c r="C2019" s="102"/>
      <c r="D2019" s="75"/>
      <c r="E2019" s="162"/>
      <c r="F2019" s="83"/>
      <c r="G2019" s="93"/>
      <c r="H2019" s="72"/>
      <c r="I2019" s="95"/>
      <c r="J2019" s="72"/>
      <c r="K2019" s="18"/>
      <c r="L2019" s="18"/>
      <c r="M2019" s="18"/>
      <c r="N2019" s="17"/>
      <c r="O2019" s="15">
        <f t="shared" si="55"/>
        <v>0</v>
      </c>
      <c r="P2019" s="72"/>
      <c r="Q2019" s="72"/>
      <c r="R2019" s="72"/>
      <c r="S2019" s="128"/>
      <c r="T2019" s="128"/>
    </row>
    <row r="2020" spans="1:20" ht="12.75" customHeight="1" x14ac:dyDescent="0.2">
      <c r="A2020" s="75"/>
      <c r="B2020" s="64"/>
      <c r="C2020" s="102"/>
      <c r="D2020" s="75"/>
      <c r="E2020" s="162"/>
      <c r="F2020" s="83"/>
      <c r="G2020" s="93"/>
      <c r="H2020" s="72"/>
      <c r="I2020" s="95"/>
      <c r="J2020" s="72"/>
      <c r="K2020" s="18"/>
      <c r="L2020" s="18"/>
      <c r="M2020" s="26"/>
      <c r="N2020" s="17"/>
      <c r="O2020" s="15">
        <f t="shared" si="55"/>
        <v>0</v>
      </c>
      <c r="P2020" s="72"/>
      <c r="Q2020" s="72"/>
      <c r="R2020" s="72"/>
      <c r="S2020" s="128"/>
      <c r="T2020" s="128"/>
    </row>
    <row r="2021" spans="1:20" ht="12.75" customHeight="1" x14ac:dyDescent="0.2">
      <c r="A2021" s="75"/>
      <c r="B2021" s="64"/>
      <c r="C2021" s="103"/>
      <c r="D2021" s="75"/>
      <c r="E2021" s="162"/>
      <c r="F2021" s="84"/>
      <c r="G2021" s="93"/>
      <c r="H2021" s="73"/>
      <c r="I2021" s="96"/>
      <c r="J2021" s="73"/>
      <c r="K2021" s="18"/>
      <c r="L2021" s="18"/>
      <c r="M2021" s="18"/>
      <c r="N2021" s="17"/>
      <c r="O2021" s="15">
        <f t="shared" si="55"/>
        <v>0</v>
      </c>
      <c r="P2021" s="73"/>
      <c r="Q2021" s="73"/>
      <c r="R2021" s="73"/>
      <c r="S2021" s="128"/>
      <c r="T2021" s="128"/>
    </row>
    <row r="2022" spans="1:20" ht="12.75" customHeight="1" x14ac:dyDescent="0.2">
      <c r="A2022" s="75">
        <v>1</v>
      </c>
      <c r="B2022" s="79" t="s">
        <v>156</v>
      </c>
      <c r="C2022" s="79" t="s">
        <v>252</v>
      </c>
      <c r="D2022" s="109" t="s">
        <v>42</v>
      </c>
      <c r="E2022" s="81">
        <v>19.600000000000001</v>
      </c>
      <c r="F2022" s="82">
        <f>H2022+J2022+R2022</f>
        <v>3.3235317480000006</v>
      </c>
      <c r="G2022" s="88">
        <v>0.79400000000000004</v>
      </c>
      <c r="H2022" s="71">
        <f>G2022*$P$8/1000</f>
        <v>1.8373954000000001</v>
      </c>
      <c r="I2022" s="88">
        <v>6.4000000000000001E-2</v>
      </c>
      <c r="J2022" s="71">
        <f>I2022*$P$9/1000</f>
        <v>0.19760767999999998</v>
      </c>
      <c r="K2022" s="18" t="s">
        <v>138</v>
      </c>
      <c r="L2022" s="18" t="s">
        <v>44</v>
      </c>
      <c r="M2022" s="18">
        <v>3.1E-2</v>
      </c>
      <c r="N2022" s="30">
        <v>32.4</v>
      </c>
      <c r="O2022" s="15">
        <f t="shared" si="55"/>
        <v>1.0044</v>
      </c>
      <c r="P2022" s="71">
        <f>E2022*F2022</f>
        <v>65.141222260800021</v>
      </c>
      <c r="Q2022" s="71">
        <f>SUM(O2022:O2025)</f>
        <v>1.1244000000000001</v>
      </c>
      <c r="R2022" s="71">
        <f>Q2022*1.02*1.05*$R$14</f>
        <v>1.2885286680000003</v>
      </c>
      <c r="S2022" s="128">
        <f>F2022*$S$17</f>
        <v>3.8196261127489621</v>
      </c>
      <c r="T2022" s="128">
        <f>E2022*S2022</f>
        <v>74.864671809879667</v>
      </c>
    </row>
    <row r="2023" spans="1:20" ht="12.75" customHeight="1" x14ac:dyDescent="0.2">
      <c r="A2023" s="75"/>
      <c r="B2023" s="79"/>
      <c r="C2023" s="79"/>
      <c r="D2023" s="109"/>
      <c r="E2023" s="81"/>
      <c r="F2023" s="83"/>
      <c r="G2023" s="88"/>
      <c r="H2023" s="72"/>
      <c r="I2023" s="88"/>
      <c r="J2023" s="72"/>
      <c r="K2023" s="18" t="s">
        <v>158</v>
      </c>
      <c r="L2023" s="21" t="s">
        <v>27</v>
      </c>
      <c r="M2023" s="18">
        <v>0.12</v>
      </c>
      <c r="N2023" s="17">
        <v>1</v>
      </c>
      <c r="O2023" s="15">
        <f t="shared" si="55"/>
        <v>0.12</v>
      </c>
      <c r="P2023" s="72"/>
      <c r="Q2023" s="72"/>
      <c r="R2023" s="72"/>
      <c r="S2023" s="128"/>
      <c r="T2023" s="128"/>
    </row>
    <row r="2024" spans="1:20" ht="12.75" customHeight="1" x14ac:dyDescent="0.2">
      <c r="A2024" s="75"/>
      <c r="B2024" s="79"/>
      <c r="C2024" s="79"/>
      <c r="D2024" s="109"/>
      <c r="E2024" s="81"/>
      <c r="F2024" s="83"/>
      <c r="G2024" s="88"/>
      <c r="H2024" s="72"/>
      <c r="I2024" s="88"/>
      <c r="J2024" s="72"/>
      <c r="K2024" s="41"/>
      <c r="L2024" s="41"/>
      <c r="M2024" s="32"/>
      <c r="N2024" s="17"/>
      <c r="O2024" s="15">
        <f t="shared" si="55"/>
        <v>0</v>
      </c>
      <c r="P2024" s="72"/>
      <c r="Q2024" s="72"/>
      <c r="R2024" s="72"/>
      <c r="S2024" s="128"/>
      <c r="T2024" s="128"/>
    </row>
    <row r="2025" spans="1:20" ht="12.75" customHeight="1" x14ac:dyDescent="0.2">
      <c r="A2025" s="75"/>
      <c r="B2025" s="79"/>
      <c r="C2025" s="79"/>
      <c r="D2025" s="109"/>
      <c r="E2025" s="81"/>
      <c r="F2025" s="84"/>
      <c r="G2025" s="88"/>
      <c r="H2025" s="73"/>
      <c r="I2025" s="88"/>
      <c r="J2025" s="73"/>
      <c r="K2025" s="18"/>
      <c r="L2025" s="41"/>
      <c r="M2025" s="18"/>
      <c r="N2025" s="17"/>
      <c r="O2025" s="15">
        <f t="shared" si="55"/>
        <v>0</v>
      </c>
      <c r="P2025" s="73"/>
      <c r="Q2025" s="73"/>
      <c r="R2025" s="73"/>
      <c r="S2025" s="128"/>
      <c r="T2025" s="128"/>
    </row>
    <row r="2026" spans="1:20" ht="12.75" customHeight="1" x14ac:dyDescent="0.2">
      <c r="A2026" s="75">
        <v>2</v>
      </c>
      <c r="B2026" s="65" t="s">
        <v>38</v>
      </c>
      <c r="C2026" s="64" t="s">
        <v>159</v>
      </c>
      <c r="D2026" s="109" t="s">
        <v>42</v>
      </c>
      <c r="E2026" s="81">
        <v>19.600000000000001</v>
      </c>
      <c r="F2026" s="82">
        <f>H2026+J2026+R2026</f>
        <v>0.34379100000000007</v>
      </c>
      <c r="G2026" s="93"/>
      <c r="H2026" s="71">
        <f>G2026*$P$8/1000</f>
        <v>0</v>
      </c>
      <c r="I2026" s="94"/>
      <c r="J2026" s="71">
        <f>I2026*$P$9/1000</f>
        <v>0</v>
      </c>
      <c r="K2026" s="18" t="s">
        <v>141</v>
      </c>
      <c r="L2026" s="17" t="s">
        <v>42</v>
      </c>
      <c r="M2026" s="18">
        <v>1</v>
      </c>
      <c r="N2026" s="17">
        <v>0.3</v>
      </c>
      <c r="O2026" s="15">
        <f t="shared" si="55"/>
        <v>0.3</v>
      </c>
      <c r="P2026" s="71">
        <f>E2026*F2026</f>
        <v>6.7383036000000018</v>
      </c>
      <c r="Q2026" s="71">
        <f>SUM(O2026:O2029)</f>
        <v>0.3</v>
      </c>
      <c r="R2026" s="71">
        <f>Q2026*1.02*1.05*$R$14</f>
        <v>0.34379100000000007</v>
      </c>
      <c r="S2026" s="128">
        <f>F2026*$S$17</f>
        <v>0.39510772891466855</v>
      </c>
      <c r="T2026" s="128">
        <f>E2026*S2026</f>
        <v>7.7441114867275038</v>
      </c>
    </row>
    <row r="2027" spans="1:20" ht="12.75" customHeight="1" x14ac:dyDescent="0.2">
      <c r="A2027" s="75"/>
      <c r="B2027" s="66"/>
      <c r="C2027" s="64"/>
      <c r="D2027" s="109"/>
      <c r="E2027" s="81"/>
      <c r="F2027" s="83"/>
      <c r="G2027" s="93"/>
      <c r="H2027" s="72"/>
      <c r="I2027" s="95"/>
      <c r="J2027" s="72"/>
      <c r="K2027" s="40"/>
      <c r="L2027" s="40"/>
      <c r="M2027" s="18"/>
      <c r="N2027" s="17"/>
      <c r="O2027" s="15">
        <f t="shared" si="55"/>
        <v>0</v>
      </c>
      <c r="P2027" s="72"/>
      <c r="Q2027" s="72"/>
      <c r="R2027" s="72"/>
      <c r="S2027" s="128"/>
      <c r="T2027" s="128"/>
    </row>
    <row r="2028" spans="1:20" ht="12.75" customHeight="1" x14ac:dyDescent="0.2">
      <c r="A2028" s="75"/>
      <c r="B2028" s="66"/>
      <c r="C2028" s="64"/>
      <c r="D2028" s="109"/>
      <c r="E2028" s="81"/>
      <c r="F2028" s="83"/>
      <c r="G2028" s="93"/>
      <c r="H2028" s="72"/>
      <c r="I2028" s="95"/>
      <c r="J2028" s="72"/>
      <c r="K2028" s="41"/>
      <c r="L2028" s="41"/>
      <c r="M2028" s="32"/>
      <c r="N2028" s="17"/>
      <c r="O2028" s="15">
        <f t="shared" si="55"/>
        <v>0</v>
      </c>
      <c r="P2028" s="72"/>
      <c r="Q2028" s="72"/>
      <c r="R2028" s="72"/>
      <c r="S2028" s="128"/>
      <c r="T2028" s="128"/>
    </row>
    <row r="2029" spans="1:20" ht="12.75" customHeight="1" x14ac:dyDescent="0.2">
      <c r="A2029" s="75"/>
      <c r="B2029" s="67"/>
      <c r="C2029" s="64"/>
      <c r="D2029" s="109"/>
      <c r="E2029" s="81"/>
      <c r="F2029" s="84"/>
      <c r="G2029" s="93"/>
      <c r="H2029" s="73"/>
      <c r="I2029" s="96"/>
      <c r="J2029" s="73"/>
      <c r="K2029" s="18"/>
      <c r="L2029" s="41"/>
      <c r="M2029" s="18"/>
      <c r="N2029" s="17"/>
      <c r="O2029" s="15">
        <f t="shared" si="55"/>
        <v>0</v>
      </c>
      <c r="P2029" s="73"/>
      <c r="Q2029" s="73"/>
      <c r="R2029" s="73"/>
      <c r="S2029" s="128"/>
      <c r="T2029" s="128"/>
    </row>
    <row r="2030" spans="1:20" ht="12.75" customHeight="1" x14ac:dyDescent="0.2">
      <c r="A2030" s="75">
        <v>3</v>
      </c>
      <c r="B2030" s="126" t="s">
        <v>160</v>
      </c>
      <c r="C2030" s="126" t="s">
        <v>169</v>
      </c>
      <c r="D2030" s="109" t="s">
        <v>42</v>
      </c>
      <c r="E2030" s="81">
        <v>19.600000000000001</v>
      </c>
      <c r="F2030" s="82">
        <f>H2030+J2030+R2030</f>
        <v>5.5611230550000004</v>
      </c>
      <c r="G2030" s="124">
        <v>0.28399999999999997</v>
      </c>
      <c r="H2030" s="71">
        <f>G2030*$P$8/1000</f>
        <v>0.65720439999999991</v>
      </c>
      <c r="I2030" s="124">
        <v>0.04</v>
      </c>
      <c r="J2030" s="71">
        <f>I2030*$P$9/1000</f>
        <v>0.1235048</v>
      </c>
      <c r="K2030" s="49" t="s">
        <v>164</v>
      </c>
      <c r="L2030" s="46" t="s">
        <v>42</v>
      </c>
      <c r="M2030" s="46">
        <v>1.03</v>
      </c>
      <c r="N2030" s="52">
        <v>4.05</v>
      </c>
      <c r="O2030" s="15">
        <f t="shared" si="55"/>
        <v>4.1715</v>
      </c>
      <c r="P2030" s="71">
        <f>E2030*F2030</f>
        <v>108.99801187800001</v>
      </c>
      <c r="Q2030" s="71">
        <f>SUM(O2030:O2033)</f>
        <v>4.1715</v>
      </c>
      <c r="R2030" s="71">
        <f>Q2030*1.02*1.05*$R$14</f>
        <v>4.7804138550000008</v>
      </c>
      <c r="S2030" s="128">
        <f>F2030*$S$17</f>
        <v>6.3912164672026117</v>
      </c>
      <c r="T2030" s="128">
        <f>E2030*S2030</f>
        <v>125.26784275717119</v>
      </c>
    </row>
    <row r="2031" spans="1:20" ht="12.75" customHeight="1" x14ac:dyDescent="0.2">
      <c r="A2031" s="75"/>
      <c r="B2031" s="126"/>
      <c r="C2031" s="126"/>
      <c r="D2031" s="109"/>
      <c r="E2031" s="81"/>
      <c r="F2031" s="83"/>
      <c r="G2031" s="124"/>
      <c r="H2031" s="72"/>
      <c r="I2031" s="124"/>
      <c r="J2031" s="72"/>
      <c r="K2031" s="49"/>
      <c r="L2031" s="49"/>
      <c r="M2031" s="49"/>
      <c r="N2031" s="46"/>
      <c r="O2031" s="15">
        <f t="shared" si="55"/>
        <v>0</v>
      </c>
      <c r="P2031" s="72"/>
      <c r="Q2031" s="72"/>
      <c r="R2031" s="72"/>
      <c r="S2031" s="128"/>
      <c r="T2031" s="128"/>
    </row>
    <row r="2032" spans="1:20" ht="12.75" customHeight="1" x14ac:dyDescent="0.2">
      <c r="A2032" s="75"/>
      <c r="B2032" s="126"/>
      <c r="C2032" s="126"/>
      <c r="D2032" s="109"/>
      <c r="E2032" s="81"/>
      <c r="F2032" s="83"/>
      <c r="G2032" s="124"/>
      <c r="H2032" s="72"/>
      <c r="I2032" s="124"/>
      <c r="J2032" s="72"/>
      <c r="K2032" s="18"/>
      <c r="L2032" s="18"/>
      <c r="M2032" s="18"/>
      <c r="N2032" s="43"/>
      <c r="O2032" s="15">
        <f t="shared" si="55"/>
        <v>0</v>
      </c>
      <c r="P2032" s="72"/>
      <c r="Q2032" s="72"/>
      <c r="R2032" s="72"/>
      <c r="S2032" s="128"/>
      <c r="T2032" s="128"/>
    </row>
    <row r="2033" spans="1:20" ht="12.75" customHeight="1" x14ac:dyDescent="0.2">
      <c r="A2033" s="75"/>
      <c r="B2033" s="126"/>
      <c r="C2033" s="126"/>
      <c r="D2033" s="109"/>
      <c r="E2033" s="81"/>
      <c r="F2033" s="84"/>
      <c r="G2033" s="124"/>
      <c r="H2033" s="73"/>
      <c r="I2033" s="124"/>
      <c r="J2033" s="73"/>
      <c r="K2033" s="49"/>
      <c r="L2033" s="49"/>
      <c r="M2033" s="49"/>
      <c r="N2033" s="46"/>
      <c r="O2033" s="15">
        <f t="shared" si="55"/>
        <v>0</v>
      </c>
      <c r="P2033" s="73"/>
      <c r="Q2033" s="73"/>
      <c r="R2033" s="73"/>
      <c r="S2033" s="128"/>
      <c r="T2033" s="128"/>
    </row>
    <row r="2034" spans="1:20" ht="12.75" customHeight="1" x14ac:dyDescent="0.2">
      <c r="A2034" s="75">
        <v>4</v>
      </c>
      <c r="B2034" s="64" t="s">
        <v>167</v>
      </c>
      <c r="C2034" s="64" t="s">
        <v>161</v>
      </c>
      <c r="D2034" s="75" t="s">
        <v>41</v>
      </c>
      <c r="E2034" s="81">
        <v>19.600000000000001</v>
      </c>
      <c r="F2034" s="82">
        <f>H2034+J2034+R2034</f>
        <v>0.66935577000000002</v>
      </c>
      <c r="G2034" s="88">
        <v>0.107</v>
      </c>
      <c r="H2034" s="71">
        <f>G2034*$P$8/1000</f>
        <v>0.24760869999999999</v>
      </c>
      <c r="I2034" s="88">
        <v>1.2999999999999999E-2</v>
      </c>
      <c r="J2034" s="71">
        <f>I2034*$P$9/1000</f>
        <v>4.013905999999999E-2</v>
      </c>
      <c r="K2034" s="18" t="s">
        <v>168</v>
      </c>
      <c r="L2034" s="17" t="s">
        <v>42</v>
      </c>
      <c r="M2034" s="18">
        <v>1.1100000000000001</v>
      </c>
      <c r="N2034" s="17">
        <v>0.3</v>
      </c>
      <c r="O2034" s="15">
        <f t="shared" si="55"/>
        <v>0.33300000000000002</v>
      </c>
      <c r="P2034" s="71">
        <f>E2034*F2034</f>
        <v>13.119373092000002</v>
      </c>
      <c r="Q2034" s="71">
        <f>SUM(O2034:O2037)</f>
        <v>0.33300000000000002</v>
      </c>
      <c r="R2034" s="71">
        <f>Q2034*1.02*1.05*$R$14</f>
        <v>0.38160801000000005</v>
      </c>
      <c r="S2034" s="128">
        <f>F2034*$S$17</f>
        <v>0.76926864903569081</v>
      </c>
      <c r="T2034" s="128">
        <f>E2034*S2034</f>
        <v>15.077665521099542</v>
      </c>
    </row>
    <row r="2035" spans="1:20" ht="12.75" customHeight="1" x14ac:dyDescent="0.2">
      <c r="A2035" s="75"/>
      <c r="B2035" s="64"/>
      <c r="C2035" s="64"/>
      <c r="D2035" s="75"/>
      <c r="E2035" s="81"/>
      <c r="F2035" s="83"/>
      <c r="G2035" s="88"/>
      <c r="H2035" s="72"/>
      <c r="I2035" s="88"/>
      <c r="J2035" s="72"/>
      <c r="K2035" s="49"/>
      <c r="L2035" s="49"/>
      <c r="M2035" s="49"/>
      <c r="N2035" s="46"/>
      <c r="O2035" s="15">
        <f t="shared" si="55"/>
        <v>0</v>
      </c>
      <c r="P2035" s="72"/>
      <c r="Q2035" s="72"/>
      <c r="R2035" s="72"/>
      <c r="S2035" s="128"/>
      <c r="T2035" s="128"/>
    </row>
    <row r="2036" spans="1:20" ht="12.75" customHeight="1" x14ac:dyDescent="0.2">
      <c r="A2036" s="75"/>
      <c r="B2036" s="64"/>
      <c r="C2036" s="64"/>
      <c r="D2036" s="75"/>
      <c r="E2036" s="81"/>
      <c r="F2036" s="83"/>
      <c r="G2036" s="88"/>
      <c r="H2036" s="72"/>
      <c r="I2036" s="88"/>
      <c r="J2036" s="72"/>
      <c r="K2036" s="47"/>
      <c r="L2036" s="47"/>
      <c r="M2036" s="48"/>
      <c r="N2036" s="30"/>
      <c r="O2036" s="15">
        <f t="shared" si="55"/>
        <v>0</v>
      </c>
      <c r="P2036" s="72"/>
      <c r="Q2036" s="72"/>
      <c r="R2036" s="72"/>
      <c r="S2036" s="128"/>
      <c r="T2036" s="128"/>
    </row>
    <row r="2037" spans="1:20" ht="12.75" customHeight="1" x14ac:dyDescent="0.2">
      <c r="A2037" s="75"/>
      <c r="B2037" s="64"/>
      <c r="C2037" s="64"/>
      <c r="D2037" s="75"/>
      <c r="E2037" s="81"/>
      <c r="F2037" s="84"/>
      <c r="G2037" s="88"/>
      <c r="H2037" s="73"/>
      <c r="I2037" s="88"/>
      <c r="J2037" s="73"/>
      <c r="K2037" s="47"/>
      <c r="L2037" s="47"/>
      <c r="M2037" s="47"/>
      <c r="N2037" s="30"/>
      <c r="O2037" s="15">
        <f t="shared" si="55"/>
        <v>0</v>
      </c>
      <c r="P2037" s="73"/>
      <c r="Q2037" s="73"/>
      <c r="R2037" s="73"/>
      <c r="S2037" s="128"/>
      <c r="T2037" s="128"/>
    </row>
    <row r="2038" spans="1:20" ht="12.75" customHeight="1" x14ac:dyDescent="0.2">
      <c r="A2038" s="75">
        <v>5</v>
      </c>
      <c r="B2038" s="64" t="s">
        <v>162</v>
      </c>
      <c r="C2038" s="64" t="s">
        <v>163</v>
      </c>
      <c r="D2038" s="68" t="s">
        <v>44</v>
      </c>
      <c r="E2038" s="81">
        <v>72</v>
      </c>
      <c r="F2038" s="82">
        <f>H2038+J2038+R2038</f>
        <v>37.5095958</v>
      </c>
      <c r="G2038" s="97">
        <v>14.1</v>
      </c>
      <c r="H2038" s="71">
        <f>G2038*$P$8/1000</f>
        <v>32.628809999999994</v>
      </c>
      <c r="I2038" s="100">
        <v>0.69</v>
      </c>
      <c r="J2038" s="71">
        <f>I2038*$P$9/1000</f>
        <v>2.1304577999999998</v>
      </c>
      <c r="K2038" s="18" t="s">
        <v>166</v>
      </c>
      <c r="L2038" s="18" t="s">
        <v>44</v>
      </c>
      <c r="M2038" s="18">
        <v>1</v>
      </c>
      <c r="N2038" s="46">
        <v>2.4</v>
      </c>
      <c r="O2038" s="15">
        <f t="shared" si="55"/>
        <v>2.4</v>
      </c>
      <c r="P2038" s="71">
        <f>E2038*F2038</f>
        <v>2700.6908976</v>
      </c>
      <c r="Q2038" s="71">
        <f>SUM(O2038:O2041)</f>
        <v>2.4</v>
      </c>
      <c r="R2038" s="71">
        <f>Q2038*1.02*1.05*$R$14</f>
        <v>2.7503280000000006</v>
      </c>
      <c r="S2038" s="128">
        <f>F2038*$S$17</f>
        <v>43.108549115727833</v>
      </c>
      <c r="T2038" s="128">
        <f>E2038*S2038</f>
        <v>3103.815536332404</v>
      </c>
    </row>
    <row r="2039" spans="1:20" ht="12.75" customHeight="1" x14ac:dyDescent="0.2">
      <c r="A2039" s="75"/>
      <c r="B2039" s="64"/>
      <c r="C2039" s="64"/>
      <c r="D2039" s="69"/>
      <c r="E2039" s="81"/>
      <c r="F2039" s="83"/>
      <c r="G2039" s="98"/>
      <c r="H2039" s="72"/>
      <c r="I2039" s="100"/>
      <c r="J2039" s="72"/>
      <c r="K2039" s="18"/>
      <c r="L2039" s="18"/>
      <c r="M2039" s="18"/>
      <c r="N2039" s="17"/>
      <c r="O2039" s="15">
        <f t="shared" si="55"/>
        <v>0</v>
      </c>
      <c r="P2039" s="72"/>
      <c r="Q2039" s="72"/>
      <c r="R2039" s="72"/>
      <c r="S2039" s="128"/>
      <c r="T2039" s="128"/>
    </row>
    <row r="2040" spans="1:20" ht="12.75" customHeight="1" x14ac:dyDescent="0.2">
      <c r="A2040" s="75"/>
      <c r="B2040" s="64"/>
      <c r="C2040" s="64"/>
      <c r="D2040" s="69"/>
      <c r="E2040" s="81"/>
      <c r="F2040" s="83"/>
      <c r="G2040" s="98"/>
      <c r="H2040" s="72"/>
      <c r="I2040" s="100"/>
      <c r="J2040" s="72"/>
      <c r="K2040" s="18"/>
      <c r="L2040" s="18"/>
      <c r="M2040" s="18"/>
      <c r="N2040" s="17"/>
      <c r="O2040" s="15">
        <f t="shared" si="55"/>
        <v>0</v>
      </c>
      <c r="P2040" s="72"/>
      <c r="Q2040" s="72"/>
      <c r="R2040" s="72"/>
      <c r="S2040" s="128"/>
      <c r="T2040" s="128"/>
    </row>
    <row r="2041" spans="1:20" ht="12.75" customHeight="1" x14ac:dyDescent="0.2">
      <c r="A2041" s="75"/>
      <c r="B2041" s="64"/>
      <c r="C2041" s="64"/>
      <c r="D2041" s="69"/>
      <c r="E2041" s="81"/>
      <c r="F2041" s="84"/>
      <c r="G2041" s="99"/>
      <c r="H2041" s="73"/>
      <c r="I2041" s="100"/>
      <c r="J2041" s="73"/>
      <c r="K2041" s="18"/>
      <c r="L2041" s="18"/>
      <c r="M2041" s="18"/>
      <c r="N2041" s="17"/>
      <c r="O2041" s="15">
        <f t="shared" si="55"/>
        <v>0</v>
      </c>
      <c r="P2041" s="73"/>
      <c r="Q2041" s="73"/>
      <c r="R2041" s="73"/>
      <c r="S2041" s="128"/>
      <c r="T2041" s="128"/>
    </row>
    <row r="2042" spans="1:20" ht="12.75" customHeight="1" x14ac:dyDescent="0.2">
      <c r="A2042" s="17"/>
      <c r="B2042" s="55"/>
      <c r="C2042" s="178" t="s">
        <v>22</v>
      </c>
      <c r="D2042" s="178"/>
      <c r="E2042" s="178"/>
      <c r="F2042" s="57"/>
      <c r="G2042" s="58"/>
      <c r="H2042" s="56"/>
      <c r="I2042" s="59"/>
      <c r="J2042" s="56"/>
      <c r="K2042" s="18"/>
      <c r="L2042" s="17"/>
      <c r="M2042" s="18"/>
      <c r="N2042" s="30"/>
      <c r="O2042" s="15">
        <f t="shared" ref="O2042:O2043" si="56">M2042*N2042</f>
        <v>0</v>
      </c>
      <c r="P2042" s="56"/>
      <c r="Q2042" s="56"/>
      <c r="R2042" s="56"/>
      <c r="S2042" s="22"/>
      <c r="T2042" s="23">
        <f>SUM(T2022:T2041)</f>
        <v>3326.769827907282</v>
      </c>
    </row>
    <row r="2043" spans="1:20" ht="12.75" customHeight="1" x14ac:dyDescent="0.2">
      <c r="A2043" s="17"/>
      <c r="B2043" s="55"/>
      <c r="C2043" s="178" t="s">
        <v>291</v>
      </c>
      <c r="D2043" s="178"/>
      <c r="E2043" s="178"/>
      <c r="F2043" s="57"/>
      <c r="G2043" s="58"/>
      <c r="H2043" s="56"/>
      <c r="I2043" s="59"/>
      <c r="J2043" s="56"/>
      <c r="K2043" s="18"/>
      <c r="L2043" s="17"/>
      <c r="M2043" s="18"/>
      <c r="N2043" s="30"/>
      <c r="O2043" s="15">
        <f t="shared" si="56"/>
        <v>0</v>
      </c>
      <c r="P2043" s="56"/>
      <c r="Q2043" s="56"/>
      <c r="R2043" s="56"/>
      <c r="S2043" s="22"/>
      <c r="T2043" s="23">
        <f>T2042*100/T2737</f>
        <v>1.1653123260577518</v>
      </c>
    </row>
    <row r="2044" spans="1:20" ht="12.75" customHeight="1" x14ac:dyDescent="0.2">
      <c r="A2044" s="75"/>
      <c r="B2044" s="64"/>
      <c r="C2044" s="74" t="s">
        <v>104</v>
      </c>
      <c r="D2044" s="75"/>
      <c r="E2044" s="162"/>
      <c r="F2044" s="82">
        <f>H2044+J2044+R2044</f>
        <v>0</v>
      </c>
      <c r="G2044" s="93"/>
      <c r="H2044" s="71">
        <f>G2044*$P$8/1000</f>
        <v>0</v>
      </c>
      <c r="I2044" s="94"/>
      <c r="J2044" s="71">
        <f>I2044*$P$9/1000</f>
        <v>0</v>
      </c>
      <c r="K2044" s="18"/>
      <c r="L2044" s="17"/>
      <c r="M2044" s="18"/>
      <c r="N2044" s="30"/>
      <c r="O2044" s="15">
        <f t="shared" si="55"/>
        <v>0</v>
      </c>
      <c r="P2044" s="71">
        <f>E2044*F2044</f>
        <v>0</v>
      </c>
      <c r="Q2044" s="71">
        <f>SUM(O2044:O2047)</f>
        <v>0</v>
      </c>
      <c r="R2044" s="71">
        <f>Q2044*1.02*1.05*$R$14</f>
        <v>0</v>
      </c>
      <c r="S2044" s="128">
        <f>F2044*$S$17</f>
        <v>0</v>
      </c>
      <c r="T2044" s="128">
        <f>E2044*S2044</f>
        <v>0</v>
      </c>
    </row>
    <row r="2045" spans="1:20" ht="12.75" customHeight="1" x14ac:dyDescent="0.2">
      <c r="A2045" s="75"/>
      <c r="B2045" s="64"/>
      <c r="C2045" s="74"/>
      <c r="D2045" s="75"/>
      <c r="E2045" s="162"/>
      <c r="F2045" s="83"/>
      <c r="G2045" s="93"/>
      <c r="H2045" s="72"/>
      <c r="I2045" s="95"/>
      <c r="J2045" s="72"/>
      <c r="K2045" s="18"/>
      <c r="L2045" s="18"/>
      <c r="M2045" s="18"/>
      <c r="N2045" s="17"/>
      <c r="O2045" s="15">
        <f t="shared" si="55"/>
        <v>0</v>
      </c>
      <c r="P2045" s="72"/>
      <c r="Q2045" s="72"/>
      <c r="R2045" s="72"/>
      <c r="S2045" s="128"/>
      <c r="T2045" s="128"/>
    </row>
    <row r="2046" spans="1:20" ht="12.75" customHeight="1" x14ac:dyDescent="0.2">
      <c r="A2046" s="75"/>
      <c r="B2046" s="64"/>
      <c r="C2046" s="74"/>
      <c r="D2046" s="75"/>
      <c r="E2046" s="162"/>
      <c r="F2046" s="83"/>
      <c r="G2046" s="93"/>
      <c r="H2046" s="72"/>
      <c r="I2046" s="95"/>
      <c r="J2046" s="72"/>
      <c r="K2046" s="18"/>
      <c r="L2046" s="18"/>
      <c r="M2046" s="26"/>
      <c r="N2046" s="17"/>
      <c r="O2046" s="15">
        <f t="shared" si="55"/>
        <v>0</v>
      </c>
      <c r="P2046" s="72"/>
      <c r="Q2046" s="72"/>
      <c r="R2046" s="72"/>
      <c r="S2046" s="128"/>
      <c r="T2046" s="128"/>
    </row>
    <row r="2047" spans="1:20" ht="12.75" customHeight="1" x14ac:dyDescent="0.2">
      <c r="A2047" s="75"/>
      <c r="B2047" s="64"/>
      <c r="C2047" s="74"/>
      <c r="D2047" s="75"/>
      <c r="E2047" s="162"/>
      <c r="F2047" s="84"/>
      <c r="G2047" s="93"/>
      <c r="H2047" s="73"/>
      <c r="I2047" s="96"/>
      <c r="J2047" s="73"/>
      <c r="K2047" s="18"/>
      <c r="L2047" s="18"/>
      <c r="M2047" s="18"/>
      <c r="N2047" s="17"/>
      <c r="O2047" s="15">
        <f t="shared" si="55"/>
        <v>0</v>
      </c>
      <c r="P2047" s="73"/>
      <c r="Q2047" s="73"/>
      <c r="R2047" s="73"/>
      <c r="S2047" s="128"/>
      <c r="T2047" s="128"/>
    </row>
    <row r="2048" spans="1:20" ht="12.75" customHeight="1" x14ac:dyDescent="0.2">
      <c r="A2048" s="75">
        <v>1</v>
      </c>
      <c r="B2048" s="64" t="s">
        <v>136</v>
      </c>
      <c r="C2048" s="64" t="s">
        <v>140</v>
      </c>
      <c r="D2048" s="75" t="s">
        <v>44</v>
      </c>
      <c r="E2048" s="81">
        <v>0.8</v>
      </c>
      <c r="F2048" s="82">
        <f>H2048+J2048+R2048</f>
        <v>37.3827655264</v>
      </c>
      <c r="G2048" s="125">
        <v>0.7</v>
      </c>
      <c r="H2048" s="71">
        <f>G2048*$P$8/1000</f>
        <v>1.6198699999999999</v>
      </c>
      <c r="I2048" s="123">
        <v>0.28000000000000003</v>
      </c>
      <c r="J2048" s="71">
        <f>I2048*$P$9/1000</f>
        <v>0.86453360000000012</v>
      </c>
      <c r="K2048" s="44" t="s">
        <v>139</v>
      </c>
      <c r="L2048" s="18" t="s">
        <v>44</v>
      </c>
      <c r="M2048" s="18">
        <v>1.02</v>
      </c>
      <c r="N2048" s="17">
        <v>29.856000000000002</v>
      </c>
      <c r="O2048" s="15">
        <f t="shared" si="55"/>
        <v>30.453120000000002</v>
      </c>
      <c r="P2048" s="71">
        <f>E2048*F2048</f>
        <v>29.906212421120003</v>
      </c>
      <c r="Q2048" s="71">
        <f>SUM(O2048:O2051)</f>
        <v>30.453120000000002</v>
      </c>
      <c r="R2048" s="71">
        <f>Q2048*1.02*1.05*$R$14</f>
        <v>34.8983619264</v>
      </c>
      <c r="S2048" s="128">
        <f>F2048*$S$17</f>
        <v>42.962787239007028</v>
      </c>
      <c r="T2048" s="128">
        <f>E2048*S2048</f>
        <v>34.370229791205624</v>
      </c>
    </row>
    <row r="2049" spans="1:20" ht="12.75" customHeight="1" x14ac:dyDescent="0.2">
      <c r="A2049" s="75"/>
      <c r="B2049" s="64"/>
      <c r="C2049" s="64"/>
      <c r="D2049" s="75"/>
      <c r="E2049" s="81"/>
      <c r="F2049" s="83"/>
      <c r="G2049" s="125"/>
      <c r="H2049" s="72"/>
      <c r="I2049" s="123"/>
      <c r="J2049" s="72"/>
      <c r="K2049" s="40"/>
      <c r="L2049" s="40"/>
      <c r="M2049" s="18"/>
      <c r="N2049" s="17"/>
      <c r="O2049" s="15">
        <f t="shared" si="55"/>
        <v>0</v>
      </c>
      <c r="P2049" s="72"/>
      <c r="Q2049" s="72"/>
      <c r="R2049" s="72"/>
      <c r="S2049" s="128"/>
      <c r="T2049" s="128"/>
    </row>
    <row r="2050" spans="1:20" ht="12.75" customHeight="1" x14ac:dyDescent="0.2">
      <c r="A2050" s="75"/>
      <c r="B2050" s="64"/>
      <c r="C2050" s="64"/>
      <c r="D2050" s="75"/>
      <c r="E2050" s="81"/>
      <c r="F2050" s="83"/>
      <c r="G2050" s="125"/>
      <c r="H2050" s="72"/>
      <c r="I2050" s="123"/>
      <c r="J2050" s="72"/>
      <c r="K2050" s="41"/>
      <c r="L2050" s="41"/>
      <c r="M2050" s="32"/>
      <c r="N2050" s="17"/>
      <c r="O2050" s="15">
        <f t="shared" si="55"/>
        <v>0</v>
      </c>
      <c r="P2050" s="72"/>
      <c r="Q2050" s="72"/>
      <c r="R2050" s="72"/>
      <c r="S2050" s="128"/>
      <c r="T2050" s="128"/>
    </row>
    <row r="2051" spans="1:20" ht="12.75" customHeight="1" x14ac:dyDescent="0.2">
      <c r="A2051" s="75"/>
      <c r="B2051" s="64"/>
      <c r="C2051" s="64"/>
      <c r="D2051" s="75"/>
      <c r="E2051" s="81"/>
      <c r="F2051" s="84"/>
      <c r="G2051" s="125"/>
      <c r="H2051" s="73"/>
      <c r="I2051" s="123"/>
      <c r="J2051" s="73"/>
      <c r="K2051" s="18"/>
      <c r="L2051" s="41"/>
      <c r="M2051" s="18"/>
      <c r="N2051" s="17"/>
      <c r="O2051" s="15">
        <f t="shared" si="55"/>
        <v>0</v>
      </c>
      <c r="P2051" s="73"/>
      <c r="Q2051" s="73"/>
      <c r="R2051" s="73"/>
      <c r="S2051" s="128"/>
      <c r="T2051" s="128"/>
    </row>
    <row r="2052" spans="1:20" ht="12.75" customHeight="1" x14ac:dyDescent="0.2">
      <c r="A2052" s="75">
        <v>2</v>
      </c>
      <c r="B2052" s="79" t="s">
        <v>156</v>
      </c>
      <c r="C2052" s="79" t="s">
        <v>157</v>
      </c>
      <c r="D2052" s="109" t="s">
        <v>42</v>
      </c>
      <c r="E2052" s="81">
        <v>52</v>
      </c>
      <c r="F2052" s="82">
        <f>H2052+J2052+R2052</f>
        <v>3.3235317480000006</v>
      </c>
      <c r="G2052" s="88">
        <v>0.79400000000000004</v>
      </c>
      <c r="H2052" s="71">
        <f>G2052*$P$8/1000</f>
        <v>1.8373954000000001</v>
      </c>
      <c r="I2052" s="88">
        <v>6.4000000000000001E-2</v>
      </c>
      <c r="J2052" s="71">
        <f>I2052*$P$9/1000</f>
        <v>0.19760767999999998</v>
      </c>
      <c r="K2052" s="18" t="s">
        <v>138</v>
      </c>
      <c r="L2052" s="18" t="s">
        <v>44</v>
      </c>
      <c r="M2052" s="18">
        <v>3.1E-2</v>
      </c>
      <c r="N2052" s="30">
        <v>32.4</v>
      </c>
      <c r="O2052" s="15">
        <f t="shared" si="55"/>
        <v>1.0044</v>
      </c>
      <c r="P2052" s="71">
        <f>E2052*F2052</f>
        <v>172.82365089600003</v>
      </c>
      <c r="Q2052" s="71">
        <f>SUM(O2052:O2055)</f>
        <v>1.1244000000000001</v>
      </c>
      <c r="R2052" s="71">
        <f>Q2052*1.02*1.05*$R$14</f>
        <v>1.2885286680000003</v>
      </c>
      <c r="S2052" s="128">
        <f>F2052*$S$17</f>
        <v>3.8196261127489621</v>
      </c>
      <c r="T2052" s="128">
        <f>E2052*S2052</f>
        <v>198.62055786294604</v>
      </c>
    </row>
    <row r="2053" spans="1:20" ht="12.75" customHeight="1" x14ac:dyDescent="0.2">
      <c r="A2053" s="75"/>
      <c r="B2053" s="79"/>
      <c r="C2053" s="79"/>
      <c r="D2053" s="109"/>
      <c r="E2053" s="81"/>
      <c r="F2053" s="83"/>
      <c r="G2053" s="88"/>
      <c r="H2053" s="72"/>
      <c r="I2053" s="88"/>
      <c r="J2053" s="72"/>
      <c r="K2053" s="18" t="s">
        <v>158</v>
      </c>
      <c r="L2053" s="21" t="s">
        <v>27</v>
      </c>
      <c r="M2053" s="18">
        <v>0.12</v>
      </c>
      <c r="N2053" s="17">
        <v>1</v>
      </c>
      <c r="O2053" s="15">
        <f t="shared" si="55"/>
        <v>0.12</v>
      </c>
      <c r="P2053" s="72"/>
      <c r="Q2053" s="72"/>
      <c r="R2053" s="72"/>
      <c r="S2053" s="128"/>
      <c r="T2053" s="128"/>
    </row>
    <row r="2054" spans="1:20" ht="12.75" customHeight="1" x14ac:dyDescent="0.2">
      <c r="A2054" s="75"/>
      <c r="B2054" s="79"/>
      <c r="C2054" s="79"/>
      <c r="D2054" s="109"/>
      <c r="E2054" s="81"/>
      <c r="F2054" s="83"/>
      <c r="G2054" s="88"/>
      <c r="H2054" s="72"/>
      <c r="I2054" s="88"/>
      <c r="J2054" s="72"/>
      <c r="K2054" s="41"/>
      <c r="L2054" s="41"/>
      <c r="M2054" s="32"/>
      <c r="N2054" s="17"/>
      <c r="O2054" s="15">
        <f t="shared" si="55"/>
        <v>0</v>
      </c>
      <c r="P2054" s="72"/>
      <c r="Q2054" s="72"/>
      <c r="R2054" s="72"/>
      <c r="S2054" s="128"/>
      <c r="T2054" s="128"/>
    </row>
    <row r="2055" spans="1:20" ht="12.75" customHeight="1" x14ac:dyDescent="0.2">
      <c r="A2055" s="75"/>
      <c r="B2055" s="79"/>
      <c r="C2055" s="79"/>
      <c r="D2055" s="109"/>
      <c r="E2055" s="81"/>
      <c r="F2055" s="84"/>
      <c r="G2055" s="88"/>
      <c r="H2055" s="73"/>
      <c r="I2055" s="88"/>
      <c r="J2055" s="73"/>
      <c r="K2055" s="18"/>
      <c r="L2055" s="41"/>
      <c r="M2055" s="18"/>
      <c r="N2055" s="17"/>
      <c r="O2055" s="15">
        <f t="shared" si="55"/>
        <v>0</v>
      </c>
      <c r="P2055" s="73"/>
      <c r="Q2055" s="73"/>
      <c r="R2055" s="73"/>
      <c r="S2055" s="128"/>
      <c r="T2055" s="128"/>
    </row>
    <row r="2056" spans="1:20" ht="12.75" customHeight="1" x14ac:dyDescent="0.2">
      <c r="A2056" s="75">
        <v>3</v>
      </c>
      <c r="B2056" s="65" t="s">
        <v>38</v>
      </c>
      <c r="C2056" s="64" t="s">
        <v>170</v>
      </c>
      <c r="D2056" s="109" t="s">
        <v>42</v>
      </c>
      <c r="E2056" s="81">
        <v>52</v>
      </c>
      <c r="F2056" s="82">
        <f>H2056+J2056+R2056</f>
        <v>0.91677600000000015</v>
      </c>
      <c r="G2056" s="93"/>
      <c r="H2056" s="71">
        <f>G2056*$P$8/1000</f>
        <v>0</v>
      </c>
      <c r="I2056" s="94"/>
      <c r="J2056" s="71">
        <f>I2056*$P$9/1000</f>
        <v>0</v>
      </c>
      <c r="K2056" s="18" t="s">
        <v>141</v>
      </c>
      <c r="L2056" s="17" t="s">
        <v>42</v>
      </c>
      <c r="M2056" s="18">
        <v>1</v>
      </c>
      <c r="N2056" s="17">
        <v>0.8</v>
      </c>
      <c r="O2056" s="15">
        <f t="shared" si="55"/>
        <v>0.8</v>
      </c>
      <c r="P2056" s="71">
        <f>E2056*F2056</f>
        <v>47.672352000000011</v>
      </c>
      <c r="Q2056" s="71">
        <f>SUM(O2056:O2059)</f>
        <v>0.8</v>
      </c>
      <c r="R2056" s="71">
        <f>Q2056*1.02*1.05*$R$14</f>
        <v>0.91677600000000015</v>
      </c>
      <c r="S2056" s="128">
        <f>F2056*$S$17</f>
        <v>1.0536206104391161</v>
      </c>
      <c r="T2056" s="128">
        <f>E2056*S2056</f>
        <v>54.788271742834041</v>
      </c>
    </row>
    <row r="2057" spans="1:20" ht="12.75" customHeight="1" x14ac:dyDescent="0.2">
      <c r="A2057" s="75"/>
      <c r="B2057" s="66"/>
      <c r="C2057" s="64"/>
      <c r="D2057" s="109"/>
      <c r="E2057" s="81"/>
      <c r="F2057" s="83"/>
      <c r="G2057" s="93"/>
      <c r="H2057" s="72"/>
      <c r="I2057" s="95"/>
      <c r="J2057" s="72"/>
      <c r="K2057" s="40"/>
      <c r="L2057" s="40"/>
      <c r="M2057" s="18"/>
      <c r="N2057" s="17"/>
      <c r="O2057" s="15">
        <f t="shared" si="55"/>
        <v>0</v>
      </c>
      <c r="P2057" s="72"/>
      <c r="Q2057" s="72"/>
      <c r="R2057" s="72"/>
      <c r="S2057" s="128"/>
      <c r="T2057" s="128"/>
    </row>
    <row r="2058" spans="1:20" ht="12.75" customHeight="1" x14ac:dyDescent="0.2">
      <c r="A2058" s="75"/>
      <c r="B2058" s="66"/>
      <c r="C2058" s="64"/>
      <c r="D2058" s="109"/>
      <c r="E2058" s="81"/>
      <c r="F2058" s="83"/>
      <c r="G2058" s="93"/>
      <c r="H2058" s="72"/>
      <c r="I2058" s="95"/>
      <c r="J2058" s="72"/>
      <c r="K2058" s="41"/>
      <c r="L2058" s="41"/>
      <c r="M2058" s="32"/>
      <c r="N2058" s="17"/>
      <c r="O2058" s="15">
        <f t="shared" si="55"/>
        <v>0</v>
      </c>
      <c r="P2058" s="72"/>
      <c r="Q2058" s="72"/>
      <c r="R2058" s="72"/>
      <c r="S2058" s="128"/>
      <c r="T2058" s="128"/>
    </row>
    <row r="2059" spans="1:20" ht="12.75" customHeight="1" x14ac:dyDescent="0.2">
      <c r="A2059" s="75"/>
      <c r="B2059" s="67"/>
      <c r="C2059" s="64"/>
      <c r="D2059" s="109"/>
      <c r="E2059" s="81"/>
      <c r="F2059" s="84"/>
      <c r="G2059" s="93"/>
      <c r="H2059" s="73"/>
      <c r="I2059" s="96"/>
      <c r="J2059" s="73"/>
      <c r="K2059" s="18"/>
      <c r="L2059" s="41"/>
      <c r="M2059" s="18"/>
      <c r="N2059" s="17"/>
      <c r="O2059" s="15">
        <f t="shared" si="55"/>
        <v>0</v>
      </c>
      <c r="P2059" s="73"/>
      <c r="Q2059" s="73"/>
      <c r="R2059" s="73"/>
      <c r="S2059" s="128"/>
      <c r="T2059" s="128"/>
    </row>
    <row r="2060" spans="1:20" ht="12.75" customHeight="1" x14ac:dyDescent="0.2">
      <c r="A2060" s="75">
        <v>4</v>
      </c>
      <c r="B2060" s="64" t="s">
        <v>63</v>
      </c>
      <c r="C2060" s="64" t="s">
        <v>171</v>
      </c>
      <c r="D2060" s="75" t="s">
        <v>41</v>
      </c>
      <c r="E2060" s="81">
        <v>7.9</v>
      </c>
      <c r="F2060" s="82">
        <f>H2060+J2060+R2060</f>
        <v>5.2839567920000015</v>
      </c>
      <c r="G2060" s="88">
        <v>0.45800000000000002</v>
      </c>
      <c r="H2060" s="71">
        <f>G2060*$P$8/1000</f>
        <v>1.0598578000000001</v>
      </c>
      <c r="I2060" s="92">
        <v>4.1000000000000003E-3</v>
      </c>
      <c r="J2060" s="71">
        <f>I2060*$P$9/1000</f>
        <v>1.2659242000000001E-2</v>
      </c>
      <c r="K2060" s="17" t="s">
        <v>143</v>
      </c>
      <c r="L2060" s="18" t="s">
        <v>42</v>
      </c>
      <c r="M2060" s="18">
        <v>1.05</v>
      </c>
      <c r="N2060" s="17">
        <v>3.5</v>
      </c>
      <c r="O2060" s="15">
        <f t="shared" si="55"/>
        <v>3.6750000000000003</v>
      </c>
      <c r="P2060" s="71">
        <f>E2060*F2060</f>
        <v>41.743258656800016</v>
      </c>
      <c r="Q2060" s="71">
        <f>SUM(O2060:O2063)</f>
        <v>3.6750000000000003</v>
      </c>
      <c r="R2060" s="71">
        <f>Q2060*1.02*1.05*$R$14</f>
        <v>4.2114397500000011</v>
      </c>
      <c r="S2060" s="128">
        <f>F2060*$S$17</f>
        <v>6.0726783649669649</v>
      </c>
      <c r="T2060" s="128">
        <f>E2060*S2060</f>
        <v>47.974159083239023</v>
      </c>
    </row>
    <row r="2061" spans="1:20" ht="12.75" customHeight="1" x14ac:dyDescent="0.2">
      <c r="A2061" s="75"/>
      <c r="B2061" s="64"/>
      <c r="C2061" s="64"/>
      <c r="D2061" s="75"/>
      <c r="E2061" s="81"/>
      <c r="F2061" s="83"/>
      <c r="G2061" s="88"/>
      <c r="H2061" s="72"/>
      <c r="I2061" s="92"/>
      <c r="J2061" s="72"/>
      <c r="K2061" s="18"/>
      <c r="L2061" s="18"/>
      <c r="M2061" s="19"/>
      <c r="N2061" s="17"/>
      <c r="O2061" s="15">
        <f t="shared" si="55"/>
        <v>0</v>
      </c>
      <c r="P2061" s="72"/>
      <c r="Q2061" s="72"/>
      <c r="R2061" s="72"/>
      <c r="S2061" s="128"/>
      <c r="T2061" s="128"/>
    </row>
    <row r="2062" spans="1:20" ht="12.75" customHeight="1" x14ac:dyDescent="0.2">
      <c r="A2062" s="75"/>
      <c r="B2062" s="64"/>
      <c r="C2062" s="64"/>
      <c r="D2062" s="75"/>
      <c r="E2062" s="81"/>
      <c r="F2062" s="83"/>
      <c r="G2062" s="88"/>
      <c r="H2062" s="72"/>
      <c r="I2062" s="92"/>
      <c r="J2062" s="72"/>
      <c r="K2062" s="39"/>
      <c r="L2062" s="39"/>
      <c r="M2062" s="36"/>
      <c r="N2062" s="35"/>
      <c r="O2062" s="15">
        <f t="shared" si="55"/>
        <v>0</v>
      </c>
      <c r="P2062" s="72"/>
      <c r="Q2062" s="72"/>
      <c r="R2062" s="72"/>
      <c r="S2062" s="128"/>
      <c r="T2062" s="128"/>
    </row>
    <row r="2063" spans="1:20" ht="12.75" customHeight="1" x14ac:dyDescent="0.2">
      <c r="A2063" s="75"/>
      <c r="B2063" s="64"/>
      <c r="C2063" s="64"/>
      <c r="D2063" s="75"/>
      <c r="E2063" s="81"/>
      <c r="F2063" s="84"/>
      <c r="G2063" s="88"/>
      <c r="H2063" s="73"/>
      <c r="I2063" s="92"/>
      <c r="J2063" s="73"/>
      <c r="K2063" s="18"/>
      <c r="L2063" s="18"/>
      <c r="M2063" s="18"/>
      <c r="N2063" s="17"/>
      <c r="O2063" s="15">
        <f t="shared" si="55"/>
        <v>0</v>
      </c>
      <c r="P2063" s="73"/>
      <c r="Q2063" s="73"/>
      <c r="R2063" s="73"/>
      <c r="S2063" s="128"/>
      <c r="T2063" s="128"/>
    </row>
    <row r="2064" spans="1:20" ht="12.75" customHeight="1" x14ac:dyDescent="0.2">
      <c r="A2064" s="75">
        <v>5</v>
      </c>
      <c r="B2064" s="65" t="s">
        <v>48</v>
      </c>
      <c r="C2064" s="65" t="s">
        <v>105</v>
      </c>
      <c r="D2064" s="68" t="s">
        <v>67</v>
      </c>
      <c r="E2064" s="76">
        <v>45.3</v>
      </c>
      <c r="F2064" s="82">
        <f>H2064+J2064+R2064</f>
        <v>0.47557755000000007</v>
      </c>
      <c r="G2064" s="97"/>
      <c r="H2064" s="71">
        <f>G2064*$P$8/1000</f>
        <v>0</v>
      </c>
      <c r="I2064" s="97"/>
      <c r="J2064" s="71">
        <f>I2064*$P$9/1000</f>
        <v>0</v>
      </c>
      <c r="K2064" s="18" t="s">
        <v>90</v>
      </c>
      <c r="L2064" s="18" t="s">
        <v>67</v>
      </c>
      <c r="M2064" s="18">
        <v>1</v>
      </c>
      <c r="N2064" s="17">
        <v>0.41499999999999998</v>
      </c>
      <c r="O2064" s="15">
        <f t="shared" ref="O2064:O2131" si="57">M2064*N2064</f>
        <v>0.41499999999999998</v>
      </c>
      <c r="P2064" s="71">
        <f>E2064*F2064</f>
        <v>21.543663015000003</v>
      </c>
      <c r="Q2064" s="71">
        <f>SUM(O2064:O2067)</f>
        <v>0.41499999999999998</v>
      </c>
      <c r="R2064" s="71">
        <f>Q2064*1.02*1.05*$R$14</f>
        <v>0.47557755000000007</v>
      </c>
      <c r="S2064" s="128">
        <f>F2064*$S$17</f>
        <v>0.54656569166529145</v>
      </c>
      <c r="T2064" s="128">
        <f>E2064*S2064</f>
        <v>24.759425832437703</v>
      </c>
    </row>
    <row r="2065" spans="1:20" ht="12.75" customHeight="1" x14ac:dyDescent="0.2">
      <c r="A2065" s="75"/>
      <c r="B2065" s="66"/>
      <c r="C2065" s="66"/>
      <c r="D2065" s="69"/>
      <c r="E2065" s="77"/>
      <c r="F2065" s="83"/>
      <c r="G2065" s="98"/>
      <c r="H2065" s="72"/>
      <c r="I2065" s="98"/>
      <c r="J2065" s="72"/>
      <c r="K2065" s="18"/>
      <c r="L2065" s="18"/>
      <c r="M2065" s="18"/>
      <c r="N2065" s="17"/>
      <c r="O2065" s="15">
        <f t="shared" si="57"/>
        <v>0</v>
      </c>
      <c r="P2065" s="72"/>
      <c r="Q2065" s="72"/>
      <c r="R2065" s="72"/>
      <c r="S2065" s="128"/>
      <c r="T2065" s="128"/>
    </row>
    <row r="2066" spans="1:20" ht="12.75" customHeight="1" x14ac:dyDescent="0.2">
      <c r="A2066" s="75"/>
      <c r="B2066" s="66"/>
      <c r="C2066" s="66"/>
      <c r="D2066" s="69"/>
      <c r="E2066" s="77"/>
      <c r="F2066" s="83"/>
      <c r="G2066" s="98"/>
      <c r="H2066" s="72"/>
      <c r="I2066" s="98"/>
      <c r="J2066" s="72"/>
      <c r="K2066" s="18"/>
      <c r="L2066" s="18"/>
      <c r="M2066" s="19"/>
      <c r="N2066" s="17"/>
      <c r="O2066" s="15">
        <f t="shared" si="57"/>
        <v>0</v>
      </c>
      <c r="P2066" s="72"/>
      <c r="Q2066" s="72"/>
      <c r="R2066" s="72"/>
      <c r="S2066" s="128"/>
      <c r="T2066" s="128"/>
    </row>
    <row r="2067" spans="1:20" ht="12.75" customHeight="1" x14ac:dyDescent="0.2">
      <c r="A2067" s="75"/>
      <c r="B2067" s="67"/>
      <c r="C2067" s="67"/>
      <c r="D2067" s="70"/>
      <c r="E2067" s="78"/>
      <c r="F2067" s="84"/>
      <c r="G2067" s="99"/>
      <c r="H2067" s="73"/>
      <c r="I2067" s="99"/>
      <c r="J2067" s="73"/>
      <c r="K2067" s="21"/>
      <c r="L2067" s="21"/>
      <c r="M2067" s="21"/>
      <c r="N2067" s="31"/>
      <c r="O2067" s="15">
        <f t="shared" si="57"/>
        <v>0</v>
      </c>
      <c r="P2067" s="73"/>
      <c r="Q2067" s="73"/>
      <c r="R2067" s="73"/>
      <c r="S2067" s="128"/>
      <c r="T2067" s="128"/>
    </row>
    <row r="2068" spans="1:20" ht="12.75" customHeight="1" x14ac:dyDescent="0.2">
      <c r="A2068" s="75">
        <v>6</v>
      </c>
      <c r="B2068" s="64" t="s">
        <v>63</v>
      </c>
      <c r="C2068" s="64" t="s">
        <v>172</v>
      </c>
      <c r="D2068" s="75" t="s">
        <v>41</v>
      </c>
      <c r="E2068" s="81">
        <v>14</v>
      </c>
      <c r="F2068" s="82">
        <f>H2068+J2068+R2068</f>
        <v>5.2839567920000015</v>
      </c>
      <c r="G2068" s="88">
        <v>0.45800000000000002</v>
      </c>
      <c r="H2068" s="71">
        <f>G2068*$P$8/1000</f>
        <v>1.0598578000000001</v>
      </c>
      <c r="I2068" s="92">
        <v>4.1000000000000003E-3</v>
      </c>
      <c r="J2068" s="71">
        <f>I2068*$P$9/1000</f>
        <v>1.2659242000000001E-2</v>
      </c>
      <c r="K2068" s="17" t="s">
        <v>143</v>
      </c>
      <c r="L2068" s="18" t="s">
        <v>42</v>
      </c>
      <c r="M2068" s="18">
        <v>1.05</v>
      </c>
      <c r="N2068" s="17">
        <v>3.5</v>
      </c>
      <c r="O2068" s="15">
        <f t="shared" si="57"/>
        <v>3.6750000000000003</v>
      </c>
      <c r="P2068" s="71">
        <f>E2068*F2068</f>
        <v>73.975395088000027</v>
      </c>
      <c r="Q2068" s="71">
        <f>SUM(O2068:O2071)</f>
        <v>3.6750000000000003</v>
      </c>
      <c r="R2068" s="71">
        <f>Q2068*1.02*1.05*$R$14</f>
        <v>4.2114397500000011</v>
      </c>
      <c r="S2068" s="128">
        <f>F2068*$S$17</f>
        <v>6.0726783649669649</v>
      </c>
      <c r="T2068" s="128">
        <f>E2068*S2068</f>
        <v>85.017497109537516</v>
      </c>
    </row>
    <row r="2069" spans="1:20" ht="12.75" customHeight="1" x14ac:dyDescent="0.2">
      <c r="A2069" s="75"/>
      <c r="B2069" s="64"/>
      <c r="C2069" s="64"/>
      <c r="D2069" s="75"/>
      <c r="E2069" s="81"/>
      <c r="F2069" s="83"/>
      <c r="G2069" s="88"/>
      <c r="H2069" s="72"/>
      <c r="I2069" s="92"/>
      <c r="J2069" s="72"/>
      <c r="K2069" s="18"/>
      <c r="L2069" s="18"/>
      <c r="M2069" s="19"/>
      <c r="N2069" s="17"/>
      <c r="O2069" s="15">
        <f t="shared" si="57"/>
        <v>0</v>
      </c>
      <c r="P2069" s="72"/>
      <c r="Q2069" s="72"/>
      <c r="R2069" s="72"/>
      <c r="S2069" s="128"/>
      <c r="T2069" s="128"/>
    </row>
    <row r="2070" spans="1:20" ht="12.75" customHeight="1" x14ac:dyDescent="0.2">
      <c r="A2070" s="75"/>
      <c r="B2070" s="64"/>
      <c r="C2070" s="64"/>
      <c r="D2070" s="75"/>
      <c r="E2070" s="81"/>
      <c r="F2070" s="83"/>
      <c r="G2070" s="88"/>
      <c r="H2070" s="72"/>
      <c r="I2070" s="92"/>
      <c r="J2070" s="72"/>
      <c r="K2070" s="39"/>
      <c r="L2070" s="39"/>
      <c r="M2070" s="36"/>
      <c r="N2070" s="35"/>
      <c r="O2070" s="15">
        <f t="shared" si="57"/>
        <v>0</v>
      </c>
      <c r="P2070" s="72"/>
      <c r="Q2070" s="72"/>
      <c r="R2070" s="72"/>
      <c r="S2070" s="128"/>
      <c r="T2070" s="128"/>
    </row>
    <row r="2071" spans="1:20" ht="12.75" customHeight="1" x14ac:dyDescent="0.2">
      <c r="A2071" s="75"/>
      <c r="B2071" s="64"/>
      <c r="C2071" s="64"/>
      <c r="D2071" s="75"/>
      <c r="E2071" s="81"/>
      <c r="F2071" s="84"/>
      <c r="G2071" s="88"/>
      <c r="H2071" s="73"/>
      <c r="I2071" s="92"/>
      <c r="J2071" s="73"/>
      <c r="K2071" s="18"/>
      <c r="L2071" s="18"/>
      <c r="M2071" s="18"/>
      <c r="N2071" s="17"/>
      <c r="O2071" s="15">
        <f t="shared" si="57"/>
        <v>0</v>
      </c>
      <c r="P2071" s="73"/>
      <c r="Q2071" s="73"/>
      <c r="R2071" s="73"/>
      <c r="S2071" s="128"/>
      <c r="T2071" s="128"/>
    </row>
    <row r="2072" spans="1:20" ht="12.75" customHeight="1" x14ac:dyDescent="0.2">
      <c r="A2072" s="17"/>
      <c r="B2072" s="55"/>
      <c r="C2072" s="178" t="s">
        <v>22</v>
      </c>
      <c r="D2072" s="178"/>
      <c r="E2072" s="178"/>
      <c r="F2072" s="57"/>
      <c r="G2072" s="58"/>
      <c r="H2072" s="56"/>
      <c r="I2072" s="59"/>
      <c r="J2072" s="56"/>
      <c r="K2072" s="18"/>
      <c r="L2072" s="17"/>
      <c r="M2072" s="18"/>
      <c r="N2072" s="30"/>
      <c r="O2072" s="15">
        <f t="shared" si="57"/>
        <v>0</v>
      </c>
      <c r="P2072" s="56"/>
      <c r="Q2072" s="56"/>
      <c r="R2072" s="56"/>
      <c r="S2072" s="22"/>
      <c r="T2072" s="23">
        <f>SUM(T2048:T2071)</f>
        <v>445.53014142220002</v>
      </c>
    </row>
    <row r="2073" spans="1:20" ht="12.75" customHeight="1" x14ac:dyDescent="0.2">
      <c r="A2073" s="17"/>
      <c r="B2073" s="55"/>
      <c r="C2073" s="178" t="s">
        <v>291</v>
      </c>
      <c r="D2073" s="178"/>
      <c r="E2073" s="178"/>
      <c r="F2073" s="57"/>
      <c r="G2073" s="58"/>
      <c r="H2073" s="56"/>
      <c r="I2073" s="59"/>
      <c r="J2073" s="56"/>
      <c r="K2073" s="18"/>
      <c r="L2073" s="17"/>
      <c r="M2073" s="18"/>
      <c r="N2073" s="30"/>
      <c r="O2073" s="15">
        <f t="shared" si="57"/>
        <v>0</v>
      </c>
      <c r="P2073" s="56"/>
      <c r="Q2073" s="56"/>
      <c r="R2073" s="56"/>
      <c r="S2073" s="22"/>
      <c r="T2073" s="23">
        <f>T2072*100/T2737</f>
        <v>0.15606182341630059</v>
      </c>
    </row>
    <row r="2074" spans="1:20" ht="12.75" customHeight="1" x14ac:dyDescent="0.2">
      <c r="A2074" s="75"/>
      <c r="B2074" s="64"/>
      <c r="C2074" s="74" t="s">
        <v>173</v>
      </c>
      <c r="D2074" s="75"/>
      <c r="E2074" s="162"/>
      <c r="F2074" s="82">
        <f>H2074+J2074+R2074</f>
        <v>0</v>
      </c>
      <c r="G2074" s="93"/>
      <c r="H2074" s="71">
        <f>G2074*$P$8/1000</f>
        <v>0</v>
      </c>
      <c r="I2074" s="94"/>
      <c r="J2074" s="71">
        <f>I2074*$P$9/1000</f>
        <v>0</v>
      </c>
      <c r="K2074" s="18"/>
      <c r="L2074" s="17"/>
      <c r="M2074" s="18"/>
      <c r="N2074" s="30"/>
      <c r="O2074" s="15">
        <f t="shared" si="57"/>
        <v>0</v>
      </c>
      <c r="P2074" s="71">
        <f>E2074*F2074</f>
        <v>0</v>
      </c>
      <c r="Q2074" s="71">
        <f>SUM(O2074:O2077)</f>
        <v>0</v>
      </c>
      <c r="R2074" s="71">
        <f>Q2074*1.02*1.05*$R$14</f>
        <v>0</v>
      </c>
      <c r="S2074" s="128">
        <f>F2074*$S$17</f>
        <v>0</v>
      </c>
      <c r="T2074" s="128">
        <f>E2074*S2074</f>
        <v>0</v>
      </c>
    </row>
    <row r="2075" spans="1:20" ht="12.75" customHeight="1" x14ac:dyDescent="0.2">
      <c r="A2075" s="75"/>
      <c r="B2075" s="64"/>
      <c r="C2075" s="74"/>
      <c r="D2075" s="75"/>
      <c r="E2075" s="162"/>
      <c r="F2075" s="83"/>
      <c r="G2075" s="93"/>
      <c r="H2075" s="72"/>
      <c r="I2075" s="95"/>
      <c r="J2075" s="72"/>
      <c r="K2075" s="18"/>
      <c r="L2075" s="18"/>
      <c r="M2075" s="18"/>
      <c r="N2075" s="17"/>
      <c r="O2075" s="15">
        <f t="shared" si="57"/>
        <v>0</v>
      </c>
      <c r="P2075" s="72"/>
      <c r="Q2075" s="72"/>
      <c r="R2075" s="72"/>
      <c r="S2075" s="128"/>
      <c r="T2075" s="128"/>
    </row>
    <row r="2076" spans="1:20" ht="12.75" customHeight="1" x14ac:dyDescent="0.2">
      <c r="A2076" s="75"/>
      <c r="B2076" s="64"/>
      <c r="C2076" s="74"/>
      <c r="D2076" s="75"/>
      <c r="E2076" s="162"/>
      <c r="F2076" s="83"/>
      <c r="G2076" s="93"/>
      <c r="H2076" s="72"/>
      <c r="I2076" s="95"/>
      <c r="J2076" s="72"/>
      <c r="K2076" s="18"/>
      <c r="L2076" s="18"/>
      <c r="M2076" s="26"/>
      <c r="N2076" s="17"/>
      <c r="O2076" s="15">
        <f t="shared" si="57"/>
        <v>0</v>
      </c>
      <c r="P2076" s="72"/>
      <c r="Q2076" s="72"/>
      <c r="R2076" s="72"/>
      <c r="S2076" s="128"/>
      <c r="T2076" s="128"/>
    </row>
    <row r="2077" spans="1:20" ht="12.75" customHeight="1" x14ac:dyDescent="0.2">
      <c r="A2077" s="75"/>
      <c r="B2077" s="64"/>
      <c r="C2077" s="74"/>
      <c r="D2077" s="75"/>
      <c r="E2077" s="162"/>
      <c r="F2077" s="84"/>
      <c r="G2077" s="93"/>
      <c r="H2077" s="73"/>
      <c r="I2077" s="96"/>
      <c r="J2077" s="73"/>
      <c r="K2077" s="18"/>
      <c r="L2077" s="18"/>
      <c r="M2077" s="18"/>
      <c r="N2077" s="17"/>
      <c r="O2077" s="15">
        <f t="shared" si="57"/>
        <v>0</v>
      </c>
      <c r="P2077" s="73"/>
      <c r="Q2077" s="73"/>
      <c r="R2077" s="73"/>
      <c r="S2077" s="128"/>
      <c r="T2077" s="128"/>
    </row>
    <row r="2078" spans="1:20" ht="12.75" customHeight="1" x14ac:dyDescent="0.2">
      <c r="A2078" s="75">
        <v>1</v>
      </c>
      <c r="B2078" s="79" t="s">
        <v>58</v>
      </c>
      <c r="C2078" s="79" t="s">
        <v>175</v>
      </c>
      <c r="D2078" s="80" t="s">
        <v>44</v>
      </c>
      <c r="E2078" s="81">
        <v>0.3</v>
      </c>
      <c r="F2078" s="82">
        <f>H2078+J2078+R2078</f>
        <v>168.24358638616204</v>
      </c>
      <c r="G2078" s="88">
        <v>12.6</v>
      </c>
      <c r="H2078" s="71">
        <f>G2078*$P$8/1000</f>
        <v>29.157659999999996</v>
      </c>
      <c r="I2078" s="88">
        <v>2.1</v>
      </c>
      <c r="J2078" s="71">
        <f>I2078*$P$9/1000</f>
        <v>6.4840020000000003</v>
      </c>
      <c r="K2078" s="21" t="s">
        <v>78</v>
      </c>
      <c r="L2078" s="21" t="s">
        <v>44</v>
      </c>
      <c r="M2078" s="21">
        <v>1.05</v>
      </c>
      <c r="N2078" s="31">
        <v>104.17</v>
      </c>
      <c r="O2078" s="15">
        <f t="shared" si="57"/>
        <v>109.3785</v>
      </c>
      <c r="P2078" s="71">
        <f>E2078*F2078</f>
        <v>50.473075915848611</v>
      </c>
      <c r="Q2078" s="71">
        <f>SUM(O2078:O2081)</f>
        <v>115.71151460000002</v>
      </c>
      <c r="R2078" s="71">
        <f>Q2078*1.02*1.05*$R$14</f>
        <v>132.60192438616204</v>
      </c>
      <c r="S2078" s="128">
        <f>F2078*$S$17</f>
        <v>193.35683982854499</v>
      </c>
      <c r="T2078" s="128">
        <f>E2078*S2078</f>
        <v>58.007051948563493</v>
      </c>
    </row>
    <row r="2079" spans="1:20" ht="12.75" customHeight="1" x14ac:dyDescent="0.2">
      <c r="A2079" s="75"/>
      <c r="B2079" s="79"/>
      <c r="C2079" s="79"/>
      <c r="D2079" s="80"/>
      <c r="E2079" s="81"/>
      <c r="F2079" s="83"/>
      <c r="G2079" s="88"/>
      <c r="H2079" s="72"/>
      <c r="I2079" s="88"/>
      <c r="J2079" s="72"/>
      <c r="K2079" s="21" t="s">
        <v>79</v>
      </c>
      <c r="L2079" s="21" t="s">
        <v>27</v>
      </c>
      <c r="M2079" s="21">
        <v>1.96</v>
      </c>
      <c r="N2079" s="31">
        <v>0.5</v>
      </c>
      <c r="O2079" s="15">
        <f t="shared" si="57"/>
        <v>0.98</v>
      </c>
      <c r="P2079" s="72"/>
      <c r="Q2079" s="72"/>
      <c r="R2079" s="72"/>
      <c r="S2079" s="128"/>
      <c r="T2079" s="128"/>
    </row>
    <row r="2080" spans="1:20" ht="12.75" customHeight="1" x14ac:dyDescent="0.2">
      <c r="A2080" s="75"/>
      <c r="B2080" s="79"/>
      <c r="C2080" s="79"/>
      <c r="D2080" s="80"/>
      <c r="E2080" s="81"/>
      <c r="F2080" s="83"/>
      <c r="G2080" s="88"/>
      <c r="H2080" s="72"/>
      <c r="I2080" s="88"/>
      <c r="J2080" s="72"/>
      <c r="K2080" s="21" t="s">
        <v>80</v>
      </c>
      <c r="L2080" s="21" t="s">
        <v>27</v>
      </c>
      <c r="M2080" s="33">
        <v>4.38</v>
      </c>
      <c r="N2080" s="31">
        <v>0.41666999999999998</v>
      </c>
      <c r="O2080" s="15">
        <f t="shared" si="57"/>
        <v>1.8250145999999998</v>
      </c>
      <c r="P2080" s="72"/>
      <c r="Q2080" s="72"/>
      <c r="R2080" s="72"/>
      <c r="S2080" s="128"/>
      <c r="T2080" s="128"/>
    </row>
    <row r="2081" spans="1:20" ht="12.75" customHeight="1" x14ac:dyDescent="0.2">
      <c r="A2081" s="75"/>
      <c r="B2081" s="79"/>
      <c r="C2081" s="79"/>
      <c r="D2081" s="80"/>
      <c r="E2081" s="81"/>
      <c r="F2081" s="84"/>
      <c r="G2081" s="88"/>
      <c r="H2081" s="73"/>
      <c r="I2081" s="88"/>
      <c r="J2081" s="73"/>
      <c r="K2081" s="21" t="s">
        <v>81</v>
      </c>
      <c r="L2081" s="21" t="s">
        <v>27</v>
      </c>
      <c r="M2081" s="21">
        <v>7.2</v>
      </c>
      <c r="N2081" s="31">
        <v>0.49</v>
      </c>
      <c r="O2081" s="15">
        <f t="shared" si="57"/>
        <v>3.528</v>
      </c>
      <c r="P2081" s="73"/>
      <c r="Q2081" s="73"/>
      <c r="R2081" s="73"/>
      <c r="S2081" s="128"/>
      <c r="T2081" s="128"/>
    </row>
    <row r="2082" spans="1:20" ht="12.75" customHeight="1" x14ac:dyDescent="0.2">
      <c r="A2082" s="75">
        <v>2</v>
      </c>
      <c r="B2082" s="64" t="s">
        <v>126</v>
      </c>
      <c r="C2082" s="64" t="s">
        <v>176</v>
      </c>
      <c r="D2082" s="75" t="s">
        <v>41</v>
      </c>
      <c r="E2082" s="76">
        <v>6.4</v>
      </c>
      <c r="F2082" s="82">
        <f>H2082+J2082+R2082</f>
        <v>1.0431138855000002</v>
      </c>
      <c r="G2082" s="88">
        <v>0.107</v>
      </c>
      <c r="H2082" s="71">
        <f>G2082*$P$8/1000</f>
        <v>0.24760869999999999</v>
      </c>
      <c r="I2082" s="85">
        <v>1.2999999999999999E-2</v>
      </c>
      <c r="J2082" s="71">
        <f>I2082*$P$9/1000</f>
        <v>4.013905999999999E-2</v>
      </c>
      <c r="K2082" s="17" t="s">
        <v>129</v>
      </c>
      <c r="L2082" s="18" t="s">
        <v>42</v>
      </c>
      <c r="M2082" s="18">
        <v>1.1100000000000001</v>
      </c>
      <c r="N2082" s="17">
        <v>0.4</v>
      </c>
      <c r="O2082" s="15">
        <f t="shared" si="57"/>
        <v>0.44400000000000006</v>
      </c>
      <c r="P2082" s="71">
        <f>E2082*F2082</f>
        <v>6.6759288672000014</v>
      </c>
      <c r="Q2082" s="71">
        <f>SUM(O2082:O2085)</f>
        <v>0.65915000000000001</v>
      </c>
      <c r="R2082" s="71">
        <f>Q2082*1.02*1.05*$R$14</f>
        <v>0.75536612550000015</v>
      </c>
      <c r="S2082" s="128">
        <f>F2082*$S$17</f>
        <v>1.198816601654088</v>
      </c>
      <c r="T2082" s="128">
        <f>E2082*S2082</f>
        <v>7.6724262505861631</v>
      </c>
    </row>
    <row r="2083" spans="1:20" ht="12.75" customHeight="1" x14ac:dyDescent="0.2">
      <c r="A2083" s="75"/>
      <c r="B2083" s="64"/>
      <c r="C2083" s="64"/>
      <c r="D2083" s="75"/>
      <c r="E2083" s="77"/>
      <c r="F2083" s="83"/>
      <c r="G2083" s="88"/>
      <c r="H2083" s="72"/>
      <c r="I2083" s="85"/>
      <c r="J2083" s="72"/>
      <c r="K2083" s="18"/>
      <c r="L2083" s="18"/>
      <c r="M2083" s="19"/>
      <c r="N2083" s="17"/>
      <c r="O2083" s="15">
        <f t="shared" si="57"/>
        <v>0</v>
      </c>
      <c r="P2083" s="72"/>
      <c r="Q2083" s="72"/>
      <c r="R2083" s="72"/>
      <c r="S2083" s="128"/>
      <c r="T2083" s="128"/>
    </row>
    <row r="2084" spans="1:20" ht="12.75" customHeight="1" x14ac:dyDescent="0.2">
      <c r="A2084" s="75"/>
      <c r="B2084" s="64"/>
      <c r="C2084" s="64"/>
      <c r="D2084" s="75"/>
      <c r="E2084" s="77"/>
      <c r="F2084" s="83"/>
      <c r="G2084" s="88"/>
      <c r="H2084" s="72"/>
      <c r="I2084" s="85"/>
      <c r="J2084" s="72"/>
      <c r="K2084" s="18" t="s">
        <v>130</v>
      </c>
      <c r="L2084" s="17" t="s">
        <v>25</v>
      </c>
      <c r="M2084" s="36">
        <v>1.2999999999999999E-3</v>
      </c>
      <c r="N2084" s="35">
        <v>165.5</v>
      </c>
      <c r="O2084" s="15">
        <f t="shared" si="57"/>
        <v>0.21514999999999998</v>
      </c>
      <c r="P2084" s="72"/>
      <c r="Q2084" s="72"/>
      <c r="R2084" s="72"/>
      <c r="S2084" s="128"/>
      <c r="T2084" s="128"/>
    </row>
    <row r="2085" spans="1:20" ht="12.75" customHeight="1" x14ac:dyDescent="0.2">
      <c r="A2085" s="75"/>
      <c r="B2085" s="64"/>
      <c r="C2085" s="64"/>
      <c r="D2085" s="75"/>
      <c r="E2085" s="78"/>
      <c r="F2085" s="84"/>
      <c r="G2085" s="88"/>
      <c r="H2085" s="73"/>
      <c r="I2085" s="85"/>
      <c r="J2085" s="73"/>
      <c r="K2085" s="18"/>
      <c r="L2085" s="18"/>
      <c r="M2085" s="18"/>
      <c r="N2085" s="17"/>
      <c r="O2085" s="15">
        <f t="shared" si="57"/>
        <v>0</v>
      </c>
      <c r="P2085" s="73"/>
      <c r="Q2085" s="73"/>
      <c r="R2085" s="73"/>
      <c r="S2085" s="128"/>
      <c r="T2085" s="128"/>
    </row>
    <row r="2086" spans="1:20" ht="12.75" customHeight="1" x14ac:dyDescent="0.2">
      <c r="A2086" s="75">
        <v>3</v>
      </c>
      <c r="B2086" s="64" t="s">
        <v>38</v>
      </c>
      <c r="C2086" s="65" t="s">
        <v>128</v>
      </c>
      <c r="D2086" s="68" t="s">
        <v>47</v>
      </c>
      <c r="E2086" s="89">
        <v>24</v>
      </c>
      <c r="F2086" s="82">
        <f>H2086+J2086+R2086</f>
        <v>0.57298500000000008</v>
      </c>
      <c r="G2086" s="88"/>
      <c r="H2086" s="71">
        <f>G2086*$P$8/1000</f>
        <v>0</v>
      </c>
      <c r="I2086" s="88"/>
      <c r="J2086" s="71">
        <f>I2086*$P$9/1000</f>
        <v>0</v>
      </c>
      <c r="K2086" s="21" t="s">
        <v>131</v>
      </c>
      <c r="L2086" s="21" t="s">
        <v>47</v>
      </c>
      <c r="M2086" s="18">
        <v>1</v>
      </c>
      <c r="N2086" s="17">
        <v>0.5</v>
      </c>
      <c r="O2086" s="15">
        <f t="shared" si="57"/>
        <v>0.5</v>
      </c>
      <c r="P2086" s="71">
        <f>E2086*F2086</f>
        <v>13.751640000000002</v>
      </c>
      <c r="Q2086" s="71">
        <f>SUM(O2086:O2089)</f>
        <v>0.5</v>
      </c>
      <c r="R2086" s="71">
        <f>Q2086*1.02*1.05*$R$14</f>
        <v>0.57298500000000008</v>
      </c>
      <c r="S2086" s="128">
        <f>F2086*$S$17</f>
        <v>0.65851288152444754</v>
      </c>
      <c r="T2086" s="128">
        <f>E2086*S2086</f>
        <v>15.80430915658674</v>
      </c>
    </row>
    <row r="2087" spans="1:20" ht="12.75" customHeight="1" x14ac:dyDescent="0.2">
      <c r="A2087" s="75"/>
      <c r="B2087" s="64"/>
      <c r="C2087" s="66"/>
      <c r="D2087" s="69"/>
      <c r="E2087" s="90"/>
      <c r="F2087" s="83"/>
      <c r="G2087" s="88"/>
      <c r="H2087" s="72"/>
      <c r="I2087" s="88"/>
      <c r="J2087" s="72"/>
      <c r="K2087" s="21"/>
      <c r="L2087" s="21"/>
      <c r="M2087" s="21"/>
      <c r="N2087" s="31"/>
      <c r="O2087" s="15">
        <f t="shared" si="57"/>
        <v>0</v>
      </c>
      <c r="P2087" s="72"/>
      <c r="Q2087" s="72"/>
      <c r="R2087" s="72"/>
      <c r="S2087" s="128"/>
      <c r="T2087" s="128"/>
    </row>
    <row r="2088" spans="1:20" ht="12.75" customHeight="1" x14ac:dyDescent="0.2">
      <c r="A2088" s="75"/>
      <c r="B2088" s="64"/>
      <c r="C2088" s="66"/>
      <c r="D2088" s="69"/>
      <c r="E2088" s="90"/>
      <c r="F2088" s="83"/>
      <c r="G2088" s="88"/>
      <c r="H2088" s="72"/>
      <c r="I2088" s="88"/>
      <c r="J2088" s="72"/>
      <c r="K2088" s="21"/>
      <c r="L2088" s="21"/>
      <c r="M2088" s="33"/>
      <c r="N2088" s="31"/>
      <c r="O2088" s="15">
        <f t="shared" si="57"/>
        <v>0</v>
      </c>
      <c r="P2088" s="72"/>
      <c r="Q2088" s="72"/>
      <c r="R2088" s="72"/>
      <c r="S2088" s="128"/>
      <c r="T2088" s="128"/>
    </row>
    <row r="2089" spans="1:20" ht="12.75" customHeight="1" x14ac:dyDescent="0.2">
      <c r="A2089" s="75"/>
      <c r="B2089" s="64"/>
      <c r="C2089" s="67"/>
      <c r="D2089" s="70"/>
      <c r="E2089" s="91"/>
      <c r="F2089" s="84"/>
      <c r="G2089" s="88"/>
      <c r="H2089" s="73"/>
      <c r="I2089" s="88"/>
      <c r="J2089" s="73"/>
      <c r="K2089" s="21"/>
      <c r="L2089" s="21"/>
      <c r="M2089" s="21"/>
      <c r="N2089" s="31"/>
      <c r="O2089" s="15">
        <f t="shared" si="57"/>
        <v>0</v>
      </c>
      <c r="P2089" s="73"/>
      <c r="Q2089" s="73"/>
      <c r="R2089" s="73"/>
      <c r="S2089" s="128"/>
      <c r="T2089" s="128"/>
    </row>
    <row r="2090" spans="1:20" ht="12.75" customHeight="1" x14ac:dyDescent="0.2">
      <c r="A2090" s="75">
        <v>4</v>
      </c>
      <c r="B2090" s="86" t="s">
        <v>58</v>
      </c>
      <c r="C2090" s="64" t="s">
        <v>132</v>
      </c>
      <c r="D2090" s="75" t="s">
        <v>44</v>
      </c>
      <c r="E2090" s="81">
        <v>0.5</v>
      </c>
      <c r="F2090" s="82">
        <f>H2090+J2090+R2090</f>
        <v>168.24358638616204</v>
      </c>
      <c r="G2090" s="88">
        <v>12.6</v>
      </c>
      <c r="H2090" s="71">
        <f>G2090*$P$8/1000</f>
        <v>29.157659999999996</v>
      </c>
      <c r="I2090" s="88">
        <v>2.1</v>
      </c>
      <c r="J2090" s="71">
        <f>I2090*$P$9/1000</f>
        <v>6.4840020000000003</v>
      </c>
      <c r="K2090" s="21" t="s">
        <v>78</v>
      </c>
      <c r="L2090" s="21" t="s">
        <v>44</v>
      </c>
      <c r="M2090" s="21">
        <v>1.05</v>
      </c>
      <c r="N2090" s="31">
        <v>104.17</v>
      </c>
      <c r="O2090" s="15">
        <f t="shared" si="57"/>
        <v>109.3785</v>
      </c>
      <c r="P2090" s="71">
        <f>E2090*F2090</f>
        <v>84.121793193081018</v>
      </c>
      <c r="Q2090" s="71">
        <f>SUM(O2090:O2093)</f>
        <v>115.71151460000002</v>
      </c>
      <c r="R2090" s="71">
        <f>Q2090*1.02*1.05*$R$14</f>
        <v>132.60192438616204</v>
      </c>
      <c r="S2090" s="128">
        <f>F2090*$S$17</f>
        <v>193.35683982854499</v>
      </c>
      <c r="T2090" s="128">
        <f>E2090*S2090</f>
        <v>96.678419914272496</v>
      </c>
    </row>
    <row r="2091" spans="1:20" ht="12.75" customHeight="1" x14ac:dyDescent="0.2">
      <c r="A2091" s="75"/>
      <c r="B2091" s="86"/>
      <c r="C2091" s="64"/>
      <c r="D2091" s="75"/>
      <c r="E2091" s="81"/>
      <c r="F2091" s="83"/>
      <c r="G2091" s="88"/>
      <c r="H2091" s="72"/>
      <c r="I2091" s="88"/>
      <c r="J2091" s="72"/>
      <c r="K2091" s="21" t="s">
        <v>79</v>
      </c>
      <c r="L2091" s="21" t="s">
        <v>27</v>
      </c>
      <c r="M2091" s="21">
        <v>1.96</v>
      </c>
      <c r="N2091" s="31">
        <v>0.5</v>
      </c>
      <c r="O2091" s="15">
        <f t="shared" si="57"/>
        <v>0.98</v>
      </c>
      <c r="P2091" s="72"/>
      <c r="Q2091" s="72"/>
      <c r="R2091" s="72"/>
      <c r="S2091" s="128"/>
      <c r="T2091" s="128"/>
    </row>
    <row r="2092" spans="1:20" ht="12.75" customHeight="1" x14ac:dyDescent="0.2">
      <c r="A2092" s="75"/>
      <c r="B2092" s="86"/>
      <c r="C2092" s="64"/>
      <c r="D2092" s="75"/>
      <c r="E2092" s="81"/>
      <c r="F2092" s="83"/>
      <c r="G2092" s="88"/>
      <c r="H2092" s="72"/>
      <c r="I2092" s="88"/>
      <c r="J2092" s="72"/>
      <c r="K2092" s="21" t="s">
        <v>80</v>
      </c>
      <c r="L2092" s="21" t="s">
        <v>27</v>
      </c>
      <c r="M2092" s="33">
        <v>4.38</v>
      </c>
      <c r="N2092" s="31">
        <v>0.41666999999999998</v>
      </c>
      <c r="O2092" s="15">
        <f t="shared" si="57"/>
        <v>1.8250145999999998</v>
      </c>
      <c r="P2092" s="72"/>
      <c r="Q2092" s="72"/>
      <c r="R2092" s="72"/>
      <c r="S2092" s="128"/>
      <c r="T2092" s="128"/>
    </row>
    <row r="2093" spans="1:20" ht="12.75" customHeight="1" x14ac:dyDescent="0.2">
      <c r="A2093" s="75"/>
      <c r="B2093" s="86"/>
      <c r="C2093" s="64"/>
      <c r="D2093" s="75"/>
      <c r="E2093" s="81"/>
      <c r="F2093" s="84"/>
      <c r="G2093" s="88"/>
      <c r="H2093" s="73"/>
      <c r="I2093" s="88"/>
      <c r="J2093" s="73"/>
      <c r="K2093" s="21" t="s">
        <v>81</v>
      </c>
      <c r="L2093" s="21" t="s">
        <v>27</v>
      </c>
      <c r="M2093" s="21">
        <v>7.2</v>
      </c>
      <c r="N2093" s="31">
        <v>0.49</v>
      </c>
      <c r="O2093" s="15">
        <f t="shared" si="57"/>
        <v>3.528</v>
      </c>
      <c r="P2093" s="73"/>
      <c r="Q2093" s="73"/>
      <c r="R2093" s="73"/>
      <c r="S2093" s="128"/>
      <c r="T2093" s="128"/>
    </row>
    <row r="2094" spans="1:20" ht="12.75" customHeight="1" x14ac:dyDescent="0.2">
      <c r="A2094" s="75">
        <v>5</v>
      </c>
      <c r="B2094" s="79" t="s">
        <v>59</v>
      </c>
      <c r="C2094" s="79" t="s">
        <v>259</v>
      </c>
      <c r="D2094" s="80" t="s">
        <v>42</v>
      </c>
      <c r="E2094" s="81">
        <v>14.6</v>
      </c>
      <c r="F2094" s="82">
        <f>H2094+J2094+R2094</f>
        <v>8.8061486686465749</v>
      </c>
      <c r="G2094" s="85">
        <v>0.245</v>
      </c>
      <c r="H2094" s="71">
        <f>G2094*$P$8/1000</f>
        <v>0.56695449999999992</v>
      </c>
      <c r="I2094" s="85">
        <v>3.5000000000000003E-2</v>
      </c>
      <c r="J2094" s="71">
        <f>I2094*$P$9/1000</f>
        <v>0.10806670000000002</v>
      </c>
      <c r="K2094" s="26" t="s">
        <v>143</v>
      </c>
      <c r="L2094" s="21" t="s">
        <v>42</v>
      </c>
      <c r="M2094" s="32">
        <v>1.35</v>
      </c>
      <c r="N2094" s="28">
        <v>4.3499999999999996</v>
      </c>
      <c r="O2094" s="15">
        <f t="shared" si="57"/>
        <v>5.8724999999999996</v>
      </c>
      <c r="P2094" s="71">
        <f>E2094*F2094</f>
        <v>128.56977056224</v>
      </c>
      <c r="Q2094" s="71">
        <f>SUM(O2094:O2097)</f>
        <v>7.0954104109589036</v>
      </c>
      <c r="R2094" s="71">
        <f>Q2094*1.02*1.05*$R$14</f>
        <v>8.1311274686465751</v>
      </c>
      <c r="S2094" s="128">
        <f>F2094*$S$17</f>
        <v>10.120618052694455</v>
      </c>
      <c r="T2094" s="128">
        <f>E2094*S2094</f>
        <v>147.76102356933905</v>
      </c>
    </row>
    <row r="2095" spans="1:20" ht="12.75" customHeight="1" x14ac:dyDescent="0.2">
      <c r="A2095" s="75"/>
      <c r="B2095" s="79"/>
      <c r="C2095" s="79"/>
      <c r="D2095" s="80"/>
      <c r="E2095" s="81"/>
      <c r="F2095" s="83"/>
      <c r="G2095" s="85"/>
      <c r="H2095" s="72"/>
      <c r="I2095" s="85"/>
      <c r="J2095" s="72"/>
      <c r="K2095" s="37" t="s">
        <v>82</v>
      </c>
      <c r="L2095" s="21" t="s">
        <v>44</v>
      </c>
      <c r="M2095" s="26">
        <f>0.14/E2094</f>
        <v>9.5890410958904115E-3</v>
      </c>
      <c r="N2095" s="28">
        <v>104.17</v>
      </c>
      <c r="O2095" s="15">
        <f t="shared" si="57"/>
        <v>0.99889041095890418</v>
      </c>
      <c r="P2095" s="72"/>
      <c r="Q2095" s="72"/>
      <c r="R2095" s="72"/>
      <c r="S2095" s="128"/>
      <c r="T2095" s="128"/>
    </row>
    <row r="2096" spans="1:20" ht="12.75" customHeight="1" x14ac:dyDescent="0.2">
      <c r="A2096" s="75"/>
      <c r="B2096" s="79"/>
      <c r="C2096" s="79"/>
      <c r="D2096" s="80"/>
      <c r="E2096" s="81"/>
      <c r="F2096" s="83"/>
      <c r="G2096" s="85"/>
      <c r="H2096" s="72"/>
      <c r="I2096" s="85"/>
      <c r="J2096" s="72"/>
      <c r="K2096" s="26" t="s">
        <v>83</v>
      </c>
      <c r="L2096" s="21" t="s">
        <v>27</v>
      </c>
      <c r="M2096" s="32">
        <v>0.05</v>
      </c>
      <c r="N2096" s="42">
        <v>2</v>
      </c>
      <c r="O2096" s="15">
        <f t="shared" si="57"/>
        <v>0.1</v>
      </c>
      <c r="P2096" s="72"/>
      <c r="Q2096" s="72"/>
      <c r="R2096" s="72"/>
      <c r="S2096" s="128"/>
      <c r="T2096" s="128"/>
    </row>
    <row r="2097" spans="1:20" ht="12.75" customHeight="1" x14ac:dyDescent="0.2">
      <c r="A2097" s="75"/>
      <c r="B2097" s="79"/>
      <c r="C2097" s="79"/>
      <c r="D2097" s="80"/>
      <c r="E2097" s="81"/>
      <c r="F2097" s="84"/>
      <c r="G2097" s="85"/>
      <c r="H2097" s="73"/>
      <c r="I2097" s="85"/>
      <c r="J2097" s="73"/>
      <c r="K2097" s="26" t="s">
        <v>43</v>
      </c>
      <c r="L2097" s="21" t="s">
        <v>27</v>
      </c>
      <c r="M2097" s="26">
        <v>0.106</v>
      </c>
      <c r="N2097" s="28">
        <v>1.17</v>
      </c>
      <c r="O2097" s="15">
        <f t="shared" si="57"/>
        <v>0.12401999999999999</v>
      </c>
      <c r="P2097" s="73"/>
      <c r="Q2097" s="73"/>
      <c r="R2097" s="73"/>
      <c r="S2097" s="128"/>
      <c r="T2097" s="128"/>
    </row>
    <row r="2098" spans="1:20" ht="12.75" customHeight="1" x14ac:dyDescent="0.2">
      <c r="A2098" s="75">
        <v>6</v>
      </c>
      <c r="B2098" s="64" t="s">
        <v>63</v>
      </c>
      <c r="C2098" s="64" t="s">
        <v>174</v>
      </c>
      <c r="D2098" s="75" t="s">
        <v>41</v>
      </c>
      <c r="E2098" s="81">
        <v>1.4</v>
      </c>
      <c r="F2098" s="82">
        <f>H2098+J2098+R2098</f>
        <v>5.8855910420000015</v>
      </c>
      <c r="G2098" s="88">
        <v>0.45800000000000002</v>
      </c>
      <c r="H2098" s="71">
        <f>G2098*$P$8/1000</f>
        <v>1.0598578000000001</v>
      </c>
      <c r="I2098" s="92">
        <v>4.1000000000000003E-3</v>
      </c>
      <c r="J2098" s="71">
        <f>I2098*$P$9/1000</f>
        <v>1.2659242000000001E-2</v>
      </c>
      <c r="K2098" s="17" t="s">
        <v>143</v>
      </c>
      <c r="L2098" s="18" t="s">
        <v>42</v>
      </c>
      <c r="M2098" s="18">
        <v>1.2</v>
      </c>
      <c r="N2098" s="17">
        <v>3.5</v>
      </c>
      <c r="O2098" s="15">
        <f t="shared" si="57"/>
        <v>4.2</v>
      </c>
      <c r="P2098" s="71">
        <f>E2098*F2098</f>
        <v>8.2398274588000024</v>
      </c>
      <c r="Q2098" s="71">
        <f>SUM(O2098:O2101)</f>
        <v>4.2</v>
      </c>
      <c r="R2098" s="71">
        <f>Q2098*1.02*1.05*$R$14</f>
        <v>4.8130740000000012</v>
      </c>
      <c r="S2098" s="128">
        <f>F2098*$S$17</f>
        <v>6.7641168905676343</v>
      </c>
      <c r="T2098" s="128">
        <f>E2098*S2098</f>
        <v>9.4697636467946875</v>
      </c>
    </row>
    <row r="2099" spans="1:20" ht="12.75" customHeight="1" x14ac:dyDescent="0.2">
      <c r="A2099" s="75"/>
      <c r="B2099" s="64"/>
      <c r="C2099" s="64"/>
      <c r="D2099" s="75"/>
      <c r="E2099" s="81"/>
      <c r="F2099" s="83"/>
      <c r="G2099" s="88"/>
      <c r="H2099" s="72"/>
      <c r="I2099" s="92"/>
      <c r="J2099" s="72"/>
      <c r="K2099" s="18"/>
      <c r="L2099" s="18"/>
      <c r="M2099" s="19"/>
      <c r="N2099" s="17"/>
      <c r="O2099" s="15">
        <f t="shared" si="57"/>
        <v>0</v>
      </c>
      <c r="P2099" s="72"/>
      <c r="Q2099" s="72"/>
      <c r="R2099" s="72"/>
      <c r="S2099" s="128"/>
      <c r="T2099" s="128"/>
    </row>
    <row r="2100" spans="1:20" ht="12.75" customHeight="1" x14ac:dyDescent="0.2">
      <c r="A2100" s="75"/>
      <c r="B2100" s="64"/>
      <c r="C2100" s="64"/>
      <c r="D2100" s="75"/>
      <c r="E2100" s="81"/>
      <c r="F2100" s="83"/>
      <c r="G2100" s="88"/>
      <c r="H2100" s="72"/>
      <c r="I2100" s="92"/>
      <c r="J2100" s="72"/>
      <c r="K2100" s="39"/>
      <c r="L2100" s="39"/>
      <c r="M2100" s="36"/>
      <c r="N2100" s="35"/>
      <c r="O2100" s="15">
        <f t="shared" si="57"/>
        <v>0</v>
      </c>
      <c r="P2100" s="72"/>
      <c r="Q2100" s="72"/>
      <c r="R2100" s="72"/>
      <c r="S2100" s="128"/>
      <c r="T2100" s="128"/>
    </row>
    <row r="2101" spans="1:20" ht="12.75" customHeight="1" x14ac:dyDescent="0.2">
      <c r="A2101" s="75"/>
      <c r="B2101" s="64"/>
      <c r="C2101" s="64"/>
      <c r="D2101" s="75"/>
      <c r="E2101" s="81"/>
      <c r="F2101" s="84"/>
      <c r="G2101" s="88"/>
      <c r="H2101" s="73"/>
      <c r="I2101" s="92"/>
      <c r="J2101" s="73"/>
      <c r="K2101" s="18"/>
      <c r="L2101" s="18"/>
      <c r="M2101" s="18"/>
      <c r="N2101" s="17"/>
      <c r="O2101" s="15">
        <f t="shared" si="57"/>
        <v>0</v>
      </c>
      <c r="P2101" s="73"/>
      <c r="Q2101" s="73"/>
      <c r="R2101" s="73"/>
      <c r="S2101" s="128"/>
      <c r="T2101" s="128"/>
    </row>
    <row r="2102" spans="1:20" ht="12.75" customHeight="1" x14ac:dyDescent="0.2">
      <c r="A2102" s="17"/>
      <c r="B2102" s="55"/>
      <c r="C2102" s="178" t="s">
        <v>22</v>
      </c>
      <c r="D2102" s="178"/>
      <c r="E2102" s="178"/>
      <c r="F2102" s="57"/>
      <c r="G2102" s="58"/>
      <c r="H2102" s="56"/>
      <c r="I2102" s="59"/>
      <c r="J2102" s="56"/>
      <c r="K2102" s="18"/>
      <c r="L2102" s="17"/>
      <c r="M2102" s="18"/>
      <c r="N2102" s="30"/>
      <c r="O2102" s="15">
        <f t="shared" ref="O2102:O2103" si="58">M2102*N2102</f>
        <v>0</v>
      </c>
      <c r="P2102" s="56"/>
      <c r="Q2102" s="56"/>
      <c r="R2102" s="56"/>
      <c r="S2102" s="22"/>
      <c r="T2102" s="23">
        <f>SUM(T2078:T2101)</f>
        <v>335.39299448614258</v>
      </c>
    </row>
    <row r="2103" spans="1:20" ht="12.75" customHeight="1" x14ac:dyDescent="0.2">
      <c r="A2103" s="17"/>
      <c r="B2103" s="55"/>
      <c r="C2103" s="178" t="s">
        <v>291</v>
      </c>
      <c r="D2103" s="178"/>
      <c r="E2103" s="178"/>
      <c r="F2103" s="57"/>
      <c r="G2103" s="58"/>
      <c r="H2103" s="56"/>
      <c r="I2103" s="59"/>
      <c r="J2103" s="56"/>
      <c r="K2103" s="18"/>
      <c r="L2103" s="17"/>
      <c r="M2103" s="18"/>
      <c r="N2103" s="30"/>
      <c r="O2103" s="15">
        <f t="shared" si="58"/>
        <v>0</v>
      </c>
      <c r="P2103" s="56"/>
      <c r="Q2103" s="56"/>
      <c r="R2103" s="56"/>
      <c r="S2103" s="22"/>
      <c r="T2103" s="23">
        <f>T2102*100/T2737</f>
        <v>0.11748260648196976</v>
      </c>
    </row>
    <row r="2104" spans="1:20" ht="12.75" customHeight="1" x14ac:dyDescent="0.2">
      <c r="A2104" s="75"/>
      <c r="B2104" s="64"/>
      <c r="C2104" s="74" t="s">
        <v>178</v>
      </c>
      <c r="D2104" s="75"/>
      <c r="E2104" s="162"/>
      <c r="F2104" s="82">
        <f>H2104+J2104+R2104</f>
        <v>0</v>
      </c>
      <c r="G2104" s="93"/>
      <c r="H2104" s="71">
        <f>G2104*$P$8/1000</f>
        <v>0</v>
      </c>
      <c r="I2104" s="94"/>
      <c r="J2104" s="71">
        <f>I2104*$P$9/1000</f>
        <v>0</v>
      </c>
      <c r="K2104" s="18"/>
      <c r="L2104" s="17"/>
      <c r="M2104" s="18"/>
      <c r="N2104" s="30"/>
      <c r="O2104" s="15">
        <f t="shared" si="57"/>
        <v>0</v>
      </c>
      <c r="P2104" s="71">
        <f>E2104*F2104</f>
        <v>0</v>
      </c>
      <c r="Q2104" s="71">
        <f>SUM(O2104:O2107)</f>
        <v>0</v>
      </c>
      <c r="R2104" s="71">
        <f>Q2104*1.02*1.05*$R$14</f>
        <v>0</v>
      </c>
      <c r="S2104" s="128">
        <f>F2104*$S$17</f>
        <v>0</v>
      </c>
      <c r="T2104" s="128">
        <f>E2104*S2104</f>
        <v>0</v>
      </c>
    </row>
    <row r="2105" spans="1:20" ht="12.75" customHeight="1" x14ac:dyDescent="0.2">
      <c r="A2105" s="75"/>
      <c r="B2105" s="64"/>
      <c r="C2105" s="74"/>
      <c r="D2105" s="75"/>
      <c r="E2105" s="162"/>
      <c r="F2105" s="83"/>
      <c r="G2105" s="93"/>
      <c r="H2105" s="72"/>
      <c r="I2105" s="95"/>
      <c r="J2105" s="72"/>
      <c r="K2105" s="18"/>
      <c r="L2105" s="18"/>
      <c r="M2105" s="18"/>
      <c r="N2105" s="17"/>
      <c r="O2105" s="15">
        <f t="shared" si="57"/>
        <v>0</v>
      </c>
      <c r="P2105" s="72"/>
      <c r="Q2105" s="72"/>
      <c r="R2105" s="72"/>
      <c r="S2105" s="128"/>
      <c r="T2105" s="128"/>
    </row>
    <row r="2106" spans="1:20" ht="12.75" customHeight="1" x14ac:dyDescent="0.2">
      <c r="A2106" s="75"/>
      <c r="B2106" s="64"/>
      <c r="C2106" s="74"/>
      <c r="D2106" s="75"/>
      <c r="E2106" s="162"/>
      <c r="F2106" s="83"/>
      <c r="G2106" s="93"/>
      <c r="H2106" s="72"/>
      <c r="I2106" s="95"/>
      <c r="J2106" s="72"/>
      <c r="K2106" s="18"/>
      <c r="L2106" s="18"/>
      <c r="M2106" s="26"/>
      <c r="N2106" s="17"/>
      <c r="O2106" s="15">
        <f t="shared" si="57"/>
        <v>0</v>
      </c>
      <c r="P2106" s="72"/>
      <c r="Q2106" s="72"/>
      <c r="R2106" s="72"/>
      <c r="S2106" s="128"/>
      <c r="T2106" s="128"/>
    </row>
    <row r="2107" spans="1:20" ht="12.75" customHeight="1" x14ac:dyDescent="0.2">
      <c r="A2107" s="75"/>
      <c r="B2107" s="64"/>
      <c r="C2107" s="74"/>
      <c r="D2107" s="75"/>
      <c r="E2107" s="162"/>
      <c r="F2107" s="84"/>
      <c r="G2107" s="93"/>
      <c r="H2107" s="73"/>
      <c r="I2107" s="96"/>
      <c r="J2107" s="73"/>
      <c r="K2107" s="18"/>
      <c r="L2107" s="18"/>
      <c r="M2107" s="18"/>
      <c r="N2107" s="17"/>
      <c r="O2107" s="15">
        <f t="shared" si="57"/>
        <v>0</v>
      </c>
      <c r="P2107" s="73"/>
      <c r="Q2107" s="73"/>
      <c r="R2107" s="73"/>
      <c r="S2107" s="128"/>
      <c r="T2107" s="128"/>
    </row>
    <row r="2108" spans="1:20" ht="12.75" customHeight="1" x14ac:dyDescent="0.2">
      <c r="A2108" s="75">
        <v>1</v>
      </c>
      <c r="B2108" s="64" t="s">
        <v>156</v>
      </c>
      <c r="C2108" s="126" t="s">
        <v>253</v>
      </c>
      <c r="D2108" s="109" t="s">
        <v>42</v>
      </c>
      <c r="E2108" s="155">
        <v>1100</v>
      </c>
      <c r="F2108" s="82">
        <f>H2108+J2108+R2108</f>
        <v>3.4445461800000001</v>
      </c>
      <c r="G2108" s="88">
        <v>0.79400000000000004</v>
      </c>
      <c r="H2108" s="71">
        <f>G2108*$P$8/1000</f>
        <v>1.8373954000000001</v>
      </c>
      <c r="I2108" s="88">
        <v>6.4000000000000001E-2</v>
      </c>
      <c r="J2108" s="71">
        <f>I2108*$P$9/1000</f>
        <v>0.19760767999999998</v>
      </c>
      <c r="K2108" s="18" t="s">
        <v>138</v>
      </c>
      <c r="L2108" s="18" t="s">
        <v>44</v>
      </c>
      <c r="M2108" s="18">
        <v>2.5000000000000001E-2</v>
      </c>
      <c r="N2108" s="45">
        <v>32.4</v>
      </c>
      <c r="O2108" s="15">
        <f t="shared" si="57"/>
        <v>0.81</v>
      </c>
      <c r="P2108" s="71">
        <f>E2108*F2108</f>
        <v>3789.000798</v>
      </c>
      <c r="Q2108" s="71">
        <f>SUM(O2108:O2111)</f>
        <v>1.23</v>
      </c>
      <c r="R2108" s="71">
        <f>Q2108*1.02*1.05*$R$14</f>
        <v>1.4095431</v>
      </c>
      <c r="S2108" s="128">
        <f>F2108*$S$17</f>
        <v>3.9587040333269248</v>
      </c>
      <c r="T2108" s="128">
        <f>E2108*S2108</f>
        <v>4354.5744366596173</v>
      </c>
    </row>
    <row r="2109" spans="1:20" ht="12.75" customHeight="1" x14ac:dyDescent="0.2">
      <c r="A2109" s="75"/>
      <c r="B2109" s="64"/>
      <c r="C2109" s="126"/>
      <c r="D2109" s="109"/>
      <c r="E2109" s="155"/>
      <c r="F2109" s="83"/>
      <c r="G2109" s="88"/>
      <c r="H2109" s="72"/>
      <c r="I2109" s="88"/>
      <c r="J2109" s="72"/>
      <c r="K2109" s="18" t="s">
        <v>158</v>
      </c>
      <c r="L2109" s="18" t="s">
        <v>27</v>
      </c>
      <c r="M2109" s="18">
        <v>0.12</v>
      </c>
      <c r="N2109" s="17">
        <v>1</v>
      </c>
      <c r="O2109" s="15">
        <f t="shared" si="57"/>
        <v>0.12</v>
      </c>
      <c r="P2109" s="72"/>
      <c r="Q2109" s="72"/>
      <c r="R2109" s="72"/>
      <c r="S2109" s="128"/>
      <c r="T2109" s="128"/>
    </row>
    <row r="2110" spans="1:20" ht="12.75" customHeight="1" x14ac:dyDescent="0.2">
      <c r="A2110" s="75"/>
      <c r="B2110" s="64"/>
      <c r="C2110" s="126"/>
      <c r="D2110" s="109"/>
      <c r="E2110" s="155"/>
      <c r="F2110" s="83"/>
      <c r="G2110" s="88"/>
      <c r="H2110" s="72"/>
      <c r="I2110" s="88"/>
      <c r="J2110" s="72"/>
      <c r="K2110" s="18" t="s">
        <v>141</v>
      </c>
      <c r="L2110" s="17" t="s">
        <v>42</v>
      </c>
      <c r="M2110" s="18">
        <v>1</v>
      </c>
      <c r="N2110" s="17">
        <v>0.3</v>
      </c>
      <c r="O2110" s="15">
        <f t="shared" si="57"/>
        <v>0.3</v>
      </c>
      <c r="P2110" s="72"/>
      <c r="Q2110" s="72"/>
      <c r="R2110" s="72"/>
      <c r="S2110" s="128"/>
      <c r="T2110" s="128"/>
    </row>
    <row r="2111" spans="1:20" ht="12.75" customHeight="1" x14ac:dyDescent="0.2">
      <c r="A2111" s="75"/>
      <c r="B2111" s="64"/>
      <c r="C2111" s="126"/>
      <c r="D2111" s="109"/>
      <c r="E2111" s="155"/>
      <c r="F2111" s="84"/>
      <c r="G2111" s="88"/>
      <c r="H2111" s="73"/>
      <c r="I2111" s="88"/>
      <c r="J2111" s="73"/>
      <c r="K2111" s="18"/>
      <c r="L2111" s="18"/>
      <c r="M2111" s="18"/>
      <c r="N2111" s="17"/>
      <c r="O2111" s="15">
        <f t="shared" si="57"/>
        <v>0</v>
      </c>
      <c r="P2111" s="73"/>
      <c r="Q2111" s="73"/>
      <c r="R2111" s="73"/>
      <c r="S2111" s="128"/>
      <c r="T2111" s="128"/>
    </row>
    <row r="2112" spans="1:20" ht="12.75" customHeight="1" x14ac:dyDescent="0.2">
      <c r="A2112" s="75">
        <v>2</v>
      </c>
      <c r="B2112" s="65" t="s">
        <v>229</v>
      </c>
      <c r="C2112" s="64" t="s">
        <v>230</v>
      </c>
      <c r="D2112" s="75" t="s">
        <v>44</v>
      </c>
      <c r="E2112" s="155">
        <v>10.9</v>
      </c>
      <c r="F2112" s="82">
        <f>H2112+J2112+R2112</f>
        <v>34.743668199999988</v>
      </c>
      <c r="G2112" s="156">
        <v>14.2</v>
      </c>
      <c r="H2112" s="71">
        <f>G2112*$P$8/1000</f>
        <v>32.860219999999991</v>
      </c>
      <c r="I2112" s="157">
        <v>0.61</v>
      </c>
      <c r="J2112" s="71">
        <f>I2112*$P$9/1000</f>
        <v>1.8834481999999999</v>
      </c>
      <c r="K2112" s="47"/>
      <c r="L2112" s="47"/>
      <c r="M2112" s="54"/>
      <c r="N2112" s="30"/>
      <c r="O2112" s="15">
        <f t="shared" si="57"/>
        <v>0</v>
      </c>
      <c r="P2112" s="71">
        <f>E2112*F2112</f>
        <v>378.70598337999985</v>
      </c>
      <c r="Q2112" s="71">
        <f>SUM(O2112:O2115)</f>
        <v>0</v>
      </c>
      <c r="R2112" s="71">
        <f>Q2112*1.02*1.05*$R$14</f>
        <v>0</v>
      </c>
      <c r="S2112" s="128">
        <f>F2112*$S$17</f>
        <v>39.929759175390814</v>
      </c>
      <c r="T2112" s="128">
        <f>E2112*S2112</f>
        <v>435.23437501175988</v>
      </c>
    </row>
    <row r="2113" spans="1:20" ht="12.75" customHeight="1" x14ac:dyDescent="0.2">
      <c r="A2113" s="75"/>
      <c r="B2113" s="66"/>
      <c r="C2113" s="64"/>
      <c r="D2113" s="75"/>
      <c r="E2113" s="155"/>
      <c r="F2113" s="83"/>
      <c r="G2113" s="156"/>
      <c r="H2113" s="72"/>
      <c r="I2113" s="157"/>
      <c r="J2113" s="72"/>
      <c r="K2113" s="47"/>
      <c r="L2113" s="47"/>
      <c r="M2113" s="47"/>
      <c r="N2113" s="30"/>
      <c r="O2113" s="15">
        <f t="shared" si="57"/>
        <v>0</v>
      </c>
      <c r="P2113" s="72"/>
      <c r="Q2113" s="72"/>
      <c r="R2113" s="72"/>
      <c r="S2113" s="128"/>
      <c r="T2113" s="128"/>
    </row>
    <row r="2114" spans="1:20" ht="12.75" customHeight="1" x14ac:dyDescent="0.2">
      <c r="A2114" s="75"/>
      <c r="B2114" s="66"/>
      <c r="C2114" s="64"/>
      <c r="D2114" s="75"/>
      <c r="E2114" s="155"/>
      <c r="F2114" s="83"/>
      <c r="G2114" s="156"/>
      <c r="H2114" s="72"/>
      <c r="I2114" s="157"/>
      <c r="J2114" s="72"/>
      <c r="K2114" s="47"/>
      <c r="L2114" s="47"/>
      <c r="M2114" s="48"/>
      <c r="N2114" s="30"/>
      <c r="O2114" s="15">
        <f t="shared" si="57"/>
        <v>0</v>
      </c>
      <c r="P2114" s="72"/>
      <c r="Q2114" s="72"/>
      <c r="R2114" s="72"/>
      <c r="S2114" s="128"/>
      <c r="T2114" s="128"/>
    </row>
    <row r="2115" spans="1:20" ht="12.75" customHeight="1" x14ac:dyDescent="0.2">
      <c r="A2115" s="75"/>
      <c r="B2115" s="67"/>
      <c r="C2115" s="64"/>
      <c r="D2115" s="75"/>
      <c r="E2115" s="155"/>
      <c r="F2115" s="84"/>
      <c r="G2115" s="156"/>
      <c r="H2115" s="73"/>
      <c r="I2115" s="157"/>
      <c r="J2115" s="73"/>
      <c r="K2115" s="47"/>
      <c r="L2115" s="47"/>
      <c r="M2115" s="47"/>
      <c r="N2115" s="30"/>
      <c r="O2115" s="15">
        <f t="shared" si="57"/>
        <v>0</v>
      </c>
      <c r="P2115" s="73"/>
      <c r="Q2115" s="73"/>
      <c r="R2115" s="73"/>
      <c r="S2115" s="128"/>
      <c r="T2115" s="128"/>
    </row>
    <row r="2116" spans="1:20" ht="12.75" customHeight="1" x14ac:dyDescent="0.2">
      <c r="A2116" s="75">
        <v>3</v>
      </c>
      <c r="B2116" s="65" t="s">
        <v>38</v>
      </c>
      <c r="C2116" s="65" t="s">
        <v>231</v>
      </c>
      <c r="D2116" s="109" t="s">
        <v>42</v>
      </c>
      <c r="E2116" s="76">
        <v>217</v>
      </c>
      <c r="F2116" s="82">
        <f>H2116+J2116+R2116</f>
        <v>5.0193486000000007</v>
      </c>
      <c r="G2116" s="159"/>
      <c r="H2116" s="71">
        <f>G2116*$P$8/1000</f>
        <v>0</v>
      </c>
      <c r="I2116" s="85"/>
      <c r="J2116" s="71">
        <f>I2116*$P$9/1000</f>
        <v>0</v>
      </c>
      <c r="K2116" s="18" t="s">
        <v>164</v>
      </c>
      <c r="L2116" s="46" t="s">
        <v>109</v>
      </c>
      <c r="M2116" s="18">
        <v>1</v>
      </c>
      <c r="N2116" s="32">
        <v>3.33</v>
      </c>
      <c r="O2116" s="15">
        <f t="shared" si="57"/>
        <v>3.33</v>
      </c>
      <c r="P2116" s="71">
        <f>E2116*F2116</f>
        <v>1089.1986462000002</v>
      </c>
      <c r="Q2116" s="71">
        <f>SUM(O2116:O2119)</f>
        <v>4.38</v>
      </c>
      <c r="R2116" s="71">
        <f>Q2116*1.02*1.05*$R$14</f>
        <v>5.0193486000000007</v>
      </c>
      <c r="S2116" s="128">
        <f>F2116*$S$17</f>
        <v>5.7685728421541604</v>
      </c>
      <c r="T2116" s="128">
        <f>E2116*S2116</f>
        <v>1251.7803067474529</v>
      </c>
    </row>
    <row r="2117" spans="1:20" ht="12.75" customHeight="1" x14ac:dyDescent="0.2">
      <c r="A2117" s="75"/>
      <c r="B2117" s="66"/>
      <c r="C2117" s="66"/>
      <c r="D2117" s="109"/>
      <c r="E2117" s="77"/>
      <c r="F2117" s="83"/>
      <c r="G2117" s="160"/>
      <c r="H2117" s="72"/>
      <c r="I2117" s="85"/>
      <c r="J2117" s="72"/>
      <c r="K2117" s="18" t="s">
        <v>239</v>
      </c>
      <c r="L2117" s="18"/>
      <c r="M2117" s="18"/>
      <c r="N2117" s="26">
        <v>0</v>
      </c>
      <c r="O2117" s="15">
        <f t="shared" si="57"/>
        <v>0</v>
      </c>
      <c r="P2117" s="72"/>
      <c r="Q2117" s="72"/>
      <c r="R2117" s="72"/>
      <c r="S2117" s="128"/>
      <c r="T2117" s="128"/>
    </row>
    <row r="2118" spans="1:20" ht="12.75" customHeight="1" x14ac:dyDescent="0.2">
      <c r="A2118" s="75"/>
      <c r="B2118" s="66"/>
      <c r="C2118" s="66"/>
      <c r="D2118" s="109"/>
      <c r="E2118" s="77"/>
      <c r="F2118" s="83"/>
      <c r="G2118" s="160"/>
      <c r="H2118" s="72"/>
      <c r="I2118" s="85"/>
      <c r="J2118" s="72"/>
      <c r="K2118" s="18" t="s">
        <v>165</v>
      </c>
      <c r="L2118" s="18" t="s">
        <v>27</v>
      </c>
      <c r="M2118" s="18">
        <v>5</v>
      </c>
      <c r="N2118" s="43">
        <v>0.21</v>
      </c>
      <c r="O2118" s="15">
        <f t="shared" si="57"/>
        <v>1.05</v>
      </c>
      <c r="P2118" s="72"/>
      <c r="Q2118" s="72"/>
      <c r="R2118" s="72"/>
      <c r="S2118" s="128"/>
      <c r="T2118" s="128"/>
    </row>
    <row r="2119" spans="1:20" ht="12.75" customHeight="1" x14ac:dyDescent="0.2">
      <c r="A2119" s="75"/>
      <c r="B2119" s="67"/>
      <c r="C2119" s="67"/>
      <c r="D2119" s="109"/>
      <c r="E2119" s="78"/>
      <c r="F2119" s="84"/>
      <c r="G2119" s="161"/>
      <c r="H2119" s="73"/>
      <c r="I2119" s="85"/>
      <c r="J2119" s="73"/>
      <c r="K2119" s="18"/>
      <c r="L2119" s="18"/>
      <c r="M2119" s="18"/>
      <c r="N2119" s="17"/>
      <c r="O2119" s="15">
        <f t="shared" si="57"/>
        <v>0</v>
      </c>
      <c r="P2119" s="73"/>
      <c r="Q2119" s="73"/>
      <c r="R2119" s="73"/>
      <c r="S2119" s="128"/>
      <c r="T2119" s="128"/>
    </row>
    <row r="2120" spans="1:20" ht="12.75" customHeight="1" x14ac:dyDescent="0.2">
      <c r="A2120" s="75">
        <v>4</v>
      </c>
      <c r="B2120" s="158" t="s">
        <v>229</v>
      </c>
      <c r="C2120" s="64" t="s">
        <v>232</v>
      </c>
      <c r="D2120" s="75" t="s">
        <v>44</v>
      </c>
      <c r="E2120" s="81">
        <v>45.9</v>
      </c>
      <c r="F2120" s="82">
        <f>H2120+J2120+R2120</f>
        <v>34.743668199999988</v>
      </c>
      <c r="G2120" s="97">
        <v>14.2</v>
      </c>
      <c r="H2120" s="71">
        <f>G2120*$P$8/1000</f>
        <v>32.860219999999991</v>
      </c>
      <c r="I2120" s="157">
        <v>0.61</v>
      </c>
      <c r="J2120" s="71">
        <f>I2120*$P$9/1000</f>
        <v>1.8834481999999999</v>
      </c>
      <c r="K2120" s="47"/>
      <c r="L2120" s="47"/>
      <c r="M2120" s="47"/>
      <c r="N2120" s="30"/>
      <c r="O2120" s="15">
        <f t="shared" si="57"/>
        <v>0</v>
      </c>
      <c r="P2120" s="71">
        <f>E2120*F2120</f>
        <v>1594.7343703799993</v>
      </c>
      <c r="Q2120" s="71">
        <f>SUM(O2120:O2123)</f>
        <v>0</v>
      </c>
      <c r="R2120" s="71">
        <f>Q2120*1.02*1.05*$R$14</f>
        <v>0</v>
      </c>
      <c r="S2120" s="128">
        <f>F2120*$S$17</f>
        <v>39.929759175390814</v>
      </c>
      <c r="T2120" s="128">
        <f>E2120*S2120</f>
        <v>1832.7759461504384</v>
      </c>
    </row>
    <row r="2121" spans="1:20" ht="12.75" customHeight="1" x14ac:dyDescent="0.2">
      <c r="A2121" s="75"/>
      <c r="B2121" s="111"/>
      <c r="C2121" s="64"/>
      <c r="D2121" s="75"/>
      <c r="E2121" s="81"/>
      <c r="F2121" s="83"/>
      <c r="G2121" s="98"/>
      <c r="H2121" s="72"/>
      <c r="I2121" s="157"/>
      <c r="J2121" s="72"/>
      <c r="K2121" s="18"/>
      <c r="L2121" s="18"/>
      <c r="M2121" s="18"/>
      <c r="N2121" s="17"/>
      <c r="O2121" s="15">
        <f t="shared" si="57"/>
        <v>0</v>
      </c>
      <c r="P2121" s="72"/>
      <c r="Q2121" s="72"/>
      <c r="R2121" s="72"/>
      <c r="S2121" s="128"/>
      <c r="T2121" s="128"/>
    </row>
    <row r="2122" spans="1:20" ht="12.75" customHeight="1" x14ac:dyDescent="0.2">
      <c r="A2122" s="75"/>
      <c r="B2122" s="111"/>
      <c r="C2122" s="64"/>
      <c r="D2122" s="75"/>
      <c r="E2122" s="81"/>
      <c r="F2122" s="83"/>
      <c r="G2122" s="98"/>
      <c r="H2122" s="72"/>
      <c r="I2122" s="157"/>
      <c r="J2122" s="72"/>
      <c r="K2122" s="18"/>
      <c r="L2122" s="18"/>
      <c r="M2122" s="26"/>
      <c r="N2122" s="17"/>
      <c r="O2122" s="15">
        <f t="shared" si="57"/>
        <v>0</v>
      </c>
      <c r="P2122" s="72"/>
      <c r="Q2122" s="72"/>
      <c r="R2122" s="72"/>
      <c r="S2122" s="128"/>
      <c r="T2122" s="128"/>
    </row>
    <row r="2123" spans="1:20" ht="12.75" customHeight="1" x14ac:dyDescent="0.2">
      <c r="A2123" s="75"/>
      <c r="B2123" s="112"/>
      <c r="C2123" s="64"/>
      <c r="D2123" s="75"/>
      <c r="E2123" s="81"/>
      <c r="F2123" s="84"/>
      <c r="G2123" s="99"/>
      <c r="H2123" s="73"/>
      <c r="I2123" s="157"/>
      <c r="J2123" s="73"/>
      <c r="K2123" s="18"/>
      <c r="L2123" s="18"/>
      <c r="M2123" s="18"/>
      <c r="N2123" s="17"/>
      <c r="O2123" s="15">
        <f t="shared" si="57"/>
        <v>0</v>
      </c>
      <c r="P2123" s="73"/>
      <c r="Q2123" s="73"/>
      <c r="R2123" s="73"/>
      <c r="S2123" s="128"/>
      <c r="T2123" s="128"/>
    </row>
    <row r="2124" spans="1:20" ht="12.75" customHeight="1" x14ac:dyDescent="0.2">
      <c r="A2124" s="75">
        <v>5</v>
      </c>
      <c r="B2124" s="158" t="s">
        <v>38</v>
      </c>
      <c r="C2124" s="64" t="s">
        <v>233</v>
      </c>
      <c r="D2124" s="75" t="s">
        <v>109</v>
      </c>
      <c r="E2124" s="81">
        <v>917</v>
      </c>
      <c r="F2124" s="82">
        <f>H2124+J2124+R2124</f>
        <v>4.6411785000000005</v>
      </c>
      <c r="G2124" s="88"/>
      <c r="H2124" s="71">
        <f>G2124*$P$8/1000</f>
        <v>0</v>
      </c>
      <c r="I2124" s="88"/>
      <c r="J2124" s="71">
        <f>I2124*$P$9/1000</f>
        <v>0</v>
      </c>
      <c r="K2124" s="18" t="s">
        <v>240</v>
      </c>
      <c r="L2124" s="18" t="s">
        <v>42</v>
      </c>
      <c r="M2124" s="18">
        <v>1</v>
      </c>
      <c r="N2124" s="17">
        <v>3</v>
      </c>
      <c r="O2124" s="15">
        <f t="shared" si="57"/>
        <v>3</v>
      </c>
      <c r="P2124" s="71">
        <f>E2124*F2124</f>
        <v>4255.9606845000008</v>
      </c>
      <c r="Q2124" s="71">
        <f>SUM(O2124:O2127)</f>
        <v>4.05</v>
      </c>
      <c r="R2124" s="71">
        <f>Q2124*1.02*1.05*$R$14</f>
        <v>4.6411785000000005</v>
      </c>
      <c r="S2124" s="128">
        <f>F2124*$S$17</f>
        <v>5.3339543403480247</v>
      </c>
      <c r="T2124" s="128">
        <f>E2124*S2124</f>
        <v>4891.2361300991388</v>
      </c>
    </row>
    <row r="2125" spans="1:20" ht="12.75" customHeight="1" x14ac:dyDescent="0.2">
      <c r="A2125" s="75"/>
      <c r="B2125" s="111"/>
      <c r="C2125" s="64"/>
      <c r="D2125" s="75"/>
      <c r="E2125" s="81"/>
      <c r="F2125" s="83"/>
      <c r="G2125" s="88"/>
      <c r="H2125" s="72"/>
      <c r="I2125" s="88"/>
      <c r="J2125" s="72"/>
      <c r="K2125" s="18" t="s">
        <v>241</v>
      </c>
      <c r="L2125" s="18"/>
      <c r="M2125" s="18"/>
      <c r="N2125" s="18"/>
      <c r="O2125" s="15">
        <f t="shared" si="57"/>
        <v>0</v>
      </c>
      <c r="P2125" s="72"/>
      <c r="Q2125" s="72"/>
      <c r="R2125" s="72"/>
      <c r="S2125" s="128"/>
      <c r="T2125" s="128"/>
    </row>
    <row r="2126" spans="1:20" ht="12.75" customHeight="1" x14ac:dyDescent="0.2">
      <c r="A2126" s="75"/>
      <c r="B2126" s="111"/>
      <c r="C2126" s="64"/>
      <c r="D2126" s="75"/>
      <c r="E2126" s="81"/>
      <c r="F2126" s="83"/>
      <c r="G2126" s="88"/>
      <c r="H2126" s="72"/>
      <c r="I2126" s="88"/>
      <c r="J2126" s="72"/>
      <c r="K2126" s="18" t="s">
        <v>165</v>
      </c>
      <c r="L2126" s="18" t="s">
        <v>27</v>
      </c>
      <c r="M2126" s="18">
        <v>5</v>
      </c>
      <c r="N2126" s="43">
        <v>0.21</v>
      </c>
      <c r="O2126" s="15">
        <f t="shared" si="57"/>
        <v>1.05</v>
      </c>
      <c r="P2126" s="72"/>
      <c r="Q2126" s="72"/>
      <c r="R2126" s="72"/>
      <c r="S2126" s="128"/>
      <c r="T2126" s="128"/>
    </row>
    <row r="2127" spans="1:20" ht="12.75" customHeight="1" x14ac:dyDescent="0.2">
      <c r="A2127" s="75"/>
      <c r="B2127" s="112"/>
      <c r="C2127" s="64"/>
      <c r="D2127" s="75"/>
      <c r="E2127" s="81"/>
      <c r="F2127" s="84"/>
      <c r="G2127" s="88"/>
      <c r="H2127" s="73"/>
      <c r="I2127" s="88"/>
      <c r="J2127" s="73"/>
      <c r="K2127" s="18"/>
      <c r="L2127" s="18"/>
      <c r="M2127" s="18"/>
      <c r="N2127" s="17"/>
      <c r="O2127" s="15">
        <f t="shared" si="57"/>
        <v>0</v>
      </c>
      <c r="P2127" s="73"/>
      <c r="Q2127" s="73"/>
      <c r="R2127" s="73"/>
      <c r="S2127" s="128"/>
      <c r="T2127" s="128"/>
    </row>
    <row r="2128" spans="1:20" ht="12.75" customHeight="1" x14ac:dyDescent="0.2">
      <c r="A2128" s="75">
        <v>6</v>
      </c>
      <c r="B2128" s="64" t="s">
        <v>38</v>
      </c>
      <c r="C2128" s="64" t="s">
        <v>234</v>
      </c>
      <c r="D2128" s="109" t="s">
        <v>42</v>
      </c>
      <c r="E2128" s="81">
        <v>1134</v>
      </c>
      <c r="F2128" s="82">
        <f>H2128+J2128+R2128</f>
        <v>0.22919400000000004</v>
      </c>
      <c r="G2128" s="88"/>
      <c r="H2128" s="71">
        <f>G2128*$P$8/1000</f>
        <v>0</v>
      </c>
      <c r="I2128" s="88"/>
      <c r="J2128" s="71">
        <f>I2128*$P$9/1000</f>
        <v>0</v>
      </c>
      <c r="K2128" s="18" t="s">
        <v>141</v>
      </c>
      <c r="L2128" s="17" t="s">
        <v>42</v>
      </c>
      <c r="M2128" s="18">
        <v>1</v>
      </c>
      <c r="N2128" s="17">
        <v>0.2</v>
      </c>
      <c r="O2128" s="15">
        <f t="shared" si="57"/>
        <v>0.2</v>
      </c>
      <c r="P2128" s="71">
        <f>E2128*F2128</f>
        <v>259.90599600000002</v>
      </c>
      <c r="Q2128" s="71">
        <f>SUM(O2128:O2131)</f>
        <v>0.2</v>
      </c>
      <c r="R2128" s="71">
        <f>Q2128*1.02*1.05*$R$14</f>
        <v>0.22919400000000004</v>
      </c>
      <c r="S2128" s="128">
        <f>F2128*$S$17</f>
        <v>0.26340515260977904</v>
      </c>
      <c r="T2128" s="128">
        <f>E2128*S2128</f>
        <v>298.70144305948941</v>
      </c>
    </row>
    <row r="2129" spans="1:20" ht="12.75" customHeight="1" x14ac:dyDescent="0.2">
      <c r="A2129" s="75"/>
      <c r="B2129" s="64"/>
      <c r="C2129" s="64"/>
      <c r="D2129" s="109"/>
      <c r="E2129" s="81"/>
      <c r="F2129" s="83"/>
      <c r="G2129" s="88"/>
      <c r="H2129" s="72"/>
      <c r="I2129" s="88"/>
      <c r="J2129" s="72"/>
      <c r="K2129" s="18"/>
      <c r="L2129" s="18"/>
      <c r="M2129" s="18"/>
      <c r="N2129" s="18"/>
      <c r="O2129" s="15">
        <f t="shared" si="57"/>
        <v>0</v>
      </c>
      <c r="P2129" s="72"/>
      <c r="Q2129" s="72"/>
      <c r="R2129" s="72"/>
      <c r="S2129" s="128"/>
      <c r="T2129" s="128"/>
    </row>
    <row r="2130" spans="1:20" ht="12.75" customHeight="1" x14ac:dyDescent="0.2">
      <c r="A2130" s="75"/>
      <c r="B2130" s="64"/>
      <c r="C2130" s="64"/>
      <c r="D2130" s="109"/>
      <c r="E2130" s="81"/>
      <c r="F2130" s="83"/>
      <c r="G2130" s="88"/>
      <c r="H2130" s="72"/>
      <c r="I2130" s="88"/>
      <c r="J2130" s="72"/>
      <c r="K2130" s="18"/>
      <c r="L2130" s="18"/>
      <c r="M2130" s="18"/>
      <c r="N2130" s="43"/>
      <c r="O2130" s="15">
        <f t="shared" si="57"/>
        <v>0</v>
      </c>
      <c r="P2130" s="72"/>
      <c r="Q2130" s="72"/>
      <c r="R2130" s="72"/>
      <c r="S2130" s="128"/>
      <c r="T2130" s="128"/>
    </row>
    <row r="2131" spans="1:20" ht="12.75" customHeight="1" x14ac:dyDescent="0.2">
      <c r="A2131" s="75"/>
      <c r="B2131" s="64"/>
      <c r="C2131" s="64"/>
      <c r="D2131" s="109"/>
      <c r="E2131" s="81"/>
      <c r="F2131" s="84"/>
      <c r="G2131" s="88"/>
      <c r="H2131" s="73"/>
      <c r="I2131" s="88"/>
      <c r="J2131" s="73"/>
      <c r="K2131" s="18"/>
      <c r="L2131" s="18"/>
      <c r="M2131" s="18"/>
      <c r="N2131" s="17"/>
      <c r="O2131" s="15">
        <f t="shared" si="57"/>
        <v>0</v>
      </c>
      <c r="P2131" s="73"/>
      <c r="Q2131" s="73"/>
      <c r="R2131" s="73"/>
      <c r="S2131" s="128"/>
      <c r="T2131" s="128"/>
    </row>
    <row r="2132" spans="1:20" ht="12.75" customHeight="1" x14ac:dyDescent="0.2">
      <c r="A2132" s="75">
        <v>7</v>
      </c>
      <c r="B2132" s="64" t="s">
        <v>38</v>
      </c>
      <c r="C2132" s="64" t="s">
        <v>254</v>
      </c>
      <c r="D2132" s="68" t="s">
        <v>28</v>
      </c>
      <c r="E2132" s="81">
        <v>585</v>
      </c>
      <c r="F2132" s="82">
        <f>H2132+J2132+R2132</f>
        <v>0.27503280000000002</v>
      </c>
      <c r="G2132" s="85"/>
      <c r="H2132" s="71">
        <f>G2132*$P$8/1000</f>
        <v>0</v>
      </c>
      <c r="I2132" s="92"/>
      <c r="J2132" s="71">
        <f>I2132*$P$9/1000</f>
        <v>0</v>
      </c>
      <c r="K2132" s="18" t="s">
        <v>242</v>
      </c>
      <c r="L2132" s="18" t="s">
        <v>28</v>
      </c>
      <c r="M2132" s="18">
        <v>1</v>
      </c>
      <c r="N2132" s="17">
        <v>0.24</v>
      </c>
      <c r="O2132" s="15">
        <f t="shared" ref="O2132:O2197" si="59">M2132*N2132</f>
        <v>0.24</v>
      </c>
      <c r="P2132" s="71">
        <f>E2132*F2132</f>
        <v>160.89418800000001</v>
      </c>
      <c r="Q2132" s="71">
        <f>SUM(O2132:O2135)</f>
        <v>0.24</v>
      </c>
      <c r="R2132" s="71">
        <f>Q2132*1.02*1.05*$R$14</f>
        <v>0.27503280000000002</v>
      </c>
      <c r="S2132" s="128">
        <f>F2132*$S$17</f>
        <v>0.31608618313173481</v>
      </c>
      <c r="T2132" s="128">
        <f>E2132*S2132</f>
        <v>184.91041713206485</v>
      </c>
    </row>
    <row r="2133" spans="1:20" ht="12.75" customHeight="1" x14ac:dyDescent="0.2">
      <c r="A2133" s="75"/>
      <c r="B2133" s="64"/>
      <c r="C2133" s="64"/>
      <c r="D2133" s="69"/>
      <c r="E2133" s="81"/>
      <c r="F2133" s="83"/>
      <c r="G2133" s="85"/>
      <c r="H2133" s="72"/>
      <c r="I2133" s="92"/>
      <c r="J2133" s="72"/>
      <c r="K2133" s="18"/>
      <c r="L2133" s="18"/>
      <c r="M2133" s="18"/>
      <c r="N2133" s="18"/>
      <c r="O2133" s="15">
        <f t="shared" si="59"/>
        <v>0</v>
      </c>
      <c r="P2133" s="72"/>
      <c r="Q2133" s="72"/>
      <c r="R2133" s="72"/>
      <c r="S2133" s="128"/>
      <c r="T2133" s="128"/>
    </row>
    <row r="2134" spans="1:20" ht="12.75" customHeight="1" x14ac:dyDescent="0.2">
      <c r="A2134" s="75"/>
      <c r="B2134" s="64"/>
      <c r="C2134" s="64"/>
      <c r="D2134" s="69"/>
      <c r="E2134" s="81"/>
      <c r="F2134" s="83"/>
      <c r="G2134" s="85"/>
      <c r="H2134" s="72"/>
      <c r="I2134" s="92"/>
      <c r="J2134" s="72"/>
      <c r="K2134" s="18"/>
      <c r="L2134" s="18"/>
      <c r="M2134" s="18"/>
      <c r="N2134" s="43"/>
      <c r="O2134" s="15">
        <f t="shared" si="59"/>
        <v>0</v>
      </c>
      <c r="P2134" s="72"/>
      <c r="Q2134" s="72"/>
      <c r="R2134" s="72"/>
      <c r="S2134" s="128"/>
      <c r="T2134" s="128"/>
    </row>
    <row r="2135" spans="1:20" ht="12.75" customHeight="1" x14ac:dyDescent="0.2">
      <c r="A2135" s="75"/>
      <c r="B2135" s="64"/>
      <c r="C2135" s="64"/>
      <c r="D2135" s="70"/>
      <c r="E2135" s="81"/>
      <c r="F2135" s="84"/>
      <c r="G2135" s="85"/>
      <c r="H2135" s="73"/>
      <c r="I2135" s="92"/>
      <c r="J2135" s="73"/>
      <c r="K2135" s="18"/>
      <c r="L2135" s="18"/>
      <c r="M2135" s="18"/>
      <c r="N2135" s="17"/>
      <c r="O2135" s="15">
        <f t="shared" si="59"/>
        <v>0</v>
      </c>
      <c r="P2135" s="73"/>
      <c r="Q2135" s="73"/>
      <c r="R2135" s="73"/>
      <c r="S2135" s="128"/>
      <c r="T2135" s="128"/>
    </row>
    <row r="2136" spans="1:20" ht="12.75" customHeight="1" x14ac:dyDescent="0.2">
      <c r="A2136" s="75">
        <v>8</v>
      </c>
      <c r="B2136" s="64" t="s">
        <v>235</v>
      </c>
      <c r="C2136" s="64" t="s">
        <v>236</v>
      </c>
      <c r="D2136" s="68" t="s">
        <v>42</v>
      </c>
      <c r="E2136" s="81">
        <v>1134</v>
      </c>
      <c r="F2136" s="82">
        <f>H2136+J2136+R2136</f>
        <v>2.723454474</v>
      </c>
      <c r="G2136" s="85">
        <v>0.224</v>
      </c>
      <c r="H2136" s="71">
        <f>G2136*$P$8/1000</f>
        <v>0.5183584</v>
      </c>
      <c r="I2136" s="92">
        <v>1.2699999999999999E-2</v>
      </c>
      <c r="J2136" s="71">
        <f>I2136*$P$9/1000</f>
        <v>3.9212773999999999E-2</v>
      </c>
      <c r="K2136" s="18" t="s">
        <v>165</v>
      </c>
      <c r="L2136" s="18" t="s">
        <v>27</v>
      </c>
      <c r="M2136" s="18">
        <v>9</v>
      </c>
      <c r="N2136" s="17">
        <v>0.21</v>
      </c>
      <c r="O2136" s="15">
        <f t="shared" si="59"/>
        <v>1.89</v>
      </c>
      <c r="P2136" s="71">
        <f>E2136*F2136</f>
        <v>3088.3973735159998</v>
      </c>
      <c r="Q2136" s="71">
        <f>SUM(O2136:O2139)</f>
        <v>1.89</v>
      </c>
      <c r="R2136" s="71">
        <f>Q2136*1.02*1.05*$R$14</f>
        <v>2.1658833</v>
      </c>
      <c r="S2136" s="128">
        <f>F2136*$S$17</f>
        <v>3.1299769686368548</v>
      </c>
      <c r="T2136" s="128">
        <f>E2136*S2136</f>
        <v>3549.3938824341935</v>
      </c>
    </row>
    <row r="2137" spans="1:20" ht="12.75" customHeight="1" x14ac:dyDescent="0.2">
      <c r="A2137" s="75"/>
      <c r="B2137" s="64"/>
      <c r="C2137" s="64"/>
      <c r="D2137" s="69"/>
      <c r="E2137" s="81"/>
      <c r="F2137" s="83"/>
      <c r="G2137" s="85"/>
      <c r="H2137" s="72"/>
      <c r="I2137" s="92"/>
      <c r="J2137" s="72"/>
      <c r="K2137" s="18"/>
      <c r="L2137" s="18"/>
      <c r="M2137" s="18"/>
      <c r="N2137" s="18"/>
      <c r="O2137" s="15">
        <f t="shared" si="59"/>
        <v>0</v>
      </c>
      <c r="P2137" s="72"/>
      <c r="Q2137" s="72"/>
      <c r="R2137" s="72"/>
      <c r="S2137" s="128"/>
      <c r="T2137" s="128"/>
    </row>
    <row r="2138" spans="1:20" ht="12.75" customHeight="1" x14ac:dyDescent="0.2">
      <c r="A2138" s="75"/>
      <c r="B2138" s="64"/>
      <c r="C2138" s="64"/>
      <c r="D2138" s="69"/>
      <c r="E2138" s="81"/>
      <c r="F2138" s="83"/>
      <c r="G2138" s="85"/>
      <c r="H2138" s="72"/>
      <c r="I2138" s="92"/>
      <c r="J2138" s="72"/>
      <c r="K2138" s="18"/>
      <c r="L2138" s="18"/>
      <c r="M2138" s="18"/>
      <c r="N2138" s="43"/>
      <c r="O2138" s="15">
        <f t="shared" si="59"/>
        <v>0</v>
      </c>
      <c r="P2138" s="72"/>
      <c r="Q2138" s="72"/>
      <c r="R2138" s="72"/>
      <c r="S2138" s="128"/>
      <c r="T2138" s="128"/>
    </row>
    <row r="2139" spans="1:20" ht="12.75" customHeight="1" x14ac:dyDescent="0.2">
      <c r="A2139" s="75"/>
      <c r="B2139" s="64"/>
      <c r="C2139" s="64"/>
      <c r="D2139" s="70"/>
      <c r="E2139" s="81"/>
      <c r="F2139" s="84"/>
      <c r="G2139" s="85"/>
      <c r="H2139" s="73"/>
      <c r="I2139" s="92"/>
      <c r="J2139" s="73"/>
      <c r="K2139" s="18"/>
      <c r="L2139" s="18"/>
      <c r="M2139" s="18"/>
      <c r="N2139" s="17"/>
      <c r="O2139" s="15">
        <f t="shared" si="59"/>
        <v>0</v>
      </c>
      <c r="P2139" s="73"/>
      <c r="Q2139" s="73"/>
      <c r="R2139" s="73"/>
      <c r="S2139" s="128"/>
      <c r="T2139" s="128"/>
    </row>
    <row r="2140" spans="1:20" ht="12.75" customHeight="1" x14ac:dyDescent="0.2">
      <c r="A2140" s="75">
        <v>9</v>
      </c>
      <c r="B2140" s="64" t="s">
        <v>237</v>
      </c>
      <c r="C2140" s="64" t="s">
        <v>245</v>
      </c>
      <c r="D2140" s="109" t="s">
        <v>42</v>
      </c>
      <c r="E2140" s="81">
        <v>1134</v>
      </c>
      <c r="F2140" s="82">
        <f>H2140+J2140+R2140</f>
        <v>1.98720973</v>
      </c>
      <c r="G2140" s="88">
        <v>0.17399999999999999</v>
      </c>
      <c r="H2140" s="71">
        <f>G2140*$P$8/1000</f>
        <v>0.40265339999999999</v>
      </c>
      <c r="I2140" s="88">
        <v>1.4E-2</v>
      </c>
      <c r="J2140" s="71">
        <f>I2140*$P$9/1000</f>
        <v>4.3226680000000003E-2</v>
      </c>
      <c r="K2140" s="18" t="s">
        <v>255</v>
      </c>
      <c r="L2140" s="18" t="s">
        <v>27</v>
      </c>
      <c r="M2140" s="32">
        <v>1.18</v>
      </c>
      <c r="N2140" s="17">
        <v>0.83</v>
      </c>
      <c r="O2140" s="15">
        <f t="shared" si="59"/>
        <v>0.97939999999999994</v>
      </c>
      <c r="P2140" s="71">
        <f>E2140*F2140</f>
        <v>2253.4958338199999</v>
      </c>
      <c r="Q2140" s="71">
        <f>SUM(O2140:O2143)</f>
        <v>1.345</v>
      </c>
      <c r="R2140" s="71">
        <f>Q2140*1.02*1.05*$R$14</f>
        <v>1.54132965</v>
      </c>
      <c r="S2140" s="128">
        <f>F2140*$S$17</f>
        <v>2.2838350139981309</v>
      </c>
      <c r="T2140" s="128">
        <f>E2140*S2140</f>
        <v>2589.8689058738805</v>
      </c>
    </row>
    <row r="2141" spans="1:20" ht="12.75" customHeight="1" x14ac:dyDescent="0.2">
      <c r="A2141" s="75"/>
      <c r="B2141" s="64"/>
      <c r="C2141" s="64"/>
      <c r="D2141" s="109"/>
      <c r="E2141" s="81"/>
      <c r="F2141" s="83"/>
      <c r="G2141" s="88"/>
      <c r="H2141" s="72"/>
      <c r="I2141" s="88"/>
      <c r="J2141" s="72"/>
      <c r="K2141" s="18" t="s">
        <v>204</v>
      </c>
      <c r="L2141" s="18" t="s">
        <v>27</v>
      </c>
      <c r="M2141" s="18">
        <v>0.3</v>
      </c>
      <c r="N2141" s="17">
        <v>0.36</v>
      </c>
      <c r="O2141" s="15">
        <f t="shared" si="59"/>
        <v>0.108</v>
      </c>
      <c r="P2141" s="72"/>
      <c r="Q2141" s="72"/>
      <c r="R2141" s="72"/>
      <c r="S2141" s="128"/>
      <c r="T2141" s="128"/>
    </row>
    <row r="2142" spans="1:20" ht="12.75" customHeight="1" x14ac:dyDescent="0.2">
      <c r="A2142" s="75"/>
      <c r="B2142" s="64"/>
      <c r="C2142" s="64"/>
      <c r="D2142" s="109"/>
      <c r="E2142" s="81"/>
      <c r="F2142" s="83"/>
      <c r="G2142" s="88"/>
      <c r="H2142" s="72"/>
      <c r="I2142" s="88"/>
      <c r="J2142" s="72"/>
      <c r="K2142" s="18" t="s">
        <v>203</v>
      </c>
      <c r="L2142" s="18" t="s">
        <v>27</v>
      </c>
      <c r="M2142" s="18">
        <v>0.24</v>
      </c>
      <c r="N2142" s="17">
        <v>0.17</v>
      </c>
      <c r="O2142" s="15">
        <f t="shared" si="59"/>
        <v>4.0800000000000003E-2</v>
      </c>
      <c r="P2142" s="72"/>
      <c r="Q2142" s="72"/>
      <c r="R2142" s="72"/>
      <c r="S2142" s="128"/>
      <c r="T2142" s="128"/>
    </row>
    <row r="2143" spans="1:20" ht="12.75" customHeight="1" x14ac:dyDescent="0.2">
      <c r="A2143" s="75"/>
      <c r="B2143" s="64"/>
      <c r="C2143" s="64"/>
      <c r="D2143" s="109"/>
      <c r="E2143" s="81"/>
      <c r="F2143" s="84"/>
      <c r="G2143" s="88"/>
      <c r="H2143" s="73"/>
      <c r="I2143" s="88"/>
      <c r="J2143" s="73"/>
      <c r="K2143" s="18" t="s">
        <v>243</v>
      </c>
      <c r="L2143" s="18" t="s">
        <v>27</v>
      </c>
      <c r="M2143" s="18">
        <v>0.2</v>
      </c>
      <c r="N2143" s="17">
        <v>1.0840000000000001</v>
      </c>
      <c r="O2143" s="15">
        <f t="shared" si="59"/>
        <v>0.21680000000000002</v>
      </c>
      <c r="P2143" s="73"/>
      <c r="Q2143" s="73"/>
      <c r="R2143" s="73"/>
      <c r="S2143" s="128"/>
      <c r="T2143" s="128"/>
    </row>
    <row r="2144" spans="1:20" ht="12.75" customHeight="1" x14ac:dyDescent="0.2">
      <c r="A2144" s="75">
        <v>10</v>
      </c>
      <c r="B2144" s="65" t="s">
        <v>38</v>
      </c>
      <c r="C2144" s="65" t="s">
        <v>238</v>
      </c>
      <c r="D2144" s="68" t="s">
        <v>24</v>
      </c>
      <c r="E2144" s="89">
        <v>6600</v>
      </c>
      <c r="F2144" s="82">
        <f>H2144+J2144+R2144</f>
        <v>2.2919400000000003E-2</v>
      </c>
      <c r="G2144" s="97"/>
      <c r="H2144" s="71">
        <f>G2144*$P$8/1000</f>
        <v>0</v>
      </c>
      <c r="I2144" s="146"/>
      <c r="J2144" s="71">
        <f>I2144*$P$9/1000</f>
        <v>0</v>
      </c>
      <c r="K2144" s="18" t="s">
        <v>244</v>
      </c>
      <c r="L2144" s="17" t="s">
        <v>24</v>
      </c>
      <c r="M2144" s="18">
        <v>1</v>
      </c>
      <c r="N2144" s="17">
        <v>0.02</v>
      </c>
      <c r="O2144" s="15">
        <f t="shared" si="59"/>
        <v>0.02</v>
      </c>
      <c r="P2144" s="71">
        <f>E2144*F2144</f>
        <v>151.26804000000001</v>
      </c>
      <c r="Q2144" s="71">
        <f>SUM(O2144:O2147)</f>
        <v>0.02</v>
      </c>
      <c r="R2144" s="71">
        <f>Q2144*1.02*1.05*$R$14</f>
        <v>2.2919400000000003E-2</v>
      </c>
      <c r="S2144" s="128">
        <f>F2144*$S$17</f>
        <v>2.6340515260977901E-2</v>
      </c>
      <c r="T2144" s="128">
        <f>E2144*S2144</f>
        <v>173.84740072245415</v>
      </c>
    </row>
    <row r="2145" spans="1:20" ht="12.75" customHeight="1" x14ac:dyDescent="0.2">
      <c r="A2145" s="75"/>
      <c r="B2145" s="66"/>
      <c r="C2145" s="66"/>
      <c r="D2145" s="69"/>
      <c r="E2145" s="90"/>
      <c r="F2145" s="83"/>
      <c r="G2145" s="98"/>
      <c r="H2145" s="72"/>
      <c r="I2145" s="147"/>
      <c r="J2145" s="72"/>
      <c r="K2145" s="18"/>
      <c r="L2145" s="18"/>
      <c r="M2145" s="17"/>
      <c r="N2145" s="17"/>
      <c r="O2145" s="15">
        <f t="shared" si="59"/>
        <v>0</v>
      </c>
      <c r="P2145" s="72"/>
      <c r="Q2145" s="72"/>
      <c r="R2145" s="72"/>
      <c r="S2145" s="128"/>
      <c r="T2145" s="128"/>
    </row>
    <row r="2146" spans="1:20" ht="12.75" customHeight="1" x14ac:dyDescent="0.2">
      <c r="A2146" s="75"/>
      <c r="B2146" s="66"/>
      <c r="C2146" s="66"/>
      <c r="D2146" s="69"/>
      <c r="E2146" s="90"/>
      <c r="F2146" s="83"/>
      <c r="G2146" s="98"/>
      <c r="H2146" s="72"/>
      <c r="I2146" s="147"/>
      <c r="J2146" s="72"/>
      <c r="K2146" s="18"/>
      <c r="L2146" s="18"/>
      <c r="M2146" s="17"/>
      <c r="N2146" s="17"/>
      <c r="O2146" s="15">
        <f t="shared" si="59"/>
        <v>0</v>
      </c>
      <c r="P2146" s="72"/>
      <c r="Q2146" s="72"/>
      <c r="R2146" s="72"/>
      <c r="S2146" s="128"/>
      <c r="T2146" s="128"/>
    </row>
    <row r="2147" spans="1:20" ht="12.75" customHeight="1" x14ac:dyDescent="0.2">
      <c r="A2147" s="75"/>
      <c r="B2147" s="67"/>
      <c r="C2147" s="67"/>
      <c r="D2147" s="70"/>
      <c r="E2147" s="91"/>
      <c r="F2147" s="84"/>
      <c r="G2147" s="99"/>
      <c r="H2147" s="73"/>
      <c r="I2147" s="148"/>
      <c r="J2147" s="73"/>
      <c r="K2147" s="18"/>
      <c r="L2147" s="18"/>
      <c r="M2147" s="18"/>
      <c r="N2147" s="17"/>
      <c r="O2147" s="15">
        <f t="shared" si="59"/>
        <v>0</v>
      </c>
      <c r="P2147" s="73"/>
      <c r="Q2147" s="73"/>
      <c r="R2147" s="73"/>
      <c r="S2147" s="128"/>
      <c r="T2147" s="128"/>
    </row>
    <row r="2148" spans="1:20" ht="12.75" customHeight="1" x14ac:dyDescent="0.2">
      <c r="A2148" s="75">
        <v>11</v>
      </c>
      <c r="B2148" s="64" t="s">
        <v>63</v>
      </c>
      <c r="C2148" s="64" t="s">
        <v>224</v>
      </c>
      <c r="D2148" s="75" t="s">
        <v>109</v>
      </c>
      <c r="E2148" s="76">
        <v>7.1</v>
      </c>
      <c r="F2148" s="82">
        <f>H2148+J2148+R2148</f>
        <v>6.7565282419999999</v>
      </c>
      <c r="G2148" s="88">
        <v>0.45800000000000002</v>
      </c>
      <c r="H2148" s="71">
        <f>G2148*$P$8/1000</f>
        <v>1.0598578000000001</v>
      </c>
      <c r="I2148" s="88">
        <v>4.1000000000000003E-3</v>
      </c>
      <c r="J2148" s="71">
        <f>I2148*$P$9/1000</f>
        <v>1.2659242000000001E-2</v>
      </c>
      <c r="K2148" s="17" t="s">
        <v>225</v>
      </c>
      <c r="L2148" s="17" t="s">
        <v>42</v>
      </c>
      <c r="M2148" s="17">
        <v>1</v>
      </c>
      <c r="N2148" s="32">
        <v>4.96</v>
      </c>
      <c r="O2148" s="15">
        <f t="shared" si="59"/>
        <v>4.96</v>
      </c>
      <c r="P2148" s="71">
        <f>E2148*F2148</f>
        <v>47.971350518199998</v>
      </c>
      <c r="Q2148" s="71">
        <f>SUM(O2148:O2151)</f>
        <v>4.96</v>
      </c>
      <c r="R2148" s="71">
        <f>Q2148*1.02*1.05*$R$14</f>
        <v>5.6840111999999996</v>
      </c>
      <c r="S2148" s="128">
        <f>F2148*$S$17</f>
        <v>7.7650564704847929</v>
      </c>
      <c r="T2148" s="128">
        <f>E2148*S2148</f>
        <v>55.13190094044203</v>
      </c>
    </row>
    <row r="2149" spans="1:20" ht="12.75" customHeight="1" x14ac:dyDescent="0.2">
      <c r="A2149" s="75"/>
      <c r="B2149" s="64"/>
      <c r="C2149" s="64"/>
      <c r="D2149" s="75"/>
      <c r="E2149" s="77"/>
      <c r="F2149" s="83"/>
      <c r="G2149" s="88"/>
      <c r="H2149" s="72"/>
      <c r="I2149" s="88"/>
      <c r="J2149" s="72"/>
      <c r="K2149" s="18" t="s">
        <v>226</v>
      </c>
      <c r="L2149" s="18"/>
      <c r="M2149" s="18"/>
      <c r="N2149" s="17"/>
      <c r="O2149" s="15">
        <f t="shared" si="59"/>
        <v>0</v>
      </c>
      <c r="P2149" s="72"/>
      <c r="Q2149" s="72"/>
      <c r="R2149" s="72"/>
      <c r="S2149" s="128"/>
      <c r="T2149" s="128"/>
    </row>
    <row r="2150" spans="1:20" ht="12.75" customHeight="1" x14ac:dyDescent="0.2">
      <c r="A2150" s="75"/>
      <c r="B2150" s="64"/>
      <c r="C2150" s="64"/>
      <c r="D2150" s="75"/>
      <c r="E2150" s="77"/>
      <c r="F2150" s="83"/>
      <c r="G2150" s="88"/>
      <c r="H2150" s="72"/>
      <c r="I2150" s="88"/>
      <c r="J2150" s="72"/>
      <c r="K2150" s="18"/>
      <c r="L2150" s="18"/>
      <c r="M2150" s="26"/>
      <c r="N2150" s="17"/>
      <c r="O2150" s="15">
        <f t="shared" si="59"/>
        <v>0</v>
      </c>
      <c r="P2150" s="72"/>
      <c r="Q2150" s="72"/>
      <c r="R2150" s="72"/>
      <c r="S2150" s="128"/>
      <c r="T2150" s="128"/>
    </row>
    <row r="2151" spans="1:20" ht="12.75" customHeight="1" x14ac:dyDescent="0.2">
      <c r="A2151" s="75"/>
      <c r="B2151" s="64"/>
      <c r="C2151" s="64"/>
      <c r="D2151" s="75"/>
      <c r="E2151" s="78"/>
      <c r="F2151" s="84"/>
      <c r="G2151" s="88"/>
      <c r="H2151" s="73"/>
      <c r="I2151" s="88"/>
      <c r="J2151" s="73"/>
      <c r="K2151" s="18"/>
      <c r="L2151" s="18"/>
      <c r="M2151" s="18"/>
      <c r="N2151" s="17"/>
      <c r="O2151" s="15">
        <f t="shared" si="59"/>
        <v>0</v>
      </c>
      <c r="P2151" s="73"/>
      <c r="Q2151" s="73"/>
      <c r="R2151" s="73"/>
      <c r="S2151" s="128"/>
      <c r="T2151" s="128"/>
    </row>
    <row r="2152" spans="1:20" ht="12.75" customHeight="1" x14ac:dyDescent="0.2">
      <c r="A2152" s="75">
        <v>12</v>
      </c>
      <c r="B2152" s="64" t="s">
        <v>63</v>
      </c>
      <c r="C2152" s="64" t="s">
        <v>228</v>
      </c>
      <c r="D2152" s="75" t="s">
        <v>109</v>
      </c>
      <c r="E2152" s="76">
        <v>9.4</v>
      </c>
      <c r="F2152" s="82">
        <f>H2152+J2152+R2152</f>
        <v>3.9844268119999997</v>
      </c>
      <c r="G2152" s="88">
        <v>0.45800000000000002</v>
      </c>
      <c r="H2152" s="71">
        <f>G2152*$P$8/1000</f>
        <v>1.0598578000000001</v>
      </c>
      <c r="I2152" s="88">
        <v>4.1000000000000003E-3</v>
      </c>
      <c r="J2152" s="71">
        <f>I2152*$P$9/1000</f>
        <v>1.2659242000000001E-2</v>
      </c>
      <c r="K2152" s="17" t="s">
        <v>227</v>
      </c>
      <c r="L2152" s="17" t="s">
        <v>42</v>
      </c>
      <c r="M2152" s="17">
        <v>1.05</v>
      </c>
      <c r="N2152" s="28">
        <v>2.42</v>
      </c>
      <c r="O2152" s="15">
        <f t="shared" si="59"/>
        <v>2.5409999999999999</v>
      </c>
      <c r="P2152" s="71">
        <f>E2152*F2152</f>
        <v>37.453612032799995</v>
      </c>
      <c r="Q2152" s="71">
        <f>SUM(O2152:O2155)</f>
        <v>2.5409999999999999</v>
      </c>
      <c r="R2152" s="71">
        <f>Q2152*1.02*1.05*$R$14</f>
        <v>2.9119097699999998</v>
      </c>
      <c r="S2152" s="128">
        <f>F2152*$S$17</f>
        <v>4.5791711496695156</v>
      </c>
      <c r="T2152" s="128">
        <f>E2152*S2152</f>
        <v>43.044208806893451</v>
      </c>
    </row>
    <row r="2153" spans="1:20" ht="12.75" customHeight="1" x14ac:dyDescent="0.2">
      <c r="A2153" s="75"/>
      <c r="B2153" s="64"/>
      <c r="C2153" s="64"/>
      <c r="D2153" s="75"/>
      <c r="E2153" s="77"/>
      <c r="F2153" s="83"/>
      <c r="G2153" s="88"/>
      <c r="H2153" s="72"/>
      <c r="I2153" s="88"/>
      <c r="J2153" s="72"/>
      <c r="K2153" s="18"/>
      <c r="L2153" s="18"/>
      <c r="M2153" s="18"/>
      <c r="N2153" s="17"/>
      <c r="O2153" s="15">
        <f t="shared" si="59"/>
        <v>0</v>
      </c>
      <c r="P2153" s="72"/>
      <c r="Q2153" s="72"/>
      <c r="R2153" s="72"/>
      <c r="S2153" s="128"/>
      <c r="T2153" s="128"/>
    </row>
    <row r="2154" spans="1:20" ht="12.75" customHeight="1" x14ac:dyDescent="0.2">
      <c r="A2154" s="75"/>
      <c r="B2154" s="64"/>
      <c r="C2154" s="64"/>
      <c r="D2154" s="75"/>
      <c r="E2154" s="77"/>
      <c r="F2154" s="83"/>
      <c r="G2154" s="88"/>
      <c r="H2154" s="72"/>
      <c r="I2154" s="88"/>
      <c r="J2154" s="72"/>
      <c r="K2154" s="18"/>
      <c r="L2154" s="18"/>
      <c r="M2154" s="26"/>
      <c r="N2154" s="17"/>
      <c r="O2154" s="15">
        <f t="shared" si="59"/>
        <v>0</v>
      </c>
      <c r="P2154" s="72"/>
      <c r="Q2154" s="72"/>
      <c r="R2154" s="72"/>
      <c r="S2154" s="128"/>
      <c r="T2154" s="128"/>
    </row>
    <row r="2155" spans="1:20" ht="12.75" customHeight="1" x14ac:dyDescent="0.2">
      <c r="A2155" s="75"/>
      <c r="B2155" s="64"/>
      <c r="C2155" s="64"/>
      <c r="D2155" s="75"/>
      <c r="E2155" s="78"/>
      <c r="F2155" s="84"/>
      <c r="G2155" s="88"/>
      <c r="H2155" s="73"/>
      <c r="I2155" s="88"/>
      <c r="J2155" s="73"/>
      <c r="K2155" s="18"/>
      <c r="L2155" s="18"/>
      <c r="M2155" s="18"/>
      <c r="N2155" s="17"/>
      <c r="O2155" s="15">
        <f t="shared" si="59"/>
        <v>0</v>
      </c>
      <c r="P2155" s="73"/>
      <c r="Q2155" s="73"/>
      <c r="R2155" s="73"/>
      <c r="S2155" s="128"/>
      <c r="T2155" s="128"/>
    </row>
    <row r="2156" spans="1:20" ht="12.75" customHeight="1" x14ac:dyDescent="0.2">
      <c r="A2156" s="75">
        <v>13</v>
      </c>
      <c r="B2156" s="64" t="s">
        <v>219</v>
      </c>
      <c r="C2156" s="64" t="s">
        <v>220</v>
      </c>
      <c r="D2156" s="126" t="s">
        <v>221</v>
      </c>
      <c r="E2156" s="76">
        <v>1295</v>
      </c>
      <c r="F2156" s="82">
        <f>H2156+J2156+R2156</f>
        <v>1.1774151635410002</v>
      </c>
      <c r="G2156" s="122">
        <v>0.38100000000000001</v>
      </c>
      <c r="H2156" s="71">
        <f>G2156*$P$8/1000</f>
        <v>0.88167209999999996</v>
      </c>
      <c r="I2156" s="151">
        <v>2.3E-3</v>
      </c>
      <c r="J2156" s="71">
        <f>I2156*$P$9/1000</f>
        <v>7.1015259999999995E-3</v>
      </c>
      <c r="K2156" s="18" t="s">
        <v>222</v>
      </c>
      <c r="L2156" s="18" t="s">
        <v>25</v>
      </c>
      <c r="M2156" s="18">
        <v>4.4000000000000002E-4</v>
      </c>
      <c r="N2156" s="17">
        <v>400</v>
      </c>
      <c r="O2156" s="15">
        <f t="shared" si="59"/>
        <v>0.17600000000000002</v>
      </c>
      <c r="P2156" s="71">
        <f>E2156*F2156</f>
        <v>1524.7526367855953</v>
      </c>
      <c r="Q2156" s="71">
        <f>SUM(O2156:O2159)</f>
        <v>0.25187530000000002</v>
      </c>
      <c r="R2156" s="71">
        <f>Q2156*1.02*1.05*$R$14</f>
        <v>0.28864153754100008</v>
      </c>
      <c r="S2156" s="128">
        <f>F2156*$S$17</f>
        <v>1.3531646589246884</v>
      </c>
      <c r="T2156" s="128">
        <f>E2156*S2156</f>
        <v>1752.3482333074714</v>
      </c>
    </row>
    <row r="2157" spans="1:20" ht="12.75" customHeight="1" x14ac:dyDescent="0.2">
      <c r="A2157" s="75"/>
      <c r="B2157" s="64"/>
      <c r="C2157" s="64"/>
      <c r="D2157" s="109"/>
      <c r="E2157" s="77"/>
      <c r="F2157" s="83"/>
      <c r="G2157" s="122"/>
      <c r="H2157" s="72"/>
      <c r="I2157" s="151"/>
      <c r="J2157" s="72"/>
      <c r="K2157" s="18" t="s">
        <v>223</v>
      </c>
      <c r="L2157" s="18" t="s">
        <v>42</v>
      </c>
      <c r="M2157" s="18">
        <v>1.9E-2</v>
      </c>
      <c r="N2157" s="17">
        <v>3.5</v>
      </c>
      <c r="O2157" s="15">
        <f t="shared" si="59"/>
        <v>6.6500000000000004E-2</v>
      </c>
      <c r="P2157" s="72"/>
      <c r="Q2157" s="72"/>
      <c r="R2157" s="72"/>
      <c r="S2157" s="128"/>
      <c r="T2157" s="128"/>
    </row>
    <row r="2158" spans="1:20" ht="12.75" customHeight="1" x14ac:dyDescent="0.2">
      <c r="A2158" s="75"/>
      <c r="B2158" s="64"/>
      <c r="C2158" s="64"/>
      <c r="D2158" s="109"/>
      <c r="E2158" s="77"/>
      <c r="F2158" s="83"/>
      <c r="G2158" s="122"/>
      <c r="H2158" s="72"/>
      <c r="I2158" s="151"/>
      <c r="J2158" s="72"/>
      <c r="K2158" s="18" t="s">
        <v>82</v>
      </c>
      <c r="L2158" s="18" t="s">
        <v>44</v>
      </c>
      <c r="M2158" s="53">
        <v>9.0000000000000006E-5</v>
      </c>
      <c r="N2158" s="17">
        <v>104.17</v>
      </c>
      <c r="O2158" s="15">
        <f t="shared" si="59"/>
        <v>9.3753000000000013E-3</v>
      </c>
      <c r="P2158" s="72"/>
      <c r="Q2158" s="72"/>
      <c r="R2158" s="72"/>
      <c r="S2158" s="128"/>
      <c r="T2158" s="128"/>
    </row>
    <row r="2159" spans="1:20" ht="12.75" customHeight="1" x14ac:dyDescent="0.2">
      <c r="A2159" s="75"/>
      <c r="B2159" s="64"/>
      <c r="C2159" s="64"/>
      <c r="D2159" s="109"/>
      <c r="E2159" s="78"/>
      <c r="F2159" s="84"/>
      <c r="G2159" s="122"/>
      <c r="H2159" s="73"/>
      <c r="I2159" s="151"/>
      <c r="J2159" s="73"/>
      <c r="K2159" s="21"/>
      <c r="L2159" s="21"/>
      <c r="M2159" s="21"/>
      <c r="N2159" s="31"/>
      <c r="O2159" s="15">
        <f t="shared" si="59"/>
        <v>0</v>
      </c>
      <c r="P2159" s="73"/>
      <c r="Q2159" s="73"/>
      <c r="R2159" s="73"/>
      <c r="S2159" s="128"/>
      <c r="T2159" s="128"/>
    </row>
    <row r="2160" spans="1:20" ht="12.75" customHeight="1" x14ac:dyDescent="0.2">
      <c r="A2160" s="75">
        <v>14</v>
      </c>
      <c r="B2160" s="64" t="s">
        <v>246</v>
      </c>
      <c r="C2160" s="65" t="s">
        <v>247</v>
      </c>
      <c r="D2160" s="68" t="s">
        <v>25</v>
      </c>
      <c r="E2160" s="87">
        <v>0.16</v>
      </c>
      <c r="F2160" s="82">
        <f>H2160+J2160+R2160</f>
        <v>83.533695999999992</v>
      </c>
      <c r="G2160" s="93">
        <v>23.1</v>
      </c>
      <c r="H2160" s="71">
        <f>G2160*$P$8/1000</f>
        <v>53.455709999999996</v>
      </c>
      <c r="I2160" s="133">
        <v>4.0999999999999996</v>
      </c>
      <c r="J2160" s="71">
        <f>I2160*$P$9/1000</f>
        <v>12.659241999999999</v>
      </c>
      <c r="K2160" s="18" t="s">
        <v>248</v>
      </c>
      <c r="L2160" s="18" t="s">
        <v>67</v>
      </c>
      <c r="M2160" s="18">
        <v>15.2</v>
      </c>
      <c r="N2160" s="17">
        <v>1</v>
      </c>
      <c r="O2160" s="15">
        <f t="shared" si="59"/>
        <v>15.2</v>
      </c>
      <c r="P2160" s="71">
        <f>E2160*F2160</f>
        <v>13.365391359999998</v>
      </c>
      <c r="Q2160" s="71">
        <f>SUM(O2160:O2163)</f>
        <v>15.2</v>
      </c>
      <c r="R2160" s="71">
        <f>Q2160*1.02*1.05*$R$14</f>
        <v>17.418744</v>
      </c>
      <c r="S2160" s="128">
        <f>F2160*$S$17</f>
        <v>96.00253908452612</v>
      </c>
      <c r="T2160" s="128">
        <f>E2160*S2160</f>
        <v>15.360406253524179</v>
      </c>
    </row>
    <row r="2161" spans="1:20" ht="12.75" customHeight="1" x14ac:dyDescent="0.2">
      <c r="A2161" s="75"/>
      <c r="B2161" s="64"/>
      <c r="C2161" s="66"/>
      <c r="D2161" s="69"/>
      <c r="E2161" s="87"/>
      <c r="F2161" s="83"/>
      <c r="G2161" s="93"/>
      <c r="H2161" s="72"/>
      <c r="I2161" s="134"/>
      <c r="J2161" s="72"/>
      <c r="K2161" s="18"/>
      <c r="L2161" s="18"/>
      <c r="M2161" s="18"/>
      <c r="N2161" s="17"/>
      <c r="O2161" s="15">
        <f t="shared" si="59"/>
        <v>0</v>
      </c>
      <c r="P2161" s="72"/>
      <c r="Q2161" s="72"/>
      <c r="R2161" s="72"/>
      <c r="S2161" s="128"/>
      <c r="T2161" s="128"/>
    </row>
    <row r="2162" spans="1:20" ht="12.75" customHeight="1" x14ac:dyDescent="0.2">
      <c r="A2162" s="75"/>
      <c r="B2162" s="64"/>
      <c r="C2162" s="66"/>
      <c r="D2162" s="69"/>
      <c r="E2162" s="87"/>
      <c r="F2162" s="83"/>
      <c r="G2162" s="93"/>
      <c r="H2162" s="72"/>
      <c r="I2162" s="134"/>
      <c r="J2162" s="72"/>
      <c r="K2162" s="18"/>
      <c r="L2162" s="18"/>
      <c r="M2162" s="26"/>
      <c r="N2162" s="17"/>
      <c r="O2162" s="15">
        <f t="shared" si="59"/>
        <v>0</v>
      </c>
      <c r="P2162" s="72"/>
      <c r="Q2162" s="72"/>
      <c r="R2162" s="72"/>
      <c r="S2162" s="128"/>
      <c r="T2162" s="128"/>
    </row>
    <row r="2163" spans="1:20" ht="12.75" customHeight="1" x14ac:dyDescent="0.2">
      <c r="A2163" s="75"/>
      <c r="B2163" s="64"/>
      <c r="C2163" s="67"/>
      <c r="D2163" s="70"/>
      <c r="E2163" s="87"/>
      <c r="F2163" s="84"/>
      <c r="G2163" s="93"/>
      <c r="H2163" s="73"/>
      <c r="I2163" s="135"/>
      <c r="J2163" s="73"/>
      <c r="K2163" s="18"/>
      <c r="L2163" s="18"/>
      <c r="M2163" s="18"/>
      <c r="N2163" s="17"/>
      <c r="O2163" s="15">
        <f t="shared" si="59"/>
        <v>0</v>
      </c>
      <c r="P2163" s="73"/>
      <c r="Q2163" s="73"/>
      <c r="R2163" s="73"/>
      <c r="S2163" s="128"/>
      <c r="T2163" s="128"/>
    </row>
    <row r="2164" spans="1:20" ht="12.75" customHeight="1" x14ac:dyDescent="0.2">
      <c r="A2164" s="75">
        <v>15</v>
      </c>
      <c r="B2164" s="64" t="s">
        <v>38</v>
      </c>
      <c r="C2164" s="64" t="s">
        <v>250</v>
      </c>
      <c r="D2164" s="75" t="s">
        <v>28</v>
      </c>
      <c r="E2164" s="81">
        <v>36</v>
      </c>
      <c r="F2164" s="82">
        <f>H2164+J2164+R2164</f>
        <v>0.71623124999999999</v>
      </c>
      <c r="G2164" s="93"/>
      <c r="H2164" s="71">
        <f>G2164*$P$8/1000</f>
        <v>0</v>
      </c>
      <c r="I2164" s="94"/>
      <c r="J2164" s="71">
        <f>I2164*$P$9/1000</f>
        <v>0</v>
      </c>
      <c r="K2164" s="18" t="s">
        <v>118</v>
      </c>
      <c r="L2164" s="18" t="s">
        <v>28</v>
      </c>
      <c r="M2164" s="18">
        <v>1</v>
      </c>
      <c r="N2164" s="17">
        <v>0.625</v>
      </c>
      <c r="O2164" s="15">
        <f t="shared" si="59"/>
        <v>0.625</v>
      </c>
      <c r="P2164" s="71">
        <f>E2164*F2164</f>
        <v>25.784324999999999</v>
      </c>
      <c r="Q2164" s="71">
        <f>SUM(O2164:O2167)</f>
        <v>0.625</v>
      </c>
      <c r="R2164" s="71">
        <f>Q2164*1.02*1.05*$R$14</f>
        <v>0.71623124999999999</v>
      </c>
      <c r="S2164" s="128">
        <f>F2164*$S$17</f>
        <v>0.82314110190555922</v>
      </c>
      <c r="T2164" s="128">
        <f>E2164*S2164</f>
        <v>29.633079668600132</v>
      </c>
    </row>
    <row r="2165" spans="1:20" ht="12.75" customHeight="1" x14ac:dyDescent="0.2">
      <c r="A2165" s="75"/>
      <c r="B2165" s="64"/>
      <c r="C2165" s="64"/>
      <c r="D2165" s="75"/>
      <c r="E2165" s="81"/>
      <c r="F2165" s="83"/>
      <c r="G2165" s="93"/>
      <c r="H2165" s="72"/>
      <c r="I2165" s="95"/>
      <c r="J2165" s="72"/>
      <c r="K2165" s="18"/>
      <c r="L2165" s="18"/>
      <c r="M2165" s="18"/>
      <c r="N2165" s="17"/>
      <c r="O2165" s="15">
        <f t="shared" si="59"/>
        <v>0</v>
      </c>
      <c r="P2165" s="72"/>
      <c r="Q2165" s="72"/>
      <c r="R2165" s="72"/>
      <c r="S2165" s="128"/>
      <c r="T2165" s="128"/>
    </row>
    <row r="2166" spans="1:20" ht="12.75" customHeight="1" x14ac:dyDescent="0.2">
      <c r="A2166" s="75"/>
      <c r="B2166" s="64"/>
      <c r="C2166" s="64"/>
      <c r="D2166" s="75"/>
      <c r="E2166" s="81"/>
      <c r="F2166" s="83"/>
      <c r="G2166" s="93"/>
      <c r="H2166" s="72"/>
      <c r="I2166" s="95"/>
      <c r="J2166" s="72"/>
      <c r="K2166" s="18"/>
      <c r="L2166" s="18"/>
      <c r="M2166" s="19"/>
      <c r="N2166" s="17"/>
      <c r="O2166" s="15">
        <f t="shared" si="59"/>
        <v>0</v>
      </c>
      <c r="P2166" s="72"/>
      <c r="Q2166" s="72"/>
      <c r="R2166" s="72"/>
      <c r="S2166" s="128"/>
      <c r="T2166" s="128"/>
    </row>
    <row r="2167" spans="1:20" ht="12.75" customHeight="1" x14ac:dyDescent="0.2">
      <c r="A2167" s="75"/>
      <c r="B2167" s="64"/>
      <c r="C2167" s="64"/>
      <c r="D2167" s="75"/>
      <c r="E2167" s="81"/>
      <c r="F2167" s="84"/>
      <c r="G2167" s="93"/>
      <c r="H2167" s="73"/>
      <c r="I2167" s="96"/>
      <c r="J2167" s="73"/>
      <c r="K2167" s="18"/>
      <c r="L2167" s="18"/>
      <c r="M2167" s="18"/>
      <c r="N2167" s="17"/>
      <c r="O2167" s="15">
        <f t="shared" si="59"/>
        <v>0</v>
      </c>
      <c r="P2167" s="73"/>
      <c r="Q2167" s="73"/>
      <c r="R2167" s="73"/>
      <c r="S2167" s="128"/>
      <c r="T2167" s="128"/>
    </row>
    <row r="2168" spans="1:20" ht="12.75" customHeight="1" x14ac:dyDescent="0.2">
      <c r="A2168" s="75">
        <v>16</v>
      </c>
      <c r="B2168" s="65" t="s">
        <v>48</v>
      </c>
      <c r="C2168" s="65" t="s">
        <v>249</v>
      </c>
      <c r="D2168" s="68" t="s">
        <v>67</v>
      </c>
      <c r="E2168" s="76">
        <v>92</v>
      </c>
      <c r="F2168" s="82">
        <f>H2168+J2168+R2168</f>
        <v>0.47557755000000007</v>
      </c>
      <c r="G2168" s="97"/>
      <c r="H2168" s="71">
        <f>G2168*$P$8/1000</f>
        <v>0</v>
      </c>
      <c r="I2168" s="97"/>
      <c r="J2168" s="71">
        <f>I2168*$P$9/1000</f>
        <v>0</v>
      </c>
      <c r="K2168" s="18" t="s">
        <v>90</v>
      </c>
      <c r="L2168" s="18" t="s">
        <v>67</v>
      </c>
      <c r="M2168" s="18">
        <v>1</v>
      </c>
      <c r="N2168" s="17">
        <v>0.41499999999999998</v>
      </c>
      <c r="O2168" s="15">
        <f t="shared" si="59"/>
        <v>0.41499999999999998</v>
      </c>
      <c r="P2168" s="71">
        <f>E2168*F2168</f>
        <v>43.75313460000001</v>
      </c>
      <c r="Q2168" s="71">
        <f>SUM(O2168:O2171)</f>
        <v>0.41499999999999998</v>
      </c>
      <c r="R2168" s="71">
        <f>Q2168*1.02*1.05*$R$14</f>
        <v>0.47557755000000007</v>
      </c>
      <c r="S2168" s="128">
        <f>F2168*$S$17</f>
        <v>0.54656569166529145</v>
      </c>
      <c r="T2168" s="128">
        <f>E2168*S2168</f>
        <v>50.284043633206814</v>
      </c>
    </row>
    <row r="2169" spans="1:20" ht="12.75" customHeight="1" x14ac:dyDescent="0.2">
      <c r="A2169" s="75"/>
      <c r="B2169" s="66"/>
      <c r="C2169" s="66"/>
      <c r="D2169" s="69"/>
      <c r="E2169" s="77"/>
      <c r="F2169" s="83"/>
      <c r="G2169" s="98"/>
      <c r="H2169" s="72"/>
      <c r="I2169" s="98"/>
      <c r="J2169" s="72"/>
      <c r="K2169" s="18"/>
      <c r="L2169" s="18"/>
      <c r="M2169" s="18"/>
      <c r="N2169" s="17"/>
      <c r="O2169" s="15">
        <f t="shared" si="59"/>
        <v>0</v>
      </c>
      <c r="P2169" s="72"/>
      <c r="Q2169" s="72"/>
      <c r="R2169" s="72"/>
      <c r="S2169" s="128"/>
      <c r="T2169" s="128"/>
    </row>
    <row r="2170" spans="1:20" ht="12.75" customHeight="1" x14ac:dyDescent="0.2">
      <c r="A2170" s="75"/>
      <c r="B2170" s="66"/>
      <c r="C2170" s="66"/>
      <c r="D2170" s="69"/>
      <c r="E2170" s="77"/>
      <c r="F2170" s="83"/>
      <c r="G2170" s="98"/>
      <c r="H2170" s="72"/>
      <c r="I2170" s="98"/>
      <c r="J2170" s="72"/>
      <c r="K2170" s="18"/>
      <c r="L2170" s="18"/>
      <c r="M2170" s="19"/>
      <c r="N2170" s="17"/>
      <c r="O2170" s="15">
        <f t="shared" si="59"/>
        <v>0</v>
      </c>
      <c r="P2170" s="72"/>
      <c r="Q2170" s="72"/>
      <c r="R2170" s="72"/>
      <c r="S2170" s="128"/>
      <c r="T2170" s="128"/>
    </row>
    <row r="2171" spans="1:20" ht="12.75" customHeight="1" x14ac:dyDescent="0.2">
      <c r="A2171" s="75"/>
      <c r="B2171" s="67"/>
      <c r="C2171" s="67"/>
      <c r="D2171" s="70"/>
      <c r="E2171" s="78"/>
      <c r="F2171" s="84"/>
      <c r="G2171" s="99"/>
      <c r="H2171" s="73"/>
      <c r="I2171" s="99"/>
      <c r="J2171" s="73"/>
      <c r="K2171" s="21"/>
      <c r="L2171" s="21"/>
      <c r="M2171" s="21"/>
      <c r="N2171" s="31"/>
      <c r="O2171" s="15">
        <f t="shared" si="59"/>
        <v>0</v>
      </c>
      <c r="P2171" s="73"/>
      <c r="Q2171" s="73"/>
      <c r="R2171" s="73"/>
      <c r="S2171" s="128"/>
      <c r="T2171" s="128"/>
    </row>
    <row r="2172" spans="1:20" ht="12.75" customHeight="1" x14ac:dyDescent="0.2">
      <c r="A2172" s="75">
        <v>17</v>
      </c>
      <c r="B2172" s="110" t="s">
        <v>107</v>
      </c>
      <c r="C2172" s="110" t="s">
        <v>251</v>
      </c>
      <c r="D2172" s="116" t="s">
        <v>109</v>
      </c>
      <c r="E2172" s="76">
        <v>6</v>
      </c>
      <c r="F2172" s="82">
        <f>H2172+J2172+R2172</f>
        <v>1.2737489019299999</v>
      </c>
      <c r="G2172" s="129">
        <v>0.38400000000000001</v>
      </c>
      <c r="H2172" s="71">
        <f>G2172*$P$8/1000</f>
        <v>0.88861439999999992</v>
      </c>
      <c r="I2172" s="119">
        <v>2.9999999999999997E-4</v>
      </c>
      <c r="J2172" s="71">
        <f>I2172*$P$9/1000</f>
        <v>9.262859999999998E-4</v>
      </c>
      <c r="K2172" s="21" t="s">
        <v>110</v>
      </c>
      <c r="L2172" s="21" t="s">
        <v>27</v>
      </c>
      <c r="M2172" s="21">
        <v>0.24399999999999999</v>
      </c>
      <c r="N2172" s="17">
        <v>1.2729999999999999</v>
      </c>
      <c r="O2172" s="15">
        <f t="shared" si="59"/>
        <v>0.31061199999999994</v>
      </c>
      <c r="P2172" s="71">
        <f>E2172*F2172</f>
        <v>7.6424934115799994</v>
      </c>
      <c r="Q2172" s="71">
        <f>SUM(O2172:O2175)</f>
        <v>0.33526899999999993</v>
      </c>
      <c r="R2172" s="71">
        <f>Q2172*1.02*1.05*$R$14</f>
        <v>0.38420821592999993</v>
      </c>
      <c r="S2172" s="128">
        <f>F2172*$S$17</f>
        <v>1.4638778672190809</v>
      </c>
      <c r="T2172" s="128">
        <f>E2172*S2172</f>
        <v>8.7832672033144856</v>
      </c>
    </row>
    <row r="2173" spans="1:20" ht="12.75" customHeight="1" x14ac:dyDescent="0.2">
      <c r="A2173" s="75"/>
      <c r="B2173" s="111"/>
      <c r="C2173" s="111"/>
      <c r="D2173" s="117"/>
      <c r="E2173" s="77"/>
      <c r="F2173" s="83"/>
      <c r="G2173" s="130"/>
      <c r="H2173" s="72"/>
      <c r="I2173" s="120"/>
      <c r="J2173" s="72"/>
      <c r="K2173" s="21" t="s">
        <v>111</v>
      </c>
      <c r="L2173" s="21" t="s">
        <v>27</v>
      </c>
      <c r="M2173" s="21">
        <v>2E-3</v>
      </c>
      <c r="N2173" s="17">
        <v>1.083</v>
      </c>
      <c r="O2173" s="15">
        <f t="shared" si="59"/>
        <v>2.166E-3</v>
      </c>
      <c r="P2173" s="72"/>
      <c r="Q2173" s="72"/>
      <c r="R2173" s="72"/>
      <c r="S2173" s="128"/>
      <c r="T2173" s="128"/>
    </row>
    <row r="2174" spans="1:20" ht="12.75" customHeight="1" x14ac:dyDescent="0.2">
      <c r="A2174" s="75"/>
      <c r="B2174" s="111"/>
      <c r="C2174" s="111"/>
      <c r="D2174" s="117"/>
      <c r="E2174" s="77"/>
      <c r="F2174" s="83"/>
      <c r="G2174" s="130"/>
      <c r="H2174" s="72"/>
      <c r="I2174" s="120"/>
      <c r="J2174" s="72"/>
      <c r="K2174" s="21" t="s">
        <v>112</v>
      </c>
      <c r="L2174" s="21" t="s">
        <v>27</v>
      </c>
      <c r="M2174" s="21">
        <v>2.7E-2</v>
      </c>
      <c r="N2174" s="17">
        <v>0.83299999999999996</v>
      </c>
      <c r="O2174" s="15">
        <f t="shared" si="59"/>
        <v>2.2490999999999997E-2</v>
      </c>
      <c r="P2174" s="72"/>
      <c r="Q2174" s="72"/>
      <c r="R2174" s="72"/>
      <c r="S2174" s="128"/>
      <c r="T2174" s="128"/>
    </row>
    <row r="2175" spans="1:20" ht="12.75" customHeight="1" x14ac:dyDescent="0.2">
      <c r="A2175" s="75"/>
      <c r="B2175" s="112"/>
      <c r="C2175" s="112"/>
      <c r="D2175" s="118"/>
      <c r="E2175" s="78"/>
      <c r="F2175" s="84"/>
      <c r="G2175" s="131"/>
      <c r="H2175" s="73"/>
      <c r="I2175" s="121"/>
      <c r="J2175" s="73"/>
      <c r="K2175" s="18"/>
      <c r="L2175" s="18"/>
      <c r="M2175" s="18"/>
      <c r="N2175" s="17"/>
      <c r="O2175" s="15">
        <f t="shared" si="59"/>
        <v>0</v>
      </c>
      <c r="P2175" s="73"/>
      <c r="Q2175" s="73"/>
      <c r="R2175" s="73"/>
      <c r="S2175" s="128"/>
      <c r="T2175" s="128"/>
    </row>
    <row r="2176" spans="1:20" ht="12.75" customHeight="1" x14ac:dyDescent="0.2">
      <c r="A2176" s="75">
        <v>18</v>
      </c>
      <c r="B2176" s="65" t="s">
        <v>148</v>
      </c>
      <c r="C2176" s="65" t="s">
        <v>149</v>
      </c>
      <c r="D2176" s="68" t="s">
        <v>25</v>
      </c>
      <c r="E2176" s="81">
        <v>2.8</v>
      </c>
      <c r="F2176" s="82">
        <f>H2176+J2176+R2176</f>
        <v>4.0132599999999998</v>
      </c>
      <c r="G2176" s="93">
        <v>0.4</v>
      </c>
      <c r="H2176" s="71">
        <f>G2176*$P$8/1000</f>
        <v>0.92564000000000002</v>
      </c>
      <c r="I2176" s="133">
        <v>1</v>
      </c>
      <c r="J2176" s="71">
        <f>I2176*$P$9/1000</f>
        <v>3.0876199999999998</v>
      </c>
      <c r="K2176" s="18"/>
      <c r="L2176" s="21"/>
      <c r="M2176" s="18"/>
      <c r="N2176" s="30"/>
      <c r="O2176" s="15">
        <f t="shared" si="59"/>
        <v>0</v>
      </c>
      <c r="P2176" s="71">
        <f>E2176*F2176</f>
        <v>11.237127999999998</v>
      </c>
      <c r="Q2176" s="71">
        <f>SUM(O2176:O2179)</f>
        <v>0</v>
      </c>
      <c r="R2176" s="71">
        <f>Q2176*1.02*1.05*$R$14</f>
        <v>0</v>
      </c>
      <c r="S2176" s="128">
        <f>F2176*$S$17</f>
        <v>4.6123081876607657</v>
      </c>
      <c r="T2176" s="128">
        <f>E2176*S2176</f>
        <v>12.914462925450144</v>
      </c>
    </row>
    <row r="2177" spans="1:20" ht="12.75" customHeight="1" x14ac:dyDescent="0.2">
      <c r="A2177" s="75"/>
      <c r="B2177" s="66"/>
      <c r="C2177" s="66"/>
      <c r="D2177" s="69"/>
      <c r="E2177" s="81"/>
      <c r="F2177" s="83"/>
      <c r="G2177" s="93"/>
      <c r="H2177" s="72"/>
      <c r="I2177" s="134"/>
      <c r="J2177" s="72"/>
      <c r="K2177" s="18"/>
      <c r="L2177" s="18"/>
      <c r="M2177" s="18"/>
      <c r="N2177" s="17"/>
      <c r="O2177" s="15">
        <f t="shared" si="59"/>
        <v>0</v>
      </c>
      <c r="P2177" s="72"/>
      <c r="Q2177" s="72"/>
      <c r="R2177" s="72"/>
      <c r="S2177" s="128"/>
      <c r="T2177" s="128"/>
    </row>
    <row r="2178" spans="1:20" ht="12.75" customHeight="1" x14ac:dyDescent="0.2">
      <c r="A2178" s="75"/>
      <c r="B2178" s="66"/>
      <c r="C2178" s="66"/>
      <c r="D2178" s="69"/>
      <c r="E2178" s="81"/>
      <c r="F2178" s="83"/>
      <c r="G2178" s="93"/>
      <c r="H2178" s="72"/>
      <c r="I2178" s="134"/>
      <c r="J2178" s="72"/>
      <c r="K2178" s="18"/>
      <c r="L2178" s="18"/>
      <c r="M2178" s="26"/>
      <c r="N2178" s="17"/>
      <c r="O2178" s="15">
        <f t="shared" si="59"/>
        <v>0</v>
      </c>
      <c r="P2178" s="72"/>
      <c r="Q2178" s="72"/>
      <c r="R2178" s="72"/>
      <c r="S2178" s="128"/>
      <c r="T2178" s="128"/>
    </row>
    <row r="2179" spans="1:20" ht="12.75" customHeight="1" x14ac:dyDescent="0.2">
      <c r="A2179" s="75"/>
      <c r="B2179" s="67"/>
      <c r="C2179" s="67"/>
      <c r="D2179" s="70"/>
      <c r="E2179" s="81"/>
      <c r="F2179" s="84"/>
      <c r="G2179" s="93"/>
      <c r="H2179" s="73"/>
      <c r="I2179" s="135"/>
      <c r="J2179" s="73"/>
      <c r="K2179" s="18"/>
      <c r="L2179" s="18"/>
      <c r="M2179" s="18"/>
      <c r="N2179" s="17"/>
      <c r="O2179" s="15">
        <f t="shared" si="59"/>
        <v>0</v>
      </c>
      <c r="P2179" s="73"/>
      <c r="Q2179" s="73"/>
      <c r="R2179" s="73"/>
      <c r="S2179" s="128"/>
      <c r="T2179" s="128"/>
    </row>
    <row r="2180" spans="1:20" ht="12.75" customHeight="1" x14ac:dyDescent="0.2">
      <c r="A2180" s="17"/>
      <c r="B2180" s="55"/>
      <c r="C2180" s="178" t="s">
        <v>22</v>
      </c>
      <c r="D2180" s="178"/>
      <c r="E2180" s="178"/>
      <c r="F2180" s="57"/>
      <c r="G2180" s="58"/>
      <c r="H2180" s="56"/>
      <c r="I2180" s="59"/>
      <c r="J2180" s="56"/>
      <c r="K2180" s="18"/>
      <c r="L2180" s="17"/>
      <c r="M2180" s="18"/>
      <c r="N2180" s="30"/>
      <c r="O2180" s="15">
        <f t="shared" si="59"/>
        <v>0</v>
      </c>
      <c r="P2180" s="56"/>
      <c r="Q2180" s="56"/>
      <c r="R2180" s="56"/>
      <c r="S2180" s="22"/>
      <c r="T2180" s="23">
        <f>SUM(T2108:T2179)</f>
        <v>21529.822846629399</v>
      </c>
    </row>
    <row r="2181" spans="1:20" ht="12.75" customHeight="1" x14ac:dyDescent="0.2">
      <c r="A2181" s="17"/>
      <c r="B2181" s="55"/>
      <c r="C2181" s="178" t="s">
        <v>291</v>
      </c>
      <c r="D2181" s="178"/>
      <c r="E2181" s="178"/>
      <c r="F2181" s="57"/>
      <c r="G2181" s="58"/>
      <c r="H2181" s="56"/>
      <c r="I2181" s="59"/>
      <c r="J2181" s="56"/>
      <c r="K2181" s="18"/>
      <c r="L2181" s="17"/>
      <c r="M2181" s="18"/>
      <c r="N2181" s="30"/>
      <c r="O2181" s="15">
        <f t="shared" si="59"/>
        <v>0</v>
      </c>
      <c r="P2181" s="56"/>
      <c r="Q2181" s="56"/>
      <c r="R2181" s="56"/>
      <c r="S2181" s="22"/>
      <c r="T2181" s="23">
        <f>T2180*100/T2737</f>
        <v>7.541540064044451</v>
      </c>
    </row>
    <row r="2182" spans="1:20" ht="12.75" customHeight="1" x14ac:dyDescent="0.2">
      <c r="A2182" s="75"/>
      <c r="B2182" s="64"/>
      <c r="C2182" s="74" t="s">
        <v>179</v>
      </c>
      <c r="D2182" s="75"/>
      <c r="E2182" s="162"/>
      <c r="F2182" s="82">
        <f>H2182+J2182+R2182</f>
        <v>0</v>
      </c>
      <c r="G2182" s="93"/>
      <c r="H2182" s="71">
        <f>G2182*$P$8/1000</f>
        <v>0</v>
      </c>
      <c r="I2182" s="94"/>
      <c r="J2182" s="71">
        <f>I2182*$P$9/1000</f>
        <v>0</v>
      </c>
      <c r="K2182" s="18"/>
      <c r="L2182" s="17"/>
      <c r="M2182" s="18"/>
      <c r="N2182" s="30"/>
      <c r="O2182" s="15">
        <f t="shared" si="59"/>
        <v>0</v>
      </c>
      <c r="P2182" s="71">
        <f>E2182*F2182</f>
        <v>0</v>
      </c>
      <c r="Q2182" s="71">
        <f>SUM(O2182:O2185)</f>
        <v>0</v>
      </c>
      <c r="R2182" s="71">
        <f>Q2182*1.02*1.05*$R$14</f>
        <v>0</v>
      </c>
      <c r="S2182" s="128">
        <f>F2182*$S$17</f>
        <v>0</v>
      </c>
      <c r="T2182" s="128">
        <f>E2182*S2182</f>
        <v>0</v>
      </c>
    </row>
    <row r="2183" spans="1:20" ht="12.75" customHeight="1" x14ac:dyDescent="0.2">
      <c r="A2183" s="75"/>
      <c r="B2183" s="64"/>
      <c r="C2183" s="74"/>
      <c r="D2183" s="75"/>
      <c r="E2183" s="162"/>
      <c r="F2183" s="83"/>
      <c r="G2183" s="93"/>
      <c r="H2183" s="72"/>
      <c r="I2183" s="95"/>
      <c r="J2183" s="72"/>
      <c r="K2183" s="18"/>
      <c r="L2183" s="18"/>
      <c r="M2183" s="18"/>
      <c r="N2183" s="17"/>
      <c r="O2183" s="15">
        <f t="shared" si="59"/>
        <v>0</v>
      </c>
      <c r="P2183" s="72"/>
      <c r="Q2183" s="72"/>
      <c r="R2183" s="72"/>
      <c r="S2183" s="128"/>
      <c r="T2183" s="128"/>
    </row>
    <row r="2184" spans="1:20" ht="12.75" customHeight="1" x14ac:dyDescent="0.2">
      <c r="A2184" s="75"/>
      <c r="B2184" s="64"/>
      <c r="C2184" s="74"/>
      <c r="D2184" s="75"/>
      <c r="E2184" s="162"/>
      <c r="F2184" s="83"/>
      <c r="G2184" s="93"/>
      <c r="H2184" s="72"/>
      <c r="I2184" s="95"/>
      <c r="J2184" s="72"/>
      <c r="K2184" s="18"/>
      <c r="L2184" s="18"/>
      <c r="M2184" s="26"/>
      <c r="N2184" s="17"/>
      <c r="O2184" s="15">
        <f t="shared" si="59"/>
        <v>0</v>
      </c>
      <c r="P2184" s="72"/>
      <c r="Q2184" s="72"/>
      <c r="R2184" s="72"/>
      <c r="S2184" s="128"/>
      <c r="T2184" s="128"/>
    </row>
    <row r="2185" spans="1:20" ht="12.75" customHeight="1" x14ac:dyDescent="0.2">
      <c r="A2185" s="75"/>
      <c r="B2185" s="64"/>
      <c r="C2185" s="74"/>
      <c r="D2185" s="75"/>
      <c r="E2185" s="162"/>
      <c r="F2185" s="84"/>
      <c r="G2185" s="93"/>
      <c r="H2185" s="73"/>
      <c r="I2185" s="96"/>
      <c r="J2185" s="73"/>
      <c r="K2185" s="18"/>
      <c r="L2185" s="18"/>
      <c r="M2185" s="18"/>
      <c r="N2185" s="17"/>
      <c r="O2185" s="15">
        <f t="shared" si="59"/>
        <v>0</v>
      </c>
      <c r="P2185" s="73"/>
      <c r="Q2185" s="73"/>
      <c r="R2185" s="73"/>
      <c r="S2185" s="128"/>
      <c r="T2185" s="128"/>
    </row>
    <row r="2186" spans="1:20" ht="12.75" customHeight="1" x14ac:dyDescent="0.2">
      <c r="A2186" s="75"/>
      <c r="B2186" s="64"/>
      <c r="C2186" s="101" t="s">
        <v>186</v>
      </c>
      <c r="D2186" s="75"/>
      <c r="E2186" s="162"/>
      <c r="F2186" s="82">
        <f>H2186+J2186+R2186</f>
        <v>0</v>
      </c>
      <c r="G2186" s="93"/>
      <c r="H2186" s="71">
        <f>G2186*$P$8/1000</f>
        <v>0</v>
      </c>
      <c r="I2186" s="94"/>
      <c r="J2186" s="71">
        <f>I2186*$P$9/1000</f>
        <v>0</v>
      </c>
      <c r="K2186" s="18"/>
      <c r="L2186" s="17"/>
      <c r="M2186" s="18"/>
      <c r="N2186" s="30"/>
      <c r="O2186" s="15">
        <f t="shared" si="59"/>
        <v>0</v>
      </c>
      <c r="P2186" s="71">
        <f>E2186*F2186</f>
        <v>0</v>
      </c>
      <c r="Q2186" s="71">
        <f>SUM(O2186:O2189)</f>
        <v>0</v>
      </c>
      <c r="R2186" s="71">
        <f>Q2186*1.02*1.05*$R$14</f>
        <v>0</v>
      </c>
      <c r="S2186" s="128">
        <f>F2186*$S$17</f>
        <v>0</v>
      </c>
      <c r="T2186" s="128">
        <f>E2186*S2186</f>
        <v>0</v>
      </c>
    </row>
    <row r="2187" spans="1:20" ht="12.75" customHeight="1" x14ac:dyDescent="0.2">
      <c r="A2187" s="75"/>
      <c r="B2187" s="64"/>
      <c r="C2187" s="102"/>
      <c r="D2187" s="75"/>
      <c r="E2187" s="162"/>
      <c r="F2187" s="83"/>
      <c r="G2187" s="93"/>
      <c r="H2187" s="72"/>
      <c r="I2187" s="95"/>
      <c r="J2187" s="72"/>
      <c r="K2187" s="18"/>
      <c r="L2187" s="18"/>
      <c r="M2187" s="18"/>
      <c r="N2187" s="17"/>
      <c r="O2187" s="15">
        <f t="shared" si="59"/>
        <v>0</v>
      </c>
      <c r="P2187" s="72"/>
      <c r="Q2187" s="72"/>
      <c r="R2187" s="72"/>
      <c r="S2187" s="128"/>
      <c r="T2187" s="128"/>
    </row>
    <row r="2188" spans="1:20" ht="12.75" customHeight="1" x14ac:dyDescent="0.2">
      <c r="A2188" s="75"/>
      <c r="B2188" s="64"/>
      <c r="C2188" s="102"/>
      <c r="D2188" s="75"/>
      <c r="E2188" s="162"/>
      <c r="F2188" s="83"/>
      <c r="G2188" s="93"/>
      <c r="H2188" s="72"/>
      <c r="I2188" s="95"/>
      <c r="J2188" s="72"/>
      <c r="K2188" s="18"/>
      <c r="L2188" s="18"/>
      <c r="M2188" s="26"/>
      <c r="N2188" s="17"/>
      <c r="O2188" s="15">
        <f t="shared" si="59"/>
        <v>0</v>
      </c>
      <c r="P2188" s="72"/>
      <c r="Q2188" s="72"/>
      <c r="R2188" s="72"/>
      <c r="S2188" s="128"/>
      <c r="T2188" s="128"/>
    </row>
    <row r="2189" spans="1:20" ht="12.75" customHeight="1" x14ac:dyDescent="0.2">
      <c r="A2189" s="75"/>
      <c r="B2189" s="64"/>
      <c r="C2189" s="103"/>
      <c r="D2189" s="75"/>
      <c r="E2189" s="162"/>
      <c r="F2189" s="84"/>
      <c r="G2189" s="93"/>
      <c r="H2189" s="73"/>
      <c r="I2189" s="96"/>
      <c r="J2189" s="73"/>
      <c r="K2189" s="18"/>
      <c r="L2189" s="18"/>
      <c r="M2189" s="18"/>
      <c r="N2189" s="17"/>
      <c r="O2189" s="15">
        <f t="shared" si="59"/>
        <v>0</v>
      </c>
      <c r="P2189" s="73"/>
      <c r="Q2189" s="73"/>
      <c r="R2189" s="73"/>
      <c r="S2189" s="128"/>
      <c r="T2189" s="128"/>
    </row>
    <row r="2190" spans="1:20" ht="12.75" customHeight="1" x14ac:dyDescent="0.2">
      <c r="A2190" s="75">
        <v>1</v>
      </c>
      <c r="B2190" s="172" t="s">
        <v>261</v>
      </c>
      <c r="C2190" s="65" t="s">
        <v>262</v>
      </c>
      <c r="D2190" s="75" t="s">
        <v>45</v>
      </c>
      <c r="E2190" s="81">
        <v>2.4</v>
      </c>
      <c r="F2190" s="82">
        <f>H2190+J2190+R2190</f>
        <v>22.0529376</v>
      </c>
      <c r="G2190" s="100">
        <v>5.0199999999999996</v>
      </c>
      <c r="H2190" s="71">
        <f>G2190*$P$8/1000</f>
        <v>11.616781999999999</v>
      </c>
      <c r="I2190" s="159">
        <v>3.38</v>
      </c>
      <c r="J2190" s="71">
        <f>I2190*$P$9/1000</f>
        <v>10.436155599999999</v>
      </c>
      <c r="K2190" s="44"/>
      <c r="L2190" s="18"/>
      <c r="M2190" s="18"/>
      <c r="N2190" s="17"/>
      <c r="O2190" s="15">
        <f t="shared" si="59"/>
        <v>0</v>
      </c>
      <c r="P2190" s="71">
        <f>E2190*F2190</f>
        <v>52.92705024</v>
      </c>
      <c r="Q2190" s="71">
        <f>SUM(O2190:O2193)</f>
        <v>0</v>
      </c>
      <c r="R2190" s="71">
        <f>Q2190*1.02*1.05*$R$14</f>
        <v>0</v>
      </c>
      <c r="S2190" s="128">
        <f>F2190*$S$17</f>
        <v>25.344718422043915</v>
      </c>
      <c r="T2190" s="128">
        <f>E2190*S2190</f>
        <v>60.827324212905395</v>
      </c>
    </row>
    <row r="2191" spans="1:20" ht="12.75" customHeight="1" x14ac:dyDescent="0.2">
      <c r="A2191" s="75"/>
      <c r="B2191" s="173"/>
      <c r="C2191" s="66"/>
      <c r="D2191" s="75"/>
      <c r="E2191" s="81"/>
      <c r="F2191" s="83"/>
      <c r="G2191" s="100"/>
      <c r="H2191" s="72"/>
      <c r="I2191" s="160"/>
      <c r="J2191" s="72"/>
      <c r="K2191" s="40"/>
      <c r="L2191" s="40"/>
      <c r="M2191" s="18"/>
      <c r="N2191" s="17"/>
      <c r="O2191" s="15">
        <f t="shared" si="59"/>
        <v>0</v>
      </c>
      <c r="P2191" s="72"/>
      <c r="Q2191" s="72"/>
      <c r="R2191" s="72"/>
      <c r="S2191" s="128"/>
      <c r="T2191" s="128"/>
    </row>
    <row r="2192" spans="1:20" ht="12.75" customHeight="1" x14ac:dyDescent="0.2">
      <c r="A2192" s="75"/>
      <c r="B2192" s="173"/>
      <c r="C2192" s="66"/>
      <c r="D2192" s="75"/>
      <c r="E2192" s="81"/>
      <c r="F2192" s="83"/>
      <c r="G2192" s="100"/>
      <c r="H2192" s="72"/>
      <c r="I2192" s="160"/>
      <c r="J2192" s="72"/>
      <c r="K2192" s="41"/>
      <c r="L2192" s="41"/>
      <c r="M2192" s="32"/>
      <c r="N2192" s="17"/>
      <c r="O2192" s="15">
        <f t="shared" si="59"/>
        <v>0</v>
      </c>
      <c r="P2192" s="72"/>
      <c r="Q2192" s="72"/>
      <c r="R2192" s="72"/>
      <c r="S2192" s="128"/>
      <c r="T2192" s="128"/>
    </row>
    <row r="2193" spans="1:20" ht="12.75" customHeight="1" x14ac:dyDescent="0.2">
      <c r="A2193" s="75"/>
      <c r="B2193" s="174"/>
      <c r="C2193" s="67"/>
      <c r="D2193" s="75"/>
      <c r="E2193" s="81"/>
      <c r="F2193" s="84"/>
      <c r="G2193" s="100"/>
      <c r="H2193" s="73"/>
      <c r="I2193" s="161"/>
      <c r="J2193" s="73"/>
      <c r="K2193" s="18"/>
      <c r="L2193" s="41"/>
      <c r="M2193" s="18"/>
      <c r="N2193" s="17"/>
      <c r="O2193" s="15">
        <f t="shared" si="59"/>
        <v>0</v>
      </c>
      <c r="P2193" s="73"/>
      <c r="Q2193" s="73"/>
      <c r="R2193" s="73"/>
      <c r="S2193" s="128"/>
      <c r="T2193" s="128"/>
    </row>
    <row r="2194" spans="1:20" ht="12.75" customHeight="1" x14ac:dyDescent="0.2">
      <c r="A2194" s="75">
        <v>2</v>
      </c>
      <c r="B2194" s="64" t="s">
        <v>183</v>
      </c>
      <c r="C2194" s="64" t="s">
        <v>184</v>
      </c>
      <c r="D2194" s="75" t="s">
        <v>41</v>
      </c>
      <c r="E2194" s="81">
        <v>4.9000000000000004</v>
      </c>
      <c r="F2194" s="82">
        <f>H2194+J2194+R2194</f>
        <v>2.16543726</v>
      </c>
      <c r="G2194" s="88">
        <v>0.80500000000000005</v>
      </c>
      <c r="H2194" s="71">
        <f>G2194*$P$8/1000</f>
        <v>1.8628505</v>
      </c>
      <c r="I2194" s="85">
        <v>9.8000000000000004E-2</v>
      </c>
      <c r="J2194" s="71">
        <f>I2194*$P$9/1000</f>
        <v>0.30258676000000001</v>
      </c>
      <c r="K2194" s="18"/>
      <c r="L2194" s="18"/>
      <c r="M2194" s="18"/>
      <c r="N2194" s="30"/>
      <c r="O2194" s="15">
        <f t="shared" si="59"/>
        <v>0</v>
      </c>
      <c r="P2194" s="71">
        <f>E2194*F2194</f>
        <v>10.610642574000002</v>
      </c>
      <c r="Q2194" s="71">
        <f>SUM(O2194:O2197)</f>
        <v>0</v>
      </c>
      <c r="R2194" s="71">
        <f>Q2194*1.02*1.05*$R$14</f>
        <v>0</v>
      </c>
      <c r="S2194" s="128">
        <f>F2194*$S$17</f>
        <v>2.4886660730088992</v>
      </c>
      <c r="T2194" s="128">
        <f>E2194*S2194</f>
        <v>12.194463757743607</v>
      </c>
    </row>
    <row r="2195" spans="1:20" ht="12.75" customHeight="1" x14ac:dyDescent="0.2">
      <c r="A2195" s="75"/>
      <c r="B2195" s="64"/>
      <c r="C2195" s="64"/>
      <c r="D2195" s="75"/>
      <c r="E2195" s="81"/>
      <c r="F2195" s="83"/>
      <c r="G2195" s="88"/>
      <c r="H2195" s="72"/>
      <c r="I2195" s="85"/>
      <c r="J2195" s="72"/>
      <c r="K2195" s="18"/>
      <c r="L2195" s="21"/>
      <c r="M2195" s="18"/>
      <c r="N2195" s="17"/>
      <c r="O2195" s="15">
        <f t="shared" si="59"/>
        <v>0</v>
      </c>
      <c r="P2195" s="72"/>
      <c r="Q2195" s="72"/>
      <c r="R2195" s="72"/>
      <c r="S2195" s="128"/>
      <c r="T2195" s="128"/>
    </row>
    <row r="2196" spans="1:20" ht="12.75" customHeight="1" x14ac:dyDescent="0.2">
      <c r="A2196" s="75"/>
      <c r="B2196" s="64"/>
      <c r="C2196" s="64"/>
      <c r="D2196" s="75"/>
      <c r="E2196" s="81"/>
      <c r="F2196" s="83"/>
      <c r="G2196" s="88"/>
      <c r="H2196" s="72"/>
      <c r="I2196" s="85"/>
      <c r="J2196" s="72"/>
      <c r="K2196" s="41"/>
      <c r="L2196" s="41"/>
      <c r="M2196" s="32"/>
      <c r="N2196" s="17"/>
      <c r="O2196" s="15">
        <f t="shared" si="59"/>
        <v>0</v>
      </c>
      <c r="P2196" s="72"/>
      <c r="Q2196" s="72"/>
      <c r="R2196" s="72"/>
      <c r="S2196" s="128"/>
      <c r="T2196" s="128"/>
    </row>
    <row r="2197" spans="1:20" ht="12.75" customHeight="1" x14ac:dyDescent="0.2">
      <c r="A2197" s="75"/>
      <c r="B2197" s="64"/>
      <c r="C2197" s="64"/>
      <c r="D2197" s="75"/>
      <c r="E2197" s="81"/>
      <c r="F2197" s="84"/>
      <c r="G2197" s="88"/>
      <c r="H2197" s="73"/>
      <c r="I2197" s="85"/>
      <c r="J2197" s="73"/>
      <c r="K2197" s="18"/>
      <c r="L2197" s="41"/>
      <c r="M2197" s="18"/>
      <c r="N2197" s="17"/>
      <c r="O2197" s="15">
        <f t="shared" si="59"/>
        <v>0</v>
      </c>
      <c r="P2197" s="73"/>
      <c r="Q2197" s="73"/>
      <c r="R2197" s="73"/>
      <c r="S2197" s="128"/>
      <c r="T2197" s="128"/>
    </row>
    <row r="2198" spans="1:20" ht="12.75" customHeight="1" x14ac:dyDescent="0.2">
      <c r="A2198" s="75">
        <v>3</v>
      </c>
      <c r="B2198" s="64" t="s">
        <v>180</v>
      </c>
      <c r="C2198" s="163" t="s">
        <v>181</v>
      </c>
      <c r="D2198" s="164" t="s">
        <v>109</v>
      </c>
      <c r="E2198" s="81">
        <v>318.8</v>
      </c>
      <c r="F2198" s="82">
        <f>H2198+J2198+R2198</f>
        <v>0.32397400000000004</v>
      </c>
      <c r="G2198" s="93">
        <v>0.14000000000000001</v>
      </c>
      <c r="H2198" s="71">
        <f>G2198*$P$8/1000</f>
        <v>0.32397400000000004</v>
      </c>
      <c r="I2198" s="88"/>
      <c r="J2198" s="71">
        <f>I2198*$P$9/1000</f>
        <v>0</v>
      </c>
      <c r="K2198" s="18"/>
      <c r="L2198" s="17"/>
      <c r="M2198" s="18"/>
      <c r="N2198" s="17"/>
      <c r="O2198" s="15">
        <f t="shared" ref="O2198:O2263" si="60">M2198*N2198</f>
        <v>0</v>
      </c>
      <c r="P2198" s="71">
        <f>E2198*F2198</f>
        <v>103.28291120000002</v>
      </c>
      <c r="Q2198" s="71">
        <f>SUM(O2198:O2201)</f>
        <v>0</v>
      </c>
      <c r="R2198" s="71">
        <f>Q2198*1.02*1.05*$R$14</f>
        <v>0</v>
      </c>
      <c r="S2198" s="128">
        <f>F2198*$S$17</f>
        <v>0.37233270029582161</v>
      </c>
      <c r="T2198" s="128">
        <f>E2198*S2198</f>
        <v>118.69966485430793</v>
      </c>
    </row>
    <row r="2199" spans="1:20" ht="12.75" customHeight="1" x14ac:dyDescent="0.2">
      <c r="A2199" s="75"/>
      <c r="B2199" s="64"/>
      <c r="C2199" s="163"/>
      <c r="D2199" s="164"/>
      <c r="E2199" s="81"/>
      <c r="F2199" s="83"/>
      <c r="G2199" s="93"/>
      <c r="H2199" s="72"/>
      <c r="I2199" s="88"/>
      <c r="J2199" s="72"/>
      <c r="K2199" s="40"/>
      <c r="L2199" s="40"/>
      <c r="M2199" s="18"/>
      <c r="N2199" s="17"/>
      <c r="O2199" s="15">
        <f t="shared" si="60"/>
        <v>0</v>
      </c>
      <c r="P2199" s="72"/>
      <c r="Q2199" s="72"/>
      <c r="R2199" s="72"/>
      <c r="S2199" s="128"/>
      <c r="T2199" s="128"/>
    </row>
    <row r="2200" spans="1:20" ht="12.75" customHeight="1" x14ac:dyDescent="0.2">
      <c r="A2200" s="75"/>
      <c r="B2200" s="64"/>
      <c r="C2200" s="163"/>
      <c r="D2200" s="164"/>
      <c r="E2200" s="81"/>
      <c r="F2200" s="83"/>
      <c r="G2200" s="93"/>
      <c r="H2200" s="72"/>
      <c r="I2200" s="88"/>
      <c r="J2200" s="72"/>
      <c r="K2200" s="41"/>
      <c r="L2200" s="41"/>
      <c r="M2200" s="32"/>
      <c r="N2200" s="17"/>
      <c r="O2200" s="15">
        <f t="shared" si="60"/>
        <v>0</v>
      </c>
      <c r="P2200" s="72"/>
      <c r="Q2200" s="72"/>
      <c r="R2200" s="72"/>
      <c r="S2200" s="128"/>
      <c r="T2200" s="128"/>
    </row>
    <row r="2201" spans="1:20" ht="12.75" customHeight="1" x14ac:dyDescent="0.2">
      <c r="A2201" s="75"/>
      <c r="B2201" s="64"/>
      <c r="C2201" s="163"/>
      <c r="D2201" s="164"/>
      <c r="E2201" s="81"/>
      <c r="F2201" s="84"/>
      <c r="G2201" s="93"/>
      <c r="H2201" s="73"/>
      <c r="I2201" s="88"/>
      <c r="J2201" s="73"/>
      <c r="K2201" s="18"/>
      <c r="L2201" s="41"/>
      <c r="M2201" s="18"/>
      <c r="N2201" s="17"/>
      <c r="O2201" s="15">
        <f t="shared" si="60"/>
        <v>0</v>
      </c>
      <c r="P2201" s="73"/>
      <c r="Q2201" s="73"/>
      <c r="R2201" s="73"/>
      <c r="S2201" s="128"/>
      <c r="T2201" s="128"/>
    </row>
    <row r="2202" spans="1:20" ht="12.75" customHeight="1" x14ac:dyDescent="0.2">
      <c r="A2202" s="75">
        <v>4</v>
      </c>
      <c r="B2202" s="64" t="s">
        <v>180</v>
      </c>
      <c r="C2202" s="79" t="s">
        <v>182</v>
      </c>
      <c r="D2202" s="164" t="s">
        <v>109</v>
      </c>
      <c r="E2202" s="81">
        <v>189.6</v>
      </c>
      <c r="F2202" s="82">
        <f>H2202+J2202+R2202</f>
        <v>0.32397400000000004</v>
      </c>
      <c r="G2202" s="93">
        <v>0.14000000000000001</v>
      </c>
      <c r="H2202" s="71">
        <f>G2202*$P$8/1000</f>
        <v>0.32397400000000004</v>
      </c>
      <c r="I2202" s="146"/>
      <c r="J2202" s="71">
        <f>I2202*$P$9/1000</f>
        <v>0</v>
      </c>
      <c r="K2202" s="17"/>
      <c r="L2202" s="18"/>
      <c r="M2202" s="18"/>
      <c r="N2202" s="17"/>
      <c r="O2202" s="15">
        <f t="shared" si="60"/>
        <v>0</v>
      </c>
      <c r="P2202" s="71">
        <f>E2202*F2202</f>
        <v>61.425470400000009</v>
      </c>
      <c r="Q2202" s="71">
        <f>SUM(O2202:O2205)</f>
        <v>0</v>
      </c>
      <c r="R2202" s="71">
        <f>Q2202*1.02*1.05*$R$14</f>
        <v>0</v>
      </c>
      <c r="S2202" s="128">
        <f>F2202*$S$17</f>
        <v>0.37233270029582161</v>
      </c>
      <c r="T2202" s="128">
        <f>E2202*S2202</f>
        <v>70.594279976087776</v>
      </c>
    </row>
    <row r="2203" spans="1:20" ht="12.75" customHeight="1" x14ac:dyDescent="0.2">
      <c r="A2203" s="75"/>
      <c r="B2203" s="64"/>
      <c r="C2203" s="79"/>
      <c r="D2203" s="164"/>
      <c r="E2203" s="81"/>
      <c r="F2203" s="83"/>
      <c r="G2203" s="93"/>
      <c r="H2203" s="72"/>
      <c r="I2203" s="147"/>
      <c r="J2203" s="72"/>
      <c r="K2203" s="18"/>
      <c r="L2203" s="18"/>
      <c r="M2203" s="19"/>
      <c r="N2203" s="17"/>
      <c r="O2203" s="15">
        <f t="shared" si="60"/>
        <v>0</v>
      </c>
      <c r="P2203" s="72"/>
      <c r="Q2203" s="72"/>
      <c r="R2203" s="72"/>
      <c r="S2203" s="128"/>
      <c r="T2203" s="128"/>
    </row>
    <row r="2204" spans="1:20" ht="12.75" customHeight="1" x14ac:dyDescent="0.2">
      <c r="A2204" s="75"/>
      <c r="B2204" s="64"/>
      <c r="C2204" s="79"/>
      <c r="D2204" s="164"/>
      <c r="E2204" s="81"/>
      <c r="F2204" s="83"/>
      <c r="G2204" s="93"/>
      <c r="H2204" s="72"/>
      <c r="I2204" s="147"/>
      <c r="J2204" s="72"/>
      <c r="K2204" s="39"/>
      <c r="L2204" s="39"/>
      <c r="M2204" s="36"/>
      <c r="N2204" s="35"/>
      <c r="O2204" s="15">
        <f t="shared" si="60"/>
        <v>0</v>
      </c>
      <c r="P2204" s="72"/>
      <c r="Q2204" s="72"/>
      <c r="R2204" s="72"/>
      <c r="S2204" s="128"/>
      <c r="T2204" s="128"/>
    </row>
    <row r="2205" spans="1:20" ht="12.75" customHeight="1" x14ac:dyDescent="0.2">
      <c r="A2205" s="75"/>
      <c r="B2205" s="64"/>
      <c r="C2205" s="79"/>
      <c r="D2205" s="164"/>
      <c r="E2205" s="81"/>
      <c r="F2205" s="84"/>
      <c r="G2205" s="93"/>
      <c r="H2205" s="73"/>
      <c r="I2205" s="148"/>
      <c r="J2205" s="73"/>
      <c r="K2205" s="18"/>
      <c r="L2205" s="18"/>
      <c r="M2205" s="18"/>
      <c r="N2205" s="17"/>
      <c r="O2205" s="15">
        <f t="shared" si="60"/>
        <v>0</v>
      </c>
      <c r="P2205" s="73"/>
      <c r="Q2205" s="73"/>
      <c r="R2205" s="73"/>
      <c r="S2205" s="128"/>
      <c r="T2205" s="128"/>
    </row>
    <row r="2206" spans="1:20" ht="12.75" customHeight="1" x14ac:dyDescent="0.2">
      <c r="A2206" s="75">
        <v>5</v>
      </c>
      <c r="B2206" s="64" t="s">
        <v>180</v>
      </c>
      <c r="C2206" s="163" t="s">
        <v>185</v>
      </c>
      <c r="D2206" s="164" t="s">
        <v>109</v>
      </c>
      <c r="E2206" s="81">
        <v>142.4</v>
      </c>
      <c r="F2206" s="82">
        <f>H2206+J2206+R2206</f>
        <v>0.32397400000000004</v>
      </c>
      <c r="G2206" s="97">
        <v>0.14000000000000001</v>
      </c>
      <c r="H2206" s="71">
        <f>G2206*$P$8/1000</f>
        <v>0.32397400000000004</v>
      </c>
      <c r="I2206" s="136"/>
      <c r="J2206" s="71">
        <f>I2206*$P$9/1000</f>
        <v>0</v>
      </c>
      <c r="K2206" s="18"/>
      <c r="L2206" s="18"/>
      <c r="M2206" s="18"/>
      <c r="N2206" s="17"/>
      <c r="O2206" s="15">
        <f t="shared" si="60"/>
        <v>0</v>
      </c>
      <c r="P2206" s="71">
        <f>E2206*F2206</f>
        <v>46.133897600000005</v>
      </c>
      <c r="Q2206" s="71">
        <f>SUM(O2206:O2209)</f>
        <v>0</v>
      </c>
      <c r="R2206" s="71">
        <f>Q2206*1.02*1.05*$R$14</f>
        <v>0</v>
      </c>
      <c r="S2206" s="128">
        <f>F2206*$S$17</f>
        <v>0.37233270029582161</v>
      </c>
      <c r="T2206" s="128">
        <f>E2206*S2206</f>
        <v>53.020176522124999</v>
      </c>
    </row>
    <row r="2207" spans="1:20" ht="12.75" customHeight="1" x14ac:dyDescent="0.2">
      <c r="A2207" s="75"/>
      <c r="B2207" s="64"/>
      <c r="C2207" s="163"/>
      <c r="D2207" s="164"/>
      <c r="E2207" s="81"/>
      <c r="F2207" s="83"/>
      <c r="G2207" s="98"/>
      <c r="H2207" s="72"/>
      <c r="I2207" s="137"/>
      <c r="J2207" s="72"/>
      <c r="K2207" s="18"/>
      <c r="L2207" s="18"/>
      <c r="M2207" s="18"/>
      <c r="N2207" s="17"/>
      <c r="O2207" s="15">
        <f t="shared" si="60"/>
        <v>0</v>
      </c>
      <c r="P2207" s="72"/>
      <c r="Q2207" s="72"/>
      <c r="R2207" s="72"/>
      <c r="S2207" s="128"/>
      <c r="T2207" s="128"/>
    </row>
    <row r="2208" spans="1:20" ht="12.75" customHeight="1" x14ac:dyDescent="0.2">
      <c r="A2208" s="75"/>
      <c r="B2208" s="64"/>
      <c r="C2208" s="163"/>
      <c r="D2208" s="164"/>
      <c r="E2208" s="81"/>
      <c r="F2208" s="83"/>
      <c r="G2208" s="98"/>
      <c r="H2208" s="72"/>
      <c r="I2208" s="137"/>
      <c r="J2208" s="72"/>
      <c r="K2208" s="18"/>
      <c r="L2208" s="18"/>
      <c r="M2208" s="19"/>
      <c r="N2208" s="17"/>
      <c r="O2208" s="15">
        <f t="shared" si="60"/>
        <v>0</v>
      </c>
      <c r="P2208" s="72"/>
      <c r="Q2208" s="72"/>
      <c r="R2208" s="72"/>
      <c r="S2208" s="128"/>
      <c r="T2208" s="128"/>
    </row>
    <row r="2209" spans="1:20" ht="12.75" customHeight="1" x14ac:dyDescent="0.2">
      <c r="A2209" s="75"/>
      <c r="B2209" s="64"/>
      <c r="C2209" s="163"/>
      <c r="D2209" s="164"/>
      <c r="E2209" s="81"/>
      <c r="F2209" s="84"/>
      <c r="G2209" s="99"/>
      <c r="H2209" s="73"/>
      <c r="I2209" s="138"/>
      <c r="J2209" s="73"/>
      <c r="K2209" s="21"/>
      <c r="L2209" s="21"/>
      <c r="M2209" s="21"/>
      <c r="N2209" s="31"/>
      <c r="O2209" s="15">
        <f t="shared" si="60"/>
        <v>0</v>
      </c>
      <c r="P2209" s="73"/>
      <c r="Q2209" s="73"/>
      <c r="R2209" s="73"/>
      <c r="S2209" s="128"/>
      <c r="T2209" s="128"/>
    </row>
    <row r="2210" spans="1:20" ht="12.75" customHeight="1" x14ac:dyDescent="0.2">
      <c r="A2210" s="75">
        <v>6</v>
      </c>
      <c r="B2210" s="65" t="s">
        <v>148</v>
      </c>
      <c r="C2210" s="65" t="s">
        <v>149</v>
      </c>
      <c r="D2210" s="68" t="s">
        <v>25</v>
      </c>
      <c r="E2210" s="81">
        <v>5.6</v>
      </c>
      <c r="F2210" s="82">
        <f>H2210+J2210+R2210</f>
        <v>4.0132599999999998</v>
      </c>
      <c r="G2210" s="93">
        <v>0.4</v>
      </c>
      <c r="H2210" s="71">
        <f>G2210*$P$8/1000</f>
        <v>0.92564000000000002</v>
      </c>
      <c r="I2210" s="133">
        <v>1</v>
      </c>
      <c r="J2210" s="71">
        <f>I2210*$P$9/1000</f>
        <v>3.0876199999999998</v>
      </c>
      <c r="K2210" s="18"/>
      <c r="L2210" s="18"/>
      <c r="M2210" s="18"/>
      <c r="N2210" s="17"/>
      <c r="O2210" s="15">
        <f t="shared" si="60"/>
        <v>0</v>
      </c>
      <c r="P2210" s="71">
        <f>E2210*F2210</f>
        <v>22.474255999999997</v>
      </c>
      <c r="Q2210" s="71">
        <f>SUM(O2210:O2213)</f>
        <v>0</v>
      </c>
      <c r="R2210" s="71">
        <f>Q2210*1.02*1.05*$R$14</f>
        <v>0</v>
      </c>
      <c r="S2210" s="128">
        <f>F2210*$S$17</f>
        <v>4.6123081876607657</v>
      </c>
      <c r="T2210" s="128">
        <f>E2210*S2210</f>
        <v>25.828925850900287</v>
      </c>
    </row>
    <row r="2211" spans="1:20" ht="12.75" customHeight="1" x14ac:dyDescent="0.2">
      <c r="A2211" s="75"/>
      <c r="B2211" s="66"/>
      <c r="C2211" s="66"/>
      <c r="D2211" s="69"/>
      <c r="E2211" s="81"/>
      <c r="F2211" s="83"/>
      <c r="G2211" s="93"/>
      <c r="H2211" s="72"/>
      <c r="I2211" s="134"/>
      <c r="J2211" s="72"/>
      <c r="K2211" s="18"/>
      <c r="L2211" s="18"/>
      <c r="M2211" s="18"/>
      <c r="N2211" s="17"/>
      <c r="O2211" s="15">
        <f t="shared" si="60"/>
        <v>0</v>
      </c>
      <c r="P2211" s="72"/>
      <c r="Q2211" s="72"/>
      <c r="R2211" s="72"/>
      <c r="S2211" s="128"/>
      <c r="T2211" s="128"/>
    </row>
    <row r="2212" spans="1:20" ht="12.75" customHeight="1" x14ac:dyDescent="0.2">
      <c r="A2212" s="75"/>
      <c r="B2212" s="66"/>
      <c r="C2212" s="66"/>
      <c r="D2212" s="69"/>
      <c r="E2212" s="81"/>
      <c r="F2212" s="83"/>
      <c r="G2212" s="93"/>
      <c r="H2212" s="72"/>
      <c r="I2212" s="134"/>
      <c r="J2212" s="72"/>
      <c r="K2212" s="18"/>
      <c r="L2212" s="18"/>
      <c r="M2212" s="19"/>
      <c r="N2212" s="17"/>
      <c r="O2212" s="15">
        <f t="shared" si="60"/>
        <v>0</v>
      </c>
      <c r="P2212" s="72"/>
      <c r="Q2212" s="72"/>
      <c r="R2212" s="72"/>
      <c r="S2212" s="128"/>
      <c r="T2212" s="128"/>
    </row>
    <row r="2213" spans="1:20" ht="12.75" customHeight="1" x14ac:dyDescent="0.2">
      <c r="A2213" s="75"/>
      <c r="B2213" s="67"/>
      <c r="C2213" s="67"/>
      <c r="D2213" s="70"/>
      <c r="E2213" s="81"/>
      <c r="F2213" s="84"/>
      <c r="G2213" s="93"/>
      <c r="H2213" s="73"/>
      <c r="I2213" s="135"/>
      <c r="J2213" s="73"/>
      <c r="K2213" s="21"/>
      <c r="L2213" s="21"/>
      <c r="M2213" s="21"/>
      <c r="N2213" s="31"/>
      <c r="O2213" s="15">
        <f t="shared" si="60"/>
        <v>0</v>
      </c>
      <c r="P2213" s="73"/>
      <c r="Q2213" s="73"/>
      <c r="R2213" s="73"/>
      <c r="S2213" s="128"/>
      <c r="T2213" s="128"/>
    </row>
    <row r="2214" spans="1:20" ht="12.75" customHeight="1" x14ac:dyDescent="0.2">
      <c r="A2214" s="17"/>
      <c r="B2214" s="55"/>
      <c r="C2214" s="178" t="s">
        <v>22</v>
      </c>
      <c r="D2214" s="178"/>
      <c r="E2214" s="178"/>
      <c r="F2214" s="57"/>
      <c r="G2214" s="58"/>
      <c r="H2214" s="56"/>
      <c r="I2214" s="59"/>
      <c r="J2214" s="56"/>
      <c r="K2214" s="18"/>
      <c r="L2214" s="17"/>
      <c r="M2214" s="18"/>
      <c r="N2214" s="30"/>
      <c r="O2214" s="15">
        <f t="shared" si="60"/>
        <v>0</v>
      </c>
      <c r="P2214" s="56"/>
      <c r="Q2214" s="56"/>
      <c r="R2214" s="56"/>
      <c r="S2214" s="22"/>
      <c r="T2214" s="23">
        <f>SUM(T2190:T2213)</f>
        <v>341.16483517406999</v>
      </c>
    </row>
    <row r="2215" spans="1:20" ht="12.75" customHeight="1" x14ac:dyDescent="0.2">
      <c r="A2215" s="17"/>
      <c r="B2215" s="55"/>
      <c r="C2215" s="178" t="s">
        <v>291</v>
      </c>
      <c r="D2215" s="178"/>
      <c r="E2215" s="178"/>
      <c r="F2215" s="57"/>
      <c r="G2215" s="58"/>
      <c r="H2215" s="56"/>
      <c r="I2215" s="59"/>
      <c r="J2215" s="56"/>
      <c r="K2215" s="18"/>
      <c r="L2215" s="17"/>
      <c r="M2215" s="18"/>
      <c r="N2215" s="30"/>
      <c r="O2215" s="15">
        <f t="shared" si="60"/>
        <v>0</v>
      </c>
      <c r="P2215" s="56"/>
      <c r="Q2215" s="56"/>
      <c r="R2215" s="56"/>
      <c r="S2215" s="22"/>
      <c r="T2215" s="23">
        <f>T2214*100/T2737</f>
        <v>0.11950438660070868</v>
      </c>
    </row>
    <row r="2216" spans="1:20" ht="12.75" customHeight="1" x14ac:dyDescent="0.2">
      <c r="A2216" s="75"/>
      <c r="B2216" s="64"/>
      <c r="C2216" s="74" t="s">
        <v>26</v>
      </c>
      <c r="D2216" s="75"/>
      <c r="E2216" s="162"/>
      <c r="F2216" s="82">
        <f>H2216+J2216+R2216</f>
        <v>0</v>
      </c>
      <c r="G2216" s="93"/>
      <c r="H2216" s="71">
        <f>G2216*$P$8/1000</f>
        <v>0</v>
      </c>
      <c r="I2216" s="94"/>
      <c r="J2216" s="71">
        <f>I2216*$P$9/1000</f>
        <v>0</v>
      </c>
      <c r="K2216" s="18"/>
      <c r="L2216" s="17"/>
      <c r="M2216" s="18"/>
      <c r="N2216" s="30"/>
      <c r="O2216" s="15">
        <f t="shared" si="60"/>
        <v>0</v>
      </c>
      <c r="P2216" s="71">
        <f>E2216*F2216</f>
        <v>0</v>
      </c>
      <c r="Q2216" s="71">
        <f>SUM(O2216:O2219)</f>
        <v>0</v>
      </c>
      <c r="R2216" s="71">
        <f>Q2216*1.02*1.05*$R$14</f>
        <v>0</v>
      </c>
      <c r="S2216" s="128">
        <f>F2216*$S$17</f>
        <v>0</v>
      </c>
      <c r="T2216" s="128">
        <f>E2216*S2216</f>
        <v>0</v>
      </c>
    </row>
    <row r="2217" spans="1:20" ht="12.75" customHeight="1" x14ac:dyDescent="0.2">
      <c r="A2217" s="75"/>
      <c r="B2217" s="64"/>
      <c r="C2217" s="74"/>
      <c r="D2217" s="75"/>
      <c r="E2217" s="162"/>
      <c r="F2217" s="83"/>
      <c r="G2217" s="93"/>
      <c r="H2217" s="72"/>
      <c r="I2217" s="95"/>
      <c r="J2217" s="72"/>
      <c r="K2217" s="18"/>
      <c r="L2217" s="18"/>
      <c r="M2217" s="18"/>
      <c r="N2217" s="17"/>
      <c r="O2217" s="15">
        <f t="shared" si="60"/>
        <v>0</v>
      </c>
      <c r="P2217" s="72"/>
      <c r="Q2217" s="72"/>
      <c r="R2217" s="72"/>
      <c r="S2217" s="128"/>
      <c r="T2217" s="128"/>
    </row>
    <row r="2218" spans="1:20" ht="12.75" customHeight="1" x14ac:dyDescent="0.2">
      <c r="A2218" s="75"/>
      <c r="B2218" s="64"/>
      <c r="C2218" s="74"/>
      <c r="D2218" s="75"/>
      <c r="E2218" s="162"/>
      <c r="F2218" s="83"/>
      <c r="G2218" s="93"/>
      <c r="H2218" s="72"/>
      <c r="I2218" s="95"/>
      <c r="J2218" s="72"/>
      <c r="K2218" s="18"/>
      <c r="L2218" s="18"/>
      <c r="M2218" s="26"/>
      <c r="N2218" s="17"/>
      <c r="O2218" s="15">
        <f t="shared" si="60"/>
        <v>0</v>
      </c>
      <c r="P2218" s="72"/>
      <c r="Q2218" s="72"/>
      <c r="R2218" s="72"/>
      <c r="S2218" s="128"/>
      <c r="T2218" s="128"/>
    </row>
    <row r="2219" spans="1:20" ht="12.75" customHeight="1" x14ac:dyDescent="0.2">
      <c r="A2219" s="75"/>
      <c r="B2219" s="64"/>
      <c r="C2219" s="74"/>
      <c r="D2219" s="75"/>
      <c r="E2219" s="162"/>
      <c r="F2219" s="84"/>
      <c r="G2219" s="93"/>
      <c r="H2219" s="73"/>
      <c r="I2219" s="96"/>
      <c r="J2219" s="73"/>
      <c r="K2219" s="18"/>
      <c r="L2219" s="18"/>
      <c r="M2219" s="18"/>
      <c r="N2219" s="17"/>
      <c r="O2219" s="15">
        <f t="shared" si="60"/>
        <v>0</v>
      </c>
      <c r="P2219" s="73"/>
      <c r="Q2219" s="73"/>
      <c r="R2219" s="73"/>
      <c r="S2219" s="128"/>
      <c r="T2219" s="128"/>
    </row>
    <row r="2220" spans="1:20" ht="12.75" customHeight="1" x14ac:dyDescent="0.2">
      <c r="A2220" s="75">
        <v>1</v>
      </c>
      <c r="B2220" s="64" t="s">
        <v>38</v>
      </c>
      <c r="C2220" s="64" t="s">
        <v>187</v>
      </c>
      <c r="D2220" s="75" t="s">
        <v>41</v>
      </c>
      <c r="E2220" s="81">
        <v>6.9</v>
      </c>
      <c r="F2220" s="82">
        <f>H2220+J2220+R2220</f>
        <v>40</v>
      </c>
      <c r="G2220" s="88"/>
      <c r="H2220" s="71">
        <f>G2220*$P$8/1000</f>
        <v>0</v>
      </c>
      <c r="I2220" s="88"/>
      <c r="J2220" s="71">
        <f>I2220*$P$9/1000</f>
        <v>0</v>
      </c>
      <c r="K2220" s="18" t="s">
        <v>189</v>
      </c>
      <c r="L2220" s="18" t="s">
        <v>42</v>
      </c>
      <c r="M2220" s="18">
        <v>1</v>
      </c>
      <c r="N2220" s="43">
        <v>40</v>
      </c>
      <c r="O2220" s="15">
        <f t="shared" si="60"/>
        <v>40</v>
      </c>
      <c r="P2220" s="71">
        <f>E2220*F2220</f>
        <v>276</v>
      </c>
      <c r="Q2220" s="71">
        <f>SUM(O2220:O2223)</f>
        <v>40</v>
      </c>
      <c r="R2220" s="71">
        <f>Q2220</f>
        <v>40</v>
      </c>
      <c r="S2220" s="128">
        <f>F2220*$S$17</f>
        <v>45.970689042431999</v>
      </c>
      <c r="T2220" s="128">
        <f>E2220*S2220</f>
        <v>317.19775439278084</v>
      </c>
    </row>
    <row r="2221" spans="1:20" ht="12.75" customHeight="1" x14ac:dyDescent="0.2">
      <c r="A2221" s="75"/>
      <c r="B2221" s="64"/>
      <c r="C2221" s="64"/>
      <c r="D2221" s="75"/>
      <c r="E2221" s="81"/>
      <c r="F2221" s="83"/>
      <c r="G2221" s="88"/>
      <c r="H2221" s="72"/>
      <c r="I2221" s="88"/>
      <c r="J2221" s="72"/>
      <c r="K2221" s="18"/>
      <c r="L2221" s="18"/>
      <c r="M2221" s="18"/>
      <c r="N2221" s="17"/>
      <c r="O2221" s="15">
        <f t="shared" si="60"/>
        <v>0</v>
      </c>
      <c r="P2221" s="72"/>
      <c r="Q2221" s="72"/>
      <c r="R2221" s="72"/>
      <c r="S2221" s="128"/>
      <c r="T2221" s="128"/>
    </row>
    <row r="2222" spans="1:20" ht="12.75" customHeight="1" x14ac:dyDescent="0.2">
      <c r="A2222" s="75"/>
      <c r="B2222" s="64"/>
      <c r="C2222" s="64"/>
      <c r="D2222" s="75"/>
      <c r="E2222" s="81"/>
      <c r="F2222" s="83"/>
      <c r="G2222" s="88"/>
      <c r="H2222" s="72"/>
      <c r="I2222" s="88"/>
      <c r="J2222" s="72"/>
      <c r="K2222" s="18"/>
      <c r="L2222" s="18"/>
      <c r="M2222" s="18"/>
      <c r="N2222" s="17"/>
      <c r="O2222" s="15">
        <f t="shared" si="60"/>
        <v>0</v>
      </c>
      <c r="P2222" s="72"/>
      <c r="Q2222" s="72"/>
      <c r="R2222" s="72"/>
      <c r="S2222" s="128"/>
      <c r="T2222" s="128"/>
    </row>
    <row r="2223" spans="1:20" ht="12.75" customHeight="1" x14ac:dyDescent="0.2">
      <c r="A2223" s="75"/>
      <c r="B2223" s="64"/>
      <c r="C2223" s="64"/>
      <c r="D2223" s="75"/>
      <c r="E2223" s="81"/>
      <c r="F2223" s="84"/>
      <c r="G2223" s="88"/>
      <c r="H2223" s="73"/>
      <c r="I2223" s="88"/>
      <c r="J2223" s="73"/>
      <c r="K2223" s="18"/>
      <c r="L2223" s="18"/>
      <c r="M2223" s="18"/>
      <c r="N2223" s="17"/>
      <c r="O2223" s="15">
        <f t="shared" si="60"/>
        <v>0</v>
      </c>
      <c r="P2223" s="73"/>
      <c r="Q2223" s="73"/>
      <c r="R2223" s="73"/>
      <c r="S2223" s="128"/>
      <c r="T2223" s="128"/>
    </row>
    <row r="2224" spans="1:20" ht="12.75" customHeight="1" x14ac:dyDescent="0.2">
      <c r="A2224" s="75">
        <v>2</v>
      </c>
      <c r="B2224" s="64" t="s">
        <v>38</v>
      </c>
      <c r="C2224" s="64" t="s">
        <v>188</v>
      </c>
      <c r="D2224" s="75" t="s">
        <v>41</v>
      </c>
      <c r="E2224" s="81">
        <v>9.6999999999999993</v>
      </c>
      <c r="F2224" s="82">
        <f>H2224+J2224+R2224</f>
        <v>34.17</v>
      </c>
      <c r="G2224" s="88"/>
      <c r="H2224" s="71">
        <f>G2224*$P$8/1000</f>
        <v>0</v>
      </c>
      <c r="I2224" s="85"/>
      <c r="J2224" s="71">
        <f>I2224*$P$9/1000</f>
        <v>0</v>
      </c>
      <c r="K2224" s="18" t="s">
        <v>190</v>
      </c>
      <c r="L2224" s="18" t="s">
        <v>42</v>
      </c>
      <c r="M2224" s="18">
        <v>1</v>
      </c>
      <c r="N2224" s="43">
        <v>34.17</v>
      </c>
      <c r="O2224" s="15">
        <f t="shared" si="60"/>
        <v>34.17</v>
      </c>
      <c r="P2224" s="71">
        <f>E2224*F2224</f>
        <v>331.44900000000001</v>
      </c>
      <c r="Q2224" s="71">
        <f>SUM(O2224:O2227)</f>
        <v>34.17</v>
      </c>
      <c r="R2224" s="71">
        <f>Q2224</f>
        <v>34.17</v>
      </c>
      <c r="S2224" s="128">
        <f>F2224*$S$17</f>
        <v>39.270461114497536</v>
      </c>
      <c r="T2224" s="128">
        <f>E2224*S2224</f>
        <v>380.92347281062609</v>
      </c>
    </row>
    <row r="2225" spans="1:20" ht="12.75" customHeight="1" x14ac:dyDescent="0.2">
      <c r="A2225" s="75"/>
      <c r="B2225" s="64"/>
      <c r="C2225" s="64"/>
      <c r="D2225" s="75"/>
      <c r="E2225" s="81"/>
      <c r="F2225" s="83"/>
      <c r="G2225" s="88"/>
      <c r="H2225" s="72"/>
      <c r="I2225" s="85"/>
      <c r="J2225" s="72"/>
      <c r="K2225" s="18"/>
      <c r="L2225" s="18"/>
      <c r="M2225" s="18"/>
      <c r="N2225" s="17"/>
      <c r="O2225" s="15">
        <f t="shared" si="60"/>
        <v>0</v>
      </c>
      <c r="P2225" s="72"/>
      <c r="Q2225" s="72"/>
      <c r="R2225" s="72"/>
      <c r="S2225" s="128"/>
      <c r="T2225" s="128"/>
    </row>
    <row r="2226" spans="1:20" ht="12.75" customHeight="1" x14ac:dyDescent="0.2">
      <c r="A2226" s="75"/>
      <c r="B2226" s="64"/>
      <c r="C2226" s="64"/>
      <c r="D2226" s="75"/>
      <c r="E2226" s="81"/>
      <c r="F2226" s="83"/>
      <c r="G2226" s="88"/>
      <c r="H2226" s="72"/>
      <c r="I2226" s="85"/>
      <c r="J2226" s="72"/>
      <c r="K2226" s="18"/>
      <c r="L2226" s="18"/>
      <c r="M2226" s="18"/>
      <c r="N2226" s="17"/>
      <c r="O2226" s="15">
        <f t="shared" si="60"/>
        <v>0</v>
      </c>
      <c r="P2226" s="72"/>
      <c r="Q2226" s="72"/>
      <c r="R2226" s="72"/>
      <c r="S2226" s="128"/>
      <c r="T2226" s="128"/>
    </row>
    <row r="2227" spans="1:20" ht="12.75" customHeight="1" x14ac:dyDescent="0.2">
      <c r="A2227" s="75"/>
      <c r="B2227" s="64"/>
      <c r="C2227" s="64"/>
      <c r="D2227" s="75"/>
      <c r="E2227" s="81"/>
      <c r="F2227" s="84"/>
      <c r="G2227" s="88"/>
      <c r="H2227" s="73"/>
      <c r="I2227" s="85"/>
      <c r="J2227" s="73"/>
      <c r="K2227" s="18"/>
      <c r="L2227" s="18"/>
      <c r="M2227" s="18"/>
      <c r="N2227" s="17"/>
      <c r="O2227" s="15">
        <f t="shared" si="60"/>
        <v>0</v>
      </c>
      <c r="P2227" s="73"/>
      <c r="Q2227" s="73"/>
      <c r="R2227" s="73"/>
      <c r="S2227" s="128"/>
      <c r="T2227" s="128"/>
    </row>
    <row r="2228" spans="1:20" ht="12.75" customHeight="1" x14ac:dyDescent="0.2">
      <c r="A2228" s="75">
        <v>3</v>
      </c>
      <c r="B2228" s="165" t="s">
        <v>191</v>
      </c>
      <c r="C2228" s="64" t="s">
        <v>211</v>
      </c>
      <c r="D2228" s="169" t="s">
        <v>41</v>
      </c>
      <c r="E2228" s="81">
        <v>50.9</v>
      </c>
      <c r="F2228" s="82">
        <f>H2228+J2228+R2228</f>
        <v>3.444151810553</v>
      </c>
      <c r="G2228" s="100">
        <v>0.93</v>
      </c>
      <c r="H2228" s="71">
        <f>G2228*$P$8/1000</f>
        <v>2.1521129999999999</v>
      </c>
      <c r="I2228" s="92">
        <v>0.1555</v>
      </c>
      <c r="J2228" s="71">
        <f>I2228*$P$9/1000</f>
        <v>0.48012491000000002</v>
      </c>
      <c r="K2228" s="17" t="s">
        <v>195</v>
      </c>
      <c r="L2228" s="17" t="s">
        <v>25</v>
      </c>
      <c r="M2228" s="18">
        <v>3.2500000000000001E-2</v>
      </c>
      <c r="N2228" s="17">
        <v>21.75</v>
      </c>
      <c r="O2228" s="15">
        <f t="shared" si="60"/>
        <v>0.70687500000000003</v>
      </c>
      <c r="P2228" s="71">
        <f>E2228*F2228</f>
        <v>175.30732715714768</v>
      </c>
      <c r="Q2228" s="71">
        <f>SUM(O2228:O2231)</f>
        <v>0.70849490000000004</v>
      </c>
      <c r="R2228" s="71">
        <f>Q2228*1.02*1.05*$R$14</f>
        <v>0.81191390055300017</v>
      </c>
      <c r="S2228" s="128">
        <f>F2228*$S$17</f>
        <v>3.958250797446528</v>
      </c>
      <c r="T2228" s="128">
        <f>E2228*S2228</f>
        <v>201.47496559002826</v>
      </c>
    </row>
    <row r="2229" spans="1:20" ht="12.75" customHeight="1" x14ac:dyDescent="0.2">
      <c r="A2229" s="75"/>
      <c r="B2229" s="165"/>
      <c r="C2229" s="64"/>
      <c r="D2229" s="170"/>
      <c r="E2229" s="81"/>
      <c r="F2229" s="83"/>
      <c r="G2229" s="100"/>
      <c r="H2229" s="72"/>
      <c r="I2229" s="92"/>
      <c r="J2229" s="72"/>
      <c r="K2229" s="18"/>
      <c r="L2229" s="18"/>
      <c r="M2229" s="19"/>
      <c r="N2229" s="17"/>
      <c r="O2229" s="15">
        <f t="shared" si="60"/>
        <v>0</v>
      </c>
      <c r="P2229" s="72"/>
      <c r="Q2229" s="72"/>
      <c r="R2229" s="72"/>
      <c r="S2229" s="128"/>
      <c r="T2229" s="128"/>
    </row>
    <row r="2230" spans="1:20" ht="12.75" customHeight="1" x14ac:dyDescent="0.2">
      <c r="A2230" s="75"/>
      <c r="B2230" s="165"/>
      <c r="C2230" s="64"/>
      <c r="D2230" s="170"/>
      <c r="E2230" s="81"/>
      <c r="F2230" s="83"/>
      <c r="G2230" s="100"/>
      <c r="H2230" s="72"/>
      <c r="I2230" s="92"/>
      <c r="J2230" s="72"/>
      <c r="K2230" s="18" t="s">
        <v>196</v>
      </c>
      <c r="L2230" s="18" t="s">
        <v>44</v>
      </c>
      <c r="M2230" s="18">
        <v>9.7000000000000003E-3</v>
      </c>
      <c r="N2230" s="17">
        <v>0.16700000000000001</v>
      </c>
      <c r="O2230" s="15">
        <f t="shared" si="60"/>
        <v>1.6199000000000001E-3</v>
      </c>
      <c r="P2230" s="72"/>
      <c r="Q2230" s="72"/>
      <c r="R2230" s="72"/>
      <c r="S2230" s="128"/>
      <c r="T2230" s="128"/>
    </row>
    <row r="2231" spans="1:20" ht="12.75" customHeight="1" x14ac:dyDescent="0.2">
      <c r="A2231" s="75"/>
      <c r="B2231" s="165"/>
      <c r="C2231" s="64"/>
      <c r="D2231" s="171"/>
      <c r="E2231" s="81"/>
      <c r="F2231" s="84"/>
      <c r="G2231" s="100"/>
      <c r="H2231" s="73"/>
      <c r="I2231" s="92"/>
      <c r="J2231" s="73"/>
      <c r="K2231" s="18"/>
      <c r="L2231" s="18"/>
      <c r="M2231" s="18"/>
      <c r="N2231" s="17"/>
      <c r="O2231" s="15">
        <f t="shared" si="60"/>
        <v>0</v>
      </c>
      <c r="P2231" s="73"/>
      <c r="Q2231" s="73"/>
      <c r="R2231" s="73"/>
      <c r="S2231" s="128"/>
      <c r="T2231" s="128"/>
    </row>
    <row r="2232" spans="1:20" ht="12.75" customHeight="1" x14ac:dyDescent="0.2">
      <c r="A2232" s="75">
        <v>4</v>
      </c>
      <c r="B2232" s="165" t="s">
        <v>192</v>
      </c>
      <c r="C2232" s="166" t="s">
        <v>212</v>
      </c>
      <c r="D2232" s="104" t="s">
        <v>41</v>
      </c>
      <c r="E2232" s="167">
        <v>22.6</v>
      </c>
      <c r="F2232" s="82">
        <f>H2232+J2232+R2232</f>
        <v>5.6516325467430004</v>
      </c>
      <c r="G2232" s="125">
        <v>1.5</v>
      </c>
      <c r="H2232" s="71">
        <f>G2232*$P$8/1000</f>
        <v>3.4711499999999997</v>
      </c>
      <c r="I2232" s="168">
        <v>0.27900000000000003</v>
      </c>
      <c r="J2232" s="71">
        <f>I2232*$P$9/1000</f>
        <v>0.86144598000000006</v>
      </c>
      <c r="K2232" s="35" t="s">
        <v>195</v>
      </c>
      <c r="L2232" s="35" t="s">
        <v>25</v>
      </c>
      <c r="M2232" s="39">
        <v>5.28E-2</v>
      </c>
      <c r="N2232" s="17">
        <v>21.75</v>
      </c>
      <c r="O2232" s="15">
        <f t="shared" si="60"/>
        <v>1.1484000000000001</v>
      </c>
      <c r="P2232" s="71">
        <f>E2232*F2232</f>
        <v>127.72689555639182</v>
      </c>
      <c r="Q2232" s="71">
        <f>SUM(O2232:O2235)</f>
        <v>1.1510219000000002</v>
      </c>
      <c r="R2232" s="71">
        <f>Q2232*1.02*1.05*$R$14</f>
        <v>1.3190365667430004</v>
      </c>
      <c r="S2232" s="128">
        <f>F2232*$S$17</f>
        <v>6.4952360597102619</v>
      </c>
      <c r="T2232" s="128">
        <f>E2232*S2232</f>
        <v>146.79233494945191</v>
      </c>
    </row>
    <row r="2233" spans="1:20" ht="12.75" customHeight="1" x14ac:dyDescent="0.2">
      <c r="A2233" s="75"/>
      <c r="B2233" s="165"/>
      <c r="C2233" s="166"/>
      <c r="D2233" s="104"/>
      <c r="E2233" s="167"/>
      <c r="F2233" s="83"/>
      <c r="G2233" s="125"/>
      <c r="H2233" s="72"/>
      <c r="I2233" s="168"/>
      <c r="J2233" s="72"/>
      <c r="K2233" s="39"/>
      <c r="L2233" s="39"/>
      <c r="M2233" s="39"/>
      <c r="N2233" s="35"/>
      <c r="O2233" s="15">
        <f t="shared" si="60"/>
        <v>0</v>
      </c>
      <c r="P2233" s="72"/>
      <c r="Q2233" s="72"/>
      <c r="R2233" s="72"/>
      <c r="S2233" s="128"/>
      <c r="T2233" s="128"/>
    </row>
    <row r="2234" spans="1:20" ht="12.75" customHeight="1" x14ac:dyDescent="0.2">
      <c r="A2234" s="75"/>
      <c r="B2234" s="165"/>
      <c r="C2234" s="166"/>
      <c r="D2234" s="104"/>
      <c r="E2234" s="167"/>
      <c r="F2234" s="83"/>
      <c r="G2234" s="125"/>
      <c r="H2234" s="72"/>
      <c r="I2234" s="168"/>
      <c r="J2234" s="72"/>
      <c r="K2234" s="39" t="s">
        <v>196</v>
      </c>
      <c r="L2234" s="39" t="s">
        <v>44</v>
      </c>
      <c r="M2234" s="36">
        <v>1.5699999999999999E-2</v>
      </c>
      <c r="N2234" s="35">
        <v>0.16700000000000001</v>
      </c>
      <c r="O2234" s="15">
        <f t="shared" si="60"/>
        <v>2.6218999999999999E-3</v>
      </c>
      <c r="P2234" s="72"/>
      <c r="Q2234" s="72"/>
      <c r="R2234" s="72"/>
      <c r="S2234" s="128"/>
      <c r="T2234" s="128"/>
    </row>
    <row r="2235" spans="1:20" ht="12.75" customHeight="1" x14ac:dyDescent="0.2">
      <c r="A2235" s="75"/>
      <c r="B2235" s="165"/>
      <c r="C2235" s="166"/>
      <c r="D2235" s="104"/>
      <c r="E2235" s="167"/>
      <c r="F2235" s="84"/>
      <c r="G2235" s="125"/>
      <c r="H2235" s="73"/>
      <c r="I2235" s="168"/>
      <c r="J2235" s="73"/>
      <c r="K2235" s="21"/>
      <c r="L2235" s="21"/>
      <c r="M2235" s="21"/>
      <c r="N2235" s="31"/>
      <c r="O2235" s="15">
        <f t="shared" si="60"/>
        <v>0</v>
      </c>
      <c r="P2235" s="73"/>
      <c r="Q2235" s="73"/>
      <c r="R2235" s="73"/>
      <c r="S2235" s="128"/>
      <c r="T2235" s="128"/>
    </row>
    <row r="2236" spans="1:20" ht="12.75" customHeight="1" x14ac:dyDescent="0.2">
      <c r="A2236" s="75">
        <v>5</v>
      </c>
      <c r="B2236" s="64" t="s">
        <v>193</v>
      </c>
      <c r="C2236" s="64" t="s">
        <v>194</v>
      </c>
      <c r="D2236" s="169" t="s">
        <v>41</v>
      </c>
      <c r="E2236" s="81">
        <v>108</v>
      </c>
      <c r="F2236" s="82">
        <f>H2236+J2236+R2236</f>
        <v>0.84945905399999999</v>
      </c>
      <c r="G2236" s="92">
        <v>6.8199999999999997E-2</v>
      </c>
      <c r="H2236" s="71">
        <f>G2236*$P$8/1000</f>
        <v>0.15782162</v>
      </c>
      <c r="I2236" s="92">
        <v>2.0000000000000001E-4</v>
      </c>
      <c r="J2236" s="71">
        <f>I2236*$P$9/1000</f>
        <v>6.1752399999999994E-4</v>
      </c>
      <c r="K2236" s="18" t="s">
        <v>197</v>
      </c>
      <c r="L2236" s="18" t="s">
        <v>27</v>
      </c>
      <c r="M2236" s="18">
        <v>9</v>
      </c>
      <c r="N2236" s="17">
        <v>6.7000000000000004E-2</v>
      </c>
      <c r="O2236" s="15">
        <f t="shared" si="60"/>
        <v>0.60299999999999998</v>
      </c>
      <c r="P2236" s="71">
        <f>E2236*F2236</f>
        <v>91.741577832000004</v>
      </c>
      <c r="Q2236" s="71">
        <f>SUM(O2236:O2239)</f>
        <v>0.60299999999999998</v>
      </c>
      <c r="R2236" s="71">
        <f>Q2236*1.02*1.05*$R$14</f>
        <v>0.69101990999999996</v>
      </c>
      <c r="S2236" s="128">
        <f>F2236*$S$17</f>
        <v>0.97625545064281116</v>
      </c>
      <c r="T2236" s="128">
        <f>E2236*S2236</f>
        <v>105.43558866942361</v>
      </c>
    </row>
    <row r="2237" spans="1:20" ht="12.75" customHeight="1" x14ac:dyDescent="0.2">
      <c r="A2237" s="75"/>
      <c r="B2237" s="64"/>
      <c r="C2237" s="64"/>
      <c r="D2237" s="170"/>
      <c r="E2237" s="81"/>
      <c r="F2237" s="83"/>
      <c r="G2237" s="92"/>
      <c r="H2237" s="72"/>
      <c r="I2237" s="92"/>
      <c r="J2237" s="72"/>
      <c r="K2237" s="18"/>
      <c r="L2237" s="18"/>
      <c r="M2237" s="18"/>
      <c r="N2237" s="17"/>
      <c r="O2237" s="15">
        <f t="shared" si="60"/>
        <v>0</v>
      </c>
      <c r="P2237" s="72"/>
      <c r="Q2237" s="72"/>
      <c r="R2237" s="72"/>
      <c r="S2237" s="128"/>
      <c r="T2237" s="128"/>
    </row>
    <row r="2238" spans="1:20" ht="12.75" customHeight="1" x14ac:dyDescent="0.2">
      <c r="A2238" s="75"/>
      <c r="B2238" s="64"/>
      <c r="C2238" s="64"/>
      <c r="D2238" s="170"/>
      <c r="E2238" s="81"/>
      <c r="F2238" s="83"/>
      <c r="G2238" s="92"/>
      <c r="H2238" s="72"/>
      <c r="I2238" s="92"/>
      <c r="J2238" s="72"/>
      <c r="K2238" s="18"/>
      <c r="L2238" s="18"/>
      <c r="M2238" s="26"/>
      <c r="N2238" s="17"/>
      <c r="O2238" s="15">
        <f t="shared" si="60"/>
        <v>0</v>
      </c>
      <c r="P2238" s="72"/>
      <c r="Q2238" s="72"/>
      <c r="R2238" s="72"/>
      <c r="S2238" s="128"/>
      <c r="T2238" s="128"/>
    </row>
    <row r="2239" spans="1:20" ht="12.75" customHeight="1" x14ac:dyDescent="0.2">
      <c r="A2239" s="75"/>
      <c r="B2239" s="64"/>
      <c r="C2239" s="64"/>
      <c r="D2239" s="171"/>
      <c r="E2239" s="81"/>
      <c r="F2239" s="84"/>
      <c r="G2239" s="92"/>
      <c r="H2239" s="73"/>
      <c r="I2239" s="92"/>
      <c r="J2239" s="73"/>
      <c r="K2239" s="18"/>
      <c r="L2239" s="18"/>
      <c r="M2239" s="18"/>
      <c r="N2239" s="17"/>
      <c r="O2239" s="15">
        <f t="shared" si="60"/>
        <v>0</v>
      </c>
      <c r="P2239" s="73"/>
      <c r="Q2239" s="73"/>
      <c r="R2239" s="73"/>
      <c r="S2239" s="128"/>
      <c r="T2239" s="128"/>
    </row>
    <row r="2240" spans="1:20" ht="12.75" customHeight="1" x14ac:dyDescent="0.2">
      <c r="A2240" s="75">
        <v>6</v>
      </c>
      <c r="B2240" s="165" t="s">
        <v>198</v>
      </c>
      <c r="C2240" s="64" t="s">
        <v>199</v>
      </c>
      <c r="D2240" s="169" t="s">
        <v>41</v>
      </c>
      <c r="E2240" s="81">
        <v>318.8</v>
      </c>
      <c r="F2240" s="82">
        <f>H2240+J2240+R2240</f>
        <v>1.6503803938000001</v>
      </c>
      <c r="G2240" s="85">
        <v>0.39700000000000002</v>
      </c>
      <c r="H2240" s="71">
        <f>G2240*$P$8/1000</f>
        <v>0.91869770000000006</v>
      </c>
      <c r="I2240" s="100">
        <v>0.01</v>
      </c>
      <c r="J2240" s="71">
        <f>I2240*$P$9/1000</f>
        <v>3.0876199999999999E-2</v>
      </c>
      <c r="K2240" s="17" t="s">
        <v>202</v>
      </c>
      <c r="L2240" s="18" t="s">
        <v>27</v>
      </c>
      <c r="M2240" s="18">
        <v>0.63</v>
      </c>
      <c r="N2240" s="17">
        <v>0.75</v>
      </c>
      <c r="O2240" s="15">
        <f t="shared" si="60"/>
        <v>0.47250000000000003</v>
      </c>
      <c r="P2240" s="71">
        <f>E2240*F2240</f>
        <v>526.1412695434401</v>
      </c>
      <c r="Q2240" s="71">
        <f>SUM(O2240:O2243)</f>
        <v>0.61153999999999997</v>
      </c>
      <c r="R2240" s="71">
        <f>Q2240*1.02*1.05*$R$14</f>
        <v>0.70080649380000004</v>
      </c>
      <c r="S2240" s="128">
        <f>F2240*$S$17</f>
        <v>1.8967280971276568</v>
      </c>
      <c r="T2240" s="128">
        <f>E2240*S2240</f>
        <v>604.67691736429697</v>
      </c>
    </row>
    <row r="2241" spans="1:20" ht="12.75" customHeight="1" x14ac:dyDescent="0.2">
      <c r="A2241" s="75"/>
      <c r="B2241" s="165"/>
      <c r="C2241" s="64"/>
      <c r="D2241" s="170"/>
      <c r="E2241" s="81"/>
      <c r="F2241" s="83"/>
      <c r="G2241" s="85"/>
      <c r="H2241" s="72"/>
      <c r="I2241" s="100"/>
      <c r="J2241" s="72"/>
      <c r="K2241" s="18" t="s">
        <v>203</v>
      </c>
      <c r="L2241" s="18" t="s">
        <v>27</v>
      </c>
      <c r="M2241" s="32">
        <v>0.79</v>
      </c>
      <c r="N2241" s="17">
        <v>0.17599999999999999</v>
      </c>
      <c r="O2241" s="15">
        <f t="shared" si="60"/>
        <v>0.13904</v>
      </c>
      <c r="P2241" s="72"/>
      <c r="Q2241" s="72"/>
      <c r="R2241" s="72"/>
      <c r="S2241" s="128"/>
      <c r="T2241" s="128"/>
    </row>
    <row r="2242" spans="1:20" ht="12.75" customHeight="1" x14ac:dyDescent="0.2">
      <c r="A2242" s="75"/>
      <c r="B2242" s="165"/>
      <c r="C2242" s="64"/>
      <c r="D2242" s="170"/>
      <c r="E2242" s="81"/>
      <c r="F2242" s="83"/>
      <c r="G2242" s="85"/>
      <c r="H2242" s="72"/>
      <c r="I2242" s="100"/>
      <c r="J2242" s="72"/>
      <c r="K2242" s="18"/>
      <c r="L2242" s="18"/>
      <c r="M2242" s="18"/>
      <c r="N2242" s="17"/>
      <c r="O2242" s="15">
        <f t="shared" si="60"/>
        <v>0</v>
      </c>
      <c r="P2242" s="72"/>
      <c r="Q2242" s="72"/>
      <c r="R2242" s="72"/>
      <c r="S2242" s="128"/>
      <c r="T2242" s="128"/>
    </row>
    <row r="2243" spans="1:20" ht="12.75" customHeight="1" x14ac:dyDescent="0.2">
      <c r="A2243" s="75"/>
      <c r="B2243" s="165"/>
      <c r="C2243" s="64"/>
      <c r="D2243" s="171"/>
      <c r="E2243" s="81"/>
      <c r="F2243" s="84"/>
      <c r="G2243" s="85"/>
      <c r="H2243" s="73"/>
      <c r="I2243" s="100"/>
      <c r="J2243" s="73"/>
      <c r="K2243" s="18"/>
      <c r="L2243" s="18"/>
      <c r="M2243" s="18"/>
      <c r="N2243" s="17"/>
      <c r="O2243" s="15">
        <f t="shared" si="60"/>
        <v>0</v>
      </c>
      <c r="P2243" s="73"/>
      <c r="Q2243" s="73"/>
      <c r="R2243" s="73"/>
      <c r="S2243" s="128"/>
      <c r="T2243" s="128"/>
    </row>
    <row r="2244" spans="1:20" ht="12.75" customHeight="1" x14ac:dyDescent="0.2">
      <c r="A2244" s="75">
        <v>7</v>
      </c>
      <c r="B2244" s="64" t="s">
        <v>200</v>
      </c>
      <c r="C2244" s="64" t="s">
        <v>201</v>
      </c>
      <c r="D2244" s="169" t="s">
        <v>41</v>
      </c>
      <c r="E2244" s="81">
        <v>189.6</v>
      </c>
      <c r="F2244" s="82">
        <f>H2244+J2244+R2244</f>
        <v>1.17003927581</v>
      </c>
      <c r="G2244" s="85">
        <v>0.27800000000000002</v>
      </c>
      <c r="H2244" s="71">
        <f>G2244*$P$8/1000</f>
        <v>0.6433198</v>
      </c>
      <c r="I2244" s="85">
        <v>8.0000000000000002E-3</v>
      </c>
      <c r="J2244" s="71">
        <f>I2244*$P$9/1000</f>
        <v>2.4700959999999998E-2</v>
      </c>
      <c r="K2244" s="18" t="s">
        <v>204</v>
      </c>
      <c r="L2244" s="18" t="s">
        <v>27</v>
      </c>
      <c r="M2244" s="18">
        <v>7.4999999999999997E-2</v>
      </c>
      <c r="N2244" s="17">
        <v>0.28299999999999997</v>
      </c>
      <c r="O2244" s="15">
        <f t="shared" si="60"/>
        <v>2.1224999999999997E-2</v>
      </c>
      <c r="P2244" s="71">
        <f>E2244*F2244</f>
        <v>221.83944669357598</v>
      </c>
      <c r="Q2244" s="71">
        <f>SUM(O2244:O2247)</f>
        <v>0.43807299999999999</v>
      </c>
      <c r="R2244" s="71">
        <f>Q2244*1.02*1.05*$R$14</f>
        <v>0.50201851581000001</v>
      </c>
      <c r="S2244" s="128">
        <f>F2244*$S$17</f>
        <v>1.344687792892346</v>
      </c>
      <c r="T2244" s="128">
        <f>E2244*S2244</f>
        <v>254.95280553238879</v>
      </c>
    </row>
    <row r="2245" spans="1:20" ht="12.75" customHeight="1" x14ac:dyDescent="0.2">
      <c r="A2245" s="75"/>
      <c r="B2245" s="64"/>
      <c r="C2245" s="64"/>
      <c r="D2245" s="170"/>
      <c r="E2245" s="81"/>
      <c r="F2245" s="83"/>
      <c r="G2245" s="85"/>
      <c r="H2245" s="72"/>
      <c r="I2245" s="85"/>
      <c r="J2245" s="72"/>
      <c r="K2245" s="18" t="s">
        <v>110</v>
      </c>
      <c r="L2245" s="18" t="s">
        <v>27</v>
      </c>
      <c r="M2245" s="26">
        <v>0.183</v>
      </c>
      <c r="N2245" s="17">
        <v>1.2729999999999999</v>
      </c>
      <c r="O2245" s="15">
        <f t="shared" si="60"/>
        <v>0.23295899999999997</v>
      </c>
      <c r="P2245" s="72"/>
      <c r="Q2245" s="72"/>
      <c r="R2245" s="72"/>
      <c r="S2245" s="128"/>
      <c r="T2245" s="128"/>
    </row>
    <row r="2246" spans="1:20" ht="12.75" customHeight="1" x14ac:dyDescent="0.2">
      <c r="A2246" s="75"/>
      <c r="B2246" s="64"/>
      <c r="C2246" s="64"/>
      <c r="D2246" s="170"/>
      <c r="E2246" s="81"/>
      <c r="F2246" s="83"/>
      <c r="G2246" s="85"/>
      <c r="H2246" s="72"/>
      <c r="I2246" s="85"/>
      <c r="J2246" s="72"/>
      <c r="K2246" s="18" t="s">
        <v>205</v>
      </c>
      <c r="L2246" s="18" t="s">
        <v>27</v>
      </c>
      <c r="M2246" s="32">
        <v>0.51</v>
      </c>
      <c r="N2246" s="17">
        <v>0.17599999999999999</v>
      </c>
      <c r="O2246" s="15">
        <f t="shared" si="60"/>
        <v>8.9759999999999993E-2</v>
      </c>
      <c r="P2246" s="72"/>
      <c r="Q2246" s="72"/>
      <c r="R2246" s="72"/>
      <c r="S2246" s="128"/>
      <c r="T2246" s="128"/>
    </row>
    <row r="2247" spans="1:20" ht="12.75" customHeight="1" x14ac:dyDescent="0.2">
      <c r="A2247" s="75"/>
      <c r="B2247" s="64"/>
      <c r="C2247" s="64"/>
      <c r="D2247" s="171"/>
      <c r="E2247" s="81"/>
      <c r="F2247" s="84"/>
      <c r="G2247" s="85"/>
      <c r="H2247" s="73"/>
      <c r="I2247" s="85"/>
      <c r="J2247" s="73"/>
      <c r="K2247" s="18" t="s">
        <v>112</v>
      </c>
      <c r="L2247" s="18" t="s">
        <v>27</v>
      </c>
      <c r="M2247" s="18">
        <v>0.113</v>
      </c>
      <c r="N2247" s="17">
        <v>0.83299999999999996</v>
      </c>
      <c r="O2247" s="15">
        <f t="shared" si="60"/>
        <v>9.4129000000000004E-2</v>
      </c>
      <c r="P2247" s="73"/>
      <c r="Q2247" s="73"/>
      <c r="R2247" s="73"/>
      <c r="S2247" s="128"/>
      <c r="T2247" s="128"/>
    </row>
    <row r="2248" spans="1:20" ht="12.75" customHeight="1" x14ac:dyDescent="0.2">
      <c r="A2248" s="75">
        <v>8</v>
      </c>
      <c r="B2248" s="64" t="s">
        <v>207</v>
      </c>
      <c r="C2248" s="64" t="s">
        <v>208</v>
      </c>
      <c r="D2248" s="169" t="s">
        <v>41</v>
      </c>
      <c r="E2248" s="76">
        <v>28.5</v>
      </c>
      <c r="F2248" s="82">
        <f>H2248+J2248+R2248</f>
        <v>0.92467763999999997</v>
      </c>
      <c r="G2248" s="92">
        <v>9.4299999999999995E-2</v>
      </c>
      <c r="H2248" s="71">
        <f>G2248*$P$8/1000</f>
        <v>0.21821962999999997</v>
      </c>
      <c r="I2248" s="85">
        <v>5.0000000000000001E-3</v>
      </c>
      <c r="J2248" s="71">
        <f>I2248*$P$9/1000</f>
        <v>1.54381E-2</v>
      </c>
      <c r="K2248" s="18" t="s">
        <v>197</v>
      </c>
      <c r="L2248" s="18" t="s">
        <v>27</v>
      </c>
      <c r="M2248" s="18">
        <v>9</v>
      </c>
      <c r="N2248" s="17">
        <v>6.7000000000000004E-2</v>
      </c>
      <c r="O2248" s="15">
        <f t="shared" si="60"/>
        <v>0.60299999999999998</v>
      </c>
      <c r="P2248" s="71">
        <f>E2248*F2248</f>
        <v>26.35331274</v>
      </c>
      <c r="Q2248" s="71">
        <f>SUM(O2248:O2251)</f>
        <v>0.60299999999999998</v>
      </c>
      <c r="R2248" s="71">
        <f>Q2248*1.02*1.05*$R$14</f>
        <v>0.69101990999999996</v>
      </c>
      <c r="S2248" s="128">
        <f>F2248*$S$17</f>
        <v>1.0627017063232469</v>
      </c>
      <c r="T2248" s="128">
        <f>E2248*S2248</f>
        <v>30.286998630212537</v>
      </c>
    </row>
    <row r="2249" spans="1:20" ht="12.75" customHeight="1" x14ac:dyDescent="0.2">
      <c r="A2249" s="75"/>
      <c r="B2249" s="64"/>
      <c r="C2249" s="64"/>
      <c r="D2249" s="170"/>
      <c r="E2249" s="77"/>
      <c r="F2249" s="83"/>
      <c r="G2249" s="92"/>
      <c r="H2249" s="72"/>
      <c r="I2249" s="85"/>
      <c r="J2249" s="72"/>
      <c r="K2249" s="18"/>
      <c r="L2249" s="18"/>
      <c r="M2249" s="19"/>
      <c r="N2249" s="17"/>
      <c r="O2249" s="15">
        <f t="shared" si="60"/>
        <v>0</v>
      </c>
      <c r="P2249" s="72"/>
      <c r="Q2249" s="72"/>
      <c r="R2249" s="72"/>
      <c r="S2249" s="128"/>
      <c r="T2249" s="128"/>
    </row>
    <row r="2250" spans="1:20" ht="12.75" customHeight="1" x14ac:dyDescent="0.2">
      <c r="A2250" s="75"/>
      <c r="B2250" s="64"/>
      <c r="C2250" s="64"/>
      <c r="D2250" s="170"/>
      <c r="E2250" s="77"/>
      <c r="F2250" s="83"/>
      <c r="G2250" s="92"/>
      <c r="H2250" s="72"/>
      <c r="I2250" s="85"/>
      <c r="J2250" s="72"/>
      <c r="K2250" s="18"/>
      <c r="L2250" s="18"/>
      <c r="M2250" s="18"/>
      <c r="N2250" s="17"/>
      <c r="O2250" s="15">
        <f t="shared" si="60"/>
        <v>0</v>
      </c>
      <c r="P2250" s="72"/>
      <c r="Q2250" s="72"/>
      <c r="R2250" s="72"/>
      <c r="S2250" s="128"/>
      <c r="T2250" s="128"/>
    </row>
    <row r="2251" spans="1:20" ht="12.75" customHeight="1" x14ac:dyDescent="0.2">
      <c r="A2251" s="75"/>
      <c r="B2251" s="64"/>
      <c r="C2251" s="64"/>
      <c r="D2251" s="171"/>
      <c r="E2251" s="78"/>
      <c r="F2251" s="84"/>
      <c r="G2251" s="92"/>
      <c r="H2251" s="73"/>
      <c r="I2251" s="85"/>
      <c r="J2251" s="73"/>
      <c r="K2251" s="18"/>
      <c r="L2251" s="18"/>
      <c r="M2251" s="18"/>
      <c r="N2251" s="17"/>
      <c r="O2251" s="15">
        <f t="shared" si="60"/>
        <v>0</v>
      </c>
      <c r="P2251" s="73"/>
      <c r="Q2251" s="73"/>
      <c r="R2251" s="73"/>
      <c r="S2251" s="128"/>
      <c r="T2251" s="128"/>
    </row>
    <row r="2252" spans="1:20" ht="12.75" customHeight="1" x14ac:dyDescent="0.2">
      <c r="A2252" s="75">
        <v>9</v>
      </c>
      <c r="B2252" s="165" t="s">
        <v>209</v>
      </c>
      <c r="C2252" s="64" t="s">
        <v>210</v>
      </c>
      <c r="D2252" s="169" t="s">
        <v>41</v>
      </c>
      <c r="E2252" s="81">
        <v>142.4</v>
      </c>
      <c r="F2252" s="82">
        <f>H2252+J2252+R2252</f>
        <v>1.9535251273999998</v>
      </c>
      <c r="G2252" s="85">
        <v>0.51400000000000001</v>
      </c>
      <c r="H2252" s="71">
        <f>G2252*$P$8/1000</f>
        <v>1.1894473999999999</v>
      </c>
      <c r="I2252" s="85">
        <v>1.2E-2</v>
      </c>
      <c r="J2252" s="71">
        <f>I2252*$P$9/1000</f>
        <v>3.7051439999999998E-2</v>
      </c>
      <c r="K2252" s="17" t="s">
        <v>202</v>
      </c>
      <c r="L2252" s="18" t="s">
        <v>27</v>
      </c>
      <c r="M2252" s="18">
        <v>0.63</v>
      </c>
      <c r="N2252" s="17">
        <v>0.75</v>
      </c>
      <c r="O2252" s="15">
        <f t="shared" si="60"/>
        <v>0.47250000000000003</v>
      </c>
      <c r="P2252" s="71">
        <f>E2252*F2252</f>
        <v>278.18197814176</v>
      </c>
      <c r="Q2252" s="71">
        <f>SUM(O2252:O2255)</f>
        <v>0.63441999999999998</v>
      </c>
      <c r="R2252" s="71">
        <f>Q2252*1.02*1.05*$R$14</f>
        <v>0.72702628740000008</v>
      </c>
      <c r="S2252" s="128">
        <f>F2252*$S$17</f>
        <v>2.2451224042070685</v>
      </c>
      <c r="T2252" s="128">
        <f>E2252*S2252</f>
        <v>319.70543035908656</v>
      </c>
    </row>
    <row r="2253" spans="1:20" ht="12.75" customHeight="1" x14ac:dyDescent="0.2">
      <c r="A2253" s="75"/>
      <c r="B2253" s="165"/>
      <c r="C2253" s="64"/>
      <c r="D2253" s="170"/>
      <c r="E2253" s="81"/>
      <c r="F2253" s="83"/>
      <c r="G2253" s="85"/>
      <c r="H2253" s="72"/>
      <c r="I2253" s="85"/>
      <c r="J2253" s="72"/>
      <c r="K2253" s="18" t="s">
        <v>203</v>
      </c>
      <c r="L2253" s="18" t="s">
        <v>27</v>
      </c>
      <c r="M2253" s="32">
        <v>0.92</v>
      </c>
      <c r="N2253" s="17">
        <v>0.17599999999999999</v>
      </c>
      <c r="O2253" s="15">
        <f t="shared" si="60"/>
        <v>0.16192000000000001</v>
      </c>
      <c r="P2253" s="72"/>
      <c r="Q2253" s="72"/>
      <c r="R2253" s="72"/>
      <c r="S2253" s="128"/>
      <c r="T2253" s="128"/>
    </row>
    <row r="2254" spans="1:20" ht="12.75" customHeight="1" x14ac:dyDescent="0.2">
      <c r="A2254" s="75"/>
      <c r="B2254" s="165"/>
      <c r="C2254" s="64"/>
      <c r="D2254" s="170"/>
      <c r="E2254" s="81"/>
      <c r="F2254" s="83"/>
      <c r="G2254" s="85"/>
      <c r="H2254" s="72"/>
      <c r="I2254" s="85"/>
      <c r="J2254" s="72"/>
      <c r="K2254" s="18"/>
      <c r="L2254" s="18"/>
      <c r="M2254" s="18"/>
      <c r="N2254" s="17"/>
      <c r="O2254" s="15">
        <f t="shared" si="60"/>
        <v>0</v>
      </c>
      <c r="P2254" s="72"/>
      <c r="Q2254" s="72"/>
      <c r="R2254" s="72"/>
      <c r="S2254" s="128"/>
      <c r="T2254" s="128"/>
    </row>
    <row r="2255" spans="1:20" ht="12.75" customHeight="1" x14ac:dyDescent="0.2">
      <c r="A2255" s="75"/>
      <c r="B2255" s="165"/>
      <c r="C2255" s="64"/>
      <c r="D2255" s="171"/>
      <c r="E2255" s="81"/>
      <c r="F2255" s="84"/>
      <c r="G2255" s="85"/>
      <c r="H2255" s="73"/>
      <c r="I2255" s="85"/>
      <c r="J2255" s="73"/>
      <c r="K2255" s="18"/>
      <c r="L2255" s="18"/>
      <c r="M2255" s="18"/>
      <c r="N2255" s="17"/>
      <c r="O2255" s="15">
        <f t="shared" si="60"/>
        <v>0</v>
      </c>
      <c r="P2255" s="73"/>
      <c r="Q2255" s="73"/>
      <c r="R2255" s="73"/>
      <c r="S2255" s="128"/>
      <c r="T2255" s="128"/>
    </row>
    <row r="2256" spans="1:20" ht="12.75" customHeight="1" x14ac:dyDescent="0.2">
      <c r="A2256" s="75">
        <v>10</v>
      </c>
      <c r="B2256" s="110" t="s">
        <v>107</v>
      </c>
      <c r="C2256" s="110" t="s">
        <v>206</v>
      </c>
      <c r="D2256" s="116" t="s">
        <v>109</v>
      </c>
      <c r="E2256" s="76">
        <v>38.5</v>
      </c>
      <c r="F2256" s="82">
        <f>H2256+J2256+R2256</f>
        <v>1.2737489019299999</v>
      </c>
      <c r="G2256" s="129">
        <v>0.38400000000000001</v>
      </c>
      <c r="H2256" s="71">
        <f>G2256*$P$8/1000</f>
        <v>0.88861439999999992</v>
      </c>
      <c r="I2256" s="119">
        <v>2.9999999999999997E-4</v>
      </c>
      <c r="J2256" s="71">
        <f>I2256*$P$9/1000</f>
        <v>9.262859999999998E-4</v>
      </c>
      <c r="K2256" s="21" t="s">
        <v>110</v>
      </c>
      <c r="L2256" s="21" t="s">
        <v>27</v>
      </c>
      <c r="M2256" s="21">
        <v>0.24399999999999999</v>
      </c>
      <c r="N2256" s="17">
        <v>1.2729999999999999</v>
      </c>
      <c r="O2256" s="15">
        <f t="shared" si="60"/>
        <v>0.31061199999999994</v>
      </c>
      <c r="P2256" s="71">
        <f>E2256*F2256</f>
        <v>49.039332724304998</v>
      </c>
      <c r="Q2256" s="71">
        <f>SUM(O2256:O2259)</f>
        <v>0.33526899999999993</v>
      </c>
      <c r="R2256" s="71">
        <f>Q2256*1.02*1.05*$R$14</f>
        <v>0.38420821592999993</v>
      </c>
      <c r="S2256" s="128">
        <f>F2256*$S$17</f>
        <v>1.4638778672190809</v>
      </c>
      <c r="T2256" s="128">
        <f>E2256*S2256</f>
        <v>56.359297887934616</v>
      </c>
    </row>
    <row r="2257" spans="1:20" ht="12.75" customHeight="1" x14ac:dyDescent="0.2">
      <c r="A2257" s="75"/>
      <c r="B2257" s="111"/>
      <c r="C2257" s="111"/>
      <c r="D2257" s="117"/>
      <c r="E2257" s="77"/>
      <c r="F2257" s="83"/>
      <c r="G2257" s="130"/>
      <c r="H2257" s="72"/>
      <c r="I2257" s="120"/>
      <c r="J2257" s="72"/>
      <c r="K2257" s="21" t="s">
        <v>111</v>
      </c>
      <c r="L2257" s="21" t="s">
        <v>27</v>
      </c>
      <c r="M2257" s="21">
        <v>2E-3</v>
      </c>
      <c r="N2257" s="17">
        <v>1.083</v>
      </c>
      <c r="O2257" s="15">
        <f t="shared" si="60"/>
        <v>2.166E-3</v>
      </c>
      <c r="P2257" s="72"/>
      <c r="Q2257" s="72"/>
      <c r="R2257" s="72"/>
      <c r="S2257" s="128"/>
      <c r="T2257" s="128"/>
    </row>
    <row r="2258" spans="1:20" ht="12.75" customHeight="1" x14ac:dyDescent="0.2">
      <c r="A2258" s="75"/>
      <c r="B2258" s="111"/>
      <c r="C2258" s="111"/>
      <c r="D2258" s="117"/>
      <c r="E2258" s="77"/>
      <c r="F2258" s="83"/>
      <c r="G2258" s="130"/>
      <c r="H2258" s="72"/>
      <c r="I2258" s="120"/>
      <c r="J2258" s="72"/>
      <c r="K2258" s="21" t="s">
        <v>112</v>
      </c>
      <c r="L2258" s="21" t="s">
        <v>27</v>
      </c>
      <c r="M2258" s="21">
        <v>2.7E-2</v>
      </c>
      <c r="N2258" s="17">
        <v>0.83299999999999996</v>
      </c>
      <c r="O2258" s="15">
        <f t="shared" si="60"/>
        <v>2.2490999999999997E-2</v>
      </c>
      <c r="P2258" s="72"/>
      <c r="Q2258" s="72"/>
      <c r="R2258" s="72"/>
      <c r="S2258" s="128"/>
      <c r="T2258" s="128"/>
    </row>
    <row r="2259" spans="1:20" ht="12.75" customHeight="1" x14ac:dyDescent="0.2">
      <c r="A2259" s="75"/>
      <c r="B2259" s="112"/>
      <c r="C2259" s="112"/>
      <c r="D2259" s="118"/>
      <c r="E2259" s="78"/>
      <c r="F2259" s="84"/>
      <c r="G2259" s="131"/>
      <c r="H2259" s="73"/>
      <c r="I2259" s="121"/>
      <c r="J2259" s="73"/>
      <c r="K2259" s="18"/>
      <c r="L2259" s="18"/>
      <c r="M2259" s="18"/>
      <c r="N2259" s="17"/>
      <c r="O2259" s="15">
        <f t="shared" si="60"/>
        <v>0</v>
      </c>
      <c r="P2259" s="73"/>
      <c r="Q2259" s="73"/>
      <c r="R2259" s="73"/>
      <c r="S2259" s="128"/>
      <c r="T2259" s="128"/>
    </row>
    <row r="2260" spans="1:20" ht="12.75" customHeight="1" x14ac:dyDescent="0.2">
      <c r="A2260" s="75">
        <v>11</v>
      </c>
      <c r="B2260" s="64" t="s">
        <v>213</v>
      </c>
      <c r="C2260" s="64" t="s">
        <v>214</v>
      </c>
      <c r="D2260" s="75" t="s">
        <v>28</v>
      </c>
      <c r="E2260" s="76">
        <v>77</v>
      </c>
      <c r="F2260" s="82">
        <f>H2260+J2260+R2260</f>
        <v>0.90468325000000005</v>
      </c>
      <c r="G2260" s="100">
        <v>0.23</v>
      </c>
      <c r="H2260" s="71">
        <f>G2260*$P$8/1000</f>
        <v>0.53224300000000002</v>
      </c>
      <c r="I2260" s="85"/>
      <c r="J2260" s="71">
        <f>I2260*$P$9/1000</f>
        <v>0</v>
      </c>
      <c r="K2260" s="18" t="s">
        <v>215</v>
      </c>
      <c r="L2260" s="18" t="s">
        <v>28</v>
      </c>
      <c r="M2260" s="18">
        <v>1.02</v>
      </c>
      <c r="N2260" s="17">
        <v>0.3</v>
      </c>
      <c r="O2260" s="15">
        <f t="shared" si="60"/>
        <v>0.30599999999999999</v>
      </c>
      <c r="P2260" s="71">
        <f>E2260*F2260</f>
        <v>69.660610250000005</v>
      </c>
      <c r="Q2260" s="71">
        <f>SUM(O2260:O2263)</f>
        <v>0.32500000000000001</v>
      </c>
      <c r="R2260" s="71">
        <f>Q2260*1.02*1.05*$R$14</f>
        <v>0.37244025000000003</v>
      </c>
      <c r="S2260" s="128">
        <f>F2260*$S$17</f>
        <v>1.0397228091911692</v>
      </c>
      <c r="T2260" s="128">
        <f>E2260*S2260</f>
        <v>80.058656307720028</v>
      </c>
    </row>
    <row r="2261" spans="1:20" ht="12.75" customHeight="1" x14ac:dyDescent="0.2">
      <c r="A2261" s="75"/>
      <c r="B2261" s="64"/>
      <c r="C2261" s="64"/>
      <c r="D2261" s="75"/>
      <c r="E2261" s="77"/>
      <c r="F2261" s="83"/>
      <c r="G2261" s="100"/>
      <c r="H2261" s="72"/>
      <c r="I2261" s="85"/>
      <c r="J2261" s="72"/>
      <c r="K2261" s="21" t="s">
        <v>216</v>
      </c>
      <c r="L2261" s="21" t="s">
        <v>27</v>
      </c>
      <c r="M2261" s="21">
        <v>1.9E-2</v>
      </c>
      <c r="N2261" s="17">
        <v>1</v>
      </c>
      <c r="O2261" s="15">
        <f t="shared" si="60"/>
        <v>1.9E-2</v>
      </c>
      <c r="P2261" s="72"/>
      <c r="Q2261" s="72"/>
      <c r="R2261" s="72"/>
      <c r="S2261" s="128"/>
      <c r="T2261" s="128"/>
    </row>
    <row r="2262" spans="1:20" ht="12.75" customHeight="1" x14ac:dyDescent="0.2">
      <c r="A2262" s="75"/>
      <c r="B2262" s="64"/>
      <c r="C2262" s="64"/>
      <c r="D2262" s="75"/>
      <c r="E2262" s="77"/>
      <c r="F2262" s="83"/>
      <c r="G2262" s="100"/>
      <c r="H2262" s="72"/>
      <c r="I2262" s="85"/>
      <c r="J2262" s="72"/>
      <c r="K2262" s="18"/>
      <c r="L2262" s="18"/>
      <c r="M2262" s="18"/>
      <c r="N2262" s="17"/>
      <c r="O2262" s="15">
        <f t="shared" si="60"/>
        <v>0</v>
      </c>
      <c r="P2262" s="72"/>
      <c r="Q2262" s="72"/>
      <c r="R2262" s="72"/>
      <c r="S2262" s="128"/>
      <c r="T2262" s="128"/>
    </row>
    <row r="2263" spans="1:20" ht="12.75" customHeight="1" x14ac:dyDescent="0.2">
      <c r="A2263" s="75"/>
      <c r="B2263" s="64"/>
      <c r="C2263" s="64"/>
      <c r="D2263" s="75"/>
      <c r="E2263" s="78"/>
      <c r="F2263" s="84"/>
      <c r="G2263" s="100"/>
      <c r="H2263" s="73"/>
      <c r="I2263" s="85"/>
      <c r="J2263" s="73"/>
      <c r="K2263" s="18"/>
      <c r="L2263" s="18"/>
      <c r="M2263" s="18"/>
      <c r="N2263" s="17"/>
      <c r="O2263" s="15">
        <f t="shared" si="60"/>
        <v>0</v>
      </c>
      <c r="P2263" s="73"/>
      <c r="Q2263" s="73"/>
      <c r="R2263" s="73"/>
      <c r="S2263" s="128"/>
      <c r="T2263" s="128"/>
    </row>
    <row r="2264" spans="1:20" ht="12.75" customHeight="1" x14ac:dyDescent="0.2">
      <c r="A2264" s="75">
        <v>12</v>
      </c>
      <c r="B2264" s="110" t="s">
        <v>217</v>
      </c>
      <c r="C2264" s="110" t="s">
        <v>218</v>
      </c>
      <c r="D2264" s="116" t="s">
        <v>109</v>
      </c>
      <c r="E2264" s="76">
        <v>8</v>
      </c>
      <c r="F2264" s="82">
        <f>H2264+J2264+R2264</f>
        <v>3.1857513393600003</v>
      </c>
      <c r="G2264" s="129">
        <v>0.878</v>
      </c>
      <c r="H2264" s="71">
        <f>G2264*$P$8/1000</f>
        <v>2.0317797999999998</v>
      </c>
      <c r="I2264" s="152">
        <v>1E-3</v>
      </c>
      <c r="J2264" s="71">
        <f>I2264*$P$9/1000</f>
        <v>3.0876199999999997E-3</v>
      </c>
      <c r="K2264" s="21" t="s">
        <v>110</v>
      </c>
      <c r="L2264" s="21" t="s">
        <v>27</v>
      </c>
      <c r="M2264" s="21">
        <v>0.56000000000000005</v>
      </c>
      <c r="N2264" s="17">
        <v>1.2729999999999999</v>
      </c>
      <c r="O2264" s="15">
        <f t="shared" ref="O2264:O2331" si="61">M2264*N2264</f>
        <v>0.71288000000000007</v>
      </c>
      <c r="P2264" s="71">
        <f>E2264*F2264</f>
        <v>25.486010714880003</v>
      </c>
      <c r="Q2264" s="71">
        <f>SUM(O2264:O2267)</f>
        <v>1.0042880000000001</v>
      </c>
      <c r="R2264" s="71">
        <f>Q2264*1.02*1.05*$R$14</f>
        <v>1.1508839193600002</v>
      </c>
      <c r="S2264" s="128">
        <f>F2264*$S$17</f>
        <v>3.6612796047057454</v>
      </c>
      <c r="T2264" s="128">
        <f>E2264*S2264</f>
        <v>29.290236837645963</v>
      </c>
    </row>
    <row r="2265" spans="1:20" ht="12.75" customHeight="1" x14ac:dyDescent="0.2">
      <c r="A2265" s="75"/>
      <c r="B2265" s="111"/>
      <c r="C2265" s="111"/>
      <c r="D2265" s="117"/>
      <c r="E2265" s="77"/>
      <c r="F2265" s="83"/>
      <c r="G2265" s="130"/>
      <c r="H2265" s="72"/>
      <c r="I2265" s="153"/>
      <c r="J2265" s="72"/>
      <c r="K2265" s="21" t="s">
        <v>111</v>
      </c>
      <c r="L2265" s="21" t="s">
        <v>27</v>
      </c>
      <c r="M2265" s="21">
        <v>0.246</v>
      </c>
      <c r="N2265" s="17">
        <v>1.083</v>
      </c>
      <c r="O2265" s="15">
        <f t="shared" si="61"/>
        <v>0.26641799999999999</v>
      </c>
      <c r="P2265" s="72"/>
      <c r="Q2265" s="72"/>
      <c r="R2265" s="72"/>
      <c r="S2265" s="128"/>
      <c r="T2265" s="128"/>
    </row>
    <row r="2266" spans="1:20" ht="12.75" customHeight="1" x14ac:dyDescent="0.2">
      <c r="A2266" s="75"/>
      <c r="B2266" s="111"/>
      <c r="C2266" s="111"/>
      <c r="D2266" s="117"/>
      <c r="E2266" s="77"/>
      <c r="F2266" s="83"/>
      <c r="G2266" s="130"/>
      <c r="H2266" s="72"/>
      <c r="I2266" s="153"/>
      <c r="J2266" s="72"/>
      <c r="K2266" s="21" t="s">
        <v>112</v>
      </c>
      <c r="L2266" s="21" t="s">
        <v>27</v>
      </c>
      <c r="M2266" s="21">
        <v>0.03</v>
      </c>
      <c r="N2266" s="17">
        <v>0.83299999999999996</v>
      </c>
      <c r="O2266" s="15">
        <f t="shared" si="61"/>
        <v>2.4989999999999998E-2</v>
      </c>
      <c r="P2266" s="72"/>
      <c r="Q2266" s="72"/>
      <c r="R2266" s="72"/>
      <c r="S2266" s="128"/>
      <c r="T2266" s="128"/>
    </row>
    <row r="2267" spans="1:20" ht="12.75" customHeight="1" x14ac:dyDescent="0.2">
      <c r="A2267" s="75"/>
      <c r="B2267" s="112"/>
      <c r="C2267" s="112"/>
      <c r="D2267" s="118"/>
      <c r="E2267" s="78"/>
      <c r="F2267" s="84"/>
      <c r="G2267" s="131"/>
      <c r="H2267" s="73"/>
      <c r="I2267" s="154"/>
      <c r="J2267" s="73"/>
      <c r="K2267" s="18"/>
      <c r="L2267" s="18"/>
      <c r="M2267" s="18"/>
      <c r="N2267" s="17"/>
      <c r="O2267" s="15">
        <f t="shared" si="61"/>
        <v>0</v>
      </c>
      <c r="P2267" s="73"/>
      <c r="Q2267" s="73"/>
      <c r="R2267" s="73"/>
      <c r="S2267" s="128"/>
      <c r="T2267" s="128"/>
    </row>
    <row r="2268" spans="1:20" ht="12.75" customHeight="1" x14ac:dyDescent="0.2">
      <c r="A2268" s="17"/>
      <c r="B2268" s="55"/>
      <c r="C2268" s="178" t="s">
        <v>22</v>
      </c>
      <c r="D2268" s="178"/>
      <c r="E2268" s="178"/>
      <c r="F2268" s="57"/>
      <c r="G2268" s="58"/>
      <c r="H2268" s="56"/>
      <c r="I2268" s="59"/>
      <c r="J2268" s="56"/>
      <c r="K2268" s="18"/>
      <c r="L2268" s="17"/>
      <c r="M2268" s="18"/>
      <c r="N2268" s="30"/>
      <c r="O2268" s="15">
        <f t="shared" si="61"/>
        <v>0</v>
      </c>
      <c r="P2268" s="56"/>
      <c r="Q2268" s="56"/>
      <c r="R2268" s="56"/>
      <c r="S2268" s="22"/>
      <c r="T2268" s="23">
        <f>SUM(T2220:T2267)</f>
        <v>2527.1544593315962</v>
      </c>
    </row>
    <row r="2269" spans="1:20" ht="12.75" customHeight="1" x14ac:dyDescent="0.2">
      <c r="A2269" s="17"/>
      <c r="B2269" s="55"/>
      <c r="C2269" s="178" t="s">
        <v>291</v>
      </c>
      <c r="D2269" s="178"/>
      <c r="E2269" s="178"/>
      <c r="F2269" s="57"/>
      <c r="G2269" s="58"/>
      <c r="H2269" s="56"/>
      <c r="I2269" s="59"/>
      <c r="J2269" s="56"/>
      <c r="K2269" s="18"/>
      <c r="L2269" s="17"/>
      <c r="M2269" s="18"/>
      <c r="N2269" s="30"/>
      <c r="O2269" s="15">
        <f t="shared" si="61"/>
        <v>0</v>
      </c>
      <c r="P2269" s="56"/>
      <c r="Q2269" s="56"/>
      <c r="R2269" s="56"/>
      <c r="S2269" s="22"/>
      <c r="T2269" s="23">
        <f>T2268*100/T2737</f>
        <v>0.88522031689924241</v>
      </c>
    </row>
    <row r="2270" spans="1:20" ht="12.75" customHeight="1" x14ac:dyDescent="0.2">
      <c r="A2270" s="75"/>
      <c r="B2270" s="64"/>
      <c r="C2270" s="101" t="s">
        <v>290</v>
      </c>
      <c r="D2270" s="75"/>
      <c r="E2270" s="87"/>
      <c r="F2270" s="87">
        <f>H2270+J2270+R2270</f>
        <v>0</v>
      </c>
      <c r="G2270" s="88"/>
      <c r="H2270" s="128">
        <f>G2270*$P$8/1000</f>
        <v>0</v>
      </c>
      <c r="I2270" s="88"/>
      <c r="J2270" s="128">
        <f>I2270*$P$9/1000</f>
        <v>0</v>
      </c>
      <c r="K2270" s="18"/>
      <c r="L2270" s="18"/>
      <c r="M2270" s="18"/>
      <c r="N2270" s="17"/>
      <c r="O2270" s="15">
        <f t="shared" si="61"/>
        <v>0</v>
      </c>
      <c r="P2270" s="128">
        <f>E2270*F2270</f>
        <v>0</v>
      </c>
      <c r="Q2270" s="128">
        <f>SUM(O2270:O2273)</f>
        <v>0</v>
      </c>
      <c r="R2270" s="128">
        <f>Q2270*1.02*1.05*$R$14</f>
        <v>0</v>
      </c>
      <c r="S2270" s="182">
        <f>1.133*1.0048*1.008*1.0015</f>
        <v>1.1492672260607999</v>
      </c>
      <c r="T2270" s="183"/>
    </row>
    <row r="2271" spans="1:20" ht="12.75" customHeight="1" x14ac:dyDescent="0.2">
      <c r="A2271" s="75"/>
      <c r="B2271" s="64"/>
      <c r="C2271" s="102"/>
      <c r="D2271" s="75"/>
      <c r="E2271" s="87"/>
      <c r="F2271" s="87"/>
      <c r="G2271" s="88"/>
      <c r="H2271" s="128"/>
      <c r="I2271" s="88"/>
      <c r="J2271" s="128"/>
      <c r="K2271" s="18"/>
      <c r="L2271" s="18"/>
      <c r="M2271" s="18"/>
      <c r="N2271" s="17"/>
      <c r="O2271" s="15">
        <f t="shared" si="61"/>
        <v>0</v>
      </c>
      <c r="P2271" s="128"/>
      <c r="Q2271" s="128"/>
      <c r="R2271" s="128"/>
      <c r="S2271" s="182"/>
      <c r="T2271" s="183"/>
    </row>
    <row r="2272" spans="1:20" ht="12.75" customHeight="1" x14ac:dyDescent="0.2">
      <c r="A2272" s="75"/>
      <c r="B2272" s="64"/>
      <c r="C2272" s="102"/>
      <c r="D2272" s="75"/>
      <c r="E2272" s="87"/>
      <c r="F2272" s="87"/>
      <c r="G2272" s="88"/>
      <c r="H2272" s="128"/>
      <c r="I2272" s="88"/>
      <c r="J2272" s="128"/>
      <c r="K2272" s="18"/>
      <c r="L2272" s="18"/>
      <c r="M2272" s="19"/>
      <c r="N2272" s="17"/>
      <c r="O2272" s="15">
        <f t="shared" si="61"/>
        <v>0</v>
      </c>
      <c r="P2272" s="128"/>
      <c r="Q2272" s="128"/>
      <c r="R2272" s="128"/>
      <c r="S2272" s="182"/>
      <c r="T2272" s="183"/>
    </row>
    <row r="2273" spans="1:20" ht="12.75" customHeight="1" x14ac:dyDescent="0.2">
      <c r="A2273" s="75"/>
      <c r="B2273" s="64"/>
      <c r="C2273" s="103"/>
      <c r="D2273" s="75"/>
      <c r="E2273" s="87"/>
      <c r="F2273" s="87"/>
      <c r="G2273" s="88"/>
      <c r="H2273" s="128"/>
      <c r="I2273" s="88"/>
      <c r="J2273" s="128"/>
      <c r="K2273" s="18"/>
      <c r="L2273" s="18"/>
      <c r="M2273" s="18"/>
      <c r="N2273" s="17"/>
      <c r="O2273" s="15">
        <f t="shared" si="61"/>
        <v>0</v>
      </c>
      <c r="P2273" s="128"/>
      <c r="Q2273" s="128"/>
      <c r="R2273" s="128"/>
      <c r="S2273" s="182"/>
      <c r="T2273" s="183"/>
    </row>
    <row r="2274" spans="1:20" ht="12.75" customHeight="1" x14ac:dyDescent="0.2">
      <c r="A2274" s="68"/>
      <c r="B2274" s="179"/>
      <c r="C2274" s="101" t="s">
        <v>99</v>
      </c>
      <c r="D2274" s="68"/>
      <c r="E2274" s="89"/>
      <c r="F2274" s="82">
        <f>H2274+J2274+R2274</f>
        <v>0</v>
      </c>
      <c r="G2274" s="146"/>
      <c r="H2274" s="71">
        <f>G2274*$P$8/1000</f>
        <v>0</v>
      </c>
      <c r="I2274" s="136"/>
      <c r="J2274" s="71">
        <f>I2274*$P$9/1000</f>
        <v>0</v>
      </c>
      <c r="K2274" s="18"/>
      <c r="L2274" s="17"/>
      <c r="M2274" s="18"/>
      <c r="N2274" s="17"/>
      <c r="O2274" s="15">
        <f t="shared" si="61"/>
        <v>0</v>
      </c>
      <c r="P2274" s="71">
        <f>E2274*F2274</f>
        <v>0</v>
      </c>
      <c r="Q2274" s="71">
        <f>SUM(O2274:O2277)</f>
        <v>0</v>
      </c>
      <c r="R2274" s="71">
        <f>Q2274*1.02*1.05*$R$14</f>
        <v>0</v>
      </c>
      <c r="S2274" s="128">
        <f>F2274*$S$17</f>
        <v>0</v>
      </c>
      <c r="T2274" s="128">
        <f>E2274*S2274</f>
        <v>0</v>
      </c>
    </row>
    <row r="2275" spans="1:20" ht="12.75" customHeight="1" x14ac:dyDescent="0.2">
      <c r="A2275" s="69"/>
      <c r="B2275" s="180"/>
      <c r="C2275" s="102"/>
      <c r="D2275" s="69"/>
      <c r="E2275" s="90"/>
      <c r="F2275" s="83"/>
      <c r="G2275" s="147"/>
      <c r="H2275" s="72"/>
      <c r="I2275" s="137"/>
      <c r="J2275" s="72"/>
      <c r="K2275" s="21"/>
      <c r="L2275" s="21"/>
      <c r="M2275" s="21"/>
      <c r="N2275" s="31"/>
      <c r="O2275" s="15">
        <f t="shared" si="61"/>
        <v>0</v>
      </c>
      <c r="P2275" s="72"/>
      <c r="Q2275" s="72"/>
      <c r="R2275" s="72"/>
      <c r="S2275" s="128"/>
      <c r="T2275" s="128"/>
    </row>
    <row r="2276" spans="1:20" ht="12.75" customHeight="1" x14ac:dyDescent="0.2">
      <c r="A2276" s="69"/>
      <c r="B2276" s="180"/>
      <c r="C2276" s="102"/>
      <c r="D2276" s="69"/>
      <c r="E2276" s="90"/>
      <c r="F2276" s="83"/>
      <c r="G2276" s="147"/>
      <c r="H2276" s="72"/>
      <c r="I2276" s="137"/>
      <c r="J2276" s="72"/>
      <c r="K2276" s="21"/>
      <c r="L2276" s="21"/>
      <c r="M2276" s="21"/>
      <c r="N2276" s="31"/>
      <c r="O2276" s="15">
        <f t="shared" si="61"/>
        <v>0</v>
      </c>
      <c r="P2276" s="72"/>
      <c r="Q2276" s="72"/>
      <c r="R2276" s="72"/>
      <c r="S2276" s="128"/>
      <c r="T2276" s="128"/>
    </row>
    <row r="2277" spans="1:20" ht="12.75" customHeight="1" x14ac:dyDescent="0.2">
      <c r="A2277" s="70"/>
      <c r="B2277" s="181"/>
      <c r="C2277" s="103"/>
      <c r="D2277" s="70"/>
      <c r="E2277" s="91"/>
      <c r="F2277" s="84"/>
      <c r="G2277" s="148"/>
      <c r="H2277" s="73"/>
      <c r="I2277" s="138"/>
      <c r="J2277" s="73"/>
      <c r="K2277" s="21"/>
      <c r="L2277" s="21"/>
      <c r="M2277" s="21"/>
      <c r="N2277" s="31"/>
      <c r="O2277" s="15">
        <f t="shared" si="61"/>
        <v>0</v>
      </c>
      <c r="P2277" s="73"/>
      <c r="Q2277" s="73"/>
      <c r="R2277" s="73"/>
      <c r="S2277" s="128"/>
      <c r="T2277" s="128"/>
    </row>
    <row r="2278" spans="1:20" ht="12.75" customHeight="1" x14ac:dyDescent="0.2">
      <c r="A2278" s="68"/>
      <c r="B2278" s="179"/>
      <c r="C2278" s="101" t="s">
        <v>49</v>
      </c>
      <c r="D2278" s="68"/>
      <c r="E2278" s="89"/>
      <c r="F2278" s="82">
        <f>H2278+J2278+R2278</f>
        <v>0</v>
      </c>
      <c r="G2278" s="146"/>
      <c r="H2278" s="71">
        <f>G2278*$P$8/1000</f>
        <v>0</v>
      </c>
      <c r="I2278" s="136"/>
      <c r="J2278" s="71">
        <f>I2278*$P$9/1000</f>
        <v>0</v>
      </c>
      <c r="K2278" s="18"/>
      <c r="L2278" s="17"/>
      <c r="M2278" s="18"/>
      <c r="N2278" s="17"/>
      <c r="O2278" s="15">
        <f t="shared" si="61"/>
        <v>0</v>
      </c>
      <c r="P2278" s="71">
        <f>E2278*F2278</f>
        <v>0</v>
      </c>
      <c r="Q2278" s="71">
        <f>SUM(O2278:O2281)</f>
        <v>0</v>
      </c>
      <c r="R2278" s="71">
        <f>Q2278*1.02*1.05*$R$14</f>
        <v>0</v>
      </c>
      <c r="S2278" s="128">
        <f>F2278*$S$17</f>
        <v>0</v>
      </c>
      <c r="T2278" s="128">
        <f>E2278*S2278</f>
        <v>0</v>
      </c>
    </row>
    <row r="2279" spans="1:20" ht="12.75" customHeight="1" x14ac:dyDescent="0.2">
      <c r="A2279" s="69"/>
      <c r="B2279" s="180"/>
      <c r="C2279" s="102"/>
      <c r="D2279" s="69"/>
      <c r="E2279" s="90"/>
      <c r="F2279" s="83"/>
      <c r="G2279" s="147"/>
      <c r="H2279" s="72"/>
      <c r="I2279" s="137"/>
      <c r="J2279" s="72"/>
      <c r="K2279" s="21"/>
      <c r="L2279" s="21"/>
      <c r="M2279" s="21"/>
      <c r="N2279" s="31"/>
      <c r="O2279" s="15">
        <f t="shared" si="61"/>
        <v>0</v>
      </c>
      <c r="P2279" s="72"/>
      <c r="Q2279" s="72"/>
      <c r="R2279" s="72"/>
      <c r="S2279" s="128"/>
      <c r="T2279" s="128"/>
    </row>
    <row r="2280" spans="1:20" ht="12.75" customHeight="1" x14ac:dyDescent="0.2">
      <c r="A2280" s="69"/>
      <c r="B2280" s="180"/>
      <c r="C2280" s="102"/>
      <c r="D2280" s="69"/>
      <c r="E2280" s="90"/>
      <c r="F2280" s="83"/>
      <c r="G2280" s="147"/>
      <c r="H2280" s="72"/>
      <c r="I2280" s="137"/>
      <c r="J2280" s="72"/>
      <c r="K2280" s="21"/>
      <c r="L2280" s="21"/>
      <c r="M2280" s="21"/>
      <c r="N2280" s="31"/>
      <c r="O2280" s="15">
        <f t="shared" si="61"/>
        <v>0</v>
      </c>
      <c r="P2280" s="72"/>
      <c r="Q2280" s="72"/>
      <c r="R2280" s="72"/>
      <c r="S2280" s="128"/>
      <c r="T2280" s="128"/>
    </row>
    <row r="2281" spans="1:20" ht="12.75" customHeight="1" x14ac:dyDescent="0.2">
      <c r="A2281" s="70"/>
      <c r="B2281" s="181"/>
      <c r="C2281" s="103"/>
      <c r="D2281" s="70"/>
      <c r="E2281" s="91"/>
      <c r="F2281" s="84"/>
      <c r="G2281" s="148"/>
      <c r="H2281" s="73"/>
      <c r="I2281" s="138"/>
      <c r="J2281" s="73"/>
      <c r="K2281" s="21"/>
      <c r="L2281" s="21"/>
      <c r="M2281" s="21"/>
      <c r="N2281" s="31"/>
      <c r="O2281" s="15">
        <f t="shared" si="61"/>
        <v>0</v>
      </c>
      <c r="P2281" s="73"/>
      <c r="Q2281" s="73"/>
      <c r="R2281" s="73"/>
      <c r="S2281" s="128"/>
      <c r="T2281" s="128"/>
    </row>
    <row r="2282" spans="1:20" ht="12.75" customHeight="1" x14ac:dyDescent="0.2">
      <c r="A2282" s="75">
        <v>1</v>
      </c>
      <c r="B2282" s="64" t="s">
        <v>50</v>
      </c>
      <c r="C2282" s="65" t="s">
        <v>122</v>
      </c>
      <c r="D2282" s="75" t="s">
        <v>41</v>
      </c>
      <c r="E2282" s="76">
        <v>390</v>
      </c>
      <c r="F2282" s="82">
        <f>H2282+J2282+R2282</f>
        <v>0.23067524</v>
      </c>
      <c r="G2282" s="88">
        <v>7.6999999999999999E-2</v>
      </c>
      <c r="H2282" s="71">
        <f>G2282*$P$8/1000</f>
        <v>0.1781857</v>
      </c>
      <c r="I2282" s="88">
        <v>1.7000000000000001E-2</v>
      </c>
      <c r="J2282" s="71">
        <f>I2282*$P$9/1000</f>
        <v>5.2489540000000008E-2</v>
      </c>
      <c r="K2282" s="29"/>
      <c r="L2282" s="29"/>
      <c r="M2282" s="29"/>
      <c r="N2282" s="30"/>
      <c r="O2282" s="15">
        <f t="shared" si="61"/>
        <v>0</v>
      </c>
      <c r="P2282" s="71">
        <f>E2282*F2282</f>
        <v>89.963343600000002</v>
      </c>
      <c r="Q2282" s="71">
        <f>SUM(O2282:O2285)</f>
        <v>0</v>
      </c>
      <c r="R2282" s="71">
        <f>Q2282*1.02*1.05*$R$14</f>
        <v>0</v>
      </c>
      <c r="S2282" s="128">
        <f>F2282*$S$17</f>
        <v>0.26510749319570925</v>
      </c>
      <c r="T2282" s="128">
        <f>E2282*S2282</f>
        <v>103.39192234632661</v>
      </c>
    </row>
    <row r="2283" spans="1:20" ht="12.75" customHeight="1" x14ac:dyDescent="0.2">
      <c r="A2283" s="75"/>
      <c r="B2283" s="64"/>
      <c r="C2283" s="66"/>
      <c r="D2283" s="75"/>
      <c r="E2283" s="77"/>
      <c r="F2283" s="83"/>
      <c r="G2283" s="88"/>
      <c r="H2283" s="72"/>
      <c r="I2283" s="88"/>
      <c r="J2283" s="72"/>
      <c r="K2283" s="18"/>
      <c r="L2283" s="18"/>
      <c r="M2283" s="18"/>
      <c r="N2283" s="17"/>
      <c r="O2283" s="15">
        <f t="shared" si="61"/>
        <v>0</v>
      </c>
      <c r="P2283" s="72"/>
      <c r="Q2283" s="72"/>
      <c r="R2283" s="72"/>
      <c r="S2283" s="128"/>
      <c r="T2283" s="128"/>
    </row>
    <row r="2284" spans="1:20" ht="12.75" customHeight="1" x14ac:dyDescent="0.2">
      <c r="A2284" s="75"/>
      <c r="B2284" s="64"/>
      <c r="C2284" s="66"/>
      <c r="D2284" s="75"/>
      <c r="E2284" s="77"/>
      <c r="F2284" s="83"/>
      <c r="G2284" s="88"/>
      <c r="H2284" s="72"/>
      <c r="I2284" s="88"/>
      <c r="J2284" s="72"/>
      <c r="K2284" s="18"/>
      <c r="L2284" s="18"/>
      <c r="M2284" s="26"/>
      <c r="N2284" s="17"/>
      <c r="O2284" s="15">
        <f t="shared" si="61"/>
        <v>0</v>
      </c>
      <c r="P2284" s="72"/>
      <c r="Q2284" s="72"/>
      <c r="R2284" s="72"/>
      <c r="S2284" s="128"/>
      <c r="T2284" s="128"/>
    </row>
    <row r="2285" spans="1:20" ht="12.75" customHeight="1" x14ac:dyDescent="0.2">
      <c r="A2285" s="75"/>
      <c r="B2285" s="64"/>
      <c r="C2285" s="67"/>
      <c r="D2285" s="75"/>
      <c r="E2285" s="78"/>
      <c r="F2285" s="84"/>
      <c r="G2285" s="88"/>
      <c r="H2285" s="73"/>
      <c r="I2285" s="88"/>
      <c r="J2285" s="73"/>
      <c r="K2285" s="18"/>
      <c r="L2285" s="18"/>
      <c r="M2285" s="18"/>
      <c r="N2285" s="17"/>
      <c r="O2285" s="15">
        <f t="shared" si="61"/>
        <v>0</v>
      </c>
      <c r="P2285" s="73"/>
      <c r="Q2285" s="73"/>
      <c r="R2285" s="73"/>
      <c r="S2285" s="128"/>
      <c r="T2285" s="128"/>
    </row>
    <row r="2286" spans="1:20" ht="12.75" customHeight="1" x14ac:dyDescent="0.2">
      <c r="A2286" s="75">
        <v>2</v>
      </c>
      <c r="B2286" s="64" t="s">
        <v>51</v>
      </c>
      <c r="C2286" s="64" t="s">
        <v>100</v>
      </c>
      <c r="D2286" s="75" t="s">
        <v>24</v>
      </c>
      <c r="E2286" s="127">
        <v>1</v>
      </c>
      <c r="F2286" s="82">
        <f>H2286+J2286+R2286</f>
        <v>7.2205087999999993</v>
      </c>
      <c r="G2286" s="88">
        <v>2.8</v>
      </c>
      <c r="H2286" s="71">
        <f>G2286*$P$8/1000</f>
        <v>6.4794799999999997</v>
      </c>
      <c r="I2286" s="100">
        <v>0.24</v>
      </c>
      <c r="J2286" s="71">
        <f>I2286*$P$9/1000</f>
        <v>0.74102879999999993</v>
      </c>
      <c r="K2286" s="18"/>
      <c r="L2286" s="21"/>
      <c r="M2286" s="18"/>
      <c r="N2286" s="30"/>
      <c r="O2286" s="15">
        <f t="shared" si="61"/>
        <v>0</v>
      </c>
      <c r="P2286" s="71">
        <f>E2286*F2286</f>
        <v>7.2205087999999993</v>
      </c>
      <c r="Q2286" s="71">
        <f>SUM(O2286:O2289)</f>
        <v>0</v>
      </c>
      <c r="R2286" s="71">
        <f>Q2286*1.02*1.05*$R$14</f>
        <v>0</v>
      </c>
      <c r="S2286" s="128">
        <f>F2286*$S$17</f>
        <v>8.2982941193235948</v>
      </c>
      <c r="T2286" s="128">
        <f>E2286*S2286</f>
        <v>8.2982941193235948</v>
      </c>
    </row>
    <row r="2287" spans="1:20" ht="12.75" customHeight="1" x14ac:dyDescent="0.2">
      <c r="A2287" s="75"/>
      <c r="B2287" s="64"/>
      <c r="C2287" s="64"/>
      <c r="D2287" s="75"/>
      <c r="E2287" s="127"/>
      <c r="F2287" s="83"/>
      <c r="G2287" s="88"/>
      <c r="H2287" s="72"/>
      <c r="I2287" s="100"/>
      <c r="J2287" s="72"/>
      <c r="K2287" s="18"/>
      <c r="L2287" s="18"/>
      <c r="M2287" s="18"/>
      <c r="N2287" s="17"/>
      <c r="O2287" s="15">
        <f t="shared" si="61"/>
        <v>0</v>
      </c>
      <c r="P2287" s="72"/>
      <c r="Q2287" s="72"/>
      <c r="R2287" s="72"/>
      <c r="S2287" s="128"/>
      <c r="T2287" s="128"/>
    </row>
    <row r="2288" spans="1:20" ht="12.75" customHeight="1" x14ac:dyDescent="0.2">
      <c r="A2288" s="75"/>
      <c r="B2288" s="64"/>
      <c r="C2288" s="64"/>
      <c r="D2288" s="75"/>
      <c r="E2288" s="127"/>
      <c r="F2288" s="83"/>
      <c r="G2288" s="88"/>
      <c r="H2288" s="72"/>
      <c r="I2288" s="100"/>
      <c r="J2288" s="72"/>
      <c r="K2288" s="18"/>
      <c r="L2288" s="18"/>
      <c r="M2288" s="26"/>
      <c r="N2288" s="17"/>
      <c r="O2288" s="15">
        <f t="shared" si="61"/>
        <v>0</v>
      </c>
      <c r="P2288" s="72"/>
      <c r="Q2288" s="72"/>
      <c r="R2288" s="72"/>
      <c r="S2288" s="128"/>
      <c r="T2288" s="128"/>
    </row>
    <row r="2289" spans="1:20" ht="12.75" customHeight="1" x14ac:dyDescent="0.2">
      <c r="A2289" s="75"/>
      <c r="B2289" s="64"/>
      <c r="C2289" s="64"/>
      <c r="D2289" s="75"/>
      <c r="E2289" s="127"/>
      <c r="F2289" s="84"/>
      <c r="G2289" s="88"/>
      <c r="H2289" s="73"/>
      <c r="I2289" s="100"/>
      <c r="J2289" s="73"/>
      <c r="K2289" s="18"/>
      <c r="L2289" s="18"/>
      <c r="M2289" s="18"/>
      <c r="N2289" s="17"/>
      <c r="O2289" s="15">
        <f t="shared" si="61"/>
        <v>0</v>
      </c>
      <c r="P2289" s="73"/>
      <c r="Q2289" s="73"/>
      <c r="R2289" s="73"/>
      <c r="S2289" s="128"/>
      <c r="T2289" s="128"/>
    </row>
    <row r="2290" spans="1:20" ht="12.75" customHeight="1" x14ac:dyDescent="0.2">
      <c r="A2290" s="75">
        <v>3</v>
      </c>
      <c r="B2290" s="64" t="s">
        <v>55</v>
      </c>
      <c r="C2290" s="64" t="s">
        <v>101</v>
      </c>
      <c r="D2290" s="75" t="s">
        <v>28</v>
      </c>
      <c r="E2290" s="81">
        <v>79</v>
      </c>
      <c r="F2290" s="82">
        <f>H2290+J2290+R2290</f>
        <v>0.58245720000000001</v>
      </c>
      <c r="G2290" s="85">
        <v>0.20499999999999999</v>
      </c>
      <c r="H2290" s="71">
        <f>G2290*$P$8/1000</f>
        <v>0.47439049999999999</v>
      </c>
      <c r="I2290" s="88">
        <v>3.5000000000000003E-2</v>
      </c>
      <c r="J2290" s="71">
        <f>I2290*$P$9/1000</f>
        <v>0.10806670000000002</v>
      </c>
      <c r="K2290" s="18"/>
      <c r="L2290" s="21"/>
      <c r="M2290" s="18"/>
      <c r="N2290" s="30"/>
      <c r="O2290" s="15">
        <f t="shared" si="61"/>
        <v>0</v>
      </c>
      <c r="P2290" s="71">
        <f>E2290*F2290</f>
        <v>46.014118799999999</v>
      </c>
      <c r="Q2290" s="71">
        <f>SUM(O2290:O2293)</f>
        <v>0</v>
      </c>
      <c r="R2290" s="71">
        <f>Q2290*1.02*1.05*$R$14</f>
        <v>0</v>
      </c>
      <c r="S2290" s="128">
        <f>F2290*$S$17</f>
        <v>0.66939897054314057</v>
      </c>
      <c r="T2290" s="128">
        <f>E2290*S2290</f>
        <v>52.882518672908105</v>
      </c>
    </row>
    <row r="2291" spans="1:20" ht="12.75" customHeight="1" x14ac:dyDescent="0.2">
      <c r="A2291" s="75"/>
      <c r="B2291" s="64"/>
      <c r="C2291" s="64"/>
      <c r="D2291" s="75"/>
      <c r="E2291" s="81"/>
      <c r="F2291" s="83"/>
      <c r="G2291" s="85"/>
      <c r="H2291" s="72"/>
      <c r="I2291" s="88"/>
      <c r="J2291" s="72"/>
      <c r="K2291" s="18"/>
      <c r="L2291" s="18"/>
      <c r="M2291" s="18"/>
      <c r="N2291" s="17"/>
      <c r="O2291" s="15">
        <f t="shared" si="61"/>
        <v>0</v>
      </c>
      <c r="P2291" s="72"/>
      <c r="Q2291" s="72"/>
      <c r="R2291" s="72"/>
      <c r="S2291" s="128"/>
      <c r="T2291" s="128"/>
    </row>
    <row r="2292" spans="1:20" ht="12.75" customHeight="1" x14ac:dyDescent="0.2">
      <c r="A2292" s="75"/>
      <c r="B2292" s="64"/>
      <c r="C2292" s="64"/>
      <c r="D2292" s="75"/>
      <c r="E2292" s="81"/>
      <c r="F2292" s="83"/>
      <c r="G2292" s="85"/>
      <c r="H2292" s="72"/>
      <c r="I2292" s="88"/>
      <c r="J2292" s="72"/>
      <c r="K2292" s="18"/>
      <c r="L2292" s="18"/>
      <c r="M2292" s="26"/>
      <c r="N2292" s="17"/>
      <c r="O2292" s="15">
        <f t="shared" si="61"/>
        <v>0</v>
      </c>
      <c r="P2292" s="72"/>
      <c r="Q2292" s="72"/>
      <c r="R2292" s="72"/>
      <c r="S2292" s="128"/>
      <c r="T2292" s="128"/>
    </row>
    <row r="2293" spans="1:20" ht="12.75" customHeight="1" x14ac:dyDescent="0.2">
      <c r="A2293" s="75"/>
      <c r="B2293" s="64"/>
      <c r="C2293" s="64"/>
      <c r="D2293" s="75"/>
      <c r="E2293" s="81"/>
      <c r="F2293" s="84"/>
      <c r="G2293" s="85"/>
      <c r="H2293" s="73"/>
      <c r="I2293" s="88"/>
      <c r="J2293" s="73"/>
      <c r="K2293" s="18"/>
      <c r="L2293" s="18"/>
      <c r="M2293" s="18"/>
      <c r="N2293" s="17"/>
      <c r="O2293" s="15">
        <f t="shared" si="61"/>
        <v>0</v>
      </c>
      <c r="P2293" s="73"/>
      <c r="Q2293" s="73"/>
      <c r="R2293" s="73"/>
      <c r="S2293" s="128"/>
      <c r="T2293" s="128"/>
    </row>
    <row r="2294" spans="1:20" ht="12.75" customHeight="1" x14ac:dyDescent="0.2">
      <c r="A2294" s="75">
        <v>4</v>
      </c>
      <c r="B2294" s="64" t="s">
        <v>52</v>
      </c>
      <c r="C2294" s="65" t="s">
        <v>102</v>
      </c>
      <c r="D2294" s="68" t="s">
        <v>53</v>
      </c>
      <c r="E2294" s="127">
        <v>4</v>
      </c>
      <c r="F2294" s="82">
        <f>H2294+J2294+R2294</f>
        <v>2.4992603</v>
      </c>
      <c r="G2294" s="97">
        <v>1.06</v>
      </c>
      <c r="H2294" s="71">
        <f>G2294*$P$8/1000</f>
        <v>2.4529459999999998</v>
      </c>
      <c r="I2294" s="146">
        <v>1.4999999999999999E-2</v>
      </c>
      <c r="J2294" s="71">
        <f>I2294*$P$9/1000</f>
        <v>4.6314299999999996E-2</v>
      </c>
      <c r="K2294" s="18"/>
      <c r="L2294" s="17"/>
      <c r="M2294" s="18"/>
      <c r="N2294" s="30"/>
      <c r="O2294" s="15">
        <f t="shared" si="61"/>
        <v>0</v>
      </c>
      <c r="P2294" s="71">
        <f>E2294*F2294</f>
        <v>9.9970412</v>
      </c>
      <c r="Q2294" s="71">
        <f>SUM(O2294:O2297)</f>
        <v>0</v>
      </c>
      <c r="R2294" s="71">
        <f>Q2294*1.02*1.05*$R$14</f>
        <v>0</v>
      </c>
      <c r="S2294" s="128">
        <f>F2294*$S$17</f>
        <v>2.8723179521848827</v>
      </c>
      <c r="T2294" s="128">
        <f>E2294*S2294</f>
        <v>11.489271808739531</v>
      </c>
    </row>
    <row r="2295" spans="1:20" ht="12.75" customHeight="1" x14ac:dyDescent="0.2">
      <c r="A2295" s="75"/>
      <c r="B2295" s="64"/>
      <c r="C2295" s="66"/>
      <c r="D2295" s="69"/>
      <c r="E2295" s="127"/>
      <c r="F2295" s="83"/>
      <c r="G2295" s="98"/>
      <c r="H2295" s="72"/>
      <c r="I2295" s="147"/>
      <c r="J2295" s="72"/>
      <c r="K2295" s="18"/>
      <c r="L2295" s="18"/>
      <c r="M2295" s="18"/>
      <c r="N2295" s="17"/>
      <c r="O2295" s="15">
        <f t="shared" si="61"/>
        <v>0</v>
      </c>
      <c r="P2295" s="72"/>
      <c r="Q2295" s="72"/>
      <c r="R2295" s="72"/>
      <c r="S2295" s="128"/>
      <c r="T2295" s="128"/>
    </row>
    <row r="2296" spans="1:20" ht="12.75" customHeight="1" x14ac:dyDescent="0.2">
      <c r="A2296" s="75"/>
      <c r="B2296" s="64"/>
      <c r="C2296" s="66"/>
      <c r="D2296" s="69"/>
      <c r="E2296" s="127"/>
      <c r="F2296" s="83"/>
      <c r="G2296" s="98"/>
      <c r="H2296" s="72"/>
      <c r="I2296" s="147"/>
      <c r="J2296" s="72"/>
      <c r="K2296" s="18"/>
      <c r="L2296" s="18"/>
      <c r="M2296" s="26"/>
      <c r="N2296" s="17"/>
      <c r="O2296" s="15">
        <f t="shared" si="61"/>
        <v>0</v>
      </c>
      <c r="P2296" s="72"/>
      <c r="Q2296" s="72"/>
      <c r="R2296" s="72"/>
      <c r="S2296" s="128"/>
      <c r="T2296" s="128"/>
    </row>
    <row r="2297" spans="1:20" ht="12.75" customHeight="1" x14ac:dyDescent="0.2">
      <c r="A2297" s="75"/>
      <c r="B2297" s="64"/>
      <c r="C2297" s="67"/>
      <c r="D2297" s="70"/>
      <c r="E2297" s="127"/>
      <c r="F2297" s="84"/>
      <c r="G2297" s="99"/>
      <c r="H2297" s="73"/>
      <c r="I2297" s="148"/>
      <c r="J2297" s="73"/>
      <c r="K2297" s="18"/>
      <c r="L2297" s="18"/>
      <c r="M2297" s="18"/>
      <c r="N2297" s="17"/>
      <c r="O2297" s="15">
        <f t="shared" si="61"/>
        <v>0</v>
      </c>
      <c r="P2297" s="73"/>
      <c r="Q2297" s="73"/>
      <c r="R2297" s="73"/>
      <c r="S2297" s="128"/>
      <c r="T2297" s="128"/>
    </row>
    <row r="2298" spans="1:20" ht="12.75" customHeight="1" x14ac:dyDescent="0.2">
      <c r="A2298" s="75">
        <v>5</v>
      </c>
      <c r="B2298" s="65" t="s">
        <v>54</v>
      </c>
      <c r="C2298" s="65" t="s">
        <v>103</v>
      </c>
      <c r="D2298" s="68" t="s">
        <v>28</v>
      </c>
      <c r="E2298" s="81">
        <v>65</v>
      </c>
      <c r="F2298" s="82">
        <f>H2298+J2298+R2298</f>
        <v>0.119872964</v>
      </c>
      <c r="G2298" s="97">
        <v>5.0200000000000002E-2</v>
      </c>
      <c r="H2298" s="71">
        <f>G2298*$P$8/1000</f>
        <v>0.11616782</v>
      </c>
      <c r="I2298" s="136">
        <v>1.1999999999999999E-3</v>
      </c>
      <c r="J2298" s="71">
        <f>I2298*$P$9/1000</f>
        <v>3.7051439999999992E-3</v>
      </c>
      <c r="K2298" s="18"/>
      <c r="L2298" s="17"/>
      <c r="M2298" s="18"/>
      <c r="N2298" s="30"/>
      <c r="O2298" s="15">
        <f t="shared" si="61"/>
        <v>0</v>
      </c>
      <c r="P2298" s="71">
        <f>E2298*F2298</f>
        <v>7.7917426599999997</v>
      </c>
      <c r="Q2298" s="71">
        <f>SUM(O2298:O2301)</f>
        <v>0</v>
      </c>
      <c r="R2298" s="71">
        <f>Q2298*1.02*1.05*$R$14</f>
        <v>0</v>
      </c>
      <c r="S2298" s="128">
        <f>F2298*$S$17</f>
        <v>0.13776606881596612</v>
      </c>
      <c r="T2298" s="128">
        <f>E2298*S2298</f>
        <v>8.9547944730377971</v>
      </c>
    </row>
    <row r="2299" spans="1:20" ht="12.75" customHeight="1" x14ac:dyDescent="0.2">
      <c r="A2299" s="75"/>
      <c r="B2299" s="66"/>
      <c r="C2299" s="66"/>
      <c r="D2299" s="69"/>
      <c r="E2299" s="81"/>
      <c r="F2299" s="83"/>
      <c r="G2299" s="98"/>
      <c r="H2299" s="72"/>
      <c r="I2299" s="137"/>
      <c r="J2299" s="72"/>
      <c r="K2299" s="18"/>
      <c r="L2299" s="18"/>
      <c r="M2299" s="18"/>
      <c r="N2299" s="17"/>
      <c r="O2299" s="15">
        <f t="shared" si="61"/>
        <v>0</v>
      </c>
      <c r="P2299" s="72"/>
      <c r="Q2299" s="72"/>
      <c r="R2299" s="72"/>
      <c r="S2299" s="128"/>
      <c r="T2299" s="128"/>
    </row>
    <row r="2300" spans="1:20" ht="12.75" customHeight="1" x14ac:dyDescent="0.2">
      <c r="A2300" s="75"/>
      <c r="B2300" s="66"/>
      <c r="C2300" s="66"/>
      <c r="D2300" s="69"/>
      <c r="E2300" s="81"/>
      <c r="F2300" s="83"/>
      <c r="G2300" s="98"/>
      <c r="H2300" s="72"/>
      <c r="I2300" s="137"/>
      <c r="J2300" s="72"/>
      <c r="K2300" s="18"/>
      <c r="L2300" s="18"/>
      <c r="M2300" s="26"/>
      <c r="N2300" s="17"/>
      <c r="O2300" s="15">
        <f t="shared" si="61"/>
        <v>0</v>
      </c>
      <c r="P2300" s="72"/>
      <c r="Q2300" s="72"/>
      <c r="R2300" s="72"/>
      <c r="S2300" s="128"/>
      <c r="T2300" s="128"/>
    </row>
    <row r="2301" spans="1:20" ht="12.75" customHeight="1" x14ac:dyDescent="0.2">
      <c r="A2301" s="75"/>
      <c r="B2301" s="67"/>
      <c r="C2301" s="67"/>
      <c r="D2301" s="70"/>
      <c r="E2301" s="81"/>
      <c r="F2301" s="84"/>
      <c r="G2301" s="99"/>
      <c r="H2301" s="73"/>
      <c r="I2301" s="138"/>
      <c r="J2301" s="73"/>
      <c r="K2301" s="18"/>
      <c r="L2301" s="18"/>
      <c r="M2301" s="18"/>
      <c r="N2301" s="17"/>
      <c r="O2301" s="15">
        <f t="shared" si="61"/>
        <v>0</v>
      </c>
      <c r="P2301" s="73"/>
      <c r="Q2301" s="73"/>
      <c r="R2301" s="73"/>
      <c r="S2301" s="128"/>
      <c r="T2301" s="128"/>
    </row>
    <row r="2302" spans="1:20" ht="12.75" customHeight="1" x14ac:dyDescent="0.2">
      <c r="A2302" s="75">
        <v>6</v>
      </c>
      <c r="B2302" s="65" t="s">
        <v>142</v>
      </c>
      <c r="C2302" s="64" t="s">
        <v>147</v>
      </c>
      <c r="D2302" s="75" t="s">
        <v>41</v>
      </c>
      <c r="E2302" s="76">
        <v>90</v>
      </c>
      <c r="F2302" s="82">
        <f>H2302+J2302+R2302</f>
        <v>0.263514788</v>
      </c>
      <c r="G2302" s="85">
        <v>0.104</v>
      </c>
      <c r="H2302" s="71">
        <f>G2302*$P$8/1000</f>
        <v>0.24066639999999997</v>
      </c>
      <c r="I2302" s="92">
        <v>7.4000000000000003E-3</v>
      </c>
      <c r="J2302" s="71">
        <f>I2302*$P$9/1000</f>
        <v>2.2848388000000001E-2</v>
      </c>
      <c r="K2302" s="18"/>
      <c r="L2302" s="21"/>
      <c r="M2302" s="18"/>
      <c r="N2302" s="30"/>
      <c r="O2302" s="15">
        <f t="shared" si="61"/>
        <v>0</v>
      </c>
      <c r="P2302" s="71">
        <f>E2302*F2302</f>
        <v>23.716330920000001</v>
      </c>
      <c r="Q2302" s="71">
        <f>SUM(O2302:O2305)</f>
        <v>0</v>
      </c>
      <c r="R2302" s="71">
        <f>Q2302*1.02*1.05*$R$14</f>
        <v>0</v>
      </c>
      <c r="S2302" s="128">
        <f>F2302*$S$17</f>
        <v>0.30284890943075976</v>
      </c>
      <c r="T2302" s="128">
        <f>E2302*S2302</f>
        <v>27.256401848768377</v>
      </c>
    </row>
    <row r="2303" spans="1:20" ht="12.75" customHeight="1" x14ac:dyDescent="0.2">
      <c r="A2303" s="75"/>
      <c r="B2303" s="66"/>
      <c r="C2303" s="64"/>
      <c r="D2303" s="75"/>
      <c r="E2303" s="77"/>
      <c r="F2303" s="83"/>
      <c r="G2303" s="85"/>
      <c r="H2303" s="72"/>
      <c r="I2303" s="92"/>
      <c r="J2303" s="72"/>
      <c r="K2303" s="18"/>
      <c r="L2303" s="18"/>
      <c r="M2303" s="18"/>
      <c r="N2303" s="17"/>
      <c r="O2303" s="15">
        <f t="shared" si="61"/>
        <v>0</v>
      </c>
      <c r="P2303" s="72"/>
      <c r="Q2303" s="72"/>
      <c r="R2303" s="72"/>
      <c r="S2303" s="128"/>
      <c r="T2303" s="128"/>
    </row>
    <row r="2304" spans="1:20" ht="12.75" customHeight="1" x14ac:dyDescent="0.2">
      <c r="A2304" s="75"/>
      <c r="B2304" s="66"/>
      <c r="C2304" s="64"/>
      <c r="D2304" s="75"/>
      <c r="E2304" s="77"/>
      <c r="F2304" s="83"/>
      <c r="G2304" s="85"/>
      <c r="H2304" s="72"/>
      <c r="I2304" s="92"/>
      <c r="J2304" s="72"/>
      <c r="K2304" s="18"/>
      <c r="L2304" s="18"/>
      <c r="M2304" s="26"/>
      <c r="N2304" s="17"/>
      <c r="O2304" s="15">
        <f t="shared" si="61"/>
        <v>0</v>
      </c>
      <c r="P2304" s="72"/>
      <c r="Q2304" s="72"/>
      <c r="R2304" s="72"/>
      <c r="S2304" s="128"/>
      <c r="T2304" s="128"/>
    </row>
    <row r="2305" spans="1:20" ht="12.75" customHeight="1" x14ac:dyDescent="0.2">
      <c r="A2305" s="75"/>
      <c r="B2305" s="67"/>
      <c r="C2305" s="64"/>
      <c r="D2305" s="75"/>
      <c r="E2305" s="78"/>
      <c r="F2305" s="84"/>
      <c r="G2305" s="85"/>
      <c r="H2305" s="73"/>
      <c r="I2305" s="92"/>
      <c r="J2305" s="73"/>
      <c r="K2305" s="18"/>
      <c r="L2305" s="18"/>
      <c r="M2305" s="18"/>
      <c r="N2305" s="17"/>
      <c r="O2305" s="15">
        <f t="shared" si="61"/>
        <v>0</v>
      </c>
      <c r="P2305" s="73"/>
      <c r="Q2305" s="73"/>
      <c r="R2305" s="73"/>
      <c r="S2305" s="128"/>
      <c r="T2305" s="128"/>
    </row>
    <row r="2306" spans="1:20" ht="12.75" customHeight="1" x14ac:dyDescent="0.2">
      <c r="A2306" s="75">
        <v>7</v>
      </c>
      <c r="B2306" s="64" t="s">
        <v>123</v>
      </c>
      <c r="C2306" s="64" t="s">
        <v>124</v>
      </c>
      <c r="D2306" s="75" t="s">
        <v>44</v>
      </c>
      <c r="E2306" s="76">
        <v>10.5</v>
      </c>
      <c r="F2306" s="82">
        <f>H2306+J2306+R2306</f>
        <v>30.179481600000003</v>
      </c>
      <c r="G2306" s="139">
        <v>10.8</v>
      </c>
      <c r="H2306" s="71">
        <f>G2306*$P$8/1000</f>
        <v>24.992280000000001</v>
      </c>
      <c r="I2306" s="88">
        <v>1.68</v>
      </c>
      <c r="J2306" s="71">
        <f>I2306*$P$9/1000</f>
        <v>5.1872015999999999</v>
      </c>
      <c r="K2306" s="18"/>
      <c r="L2306" s="21"/>
      <c r="M2306" s="18"/>
      <c r="N2306" s="30"/>
      <c r="O2306" s="15">
        <f t="shared" si="61"/>
        <v>0</v>
      </c>
      <c r="P2306" s="71">
        <f>E2306*F2306</f>
        <v>316.88455680000004</v>
      </c>
      <c r="Q2306" s="71">
        <f>SUM(O2306:O2309)</f>
        <v>0</v>
      </c>
      <c r="R2306" s="71">
        <f>Q2306*1.02*1.05*$R$14</f>
        <v>0</v>
      </c>
      <c r="S2306" s="128">
        <f>F2306*$S$17</f>
        <v>34.684289102384952</v>
      </c>
      <c r="T2306" s="128">
        <f>E2306*S2306</f>
        <v>364.18503557504198</v>
      </c>
    </row>
    <row r="2307" spans="1:20" ht="12.75" customHeight="1" x14ac:dyDescent="0.2">
      <c r="A2307" s="75"/>
      <c r="B2307" s="64"/>
      <c r="C2307" s="64"/>
      <c r="D2307" s="75"/>
      <c r="E2307" s="77"/>
      <c r="F2307" s="83"/>
      <c r="G2307" s="139"/>
      <c r="H2307" s="72"/>
      <c r="I2307" s="88"/>
      <c r="J2307" s="72"/>
      <c r="K2307" s="18"/>
      <c r="L2307" s="18"/>
      <c r="M2307" s="18"/>
      <c r="N2307" s="17"/>
      <c r="O2307" s="15">
        <f t="shared" si="61"/>
        <v>0</v>
      </c>
      <c r="P2307" s="72"/>
      <c r="Q2307" s="72"/>
      <c r="R2307" s="72"/>
      <c r="S2307" s="128"/>
      <c r="T2307" s="128"/>
    </row>
    <row r="2308" spans="1:20" ht="12.75" customHeight="1" x14ac:dyDescent="0.2">
      <c r="A2308" s="75"/>
      <c r="B2308" s="64"/>
      <c r="C2308" s="64"/>
      <c r="D2308" s="75"/>
      <c r="E2308" s="77"/>
      <c r="F2308" s="83"/>
      <c r="G2308" s="139"/>
      <c r="H2308" s="72"/>
      <c r="I2308" s="88"/>
      <c r="J2308" s="72"/>
      <c r="K2308" s="18"/>
      <c r="L2308" s="18"/>
      <c r="M2308" s="26"/>
      <c r="N2308" s="17"/>
      <c r="O2308" s="15">
        <f t="shared" si="61"/>
        <v>0</v>
      </c>
      <c r="P2308" s="72"/>
      <c r="Q2308" s="72"/>
      <c r="R2308" s="72"/>
      <c r="S2308" s="128"/>
      <c r="T2308" s="128"/>
    </row>
    <row r="2309" spans="1:20" ht="12.75" customHeight="1" x14ac:dyDescent="0.2">
      <c r="A2309" s="75"/>
      <c r="B2309" s="64"/>
      <c r="C2309" s="64"/>
      <c r="D2309" s="75"/>
      <c r="E2309" s="78"/>
      <c r="F2309" s="84"/>
      <c r="G2309" s="139"/>
      <c r="H2309" s="73"/>
      <c r="I2309" s="88"/>
      <c r="J2309" s="73"/>
      <c r="K2309" s="18"/>
      <c r="L2309" s="18"/>
      <c r="M2309" s="18"/>
      <c r="N2309" s="17"/>
      <c r="O2309" s="15">
        <f t="shared" si="61"/>
        <v>0</v>
      </c>
      <c r="P2309" s="73"/>
      <c r="Q2309" s="73"/>
      <c r="R2309" s="73"/>
      <c r="S2309" s="128"/>
      <c r="T2309" s="128"/>
    </row>
    <row r="2310" spans="1:20" ht="12.75" customHeight="1" x14ac:dyDescent="0.2">
      <c r="A2310" s="75">
        <v>8</v>
      </c>
      <c r="B2310" s="79" t="s">
        <v>106</v>
      </c>
      <c r="C2310" s="79" t="s">
        <v>113</v>
      </c>
      <c r="D2310" s="80" t="s">
        <v>28</v>
      </c>
      <c r="E2310" s="81">
        <v>72</v>
      </c>
      <c r="F2310" s="82">
        <f>H2310+J2310+R2310</f>
        <v>8.3307599999999996E-2</v>
      </c>
      <c r="G2310" s="122">
        <v>3.5999999999999997E-2</v>
      </c>
      <c r="H2310" s="71">
        <f>G2310*$P$8/1000</f>
        <v>8.3307599999999996E-2</v>
      </c>
      <c r="I2310" s="88"/>
      <c r="J2310" s="71">
        <f>I2310*$P$9/1000</f>
        <v>0</v>
      </c>
      <c r="K2310" s="18"/>
      <c r="L2310" s="17"/>
      <c r="M2310" s="18"/>
      <c r="N2310" s="30"/>
      <c r="O2310" s="15">
        <f t="shared" si="61"/>
        <v>0</v>
      </c>
      <c r="P2310" s="71">
        <f>E2310*F2310</f>
        <v>5.9981472</v>
      </c>
      <c r="Q2310" s="71">
        <f>SUM(O2310:O2313)</f>
        <v>0</v>
      </c>
      <c r="R2310" s="71">
        <f>Q2310*1.02*1.05*$R$14</f>
        <v>0</v>
      </c>
      <c r="S2310" s="128">
        <f>F2310*$S$17</f>
        <v>9.574269436178269E-2</v>
      </c>
      <c r="T2310" s="128">
        <f>E2310*S2310</f>
        <v>6.893473994048354</v>
      </c>
    </row>
    <row r="2311" spans="1:20" ht="12.75" customHeight="1" x14ac:dyDescent="0.2">
      <c r="A2311" s="75"/>
      <c r="B2311" s="79"/>
      <c r="C2311" s="79"/>
      <c r="D2311" s="80"/>
      <c r="E2311" s="81"/>
      <c r="F2311" s="83"/>
      <c r="G2311" s="122"/>
      <c r="H2311" s="72"/>
      <c r="I2311" s="88"/>
      <c r="J2311" s="72"/>
      <c r="K2311" s="18"/>
      <c r="L2311" s="18"/>
      <c r="M2311" s="18"/>
      <c r="N2311" s="17"/>
      <c r="O2311" s="15">
        <f t="shared" si="61"/>
        <v>0</v>
      </c>
      <c r="P2311" s="72"/>
      <c r="Q2311" s="72"/>
      <c r="R2311" s="72"/>
      <c r="S2311" s="128"/>
      <c r="T2311" s="128"/>
    </row>
    <row r="2312" spans="1:20" ht="12.75" customHeight="1" x14ac:dyDescent="0.2">
      <c r="A2312" s="75"/>
      <c r="B2312" s="79"/>
      <c r="C2312" s="79"/>
      <c r="D2312" s="80"/>
      <c r="E2312" s="81"/>
      <c r="F2312" s="83"/>
      <c r="G2312" s="122"/>
      <c r="H2312" s="72"/>
      <c r="I2312" s="88"/>
      <c r="J2312" s="72"/>
      <c r="K2312" s="18"/>
      <c r="L2312" s="18"/>
      <c r="M2312" s="26"/>
      <c r="N2312" s="17"/>
      <c r="O2312" s="15">
        <f t="shared" si="61"/>
        <v>0</v>
      </c>
      <c r="P2312" s="72"/>
      <c r="Q2312" s="72"/>
      <c r="R2312" s="72"/>
      <c r="S2312" s="128"/>
      <c r="T2312" s="128"/>
    </row>
    <row r="2313" spans="1:20" ht="12.75" customHeight="1" x14ac:dyDescent="0.2">
      <c r="A2313" s="75"/>
      <c r="B2313" s="79"/>
      <c r="C2313" s="79"/>
      <c r="D2313" s="80"/>
      <c r="E2313" s="81"/>
      <c r="F2313" s="84"/>
      <c r="G2313" s="122"/>
      <c r="H2313" s="73"/>
      <c r="I2313" s="88"/>
      <c r="J2313" s="73"/>
      <c r="K2313" s="18"/>
      <c r="L2313" s="18"/>
      <c r="M2313" s="18"/>
      <c r="N2313" s="17"/>
      <c r="O2313" s="15">
        <f t="shared" si="61"/>
        <v>0</v>
      </c>
      <c r="P2313" s="73"/>
      <c r="Q2313" s="73"/>
      <c r="R2313" s="73"/>
      <c r="S2313" s="128"/>
      <c r="T2313" s="128"/>
    </row>
    <row r="2314" spans="1:20" ht="12.75" customHeight="1" x14ac:dyDescent="0.2">
      <c r="A2314" s="75">
        <v>9</v>
      </c>
      <c r="B2314" s="64" t="s">
        <v>56</v>
      </c>
      <c r="C2314" s="64" t="s">
        <v>57</v>
      </c>
      <c r="D2314" s="75" t="s">
        <v>25</v>
      </c>
      <c r="E2314" s="81">
        <v>35</v>
      </c>
      <c r="F2314" s="82">
        <f>H2314+J2314+R2314</f>
        <v>1.8744210000000001</v>
      </c>
      <c r="G2314" s="88">
        <v>0.81</v>
      </c>
      <c r="H2314" s="71">
        <f>G2314*$P$8/1000</f>
        <v>1.8744210000000001</v>
      </c>
      <c r="I2314" s="88"/>
      <c r="J2314" s="71">
        <f>I2314*$P$9/1000</f>
        <v>0</v>
      </c>
      <c r="K2314" s="18"/>
      <c r="L2314" s="17"/>
      <c r="M2314" s="18"/>
      <c r="N2314" s="30"/>
      <c r="O2314" s="15">
        <f t="shared" si="61"/>
        <v>0</v>
      </c>
      <c r="P2314" s="71">
        <f>E2314*F2314</f>
        <v>65.604735000000005</v>
      </c>
      <c r="Q2314" s="71">
        <f>SUM(O2314:O2317)</f>
        <v>0</v>
      </c>
      <c r="R2314" s="71">
        <f>Q2314*1.02*1.05*$R$14</f>
        <v>0</v>
      </c>
      <c r="S2314" s="128">
        <f>F2314*$S$17</f>
        <v>2.1542106231401106</v>
      </c>
      <c r="T2314" s="128">
        <f>E2314*S2314</f>
        <v>75.397371809903873</v>
      </c>
    </row>
    <row r="2315" spans="1:20" ht="12.75" customHeight="1" x14ac:dyDescent="0.2">
      <c r="A2315" s="75"/>
      <c r="B2315" s="64"/>
      <c r="C2315" s="64"/>
      <c r="D2315" s="75"/>
      <c r="E2315" s="81"/>
      <c r="F2315" s="83"/>
      <c r="G2315" s="88"/>
      <c r="H2315" s="72"/>
      <c r="I2315" s="88"/>
      <c r="J2315" s="72"/>
      <c r="K2315" s="18"/>
      <c r="L2315" s="18"/>
      <c r="M2315" s="18"/>
      <c r="N2315" s="17"/>
      <c r="O2315" s="15">
        <f t="shared" si="61"/>
        <v>0</v>
      </c>
      <c r="P2315" s="72"/>
      <c r="Q2315" s="72"/>
      <c r="R2315" s="72"/>
      <c r="S2315" s="128"/>
      <c r="T2315" s="128"/>
    </row>
    <row r="2316" spans="1:20" ht="12.75" customHeight="1" x14ac:dyDescent="0.2">
      <c r="A2316" s="75"/>
      <c r="B2316" s="64"/>
      <c r="C2316" s="64"/>
      <c r="D2316" s="75"/>
      <c r="E2316" s="81"/>
      <c r="F2316" s="83"/>
      <c r="G2316" s="88"/>
      <c r="H2316" s="72"/>
      <c r="I2316" s="88"/>
      <c r="J2316" s="72"/>
      <c r="K2316" s="18"/>
      <c r="L2316" s="18"/>
      <c r="M2316" s="26"/>
      <c r="N2316" s="17"/>
      <c r="O2316" s="15">
        <f t="shared" si="61"/>
        <v>0</v>
      </c>
      <c r="P2316" s="72"/>
      <c r="Q2316" s="72"/>
      <c r="R2316" s="72"/>
      <c r="S2316" s="128"/>
      <c r="T2316" s="128"/>
    </row>
    <row r="2317" spans="1:20" ht="12.75" customHeight="1" x14ac:dyDescent="0.2">
      <c r="A2317" s="75"/>
      <c r="B2317" s="64"/>
      <c r="C2317" s="64"/>
      <c r="D2317" s="75"/>
      <c r="E2317" s="81"/>
      <c r="F2317" s="84"/>
      <c r="G2317" s="88"/>
      <c r="H2317" s="73"/>
      <c r="I2317" s="88"/>
      <c r="J2317" s="73"/>
      <c r="K2317" s="18"/>
      <c r="L2317" s="18"/>
      <c r="M2317" s="18"/>
      <c r="N2317" s="17"/>
      <c r="O2317" s="15">
        <f t="shared" si="61"/>
        <v>0</v>
      </c>
      <c r="P2317" s="73"/>
      <c r="Q2317" s="73"/>
      <c r="R2317" s="73"/>
      <c r="S2317" s="128"/>
      <c r="T2317" s="128"/>
    </row>
    <row r="2318" spans="1:20" ht="12.75" customHeight="1" x14ac:dyDescent="0.2">
      <c r="A2318" s="75">
        <v>10</v>
      </c>
      <c r="B2318" s="65" t="s">
        <v>148</v>
      </c>
      <c r="C2318" s="65" t="s">
        <v>149</v>
      </c>
      <c r="D2318" s="68" t="s">
        <v>25</v>
      </c>
      <c r="E2318" s="81">
        <v>60</v>
      </c>
      <c r="F2318" s="82">
        <f>H2318+J2318+R2318</f>
        <v>4.0132599999999998</v>
      </c>
      <c r="G2318" s="93">
        <v>0.4</v>
      </c>
      <c r="H2318" s="71">
        <f>G2318*$P$8/1000</f>
        <v>0.92564000000000002</v>
      </c>
      <c r="I2318" s="133">
        <v>1</v>
      </c>
      <c r="J2318" s="71">
        <f>I2318*$P$9/1000</f>
        <v>3.0876199999999998</v>
      </c>
      <c r="K2318" s="18"/>
      <c r="L2318" s="17"/>
      <c r="M2318" s="18"/>
      <c r="N2318" s="30"/>
      <c r="O2318" s="15">
        <f t="shared" si="61"/>
        <v>0</v>
      </c>
      <c r="P2318" s="71">
        <f>E2318*F2318</f>
        <v>240.79559999999998</v>
      </c>
      <c r="Q2318" s="71">
        <f>SUM(O2318:O2321)</f>
        <v>0</v>
      </c>
      <c r="R2318" s="71">
        <f>Q2318*1.02*1.05*$R$14</f>
        <v>0</v>
      </c>
      <c r="S2318" s="128">
        <f>F2318*$S$17</f>
        <v>4.6123081876607657</v>
      </c>
      <c r="T2318" s="128">
        <f>E2318*S2318</f>
        <v>276.73849125964591</v>
      </c>
    </row>
    <row r="2319" spans="1:20" ht="12.75" customHeight="1" x14ac:dyDescent="0.2">
      <c r="A2319" s="75"/>
      <c r="B2319" s="66"/>
      <c r="C2319" s="66"/>
      <c r="D2319" s="69"/>
      <c r="E2319" s="81"/>
      <c r="F2319" s="83"/>
      <c r="G2319" s="93"/>
      <c r="H2319" s="72"/>
      <c r="I2319" s="134"/>
      <c r="J2319" s="72"/>
      <c r="K2319" s="18"/>
      <c r="L2319" s="18"/>
      <c r="M2319" s="18"/>
      <c r="N2319" s="17"/>
      <c r="O2319" s="15">
        <f t="shared" si="61"/>
        <v>0</v>
      </c>
      <c r="P2319" s="72"/>
      <c r="Q2319" s="72"/>
      <c r="R2319" s="72"/>
      <c r="S2319" s="128"/>
      <c r="T2319" s="128"/>
    </row>
    <row r="2320" spans="1:20" ht="12.75" customHeight="1" x14ac:dyDescent="0.2">
      <c r="A2320" s="75"/>
      <c r="B2320" s="66"/>
      <c r="C2320" s="66"/>
      <c r="D2320" s="69"/>
      <c r="E2320" s="81"/>
      <c r="F2320" s="83"/>
      <c r="G2320" s="93"/>
      <c r="H2320" s="72"/>
      <c r="I2320" s="134"/>
      <c r="J2320" s="72"/>
      <c r="K2320" s="18"/>
      <c r="L2320" s="18"/>
      <c r="M2320" s="26"/>
      <c r="N2320" s="17"/>
      <c r="O2320" s="15">
        <f t="shared" si="61"/>
        <v>0</v>
      </c>
      <c r="P2320" s="72"/>
      <c r="Q2320" s="72"/>
      <c r="R2320" s="72"/>
      <c r="S2320" s="128"/>
      <c r="T2320" s="128"/>
    </row>
    <row r="2321" spans="1:20" ht="12.75" customHeight="1" x14ac:dyDescent="0.2">
      <c r="A2321" s="75"/>
      <c r="B2321" s="67"/>
      <c r="C2321" s="67"/>
      <c r="D2321" s="70"/>
      <c r="E2321" s="81"/>
      <c r="F2321" s="84"/>
      <c r="G2321" s="93"/>
      <c r="H2321" s="73"/>
      <c r="I2321" s="135"/>
      <c r="J2321" s="73"/>
      <c r="K2321" s="18"/>
      <c r="L2321" s="18"/>
      <c r="M2321" s="18"/>
      <c r="N2321" s="17"/>
      <c r="O2321" s="15">
        <f t="shared" si="61"/>
        <v>0</v>
      </c>
      <c r="P2321" s="73"/>
      <c r="Q2321" s="73"/>
      <c r="R2321" s="73"/>
      <c r="S2321" s="128"/>
      <c r="T2321" s="128"/>
    </row>
    <row r="2322" spans="1:20" ht="12.75" customHeight="1" x14ac:dyDescent="0.2">
      <c r="A2322" s="17"/>
      <c r="B2322" s="55"/>
      <c r="C2322" s="178" t="s">
        <v>22</v>
      </c>
      <c r="D2322" s="178"/>
      <c r="E2322" s="178"/>
      <c r="F2322" s="57"/>
      <c r="G2322" s="58"/>
      <c r="H2322" s="56"/>
      <c r="I2322" s="59"/>
      <c r="J2322" s="56"/>
      <c r="K2322" s="18"/>
      <c r="L2322" s="17"/>
      <c r="M2322" s="18"/>
      <c r="N2322" s="30"/>
      <c r="O2322" s="15">
        <f t="shared" ref="O2322:O2323" si="62">M2322*N2322</f>
        <v>0</v>
      </c>
      <c r="P2322" s="56"/>
      <c r="Q2322" s="56"/>
      <c r="R2322" s="56"/>
      <c r="S2322" s="22"/>
      <c r="T2322" s="23">
        <f>SUM(T2282:T2321)</f>
        <v>935.48757590774414</v>
      </c>
    </row>
    <row r="2323" spans="1:20" ht="12.75" customHeight="1" x14ac:dyDescent="0.2">
      <c r="A2323" s="17"/>
      <c r="B2323" s="55"/>
      <c r="C2323" s="178" t="s">
        <v>291</v>
      </c>
      <c r="D2323" s="178"/>
      <c r="E2323" s="178"/>
      <c r="F2323" s="57"/>
      <c r="G2323" s="58"/>
      <c r="H2323" s="56"/>
      <c r="I2323" s="59"/>
      <c r="J2323" s="56"/>
      <c r="K2323" s="18"/>
      <c r="L2323" s="17"/>
      <c r="M2323" s="18"/>
      <c r="N2323" s="30"/>
      <c r="O2323" s="15">
        <f t="shared" si="62"/>
        <v>0</v>
      </c>
      <c r="P2323" s="56"/>
      <c r="Q2323" s="56"/>
      <c r="R2323" s="56"/>
      <c r="S2323" s="22"/>
      <c r="T2323" s="23">
        <f>T2322*100/T2737</f>
        <v>0.32768579116425822</v>
      </c>
    </row>
    <row r="2324" spans="1:20" ht="12.75" customHeight="1" x14ac:dyDescent="0.2">
      <c r="A2324" s="75"/>
      <c r="B2324" s="64"/>
      <c r="C2324" s="74" t="s">
        <v>26</v>
      </c>
      <c r="D2324" s="75"/>
      <c r="E2324" s="162"/>
      <c r="F2324" s="82">
        <f>H2324+J2324+R2324</f>
        <v>0</v>
      </c>
      <c r="G2324" s="93"/>
      <c r="H2324" s="71">
        <f>G2324*$P$8/1000</f>
        <v>0</v>
      </c>
      <c r="I2324" s="94"/>
      <c r="J2324" s="71">
        <f>I2324*$P$9/1000</f>
        <v>0</v>
      </c>
      <c r="K2324" s="18"/>
      <c r="L2324" s="17"/>
      <c r="M2324" s="18"/>
      <c r="N2324" s="30"/>
      <c r="O2324" s="15">
        <f t="shared" si="61"/>
        <v>0</v>
      </c>
      <c r="P2324" s="71">
        <f>E2324*F2324</f>
        <v>0</v>
      </c>
      <c r="Q2324" s="71">
        <f>SUM(O2324:O2327)</f>
        <v>0</v>
      </c>
      <c r="R2324" s="71">
        <f>Q2324*1.02*1.05*$R$14</f>
        <v>0</v>
      </c>
      <c r="S2324" s="128">
        <f>F2324*$S$17</f>
        <v>0</v>
      </c>
      <c r="T2324" s="128">
        <f>E2324*S2324</f>
        <v>0</v>
      </c>
    </row>
    <row r="2325" spans="1:20" ht="12.75" customHeight="1" x14ac:dyDescent="0.2">
      <c r="A2325" s="75"/>
      <c r="B2325" s="64"/>
      <c r="C2325" s="74"/>
      <c r="D2325" s="75"/>
      <c r="E2325" s="162"/>
      <c r="F2325" s="83"/>
      <c r="G2325" s="93"/>
      <c r="H2325" s="72"/>
      <c r="I2325" s="95"/>
      <c r="J2325" s="72"/>
      <c r="K2325" s="18"/>
      <c r="L2325" s="18"/>
      <c r="M2325" s="18"/>
      <c r="N2325" s="17"/>
      <c r="O2325" s="15">
        <f t="shared" si="61"/>
        <v>0</v>
      </c>
      <c r="P2325" s="72"/>
      <c r="Q2325" s="72"/>
      <c r="R2325" s="72"/>
      <c r="S2325" s="128"/>
      <c r="T2325" s="128"/>
    </row>
    <row r="2326" spans="1:20" ht="12.75" customHeight="1" x14ac:dyDescent="0.2">
      <c r="A2326" s="75"/>
      <c r="B2326" s="64"/>
      <c r="C2326" s="74"/>
      <c r="D2326" s="75"/>
      <c r="E2326" s="162"/>
      <c r="F2326" s="83"/>
      <c r="G2326" s="93"/>
      <c r="H2326" s="72"/>
      <c r="I2326" s="95"/>
      <c r="J2326" s="72"/>
      <c r="K2326" s="18"/>
      <c r="L2326" s="18"/>
      <c r="M2326" s="26"/>
      <c r="N2326" s="17"/>
      <c r="O2326" s="15">
        <f t="shared" si="61"/>
        <v>0</v>
      </c>
      <c r="P2326" s="72"/>
      <c r="Q2326" s="72"/>
      <c r="R2326" s="72"/>
      <c r="S2326" s="128"/>
      <c r="T2326" s="128"/>
    </row>
    <row r="2327" spans="1:20" ht="12.75" customHeight="1" x14ac:dyDescent="0.2">
      <c r="A2327" s="75"/>
      <c r="B2327" s="64"/>
      <c r="C2327" s="74"/>
      <c r="D2327" s="75"/>
      <c r="E2327" s="162"/>
      <c r="F2327" s="84"/>
      <c r="G2327" s="93"/>
      <c r="H2327" s="73"/>
      <c r="I2327" s="96"/>
      <c r="J2327" s="73"/>
      <c r="K2327" s="18"/>
      <c r="L2327" s="18"/>
      <c r="M2327" s="18"/>
      <c r="N2327" s="17"/>
      <c r="O2327" s="15">
        <f t="shared" si="61"/>
        <v>0</v>
      </c>
      <c r="P2327" s="73"/>
      <c r="Q2327" s="73"/>
      <c r="R2327" s="73"/>
      <c r="S2327" s="128"/>
      <c r="T2327" s="128"/>
    </row>
    <row r="2328" spans="1:20" ht="12.75" customHeight="1" x14ac:dyDescent="0.2">
      <c r="A2328" s="75">
        <v>1</v>
      </c>
      <c r="B2328" s="79" t="s">
        <v>58</v>
      </c>
      <c r="C2328" s="79" t="s">
        <v>125</v>
      </c>
      <c r="D2328" s="80" t="s">
        <v>44</v>
      </c>
      <c r="E2328" s="81">
        <v>2.7</v>
      </c>
      <c r="F2328" s="82">
        <f>H2328+J2328+R2328</f>
        <v>168.24358638616204</v>
      </c>
      <c r="G2328" s="88">
        <v>12.6</v>
      </c>
      <c r="H2328" s="71">
        <f>G2328*$P$8/1000</f>
        <v>29.157659999999996</v>
      </c>
      <c r="I2328" s="88">
        <v>2.1</v>
      </c>
      <c r="J2328" s="71">
        <f>I2328*$P$9/1000</f>
        <v>6.4840020000000003</v>
      </c>
      <c r="K2328" s="21" t="s">
        <v>78</v>
      </c>
      <c r="L2328" s="21" t="s">
        <v>44</v>
      </c>
      <c r="M2328" s="21">
        <v>1.05</v>
      </c>
      <c r="N2328" s="31">
        <v>104.17</v>
      </c>
      <c r="O2328" s="15">
        <f t="shared" si="61"/>
        <v>109.3785</v>
      </c>
      <c r="P2328" s="71">
        <f>E2328*F2328</f>
        <v>454.25768324263754</v>
      </c>
      <c r="Q2328" s="71">
        <f>SUM(O2328:O2331)</f>
        <v>115.71151460000002</v>
      </c>
      <c r="R2328" s="71">
        <f>Q2328*1.02*1.05*$R$14</f>
        <v>132.60192438616204</v>
      </c>
      <c r="S2328" s="128">
        <f>F2328*$S$17</f>
        <v>193.35683982854499</v>
      </c>
      <c r="T2328" s="128">
        <f>E2328*S2328</f>
        <v>522.06346753707146</v>
      </c>
    </row>
    <row r="2329" spans="1:20" ht="12.75" customHeight="1" x14ac:dyDescent="0.2">
      <c r="A2329" s="75"/>
      <c r="B2329" s="79"/>
      <c r="C2329" s="79"/>
      <c r="D2329" s="80"/>
      <c r="E2329" s="81"/>
      <c r="F2329" s="83"/>
      <c r="G2329" s="88"/>
      <c r="H2329" s="72"/>
      <c r="I2329" s="88"/>
      <c r="J2329" s="72"/>
      <c r="K2329" s="21" t="s">
        <v>79</v>
      </c>
      <c r="L2329" s="21" t="s">
        <v>27</v>
      </c>
      <c r="M2329" s="21">
        <v>1.96</v>
      </c>
      <c r="N2329" s="31">
        <v>0.5</v>
      </c>
      <c r="O2329" s="15">
        <f t="shared" si="61"/>
        <v>0.98</v>
      </c>
      <c r="P2329" s="72"/>
      <c r="Q2329" s="72"/>
      <c r="R2329" s="72"/>
      <c r="S2329" s="128"/>
      <c r="T2329" s="128"/>
    </row>
    <row r="2330" spans="1:20" ht="12.75" customHeight="1" x14ac:dyDescent="0.2">
      <c r="A2330" s="75"/>
      <c r="B2330" s="79"/>
      <c r="C2330" s="79"/>
      <c r="D2330" s="80"/>
      <c r="E2330" s="81"/>
      <c r="F2330" s="83"/>
      <c r="G2330" s="88"/>
      <c r="H2330" s="72"/>
      <c r="I2330" s="88"/>
      <c r="J2330" s="72"/>
      <c r="K2330" s="21" t="s">
        <v>80</v>
      </c>
      <c r="L2330" s="21" t="s">
        <v>27</v>
      </c>
      <c r="M2330" s="33">
        <v>4.38</v>
      </c>
      <c r="N2330" s="31">
        <v>0.41666999999999998</v>
      </c>
      <c r="O2330" s="15">
        <f t="shared" si="61"/>
        <v>1.8250145999999998</v>
      </c>
      <c r="P2330" s="72"/>
      <c r="Q2330" s="72"/>
      <c r="R2330" s="72"/>
      <c r="S2330" s="128"/>
      <c r="T2330" s="128"/>
    </row>
    <row r="2331" spans="1:20" ht="12.75" customHeight="1" x14ac:dyDescent="0.2">
      <c r="A2331" s="75"/>
      <c r="B2331" s="79"/>
      <c r="C2331" s="79"/>
      <c r="D2331" s="80"/>
      <c r="E2331" s="81"/>
      <c r="F2331" s="84"/>
      <c r="G2331" s="88"/>
      <c r="H2331" s="73"/>
      <c r="I2331" s="88"/>
      <c r="J2331" s="73"/>
      <c r="K2331" s="21" t="s">
        <v>81</v>
      </c>
      <c r="L2331" s="21" t="s">
        <v>27</v>
      </c>
      <c r="M2331" s="21">
        <v>7.2</v>
      </c>
      <c r="N2331" s="31">
        <v>0.49</v>
      </c>
      <c r="O2331" s="15">
        <f t="shared" si="61"/>
        <v>3.528</v>
      </c>
      <c r="P2331" s="73"/>
      <c r="Q2331" s="73"/>
      <c r="R2331" s="73"/>
      <c r="S2331" s="128"/>
      <c r="T2331" s="128"/>
    </row>
    <row r="2332" spans="1:20" ht="12.75" customHeight="1" x14ac:dyDescent="0.2">
      <c r="A2332" s="75">
        <v>2</v>
      </c>
      <c r="B2332" s="64" t="s">
        <v>126</v>
      </c>
      <c r="C2332" s="64" t="s">
        <v>127</v>
      </c>
      <c r="D2332" s="75" t="s">
        <v>41</v>
      </c>
      <c r="E2332" s="76">
        <v>40.5</v>
      </c>
      <c r="F2332" s="82">
        <f>H2332+J2332+R2332</f>
        <v>1.0431138855000002</v>
      </c>
      <c r="G2332" s="88">
        <v>0.107</v>
      </c>
      <c r="H2332" s="71">
        <f>G2332*$P$8/1000</f>
        <v>0.24760869999999999</v>
      </c>
      <c r="I2332" s="85">
        <v>1.2999999999999999E-2</v>
      </c>
      <c r="J2332" s="71">
        <f>I2332*$P$9/1000</f>
        <v>4.013905999999999E-2</v>
      </c>
      <c r="K2332" s="17" t="s">
        <v>129</v>
      </c>
      <c r="L2332" s="18" t="s">
        <v>42</v>
      </c>
      <c r="M2332" s="18">
        <v>1.1100000000000001</v>
      </c>
      <c r="N2332" s="17">
        <v>0.4</v>
      </c>
      <c r="O2332" s="15">
        <f t="shared" ref="O2332:O2395" si="63">M2332*N2332</f>
        <v>0.44400000000000006</v>
      </c>
      <c r="P2332" s="71">
        <f>E2332*F2332</f>
        <v>42.246112362750004</v>
      </c>
      <c r="Q2332" s="71">
        <f>SUM(O2332:O2335)</f>
        <v>0.65915000000000001</v>
      </c>
      <c r="R2332" s="71">
        <f>Q2332*1.02*1.05*$R$14</f>
        <v>0.75536612550000015</v>
      </c>
      <c r="S2332" s="128">
        <f>F2332*$S$17</f>
        <v>1.198816601654088</v>
      </c>
      <c r="T2332" s="128">
        <f>E2332*S2332</f>
        <v>48.552072366990565</v>
      </c>
    </row>
    <row r="2333" spans="1:20" ht="12.75" customHeight="1" x14ac:dyDescent="0.2">
      <c r="A2333" s="75"/>
      <c r="B2333" s="64"/>
      <c r="C2333" s="64"/>
      <c r="D2333" s="75"/>
      <c r="E2333" s="77"/>
      <c r="F2333" s="83"/>
      <c r="G2333" s="88"/>
      <c r="H2333" s="72"/>
      <c r="I2333" s="85"/>
      <c r="J2333" s="72"/>
      <c r="K2333" s="18"/>
      <c r="L2333" s="18"/>
      <c r="M2333" s="19"/>
      <c r="N2333" s="17"/>
      <c r="O2333" s="15">
        <f t="shared" si="63"/>
        <v>0</v>
      </c>
      <c r="P2333" s="72"/>
      <c r="Q2333" s="72"/>
      <c r="R2333" s="72"/>
      <c r="S2333" s="128"/>
      <c r="T2333" s="128"/>
    </row>
    <row r="2334" spans="1:20" ht="12.75" customHeight="1" x14ac:dyDescent="0.2">
      <c r="A2334" s="75"/>
      <c r="B2334" s="64"/>
      <c r="C2334" s="64"/>
      <c r="D2334" s="75"/>
      <c r="E2334" s="77"/>
      <c r="F2334" s="83"/>
      <c r="G2334" s="88"/>
      <c r="H2334" s="72"/>
      <c r="I2334" s="85"/>
      <c r="J2334" s="72"/>
      <c r="K2334" s="18" t="s">
        <v>130</v>
      </c>
      <c r="L2334" s="17" t="s">
        <v>25</v>
      </c>
      <c r="M2334" s="36">
        <v>1.2999999999999999E-3</v>
      </c>
      <c r="N2334" s="35">
        <v>165.5</v>
      </c>
      <c r="O2334" s="15">
        <f t="shared" si="63"/>
        <v>0.21514999999999998</v>
      </c>
      <c r="P2334" s="72"/>
      <c r="Q2334" s="72"/>
      <c r="R2334" s="72"/>
      <c r="S2334" s="128"/>
      <c r="T2334" s="128"/>
    </row>
    <row r="2335" spans="1:20" ht="12.75" customHeight="1" x14ac:dyDescent="0.2">
      <c r="A2335" s="75"/>
      <c r="B2335" s="64"/>
      <c r="C2335" s="64"/>
      <c r="D2335" s="75"/>
      <c r="E2335" s="78"/>
      <c r="F2335" s="84"/>
      <c r="G2335" s="88"/>
      <c r="H2335" s="73"/>
      <c r="I2335" s="85"/>
      <c r="J2335" s="73"/>
      <c r="K2335" s="18"/>
      <c r="L2335" s="18"/>
      <c r="M2335" s="18"/>
      <c r="N2335" s="17"/>
      <c r="O2335" s="15">
        <f t="shared" si="63"/>
        <v>0</v>
      </c>
      <c r="P2335" s="73"/>
      <c r="Q2335" s="73"/>
      <c r="R2335" s="73"/>
      <c r="S2335" s="128"/>
      <c r="T2335" s="128"/>
    </row>
    <row r="2336" spans="1:20" ht="12.75" customHeight="1" x14ac:dyDescent="0.2">
      <c r="A2336" s="75">
        <v>3</v>
      </c>
      <c r="B2336" s="64" t="s">
        <v>38</v>
      </c>
      <c r="C2336" s="65" t="s">
        <v>128</v>
      </c>
      <c r="D2336" s="68" t="s">
        <v>47</v>
      </c>
      <c r="E2336" s="89">
        <v>135</v>
      </c>
      <c r="F2336" s="82">
        <f>H2336+J2336+R2336</f>
        <v>0.57298500000000008</v>
      </c>
      <c r="G2336" s="88"/>
      <c r="H2336" s="71">
        <f>G2336*$P$8/1000</f>
        <v>0</v>
      </c>
      <c r="I2336" s="88"/>
      <c r="J2336" s="71">
        <f>I2336*$P$9/1000</f>
        <v>0</v>
      </c>
      <c r="K2336" s="21" t="s">
        <v>131</v>
      </c>
      <c r="L2336" s="21" t="s">
        <v>47</v>
      </c>
      <c r="M2336" s="18">
        <v>1</v>
      </c>
      <c r="N2336" s="17">
        <v>0.5</v>
      </c>
      <c r="O2336" s="15">
        <f t="shared" si="63"/>
        <v>0.5</v>
      </c>
      <c r="P2336" s="71">
        <f>E2336*F2336</f>
        <v>77.352975000000015</v>
      </c>
      <c r="Q2336" s="71">
        <f>SUM(O2336:O2339)</f>
        <v>0.5</v>
      </c>
      <c r="R2336" s="71">
        <f>Q2336*1.02*1.05*$R$14</f>
        <v>0.57298500000000008</v>
      </c>
      <c r="S2336" s="128">
        <f>F2336*$S$17</f>
        <v>0.65851288152444754</v>
      </c>
      <c r="T2336" s="128">
        <f>E2336*S2336</f>
        <v>88.89923900580041</v>
      </c>
    </row>
    <row r="2337" spans="1:20" ht="12.75" customHeight="1" x14ac:dyDescent="0.2">
      <c r="A2337" s="75"/>
      <c r="B2337" s="64"/>
      <c r="C2337" s="66"/>
      <c r="D2337" s="69"/>
      <c r="E2337" s="90"/>
      <c r="F2337" s="83"/>
      <c r="G2337" s="88"/>
      <c r="H2337" s="72"/>
      <c r="I2337" s="88"/>
      <c r="J2337" s="72"/>
      <c r="K2337" s="21"/>
      <c r="L2337" s="21"/>
      <c r="M2337" s="21"/>
      <c r="N2337" s="31"/>
      <c r="O2337" s="15">
        <f t="shared" si="63"/>
        <v>0</v>
      </c>
      <c r="P2337" s="72"/>
      <c r="Q2337" s="72"/>
      <c r="R2337" s="72"/>
      <c r="S2337" s="128"/>
      <c r="T2337" s="128"/>
    </row>
    <row r="2338" spans="1:20" ht="12.75" customHeight="1" x14ac:dyDescent="0.2">
      <c r="A2338" s="75"/>
      <c r="B2338" s="64"/>
      <c r="C2338" s="66"/>
      <c r="D2338" s="69"/>
      <c r="E2338" s="90"/>
      <c r="F2338" s="83"/>
      <c r="G2338" s="88"/>
      <c r="H2338" s="72"/>
      <c r="I2338" s="88"/>
      <c r="J2338" s="72"/>
      <c r="K2338" s="21"/>
      <c r="L2338" s="21"/>
      <c r="M2338" s="33"/>
      <c r="N2338" s="31"/>
      <c r="O2338" s="15">
        <f t="shared" si="63"/>
        <v>0</v>
      </c>
      <c r="P2338" s="72"/>
      <c r="Q2338" s="72"/>
      <c r="R2338" s="72"/>
      <c r="S2338" s="128"/>
      <c r="T2338" s="128"/>
    </row>
    <row r="2339" spans="1:20" ht="12.75" customHeight="1" x14ac:dyDescent="0.2">
      <c r="A2339" s="75"/>
      <c r="B2339" s="64"/>
      <c r="C2339" s="67"/>
      <c r="D2339" s="70"/>
      <c r="E2339" s="91"/>
      <c r="F2339" s="84"/>
      <c r="G2339" s="88"/>
      <c r="H2339" s="73"/>
      <c r="I2339" s="88"/>
      <c r="J2339" s="73"/>
      <c r="K2339" s="21"/>
      <c r="L2339" s="21"/>
      <c r="M2339" s="21"/>
      <c r="N2339" s="31"/>
      <c r="O2339" s="15">
        <f t="shared" si="63"/>
        <v>0</v>
      </c>
      <c r="P2339" s="73"/>
      <c r="Q2339" s="73"/>
      <c r="R2339" s="73"/>
      <c r="S2339" s="128"/>
      <c r="T2339" s="128"/>
    </row>
    <row r="2340" spans="1:20" ht="12.75" customHeight="1" x14ac:dyDescent="0.2">
      <c r="A2340" s="75">
        <v>4</v>
      </c>
      <c r="B2340" s="86" t="s">
        <v>58</v>
      </c>
      <c r="C2340" s="64" t="s">
        <v>132</v>
      </c>
      <c r="D2340" s="75" t="s">
        <v>44</v>
      </c>
      <c r="E2340" s="81">
        <v>10</v>
      </c>
      <c r="F2340" s="82">
        <f>H2340+J2340+R2340</f>
        <v>168.24358638616204</v>
      </c>
      <c r="G2340" s="88">
        <v>12.6</v>
      </c>
      <c r="H2340" s="71">
        <f>G2340*$P$8/1000</f>
        <v>29.157659999999996</v>
      </c>
      <c r="I2340" s="88">
        <v>2.1</v>
      </c>
      <c r="J2340" s="71">
        <f>I2340*$P$9/1000</f>
        <v>6.4840020000000003</v>
      </c>
      <c r="K2340" s="21" t="s">
        <v>78</v>
      </c>
      <c r="L2340" s="21" t="s">
        <v>44</v>
      </c>
      <c r="M2340" s="21">
        <v>1.05</v>
      </c>
      <c r="N2340" s="31">
        <v>104.17</v>
      </c>
      <c r="O2340" s="15">
        <f t="shared" si="63"/>
        <v>109.3785</v>
      </c>
      <c r="P2340" s="71">
        <f>E2340*F2340</f>
        <v>1682.4358638616204</v>
      </c>
      <c r="Q2340" s="71">
        <f>SUM(O2340:O2343)</f>
        <v>115.71151460000002</v>
      </c>
      <c r="R2340" s="71">
        <f>Q2340*1.02*1.05*$R$14</f>
        <v>132.60192438616204</v>
      </c>
      <c r="S2340" s="128">
        <f>F2340*$S$17</f>
        <v>193.35683982854499</v>
      </c>
      <c r="T2340" s="128">
        <f>E2340*S2340</f>
        <v>1933.5683982854498</v>
      </c>
    </row>
    <row r="2341" spans="1:20" ht="12.75" customHeight="1" x14ac:dyDescent="0.2">
      <c r="A2341" s="75"/>
      <c r="B2341" s="86"/>
      <c r="C2341" s="64"/>
      <c r="D2341" s="75"/>
      <c r="E2341" s="81"/>
      <c r="F2341" s="83"/>
      <c r="G2341" s="88"/>
      <c r="H2341" s="72"/>
      <c r="I2341" s="88"/>
      <c r="J2341" s="72"/>
      <c r="K2341" s="21" t="s">
        <v>79</v>
      </c>
      <c r="L2341" s="21" t="s">
        <v>27</v>
      </c>
      <c r="M2341" s="21">
        <v>1.96</v>
      </c>
      <c r="N2341" s="31">
        <v>0.5</v>
      </c>
      <c r="O2341" s="15">
        <f t="shared" si="63"/>
        <v>0.98</v>
      </c>
      <c r="P2341" s="72"/>
      <c r="Q2341" s="72"/>
      <c r="R2341" s="72"/>
      <c r="S2341" s="128"/>
      <c r="T2341" s="128"/>
    </row>
    <row r="2342" spans="1:20" ht="12.75" customHeight="1" x14ac:dyDescent="0.2">
      <c r="A2342" s="75"/>
      <c r="B2342" s="86"/>
      <c r="C2342" s="64"/>
      <c r="D2342" s="75"/>
      <c r="E2342" s="81"/>
      <c r="F2342" s="83"/>
      <c r="G2342" s="88"/>
      <c r="H2342" s="72"/>
      <c r="I2342" s="88"/>
      <c r="J2342" s="72"/>
      <c r="K2342" s="21" t="s">
        <v>80</v>
      </c>
      <c r="L2342" s="21" t="s">
        <v>27</v>
      </c>
      <c r="M2342" s="33">
        <v>4.38</v>
      </c>
      <c r="N2342" s="31">
        <v>0.41666999999999998</v>
      </c>
      <c r="O2342" s="15">
        <f t="shared" si="63"/>
        <v>1.8250145999999998</v>
      </c>
      <c r="P2342" s="72"/>
      <c r="Q2342" s="72"/>
      <c r="R2342" s="72"/>
      <c r="S2342" s="128"/>
      <c r="T2342" s="128"/>
    </row>
    <row r="2343" spans="1:20" ht="12.75" customHeight="1" x14ac:dyDescent="0.2">
      <c r="A2343" s="75"/>
      <c r="B2343" s="86"/>
      <c r="C2343" s="64"/>
      <c r="D2343" s="75"/>
      <c r="E2343" s="81"/>
      <c r="F2343" s="84"/>
      <c r="G2343" s="88"/>
      <c r="H2343" s="73"/>
      <c r="I2343" s="88"/>
      <c r="J2343" s="73"/>
      <c r="K2343" s="21" t="s">
        <v>81</v>
      </c>
      <c r="L2343" s="21" t="s">
        <v>27</v>
      </c>
      <c r="M2343" s="21">
        <v>7.2</v>
      </c>
      <c r="N2343" s="31">
        <v>0.49</v>
      </c>
      <c r="O2343" s="15">
        <f t="shared" si="63"/>
        <v>3.528</v>
      </c>
      <c r="P2343" s="73"/>
      <c r="Q2343" s="73"/>
      <c r="R2343" s="73"/>
      <c r="S2343" s="128"/>
      <c r="T2343" s="128"/>
    </row>
    <row r="2344" spans="1:20" ht="12.75" customHeight="1" x14ac:dyDescent="0.2">
      <c r="A2344" s="75">
        <v>5</v>
      </c>
      <c r="B2344" s="79" t="s">
        <v>59</v>
      </c>
      <c r="C2344" s="79" t="s">
        <v>257</v>
      </c>
      <c r="D2344" s="80" t="s">
        <v>42</v>
      </c>
      <c r="E2344" s="81">
        <v>340</v>
      </c>
      <c r="F2344" s="82">
        <f>H2344+J2344+R2344</f>
        <v>8.3285496958999996</v>
      </c>
      <c r="G2344" s="85">
        <v>0.245</v>
      </c>
      <c r="H2344" s="71">
        <f>G2344*$P$8/1000</f>
        <v>0.56695449999999992</v>
      </c>
      <c r="I2344" s="85">
        <v>3.5000000000000003E-2</v>
      </c>
      <c r="J2344" s="71">
        <f>I2344*$P$9/1000</f>
        <v>0.10806670000000002</v>
      </c>
      <c r="K2344" s="26" t="s">
        <v>143</v>
      </c>
      <c r="L2344" s="21" t="s">
        <v>42</v>
      </c>
      <c r="M2344" s="32">
        <v>1.35</v>
      </c>
      <c r="N2344" s="28">
        <v>4.3499999999999996</v>
      </c>
      <c r="O2344" s="15">
        <f t="shared" si="63"/>
        <v>5.8724999999999996</v>
      </c>
      <c r="P2344" s="71">
        <f>E2344*F2344</f>
        <v>2831.7068966059996</v>
      </c>
      <c r="Q2344" s="71">
        <f>SUM(O2344:O2347)</f>
        <v>6.6786464705882338</v>
      </c>
      <c r="R2344" s="71">
        <f>Q2344*1.02*1.05*$R$14</f>
        <v>7.653528495899999</v>
      </c>
      <c r="S2344" s="128">
        <f>F2344*$S$17</f>
        <v>9.5717292061165118</v>
      </c>
      <c r="T2344" s="128">
        <f>E2344*S2344</f>
        <v>3254.3879300796139</v>
      </c>
    </row>
    <row r="2345" spans="1:20" ht="12.75" customHeight="1" x14ac:dyDescent="0.2">
      <c r="A2345" s="75"/>
      <c r="B2345" s="79"/>
      <c r="C2345" s="79"/>
      <c r="D2345" s="80"/>
      <c r="E2345" s="81"/>
      <c r="F2345" s="83"/>
      <c r="G2345" s="85"/>
      <c r="H2345" s="72"/>
      <c r="I2345" s="85"/>
      <c r="J2345" s="72"/>
      <c r="K2345" s="37" t="s">
        <v>82</v>
      </c>
      <c r="L2345" s="21" t="s">
        <v>44</v>
      </c>
      <c r="M2345" s="26">
        <f>1.9/E2344</f>
        <v>5.5882352941176465E-3</v>
      </c>
      <c r="N2345" s="28">
        <v>104.17</v>
      </c>
      <c r="O2345" s="15">
        <f t="shared" si="63"/>
        <v>0.58212647058823519</v>
      </c>
      <c r="P2345" s="72"/>
      <c r="Q2345" s="72"/>
      <c r="R2345" s="72"/>
      <c r="S2345" s="128"/>
      <c r="T2345" s="128"/>
    </row>
    <row r="2346" spans="1:20" ht="12.75" customHeight="1" x14ac:dyDescent="0.2">
      <c r="A2346" s="75"/>
      <c r="B2346" s="79"/>
      <c r="C2346" s="79"/>
      <c r="D2346" s="80"/>
      <c r="E2346" s="81"/>
      <c r="F2346" s="83"/>
      <c r="G2346" s="85"/>
      <c r="H2346" s="72"/>
      <c r="I2346" s="85"/>
      <c r="J2346" s="72"/>
      <c r="K2346" s="26" t="s">
        <v>83</v>
      </c>
      <c r="L2346" s="21" t="s">
        <v>27</v>
      </c>
      <c r="M2346" s="32">
        <v>0.05</v>
      </c>
      <c r="N2346" s="42">
        <v>2</v>
      </c>
      <c r="O2346" s="15">
        <f t="shared" si="63"/>
        <v>0.1</v>
      </c>
      <c r="P2346" s="72"/>
      <c r="Q2346" s="72"/>
      <c r="R2346" s="72"/>
      <c r="S2346" s="128"/>
      <c r="T2346" s="128"/>
    </row>
    <row r="2347" spans="1:20" ht="12.75" customHeight="1" x14ac:dyDescent="0.2">
      <c r="A2347" s="75"/>
      <c r="B2347" s="79"/>
      <c r="C2347" s="79"/>
      <c r="D2347" s="80"/>
      <c r="E2347" s="81"/>
      <c r="F2347" s="84"/>
      <c r="G2347" s="85"/>
      <c r="H2347" s="73"/>
      <c r="I2347" s="85"/>
      <c r="J2347" s="73"/>
      <c r="K2347" s="26" t="s">
        <v>43</v>
      </c>
      <c r="L2347" s="21" t="s">
        <v>27</v>
      </c>
      <c r="M2347" s="26">
        <v>0.106</v>
      </c>
      <c r="N2347" s="28">
        <v>1.17</v>
      </c>
      <c r="O2347" s="15">
        <f t="shared" si="63"/>
        <v>0.12401999999999999</v>
      </c>
      <c r="P2347" s="73"/>
      <c r="Q2347" s="73"/>
      <c r="R2347" s="73"/>
      <c r="S2347" s="128"/>
      <c r="T2347" s="128"/>
    </row>
    <row r="2348" spans="1:20" ht="12.75" customHeight="1" x14ac:dyDescent="0.2">
      <c r="A2348" s="75">
        <v>6</v>
      </c>
      <c r="B2348" s="79" t="s">
        <v>60</v>
      </c>
      <c r="C2348" s="79" t="s">
        <v>151</v>
      </c>
      <c r="D2348" s="80" t="s">
        <v>28</v>
      </c>
      <c r="E2348" s="81">
        <v>79</v>
      </c>
      <c r="F2348" s="82">
        <f>H2348+J2348+R2348</f>
        <v>21.653610882764557</v>
      </c>
      <c r="G2348" s="122">
        <v>0.40799999999999997</v>
      </c>
      <c r="H2348" s="71">
        <f>G2348*$P$8/1000</f>
        <v>0.9441527999999999</v>
      </c>
      <c r="I2348" s="151">
        <v>6.6199999999999995E-2</v>
      </c>
      <c r="J2348" s="71">
        <f>I2348*$P$9/1000</f>
        <v>0.20440044399999996</v>
      </c>
      <c r="K2348" s="17" t="s">
        <v>143</v>
      </c>
      <c r="L2348" s="21" t="s">
        <v>42</v>
      </c>
      <c r="M2348" s="21">
        <v>1.3</v>
      </c>
      <c r="N2348" s="31">
        <v>3.5</v>
      </c>
      <c r="O2348" s="15">
        <f t="shared" si="63"/>
        <v>4.55</v>
      </c>
      <c r="P2348" s="71">
        <f>E2348*F2348</f>
        <v>1710.6352597384</v>
      </c>
      <c r="Q2348" s="71">
        <f>SUM(O2348:O2352)</f>
        <v>17.893188860759494</v>
      </c>
      <c r="R2348" s="71">
        <f>Q2348*1.02*1.05*$R$14</f>
        <v>20.505057638764558</v>
      </c>
      <c r="S2348" s="128">
        <f>F2348*$S$17</f>
        <v>24.88578531343477</v>
      </c>
      <c r="T2348" s="128">
        <f>E2348*S2348</f>
        <v>1965.9770397613468</v>
      </c>
    </row>
    <row r="2349" spans="1:20" ht="12.75" customHeight="1" x14ac:dyDescent="0.2">
      <c r="A2349" s="75"/>
      <c r="B2349" s="79"/>
      <c r="C2349" s="79"/>
      <c r="D2349" s="80"/>
      <c r="E2349" s="81"/>
      <c r="F2349" s="83"/>
      <c r="G2349" s="122"/>
      <c r="H2349" s="72"/>
      <c r="I2349" s="151"/>
      <c r="J2349" s="72"/>
      <c r="K2349" s="21" t="s">
        <v>82</v>
      </c>
      <c r="L2349" s="21" t="s">
        <v>44</v>
      </c>
      <c r="M2349" s="38">
        <f>3.8/E2348</f>
        <v>4.810126582278481E-2</v>
      </c>
      <c r="N2349" s="31">
        <v>104.17</v>
      </c>
      <c r="O2349" s="15">
        <f t="shared" si="63"/>
        <v>5.0107088607594941</v>
      </c>
      <c r="P2349" s="72"/>
      <c r="Q2349" s="72"/>
      <c r="R2349" s="72"/>
      <c r="S2349" s="128"/>
      <c r="T2349" s="128"/>
    </row>
    <row r="2350" spans="1:20" ht="12.75" customHeight="1" x14ac:dyDescent="0.2">
      <c r="A2350" s="75"/>
      <c r="B2350" s="79"/>
      <c r="C2350" s="79"/>
      <c r="D2350" s="80"/>
      <c r="E2350" s="81"/>
      <c r="F2350" s="83"/>
      <c r="G2350" s="122"/>
      <c r="H2350" s="72"/>
      <c r="I2350" s="151"/>
      <c r="J2350" s="72"/>
      <c r="K2350" s="21" t="s">
        <v>83</v>
      </c>
      <c r="L2350" s="21" t="s">
        <v>27</v>
      </c>
      <c r="M2350" s="21">
        <v>4.0599999999999996</v>
      </c>
      <c r="N2350" s="31">
        <v>2</v>
      </c>
      <c r="O2350" s="15">
        <f t="shared" si="63"/>
        <v>8.1199999999999992</v>
      </c>
      <c r="P2350" s="72"/>
      <c r="Q2350" s="72"/>
      <c r="R2350" s="72"/>
      <c r="S2350" s="128"/>
      <c r="T2350" s="128"/>
    </row>
    <row r="2351" spans="1:20" ht="12.75" customHeight="1" x14ac:dyDescent="0.2">
      <c r="A2351" s="75"/>
      <c r="B2351" s="79"/>
      <c r="C2351" s="79"/>
      <c r="D2351" s="80"/>
      <c r="E2351" s="81"/>
      <c r="F2351" s="83"/>
      <c r="G2351" s="122"/>
      <c r="H2351" s="72"/>
      <c r="I2351" s="151"/>
      <c r="J2351" s="72"/>
      <c r="K2351" s="21" t="s">
        <v>84</v>
      </c>
      <c r="L2351" s="21" t="s">
        <v>27</v>
      </c>
      <c r="M2351" s="21">
        <v>0.128</v>
      </c>
      <c r="N2351" s="31">
        <v>0.49</v>
      </c>
      <c r="O2351" s="15">
        <f t="shared" si="63"/>
        <v>6.2719999999999998E-2</v>
      </c>
      <c r="P2351" s="72"/>
      <c r="Q2351" s="72"/>
      <c r="R2351" s="72"/>
      <c r="S2351" s="128"/>
      <c r="T2351" s="128"/>
    </row>
    <row r="2352" spans="1:20" ht="12.75" customHeight="1" x14ac:dyDescent="0.2">
      <c r="A2352" s="75"/>
      <c r="B2352" s="79"/>
      <c r="C2352" s="79"/>
      <c r="D2352" s="80"/>
      <c r="E2352" s="81"/>
      <c r="F2352" s="84"/>
      <c r="G2352" s="122"/>
      <c r="H2352" s="73"/>
      <c r="I2352" s="151"/>
      <c r="J2352" s="73"/>
      <c r="K2352" s="21" t="s">
        <v>43</v>
      </c>
      <c r="L2352" s="21" t="s">
        <v>27</v>
      </c>
      <c r="M2352" s="21">
        <v>0.128</v>
      </c>
      <c r="N2352" s="31">
        <v>1.17</v>
      </c>
      <c r="O2352" s="15">
        <f t="shared" si="63"/>
        <v>0.14976</v>
      </c>
      <c r="P2352" s="73"/>
      <c r="Q2352" s="73"/>
      <c r="R2352" s="73"/>
      <c r="S2352" s="128"/>
      <c r="T2352" s="128"/>
    </row>
    <row r="2353" spans="1:20" ht="12.75" customHeight="1" x14ac:dyDescent="0.2">
      <c r="A2353" s="75">
        <v>7</v>
      </c>
      <c r="B2353" s="64" t="s">
        <v>61</v>
      </c>
      <c r="C2353" s="64" t="s">
        <v>62</v>
      </c>
      <c r="D2353" s="75" t="s">
        <v>27</v>
      </c>
      <c r="E2353" s="81">
        <v>40</v>
      </c>
      <c r="F2353" s="82">
        <f>H2353+J2353+R2353</f>
        <v>0.54632909590000001</v>
      </c>
      <c r="G2353" s="88">
        <v>0.01</v>
      </c>
      <c r="H2353" s="71">
        <f>G2353*$P$8/1000</f>
        <v>2.3140999999999998E-2</v>
      </c>
      <c r="I2353" s="92">
        <v>1.4800000000000001E-2</v>
      </c>
      <c r="J2353" s="71">
        <f>I2353*$P$9/1000</f>
        <v>4.5696776000000001E-2</v>
      </c>
      <c r="K2353" s="21" t="s">
        <v>80</v>
      </c>
      <c r="L2353" s="21" t="s">
        <v>27</v>
      </c>
      <c r="M2353" s="18">
        <v>1</v>
      </c>
      <c r="N2353" s="17">
        <v>0.41666999999999998</v>
      </c>
      <c r="O2353" s="15">
        <f t="shared" si="63"/>
        <v>0.41666999999999998</v>
      </c>
      <c r="P2353" s="71">
        <f>E2353*F2353</f>
        <v>21.853163836</v>
      </c>
      <c r="Q2353" s="71">
        <f>SUM(O2353:O2356)</f>
        <v>0.41666999999999998</v>
      </c>
      <c r="R2353" s="71">
        <f>Q2353*1.02*1.05*$R$14</f>
        <v>0.47749131989999999</v>
      </c>
      <c r="S2353" s="128">
        <f>F2353*$S$17</f>
        <v>0.62787812456129777</v>
      </c>
      <c r="T2353" s="128">
        <f>E2353*S2353</f>
        <v>25.11512498245191</v>
      </c>
    </row>
    <row r="2354" spans="1:20" ht="12.75" customHeight="1" x14ac:dyDescent="0.2">
      <c r="A2354" s="75"/>
      <c r="B2354" s="64"/>
      <c r="C2354" s="64"/>
      <c r="D2354" s="75"/>
      <c r="E2354" s="81"/>
      <c r="F2354" s="83"/>
      <c r="G2354" s="88"/>
      <c r="H2354" s="72"/>
      <c r="I2354" s="92"/>
      <c r="J2354" s="72"/>
      <c r="K2354" s="18"/>
      <c r="L2354" s="18"/>
      <c r="M2354" s="18"/>
      <c r="N2354" s="17"/>
      <c r="O2354" s="15">
        <f t="shared" si="63"/>
        <v>0</v>
      </c>
      <c r="P2354" s="72"/>
      <c r="Q2354" s="72"/>
      <c r="R2354" s="72"/>
      <c r="S2354" s="128"/>
      <c r="T2354" s="128"/>
    </row>
    <row r="2355" spans="1:20" ht="12.75" customHeight="1" x14ac:dyDescent="0.2">
      <c r="A2355" s="75"/>
      <c r="B2355" s="64"/>
      <c r="C2355" s="64"/>
      <c r="D2355" s="75"/>
      <c r="E2355" s="81"/>
      <c r="F2355" s="83"/>
      <c r="G2355" s="88"/>
      <c r="H2355" s="72"/>
      <c r="I2355" s="92"/>
      <c r="J2355" s="72"/>
      <c r="K2355" s="18"/>
      <c r="L2355" s="18"/>
      <c r="M2355" s="34"/>
      <c r="N2355" s="17"/>
      <c r="O2355" s="15">
        <f t="shared" si="63"/>
        <v>0</v>
      </c>
      <c r="P2355" s="72"/>
      <c r="Q2355" s="72"/>
      <c r="R2355" s="72"/>
      <c r="S2355" s="128"/>
      <c r="T2355" s="128"/>
    </row>
    <row r="2356" spans="1:20" ht="12.75" customHeight="1" x14ac:dyDescent="0.2">
      <c r="A2356" s="75"/>
      <c r="B2356" s="64"/>
      <c r="C2356" s="64"/>
      <c r="D2356" s="75"/>
      <c r="E2356" s="81"/>
      <c r="F2356" s="84"/>
      <c r="G2356" s="88"/>
      <c r="H2356" s="73"/>
      <c r="I2356" s="92"/>
      <c r="J2356" s="73"/>
      <c r="K2356" s="18"/>
      <c r="L2356" s="18"/>
      <c r="M2356" s="18"/>
      <c r="N2356" s="17"/>
      <c r="O2356" s="15">
        <f t="shared" si="63"/>
        <v>0</v>
      </c>
      <c r="P2356" s="73"/>
      <c r="Q2356" s="73"/>
      <c r="R2356" s="73"/>
      <c r="S2356" s="128"/>
      <c r="T2356" s="128"/>
    </row>
    <row r="2357" spans="1:20" ht="12.75" customHeight="1" x14ac:dyDescent="0.2">
      <c r="A2357" s="75">
        <v>8</v>
      </c>
      <c r="B2357" s="64" t="s">
        <v>38</v>
      </c>
      <c r="C2357" s="64" t="s">
        <v>133</v>
      </c>
      <c r="D2357" s="75" t="s">
        <v>27</v>
      </c>
      <c r="E2357" s="81">
        <v>30</v>
      </c>
      <c r="F2357" s="82">
        <f>H2357+J2357+R2357</f>
        <v>0.36527793750000004</v>
      </c>
      <c r="G2357" s="122"/>
      <c r="H2357" s="71">
        <f>G2357*$P$8/1000</f>
        <v>0</v>
      </c>
      <c r="I2357" s="132"/>
      <c r="J2357" s="71">
        <f>I2357*$P$9/1000</f>
        <v>0</v>
      </c>
      <c r="K2357" s="21" t="s">
        <v>46</v>
      </c>
      <c r="L2357" s="21" t="s">
        <v>27</v>
      </c>
      <c r="M2357" s="18">
        <v>1</v>
      </c>
      <c r="N2357" s="50">
        <v>0.31874999999999998</v>
      </c>
      <c r="O2357" s="15">
        <f t="shared" si="63"/>
        <v>0.31874999999999998</v>
      </c>
      <c r="P2357" s="71">
        <f>E2357*F2357</f>
        <v>10.958338125000001</v>
      </c>
      <c r="Q2357" s="71">
        <f>SUM(O2357:O2360)</f>
        <v>0.31874999999999998</v>
      </c>
      <c r="R2357" s="71">
        <f>Q2357*1.02*1.05*$R$14</f>
        <v>0.36527793750000004</v>
      </c>
      <c r="S2357" s="128">
        <f>F2357*$S$17</f>
        <v>0.41980196197183528</v>
      </c>
      <c r="T2357" s="128">
        <f>E2357*S2357</f>
        <v>12.594058859155059</v>
      </c>
    </row>
    <row r="2358" spans="1:20" ht="12.75" customHeight="1" x14ac:dyDescent="0.2">
      <c r="A2358" s="75"/>
      <c r="B2358" s="64"/>
      <c r="C2358" s="64"/>
      <c r="D2358" s="75"/>
      <c r="E2358" s="81"/>
      <c r="F2358" s="83"/>
      <c r="G2358" s="122"/>
      <c r="H2358" s="72"/>
      <c r="I2358" s="132"/>
      <c r="J2358" s="72"/>
      <c r="K2358" s="21"/>
      <c r="L2358" s="21"/>
      <c r="M2358" s="21"/>
      <c r="N2358" s="31"/>
      <c r="O2358" s="15">
        <f t="shared" si="63"/>
        <v>0</v>
      </c>
      <c r="P2358" s="72"/>
      <c r="Q2358" s="72"/>
      <c r="R2358" s="72"/>
      <c r="S2358" s="128"/>
      <c r="T2358" s="128"/>
    </row>
    <row r="2359" spans="1:20" ht="12.75" customHeight="1" x14ac:dyDescent="0.2">
      <c r="A2359" s="75"/>
      <c r="B2359" s="64"/>
      <c r="C2359" s="64"/>
      <c r="D2359" s="75"/>
      <c r="E2359" s="81"/>
      <c r="F2359" s="83"/>
      <c r="G2359" s="122"/>
      <c r="H2359" s="72"/>
      <c r="I2359" s="132"/>
      <c r="J2359" s="72"/>
      <c r="K2359" s="21"/>
      <c r="L2359" s="21"/>
      <c r="M2359" s="33"/>
      <c r="N2359" s="31"/>
      <c r="O2359" s="15">
        <f t="shared" si="63"/>
        <v>0</v>
      </c>
      <c r="P2359" s="72"/>
      <c r="Q2359" s="72"/>
      <c r="R2359" s="72"/>
      <c r="S2359" s="128"/>
      <c r="T2359" s="128"/>
    </row>
    <row r="2360" spans="1:20" ht="12.75" customHeight="1" x14ac:dyDescent="0.2">
      <c r="A2360" s="75"/>
      <c r="B2360" s="64"/>
      <c r="C2360" s="64"/>
      <c r="D2360" s="75"/>
      <c r="E2360" s="81"/>
      <c r="F2360" s="84"/>
      <c r="G2360" s="122"/>
      <c r="H2360" s="73"/>
      <c r="I2360" s="132"/>
      <c r="J2360" s="73"/>
      <c r="K2360" s="21"/>
      <c r="L2360" s="21"/>
      <c r="M2360" s="21"/>
      <c r="N2360" s="31"/>
      <c r="O2360" s="15">
        <f t="shared" si="63"/>
        <v>0</v>
      </c>
      <c r="P2360" s="73"/>
      <c r="Q2360" s="73"/>
      <c r="R2360" s="73"/>
      <c r="S2360" s="128"/>
      <c r="T2360" s="128"/>
    </row>
    <row r="2361" spans="1:20" ht="12.75" customHeight="1" x14ac:dyDescent="0.2">
      <c r="A2361" s="75">
        <v>9</v>
      </c>
      <c r="B2361" s="64" t="s">
        <v>63</v>
      </c>
      <c r="C2361" s="64" t="s">
        <v>152</v>
      </c>
      <c r="D2361" s="75" t="s">
        <v>41</v>
      </c>
      <c r="E2361" s="81">
        <v>22.4</v>
      </c>
      <c r="F2361" s="82">
        <f>H2361+J2361+R2361</f>
        <v>5.2839567920000015</v>
      </c>
      <c r="G2361" s="88">
        <v>0.45800000000000002</v>
      </c>
      <c r="H2361" s="71">
        <f>G2361*$P$8/1000</f>
        <v>1.0598578000000001</v>
      </c>
      <c r="I2361" s="92">
        <v>4.1000000000000003E-3</v>
      </c>
      <c r="J2361" s="71">
        <f>I2361*$P$9/1000</f>
        <v>1.2659242000000001E-2</v>
      </c>
      <c r="K2361" s="17" t="s">
        <v>143</v>
      </c>
      <c r="L2361" s="18" t="s">
        <v>42</v>
      </c>
      <c r="M2361" s="18">
        <v>1.05</v>
      </c>
      <c r="N2361" s="17">
        <v>3.5</v>
      </c>
      <c r="O2361" s="15">
        <f t="shared" si="63"/>
        <v>3.6750000000000003</v>
      </c>
      <c r="P2361" s="71">
        <f>E2361*F2361</f>
        <v>118.36063214080002</v>
      </c>
      <c r="Q2361" s="71">
        <f>SUM(O2361:O2364)</f>
        <v>3.6750000000000003</v>
      </c>
      <c r="R2361" s="71">
        <f>Q2361*1.02*1.05*$R$14</f>
        <v>4.2114397500000011</v>
      </c>
      <c r="S2361" s="128">
        <f>F2361*$S$17</f>
        <v>6.0726783649669649</v>
      </c>
      <c r="T2361" s="128">
        <f>E2361*S2361</f>
        <v>136.02799537525999</v>
      </c>
    </row>
    <row r="2362" spans="1:20" ht="12.75" customHeight="1" x14ac:dyDescent="0.2">
      <c r="A2362" s="75"/>
      <c r="B2362" s="64"/>
      <c r="C2362" s="64"/>
      <c r="D2362" s="75"/>
      <c r="E2362" s="81"/>
      <c r="F2362" s="83"/>
      <c r="G2362" s="88"/>
      <c r="H2362" s="72"/>
      <c r="I2362" s="92"/>
      <c r="J2362" s="72"/>
      <c r="K2362" s="18"/>
      <c r="L2362" s="18"/>
      <c r="M2362" s="19"/>
      <c r="N2362" s="17"/>
      <c r="O2362" s="15">
        <f t="shared" si="63"/>
        <v>0</v>
      </c>
      <c r="P2362" s="72"/>
      <c r="Q2362" s="72"/>
      <c r="R2362" s="72"/>
      <c r="S2362" s="128"/>
      <c r="T2362" s="128"/>
    </row>
    <row r="2363" spans="1:20" ht="12.75" customHeight="1" x14ac:dyDescent="0.2">
      <c r="A2363" s="75"/>
      <c r="B2363" s="64"/>
      <c r="C2363" s="64"/>
      <c r="D2363" s="75"/>
      <c r="E2363" s="81"/>
      <c r="F2363" s="83"/>
      <c r="G2363" s="88"/>
      <c r="H2363" s="72"/>
      <c r="I2363" s="92"/>
      <c r="J2363" s="72"/>
      <c r="K2363" s="39"/>
      <c r="L2363" s="39"/>
      <c r="M2363" s="36"/>
      <c r="N2363" s="35"/>
      <c r="O2363" s="15">
        <f t="shared" si="63"/>
        <v>0</v>
      </c>
      <c r="P2363" s="72"/>
      <c r="Q2363" s="72"/>
      <c r="R2363" s="72"/>
      <c r="S2363" s="128"/>
      <c r="T2363" s="128"/>
    </row>
    <row r="2364" spans="1:20" ht="12.75" customHeight="1" x14ac:dyDescent="0.2">
      <c r="A2364" s="75"/>
      <c r="B2364" s="64"/>
      <c r="C2364" s="64"/>
      <c r="D2364" s="75"/>
      <c r="E2364" s="81"/>
      <c r="F2364" s="84"/>
      <c r="G2364" s="88"/>
      <c r="H2364" s="73"/>
      <c r="I2364" s="92"/>
      <c r="J2364" s="73"/>
      <c r="K2364" s="18"/>
      <c r="L2364" s="18"/>
      <c r="M2364" s="18"/>
      <c r="N2364" s="17"/>
      <c r="O2364" s="15">
        <f t="shared" si="63"/>
        <v>0</v>
      </c>
      <c r="P2364" s="73"/>
      <c r="Q2364" s="73"/>
      <c r="R2364" s="73"/>
      <c r="S2364" s="128"/>
      <c r="T2364" s="128"/>
    </row>
    <row r="2365" spans="1:20" ht="12.75" customHeight="1" x14ac:dyDescent="0.2">
      <c r="A2365" s="75">
        <v>10</v>
      </c>
      <c r="B2365" s="79" t="s">
        <v>64</v>
      </c>
      <c r="C2365" s="79" t="s">
        <v>263</v>
      </c>
      <c r="D2365" s="80" t="s">
        <v>53</v>
      </c>
      <c r="E2365" s="127">
        <v>4</v>
      </c>
      <c r="F2365" s="82">
        <f>H2365+J2365+R2365</f>
        <v>80.243483899597024</v>
      </c>
      <c r="G2365" s="122">
        <v>2.12</v>
      </c>
      <c r="H2365" s="71">
        <f>G2365*$P$8/1000</f>
        <v>4.9058919999999997</v>
      </c>
      <c r="I2365" s="122">
        <v>0.03</v>
      </c>
      <c r="J2365" s="71">
        <f>I2365*$P$9/1000</f>
        <v>9.2628599999999991E-2</v>
      </c>
      <c r="K2365" s="21" t="s">
        <v>85</v>
      </c>
      <c r="L2365" s="21" t="s">
        <v>28</v>
      </c>
      <c r="M2365" s="21">
        <v>16.7</v>
      </c>
      <c r="N2365" s="31">
        <v>2.5</v>
      </c>
      <c r="O2365" s="15">
        <f t="shared" si="63"/>
        <v>41.75</v>
      </c>
      <c r="P2365" s="71">
        <f>E2365*F2365</f>
        <v>320.9739355983881</v>
      </c>
      <c r="Q2365" s="71">
        <f>SUM(O2365:O2370)</f>
        <v>65.660500099999993</v>
      </c>
      <c r="R2365" s="71">
        <f>Q2365*1.02*1.05*$R$14</f>
        <v>75.244963299597018</v>
      </c>
      <c r="S2365" s="128">
        <f>F2365*$S$17</f>
        <v>92.221206150744337</v>
      </c>
      <c r="T2365" s="128">
        <f>E2365*S2365</f>
        <v>368.88482460297735</v>
      </c>
    </row>
    <row r="2366" spans="1:20" ht="12.75" customHeight="1" x14ac:dyDescent="0.2">
      <c r="A2366" s="75"/>
      <c r="B2366" s="79"/>
      <c r="C2366" s="79"/>
      <c r="D2366" s="80"/>
      <c r="E2366" s="127"/>
      <c r="F2366" s="83"/>
      <c r="G2366" s="122"/>
      <c r="H2366" s="72"/>
      <c r="I2366" s="122"/>
      <c r="J2366" s="72"/>
      <c r="K2366" s="21" t="s">
        <v>144</v>
      </c>
      <c r="L2366" s="21" t="s">
        <v>24</v>
      </c>
      <c r="M2366" s="21">
        <v>1</v>
      </c>
      <c r="N2366" s="31">
        <v>3.4169999999999998</v>
      </c>
      <c r="O2366" s="15">
        <f t="shared" si="63"/>
        <v>3.4169999999999998</v>
      </c>
      <c r="P2366" s="72"/>
      <c r="Q2366" s="72"/>
      <c r="R2366" s="72"/>
      <c r="S2366" s="128"/>
      <c r="T2366" s="128"/>
    </row>
    <row r="2367" spans="1:20" ht="12.75" customHeight="1" x14ac:dyDescent="0.2">
      <c r="A2367" s="75"/>
      <c r="B2367" s="79"/>
      <c r="C2367" s="79"/>
      <c r="D2367" s="80"/>
      <c r="E2367" s="127"/>
      <c r="F2367" s="83"/>
      <c r="G2367" s="122"/>
      <c r="H2367" s="72"/>
      <c r="I2367" s="122"/>
      <c r="J2367" s="72"/>
      <c r="K2367" s="21" t="s">
        <v>86</v>
      </c>
      <c r="L2367" s="21" t="s">
        <v>24</v>
      </c>
      <c r="M2367" s="21">
        <v>2</v>
      </c>
      <c r="N2367" s="31">
        <v>1.21</v>
      </c>
      <c r="O2367" s="15">
        <f t="shared" si="63"/>
        <v>2.42</v>
      </c>
      <c r="P2367" s="72"/>
      <c r="Q2367" s="72"/>
      <c r="R2367" s="72"/>
      <c r="S2367" s="128"/>
      <c r="T2367" s="128"/>
    </row>
    <row r="2368" spans="1:20" ht="12.75" customHeight="1" x14ac:dyDescent="0.2">
      <c r="A2368" s="75"/>
      <c r="B2368" s="79"/>
      <c r="C2368" s="79"/>
      <c r="D2368" s="80"/>
      <c r="E2368" s="127"/>
      <c r="F2368" s="83"/>
      <c r="G2368" s="122"/>
      <c r="H2368" s="72"/>
      <c r="I2368" s="122"/>
      <c r="J2368" s="72"/>
      <c r="K2368" s="21" t="s">
        <v>87</v>
      </c>
      <c r="L2368" s="21" t="s">
        <v>24</v>
      </c>
      <c r="M2368" s="21">
        <v>1</v>
      </c>
      <c r="N2368" s="31">
        <v>0.86099999999999999</v>
      </c>
      <c r="O2368" s="15">
        <f t="shared" si="63"/>
        <v>0.86099999999999999</v>
      </c>
      <c r="P2368" s="72"/>
      <c r="Q2368" s="72"/>
      <c r="R2368" s="72"/>
      <c r="S2368" s="128"/>
      <c r="T2368" s="128"/>
    </row>
    <row r="2369" spans="1:20" ht="12.75" customHeight="1" x14ac:dyDescent="0.2">
      <c r="A2369" s="75"/>
      <c r="B2369" s="79"/>
      <c r="C2369" s="79"/>
      <c r="D2369" s="80"/>
      <c r="E2369" s="127"/>
      <c r="F2369" s="83"/>
      <c r="G2369" s="122"/>
      <c r="H2369" s="72"/>
      <c r="I2369" s="122"/>
      <c r="J2369" s="72"/>
      <c r="K2369" s="21" t="s">
        <v>88</v>
      </c>
      <c r="L2369" s="21" t="s">
        <v>27</v>
      </c>
      <c r="M2369" s="21">
        <v>8.6</v>
      </c>
      <c r="N2369" s="31">
        <v>2</v>
      </c>
      <c r="O2369" s="15">
        <f t="shared" si="63"/>
        <v>17.2</v>
      </c>
      <c r="P2369" s="72"/>
      <c r="Q2369" s="72"/>
      <c r="R2369" s="72"/>
      <c r="S2369" s="128"/>
      <c r="T2369" s="128"/>
    </row>
    <row r="2370" spans="1:20" ht="12.75" customHeight="1" x14ac:dyDescent="0.2">
      <c r="A2370" s="75"/>
      <c r="B2370" s="79"/>
      <c r="C2370" s="79"/>
      <c r="D2370" s="80"/>
      <c r="E2370" s="127"/>
      <c r="F2370" s="84"/>
      <c r="G2370" s="122"/>
      <c r="H2370" s="73"/>
      <c r="I2370" s="122"/>
      <c r="J2370" s="73"/>
      <c r="K2370" s="21" t="s">
        <v>80</v>
      </c>
      <c r="L2370" s="21" t="s">
        <v>27</v>
      </c>
      <c r="M2370" s="21">
        <v>0.03</v>
      </c>
      <c r="N2370" s="51">
        <v>0.41666999999999998</v>
      </c>
      <c r="O2370" s="15">
        <f t="shared" si="63"/>
        <v>1.2500099999999998E-2</v>
      </c>
      <c r="P2370" s="73"/>
      <c r="Q2370" s="73"/>
      <c r="R2370" s="73"/>
      <c r="S2370" s="128"/>
      <c r="T2370" s="128"/>
    </row>
    <row r="2371" spans="1:20" ht="12.75" customHeight="1" x14ac:dyDescent="0.2">
      <c r="A2371" s="75">
        <v>11</v>
      </c>
      <c r="B2371" s="65" t="s">
        <v>48</v>
      </c>
      <c r="C2371" s="64" t="s">
        <v>65</v>
      </c>
      <c r="D2371" s="68" t="s">
        <v>47</v>
      </c>
      <c r="E2371" s="89">
        <v>60</v>
      </c>
      <c r="F2371" s="82">
        <f>H2371+J2371+R2371</f>
        <v>0.22919400000000004</v>
      </c>
      <c r="G2371" s="97"/>
      <c r="H2371" s="71">
        <f>G2371*$P$8/1000</f>
        <v>0</v>
      </c>
      <c r="I2371" s="97"/>
      <c r="J2371" s="71">
        <f>I2371*$P$9/1000</f>
        <v>0</v>
      </c>
      <c r="K2371" s="18" t="s">
        <v>89</v>
      </c>
      <c r="L2371" s="18" t="s">
        <v>24</v>
      </c>
      <c r="M2371" s="18">
        <v>1</v>
      </c>
      <c r="N2371" s="17">
        <v>0.2</v>
      </c>
      <c r="O2371" s="15">
        <f t="shared" si="63"/>
        <v>0.2</v>
      </c>
      <c r="P2371" s="71">
        <f>E2371*F2371</f>
        <v>13.751640000000002</v>
      </c>
      <c r="Q2371" s="71">
        <f>SUM(O2371:O2374)</f>
        <v>0.2</v>
      </c>
      <c r="R2371" s="71">
        <f>Q2371*1.02*1.05*$R$14</f>
        <v>0.22919400000000004</v>
      </c>
      <c r="S2371" s="128">
        <f>F2371*$S$17</f>
        <v>0.26340515260977904</v>
      </c>
      <c r="T2371" s="128">
        <f>E2371*S2371</f>
        <v>15.804309156586742</v>
      </c>
    </row>
    <row r="2372" spans="1:20" ht="12.75" customHeight="1" x14ac:dyDescent="0.2">
      <c r="A2372" s="75"/>
      <c r="B2372" s="66"/>
      <c r="C2372" s="64"/>
      <c r="D2372" s="69"/>
      <c r="E2372" s="90"/>
      <c r="F2372" s="83"/>
      <c r="G2372" s="98"/>
      <c r="H2372" s="72"/>
      <c r="I2372" s="98"/>
      <c r="J2372" s="72"/>
      <c r="K2372" s="18"/>
      <c r="L2372" s="18"/>
      <c r="M2372" s="18"/>
      <c r="N2372" s="17"/>
      <c r="O2372" s="15">
        <f t="shared" si="63"/>
        <v>0</v>
      </c>
      <c r="P2372" s="72"/>
      <c r="Q2372" s="72"/>
      <c r="R2372" s="72"/>
      <c r="S2372" s="128"/>
      <c r="T2372" s="128"/>
    </row>
    <row r="2373" spans="1:20" ht="12.75" customHeight="1" x14ac:dyDescent="0.2">
      <c r="A2373" s="75"/>
      <c r="B2373" s="66"/>
      <c r="C2373" s="64"/>
      <c r="D2373" s="69"/>
      <c r="E2373" s="90"/>
      <c r="F2373" s="83"/>
      <c r="G2373" s="98"/>
      <c r="H2373" s="72"/>
      <c r="I2373" s="98"/>
      <c r="J2373" s="72"/>
      <c r="K2373" s="18"/>
      <c r="L2373" s="18"/>
      <c r="M2373" s="19"/>
      <c r="N2373" s="17"/>
      <c r="O2373" s="15">
        <f t="shared" si="63"/>
        <v>0</v>
      </c>
      <c r="P2373" s="72"/>
      <c r="Q2373" s="72"/>
      <c r="R2373" s="72"/>
      <c r="S2373" s="128"/>
      <c r="T2373" s="128"/>
    </row>
    <row r="2374" spans="1:20" ht="12.75" customHeight="1" x14ac:dyDescent="0.2">
      <c r="A2374" s="75"/>
      <c r="B2374" s="67"/>
      <c r="C2374" s="64"/>
      <c r="D2374" s="70"/>
      <c r="E2374" s="91"/>
      <c r="F2374" s="84"/>
      <c r="G2374" s="99"/>
      <c r="H2374" s="73"/>
      <c r="I2374" s="99"/>
      <c r="J2374" s="73"/>
      <c r="K2374" s="21"/>
      <c r="L2374" s="21"/>
      <c r="M2374" s="21"/>
      <c r="N2374" s="31"/>
      <c r="O2374" s="15">
        <f t="shared" si="63"/>
        <v>0</v>
      </c>
      <c r="P2374" s="73"/>
      <c r="Q2374" s="73"/>
      <c r="R2374" s="73"/>
      <c r="S2374" s="128"/>
      <c r="T2374" s="128"/>
    </row>
    <row r="2375" spans="1:20" ht="12.75" customHeight="1" x14ac:dyDescent="0.2">
      <c r="A2375" s="75">
        <v>12</v>
      </c>
      <c r="B2375" s="65" t="s">
        <v>48</v>
      </c>
      <c r="C2375" s="65" t="s">
        <v>66</v>
      </c>
      <c r="D2375" s="68" t="s">
        <v>67</v>
      </c>
      <c r="E2375" s="76">
        <v>12.8</v>
      </c>
      <c r="F2375" s="82">
        <f>H2375+J2375+R2375</f>
        <v>0.36527793750000004</v>
      </c>
      <c r="G2375" s="97"/>
      <c r="H2375" s="71">
        <f>G2375*$P$8/1000</f>
        <v>0</v>
      </c>
      <c r="I2375" s="97"/>
      <c r="J2375" s="71">
        <f>I2375*$P$9/1000</f>
        <v>0</v>
      </c>
      <c r="K2375" s="18" t="s">
        <v>46</v>
      </c>
      <c r="L2375" s="18" t="s">
        <v>67</v>
      </c>
      <c r="M2375" s="18">
        <v>1</v>
      </c>
      <c r="N2375" s="50">
        <v>0.31874999999999998</v>
      </c>
      <c r="O2375" s="15">
        <f t="shared" si="63"/>
        <v>0.31874999999999998</v>
      </c>
      <c r="P2375" s="71">
        <f>E2375*F2375</f>
        <v>4.6755576000000003</v>
      </c>
      <c r="Q2375" s="71">
        <f>SUM(O2375:O2378)</f>
        <v>0.31874999999999998</v>
      </c>
      <c r="R2375" s="71">
        <f>Q2375*1.02*1.05*$R$14</f>
        <v>0.36527793750000004</v>
      </c>
      <c r="S2375" s="128">
        <f>F2375*$S$17</f>
        <v>0.41980196197183528</v>
      </c>
      <c r="T2375" s="128">
        <f>E2375*S2375</f>
        <v>5.3734651132394919</v>
      </c>
    </row>
    <row r="2376" spans="1:20" ht="12.75" customHeight="1" x14ac:dyDescent="0.2">
      <c r="A2376" s="75"/>
      <c r="B2376" s="66"/>
      <c r="C2376" s="66"/>
      <c r="D2376" s="69"/>
      <c r="E2376" s="77"/>
      <c r="F2376" s="83"/>
      <c r="G2376" s="98"/>
      <c r="H2376" s="72"/>
      <c r="I2376" s="98"/>
      <c r="J2376" s="72"/>
      <c r="K2376" s="18"/>
      <c r="L2376" s="18"/>
      <c r="M2376" s="18"/>
      <c r="N2376" s="17"/>
      <c r="O2376" s="15">
        <f t="shared" si="63"/>
        <v>0</v>
      </c>
      <c r="P2376" s="72"/>
      <c r="Q2376" s="72"/>
      <c r="R2376" s="72"/>
      <c r="S2376" s="128"/>
      <c r="T2376" s="128"/>
    </row>
    <row r="2377" spans="1:20" ht="12.75" customHeight="1" x14ac:dyDescent="0.2">
      <c r="A2377" s="75"/>
      <c r="B2377" s="66"/>
      <c r="C2377" s="66"/>
      <c r="D2377" s="69"/>
      <c r="E2377" s="77"/>
      <c r="F2377" s="83"/>
      <c r="G2377" s="98"/>
      <c r="H2377" s="72"/>
      <c r="I2377" s="98"/>
      <c r="J2377" s="72"/>
      <c r="K2377" s="18"/>
      <c r="L2377" s="18"/>
      <c r="M2377" s="19"/>
      <c r="N2377" s="17"/>
      <c r="O2377" s="15">
        <f t="shared" si="63"/>
        <v>0</v>
      </c>
      <c r="P2377" s="72"/>
      <c r="Q2377" s="72"/>
      <c r="R2377" s="72"/>
      <c r="S2377" s="128"/>
      <c r="T2377" s="128"/>
    </row>
    <row r="2378" spans="1:20" ht="12.75" customHeight="1" x14ac:dyDescent="0.2">
      <c r="A2378" s="75"/>
      <c r="B2378" s="67"/>
      <c r="C2378" s="67"/>
      <c r="D2378" s="70"/>
      <c r="E2378" s="78"/>
      <c r="F2378" s="84"/>
      <c r="G2378" s="99"/>
      <c r="H2378" s="73"/>
      <c r="I2378" s="99"/>
      <c r="J2378" s="73"/>
      <c r="K2378" s="21"/>
      <c r="L2378" s="21"/>
      <c r="M2378" s="21"/>
      <c r="N2378" s="31"/>
      <c r="O2378" s="15">
        <f t="shared" si="63"/>
        <v>0</v>
      </c>
      <c r="P2378" s="73"/>
      <c r="Q2378" s="73"/>
      <c r="R2378" s="73"/>
      <c r="S2378" s="128"/>
      <c r="T2378" s="128"/>
    </row>
    <row r="2379" spans="1:20" ht="12.75" customHeight="1" x14ac:dyDescent="0.2">
      <c r="A2379" s="75">
        <v>13</v>
      </c>
      <c r="B2379" s="65" t="s">
        <v>48</v>
      </c>
      <c r="C2379" s="65" t="s">
        <v>68</v>
      </c>
      <c r="D2379" s="68" t="s">
        <v>67</v>
      </c>
      <c r="E2379" s="76">
        <v>15.5</v>
      </c>
      <c r="F2379" s="82">
        <f>H2379+J2379+R2379</f>
        <v>0.47557755000000007</v>
      </c>
      <c r="G2379" s="97"/>
      <c r="H2379" s="71">
        <f>G2379*$P$8/1000</f>
        <v>0</v>
      </c>
      <c r="I2379" s="97"/>
      <c r="J2379" s="71">
        <f>I2379*$P$9/1000</f>
        <v>0</v>
      </c>
      <c r="K2379" s="18" t="s">
        <v>90</v>
      </c>
      <c r="L2379" s="18" t="s">
        <v>67</v>
      </c>
      <c r="M2379" s="18">
        <v>1</v>
      </c>
      <c r="N2379" s="17">
        <v>0.41499999999999998</v>
      </c>
      <c r="O2379" s="15">
        <f t="shared" si="63"/>
        <v>0.41499999999999998</v>
      </c>
      <c r="P2379" s="71">
        <f>E2379*F2379</f>
        <v>7.3714520250000009</v>
      </c>
      <c r="Q2379" s="71">
        <f>SUM(O2379:O2382)</f>
        <v>0.41499999999999998</v>
      </c>
      <c r="R2379" s="71">
        <f>Q2379*1.02*1.05*$R$14</f>
        <v>0.47557755000000007</v>
      </c>
      <c r="S2379" s="128">
        <f>F2379*$S$17</f>
        <v>0.54656569166529145</v>
      </c>
      <c r="T2379" s="128">
        <f>E2379*S2379</f>
        <v>8.4717682208120166</v>
      </c>
    </row>
    <row r="2380" spans="1:20" ht="12.75" customHeight="1" x14ac:dyDescent="0.2">
      <c r="A2380" s="75"/>
      <c r="B2380" s="66"/>
      <c r="C2380" s="66"/>
      <c r="D2380" s="69"/>
      <c r="E2380" s="77"/>
      <c r="F2380" s="83"/>
      <c r="G2380" s="98"/>
      <c r="H2380" s="72"/>
      <c r="I2380" s="98"/>
      <c r="J2380" s="72"/>
      <c r="K2380" s="18"/>
      <c r="L2380" s="18"/>
      <c r="M2380" s="18"/>
      <c r="N2380" s="17"/>
      <c r="O2380" s="15">
        <f t="shared" si="63"/>
        <v>0</v>
      </c>
      <c r="P2380" s="72"/>
      <c r="Q2380" s="72"/>
      <c r="R2380" s="72"/>
      <c r="S2380" s="128"/>
      <c r="T2380" s="128"/>
    </row>
    <row r="2381" spans="1:20" ht="12.75" customHeight="1" x14ac:dyDescent="0.2">
      <c r="A2381" s="75"/>
      <c r="B2381" s="66"/>
      <c r="C2381" s="66"/>
      <c r="D2381" s="69"/>
      <c r="E2381" s="77"/>
      <c r="F2381" s="83"/>
      <c r="G2381" s="98"/>
      <c r="H2381" s="72"/>
      <c r="I2381" s="98"/>
      <c r="J2381" s="72"/>
      <c r="K2381" s="18"/>
      <c r="L2381" s="18"/>
      <c r="M2381" s="19"/>
      <c r="N2381" s="17"/>
      <c r="O2381" s="15">
        <f t="shared" si="63"/>
        <v>0</v>
      </c>
      <c r="P2381" s="72"/>
      <c r="Q2381" s="72"/>
      <c r="R2381" s="72"/>
      <c r="S2381" s="128"/>
      <c r="T2381" s="128"/>
    </row>
    <row r="2382" spans="1:20" ht="12.75" customHeight="1" x14ac:dyDescent="0.2">
      <c r="A2382" s="75"/>
      <c r="B2382" s="67"/>
      <c r="C2382" s="67"/>
      <c r="D2382" s="70"/>
      <c r="E2382" s="78"/>
      <c r="F2382" s="84"/>
      <c r="G2382" s="99"/>
      <c r="H2382" s="73"/>
      <c r="I2382" s="99"/>
      <c r="J2382" s="73"/>
      <c r="K2382" s="21"/>
      <c r="L2382" s="21"/>
      <c r="M2382" s="21"/>
      <c r="N2382" s="31"/>
      <c r="O2382" s="15">
        <f t="shared" si="63"/>
        <v>0</v>
      </c>
      <c r="P2382" s="73"/>
      <c r="Q2382" s="73"/>
      <c r="R2382" s="73"/>
      <c r="S2382" s="128"/>
      <c r="T2382" s="128"/>
    </row>
    <row r="2383" spans="1:20" ht="12.75" customHeight="1" x14ac:dyDescent="0.2">
      <c r="A2383" s="75">
        <v>14</v>
      </c>
      <c r="B2383" s="110" t="s">
        <v>69</v>
      </c>
      <c r="C2383" s="110" t="s">
        <v>114</v>
      </c>
      <c r="D2383" s="113" t="s">
        <v>28</v>
      </c>
      <c r="E2383" s="76">
        <v>72</v>
      </c>
      <c r="F2383" s="82">
        <f>H2383+J2383+R2383</f>
        <v>0.15520715599999999</v>
      </c>
      <c r="G2383" s="129">
        <v>6.2E-2</v>
      </c>
      <c r="H2383" s="71">
        <f>G2383*$P$8/1000</f>
        <v>0.1434742</v>
      </c>
      <c r="I2383" s="119">
        <v>3.8E-3</v>
      </c>
      <c r="J2383" s="71">
        <f>I2383*$P$9/1000</f>
        <v>1.1732955999999999E-2</v>
      </c>
      <c r="K2383" s="29"/>
      <c r="L2383" s="29"/>
      <c r="M2383" s="29"/>
      <c r="N2383" s="30"/>
      <c r="O2383" s="15">
        <f t="shared" si="63"/>
        <v>0</v>
      </c>
      <c r="P2383" s="71">
        <f>E2383*F2383</f>
        <v>11.174915231999998</v>
      </c>
      <c r="Q2383" s="71">
        <f>SUM(O2383:O2386)</f>
        <v>0</v>
      </c>
      <c r="R2383" s="71">
        <f>Q2383*1.02*1.05*$R$14</f>
        <v>0</v>
      </c>
      <c r="S2383" s="128">
        <f>F2383*$S$17</f>
        <v>0.17837449764090582</v>
      </c>
      <c r="T2383" s="128">
        <f>E2383*S2383</f>
        <v>12.842963830145219</v>
      </c>
    </row>
    <row r="2384" spans="1:20" ht="12.75" customHeight="1" x14ac:dyDescent="0.2">
      <c r="A2384" s="75"/>
      <c r="B2384" s="111"/>
      <c r="C2384" s="111"/>
      <c r="D2384" s="114"/>
      <c r="E2384" s="77"/>
      <c r="F2384" s="83"/>
      <c r="G2384" s="130"/>
      <c r="H2384" s="72"/>
      <c r="I2384" s="120"/>
      <c r="J2384" s="72"/>
      <c r="K2384" s="18"/>
      <c r="L2384" s="18"/>
      <c r="M2384" s="18"/>
      <c r="N2384" s="17"/>
      <c r="O2384" s="15">
        <f t="shared" si="63"/>
        <v>0</v>
      </c>
      <c r="P2384" s="72"/>
      <c r="Q2384" s="72"/>
      <c r="R2384" s="72"/>
      <c r="S2384" s="128"/>
      <c r="T2384" s="128"/>
    </row>
    <row r="2385" spans="1:20" ht="12.75" customHeight="1" x14ac:dyDescent="0.2">
      <c r="A2385" s="75"/>
      <c r="B2385" s="111"/>
      <c r="C2385" s="111"/>
      <c r="D2385" s="114"/>
      <c r="E2385" s="77"/>
      <c r="F2385" s="83"/>
      <c r="G2385" s="130"/>
      <c r="H2385" s="72"/>
      <c r="I2385" s="120"/>
      <c r="J2385" s="72"/>
      <c r="K2385" s="18"/>
      <c r="L2385" s="18"/>
      <c r="M2385" s="26"/>
      <c r="N2385" s="17"/>
      <c r="O2385" s="15">
        <f t="shared" si="63"/>
        <v>0</v>
      </c>
      <c r="P2385" s="72"/>
      <c r="Q2385" s="72"/>
      <c r="R2385" s="72"/>
      <c r="S2385" s="128"/>
      <c r="T2385" s="128"/>
    </row>
    <row r="2386" spans="1:20" ht="12.75" customHeight="1" x14ac:dyDescent="0.2">
      <c r="A2386" s="75"/>
      <c r="B2386" s="112"/>
      <c r="C2386" s="112"/>
      <c r="D2386" s="115"/>
      <c r="E2386" s="78"/>
      <c r="F2386" s="84"/>
      <c r="G2386" s="131"/>
      <c r="H2386" s="73"/>
      <c r="I2386" s="121"/>
      <c r="J2386" s="73"/>
      <c r="K2386" s="18"/>
      <c r="L2386" s="18"/>
      <c r="M2386" s="18"/>
      <c r="N2386" s="17"/>
      <c r="O2386" s="15">
        <f t="shared" si="63"/>
        <v>0</v>
      </c>
      <c r="P2386" s="73"/>
      <c r="Q2386" s="73"/>
      <c r="R2386" s="73"/>
      <c r="S2386" s="128"/>
      <c r="T2386" s="128"/>
    </row>
    <row r="2387" spans="1:20" ht="12.75" customHeight="1" x14ac:dyDescent="0.2">
      <c r="A2387" s="75">
        <v>15</v>
      </c>
      <c r="B2387" s="64" t="s">
        <v>38</v>
      </c>
      <c r="C2387" s="64" t="s">
        <v>116</v>
      </c>
      <c r="D2387" s="75" t="s">
        <v>28</v>
      </c>
      <c r="E2387" s="81">
        <v>94</v>
      </c>
      <c r="F2387" s="82">
        <f>H2387+J2387+R2387</f>
        <v>0.60736410000000007</v>
      </c>
      <c r="G2387" s="93"/>
      <c r="H2387" s="71">
        <f>G2387*$P$8/1000</f>
        <v>0</v>
      </c>
      <c r="I2387" s="94"/>
      <c r="J2387" s="71">
        <f>I2387*$P$9/1000</f>
        <v>0</v>
      </c>
      <c r="K2387" s="18" t="s">
        <v>118</v>
      </c>
      <c r="L2387" s="18" t="s">
        <v>28</v>
      </c>
      <c r="M2387" s="18">
        <v>1</v>
      </c>
      <c r="N2387" s="17">
        <v>0.53</v>
      </c>
      <c r="O2387" s="15">
        <f t="shared" si="63"/>
        <v>0.53</v>
      </c>
      <c r="P2387" s="71">
        <f>E2387*F2387</f>
        <v>57.092225400000004</v>
      </c>
      <c r="Q2387" s="71">
        <f>SUM(O2387:O2390)</f>
        <v>0.53</v>
      </c>
      <c r="R2387" s="71">
        <f>Q2387*1.02*1.05*$R$14</f>
        <v>0.60736410000000007</v>
      </c>
      <c r="S2387" s="128">
        <f>F2387*$S$17</f>
        <v>0.69802365441591441</v>
      </c>
      <c r="T2387" s="128">
        <f>E2387*S2387</f>
        <v>65.614223515095958</v>
      </c>
    </row>
    <row r="2388" spans="1:20" ht="12.75" customHeight="1" x14ac:dyDescent="0.2">
      <c r="A2388" s="75"/>
      <c r="B2388" s="64"/>
      <c r="C2388" s="64"/>
      <c r="D2388" s="75"/>
      <c r="E2388" s="81"/>
      <c r="F2388" s="83"/>
      <c r="G2388" s="93"/>
      <c r="H2388" s="72"/>
      <c r="I2388" s="95"/>
      <c r="J2388" s="72"/>
      <c r="K2388" s="18"/>
      <c r="L2388" s="18"/>
      <c r="M2388" s="18"/>
      <c r="N2388" s="17"/>
      <c r="O2388" s="15">
        <f t="shared" si="63"/>
        <v>0</v>
      </c>
      <c r="P2388" s="72"/>
      <c r="Q2388" s="72"/>
      <c r="R2388" s="72"/>
      <c r="S2388" s="128"/>
      <c r="T2388" s="128"/>
    </row>
    <row r="2389" spans="1:20" ht="12.75" customHeight="1" x14ac:dyDescent="0.2">
      <c r="A2389" s="75"/>
      <c r="B2389" s="64"/>
      <c r="C2389" s="64"/>
      <c r="D2389" s="75"/>
      <c r="E2389" s="81"/>
      <c r="F2389" s="83"/>
      <c r="G2389" s="93"/>
      <c r="H2389" s="72"/>
      <c r="I2389" s="95"/>
      <c r="J2389" s="72"/>
      <c r="K2389" s="18"/>
      <c r="L2389" s="18"/>
      <c r="M2389" s="19"/>
      <c r="N2389" s="17"/>
      <c r="O2389" s="15">
        <f t="shared" si="63"/>
        <v>0</v>
      </c>
      <c r="P2389" s="72"/>
      <c r="Q2389" s="72"/>
      <c r="R2389" s="72"/>
      <c r="S2389" s="128"/>
      <c r="T2389" s="128"/>
    </row>
    <row r="2390" spans="1:20" ht="12.75" customHeight="1" x14ac:dyDescent="0.2">
      <c r="A2390" s="75"/>
      <c r="B2390" s="64"/>
      <c r="C2390" s="64"/>
      <c r="D2390" s="75"/>
      <c r="E2390" s="81"/>
      <c r="F2390" s="84"/>
      <c r="G2390" s="93"/>
      <c r="H2390" s="73"/>
      <c r="I2390" s="96"/>
      <c r="J2390" s="73"/>
      <c r="K2390" s="18"/>
      <c r="L2390" s="18"/>
      <c r="M2390" s="18"/>
      <c r="N2390" s="17"/>
      <c r="O2390" s="15">
        <f t="shared" si="63"/>
        <v>0</v>
      </c>
      <c r="P2390" s="73"/>
      <c r="Q2390" s="73"/>
      <c r="R2390" s="73"/>
      <c r="S2390" s="128"/>
      <c r="T2390" s="128"/>
    </row>
    <row r="2391" spans="1:20" ht="12.75" customHeight="1" x14ac:dyDescent="0.2">
      <c r="A2391" s="75">
        <v>16</v>
      </c>
      <c r="B2391" s="64" t="s">
        <v>38</v>
      </c>
      <c r="C2391" s="64" t="s">
        <v>117</v>
      </c>
      <c r="D2391" s="75" t="s">
        <v>28</v>
      </c>
      <c r="E2391" s="81">
        <v>216</v>
      </c>
      <c r="F2391" s="82">
        <f>H2391+J2391+R2391</f>
        <v>0.44692830000000011</v>
      </c>
      <c r="G2391" s="93"/>
      <c r="H2391" s="71">
        <f>G2391*$P$8/1000</f>
        <v>0</v>
      </c>
      <c r="I2391" s="94"/>
      <c r="J2391" s="71">
        <f>I2391*$P$9/1000</f>
        <v>0</v>
      </c>
      <c r="K2391" s="18" t="s">
        <v>115</v>
      </c>
      <c r="L2391" s="18" t="s">
        <v>28</v>
      </c>
      <c r="M2391" s="18">
        <v>1</v>
      </c>
      <c r="N2391" s="17">
        <v>0.39</v>
      </c>
      <c r="O2391" s="15">
        <f t="shared" si="63"/>
        <v>0.39</v>
      </c>
      <c r="P2391" s="71">
        <f>E2391*F2391</f>
        <v>96.536512800000025</v>
      </c>
      <c r="Q2391" s="71">
        <f>SUM(O2391:O2394)</f>
        <v>0.39</v>
      </c>
      <c r="R2391" s="71">
        <f>Q2391*1.02*1.05*$R$14</f>
        <v>0.44692830000000011</v>
      </c>
      <c r="S2391" s="128">
        <f>F2391*$S$17</f>
        <v>0.51364004758906912</v>
      </c>
      <c r="T2391" s="128">
        <f>E2391*S2391</f>
        <v>110.94625027923892</v>
      </c>
    </row>
    <row r="2392" spans="1:20" ht="12.75" customHeight="1" x14ac:dyDescent="0.2">
      <c r="A2392" s="75"/>
      <c r="B2392" s="64"/>
      <c r="C2392" s="64"/>
      <c r="D2392" s="75"/>
      <c r="E2392" s="81"/>
      <c r="F2392" s="83"/>
      <c r="G2392" s="93"/>
      <c r="H2392" s="72"/>
      <c r="I2392" s="95"/>
      <c r="J2392" s="72"/>
      <c r="K2392" s="18"/>
      <c r="L2392" s="18"/>
      <c r="M2392" s="18"/>
      <c r="N2392" s="17"/>
      <c r="O2392" s="15">
        <f t="shared" si="63"/>
        <v>0</v>
      </c>
      <c r="P2392" s="72"/>
      <c r="Q2392" s="72"/>
      <c r="R2392" s="72"/>
      <c r="S2392" s="128"/>
      <c r="T2392" s="128"/>
    </row>
    <row r="2393" spans="1:20" ht="12.75" customHeight="1" x14ac:dyDescent="0.2">
      <c r="A2393" s="75"/>
      <c r="B2393" s="64"/>
      <c r="C2393" s="64"/>
      <c r="D2393" s="75"/>
      <c r="E2393" s="81"/>
      <c r="F2393" s="83"/>
      <c r="G2393" s="93"/>
      <c r="H2393" s="72"/>
      <c r="I2393" s="95"/>
      <c r="J2393" s="72"/>
      <c r="K2393" s="18"/>
      <c r="L2393" s="18"/>
      <c r="M2393" s="19"/>
      <c r="N2393" s="17"/>
      <c r="O2393" s="15">
        <f t="shared" si="63"/>
        <v>0</v>
      </c>
      <c r="P2393" s="72"/>
      <c r="Q2393" s="72"/>
      <c r="R2393" s="72"/>
      <c r="S2393" s="128"/>
      <c r="T2393" s="128"/>
    </row>
    <row r="2394" spans="1:20" ht="12.75" customHeight="1" x14ac:dyDescent="0.2">
      <c r="A2394" s="75"/>
      <c r="B2394" s="64"/>
      <c r="C2394" s="64"/>
      <c r="D2394" s="75"/>
      <c r="E2394" s="81"/>
      <c r="F2394" s="84"/>
      <c r="G2394" s="93"/>
      <c r="H2394" s="73"/>
      <c r="I2394" s="96"/>
      <c r="J2394" s="73"/>
      <c r="K2394" s="18"/>
      <c r="L2394" s="18"/>
      <c r="M2394" s="18"/>
      <c r="N2394" s="17"/>
      <c r="O2394" s="15">
        <f t="shared" si="63"/>
        <v>0</v>
      </c>
      <c r="P2394" s="73"/>
      <c r="Q2394" s="73"/>
      <c r="R2394" s="73"/>
      <c r="S2394" s="128"/>
      <c r="T2394" s="128"/>
    </row>
    <row r="2395" spans="1:20" ht="12.75" customHeight="1" x14ac:dyDescent="0.2">
      <c r="A2395" s="75">
        <v>17</v>
      </c>
      <c r="B2395" s="65" t="s">
        <v>48</v>
      </c>
      <c r="C2395" s="65" t="s">
        <v>119</v>
      </c>
      <c r="D2395" s="68" t="s">
        <v>67</v>
      </c>
      <c r="E2395" s="76">
        <v>20.399999999999999</v>
      </c>
      <c r="F2395" s="82">
        <f>H2395+J2395+R2395</f>
        <v>0.47557755000000007</v>
      </c>
      <c r="G2395" s="97"/>
      <c r="H2395" s="71">
        <f>G2395*$P$8/1000</f>
        <v>0</v>
      </c>
      <c r="I2395" s="97"/>
      <c r="J2395" s="71">
        <f>I2395*$P$9/1000</f>
        <v>0</v>
      </c>
      <c r="K2395" s="18" t="s">
        <v>90</v>
      </c>
      <c r="L2395" s="18" t="s">
        <v>67</v>
      </c>
      <c r="M2395" s="18">
        <v>1</v>
      </c>
      <c r="N2395" s="17">
        <v>0.41499999999999998</v>
      </c>
      <c r="O2395" s="15">
        <f t="shared" si="63"/>
        <v>0.41499999999999998</v>
      </c>
      <c r="P2395" s="71">
        <f>E2395*F2395</f>
        <v>9.7017820200000013</v>
      </c>
      <c r="Q2395" s="71">
        <f>SUM(O2395:O2398)</f>
        <v>0.41499999999999998</v>
      </c>
      <c r="R2395" s="71">
        <f>Q2395*1.02*1.05*$R$14</f>
        <v>0.47557755000000007</v>
      </c>
      <c r="S2395" s="128">
        <f>F2395*$S$17</f>
        <v>0.54656569166529145</v>
      </c>
      <c r="T2395" s="128">
        <f>E2395*S2395</f>
        <v>11.149940109971945</v>
      </c>
    </row>
    <row r="2396" spans="1:20" ht="12.75" customHeight="1" x14ac:dyDescent="0.2">
      <c r="A2396" s="75"/>
      <c r="B2396" s="66"/>
      <c r="C2396" s="66"/>
      <c r="D2396" s="69"/>
      <c r="E2396" s="77"/>
      <c r="F2396" s="83"/>
      <c r="G2396" s="98"/>
      <c r="H2396" s="72"/>
      <c r="I2396" s="98"/>
      <c r="J2396" s="72"/>
      <c r="K2396" s="18"/>
      <c r="L2396" s="18"/>
      <c r="M2396" s="18"/>
      <c r="N2396" s="17"/>
      <c r="O2396" s="15">
        <f t="shared" ref="O2396:O2463" si="64">M2396*N2396</f>
        <v>0</v>
      </c>
      <c r="P2396" s="72"/>
      <c r="Q2396" s="72"/>
      <c r="R2396" s="72"/>
      <c r="S2396" s="128"/>
      <c r="T2396" s="128"/>
    </row>
    <row r="2397" spans="1:20" ht="12.75" customHeight="1" x14ac:dyDescent="0.2">
      <c r="A2397" s="75"/>
      <c r="B2397" s="66"/>
      <c r="C2397" s="66"/>
      <c r="D2397" s="69"/>
      <c r="E2397" s="77"/>
      <c r="F2397" s="83"/>
      <c r="G2397" s="98"/>
      <c r="H2397" s="72"/>
      <c r="I2397" s="98"/>
      <c r="J2397" s="72"/>
      <c r="K2397" s="18"/>
      <c r="L2397" s="18"/>
      <c r="M2397" s="19"/>
      <c r="N2397" s="17"/>
      <c r="O2397" s="15">
        <f t="shared" si="64"/>
        <v>0</v>
      </c>
      <c r="P2397" s="72"/>
      <c r="Q2397" s="72"/>
      <c r="R2397" s="72"/>
      <c r="S2397" s="128"/>
      <c r="T2397" s="128"/>
    </row>
    <row r="2398" spans="1:20" ht="12.75" customHeight="1" x14ac:dyDescent="0.2">
      <c r="A2398" s="75"/>
      <c r="B2398" s="67"/>
      <c r="C2398" s="67"/>
      <c r="D2398" s="70"/>
      <c r="E2398" s="78"/>
      <c r="F2398" s="84"/>
      <c r="G2398" s="99"/>
      <c r="H2398" s="73"/>
      <c r="I2398" s="99"/>
      <c r="J2398" s="73"/>
      <c r="K2398" s="21"/>
      <c r="L2398" s="21"/>
      <c r="M2398" s="21"/>
      <c r="N2398" s="31"/>
      <c r="O2398" s="15">
        <f t="shared" si="64"/>
        <v>0</v>
      </c>
      <c r="P2398" s="73"/>
      <c r="Q2398" s="73"/>
      <c r="R2398" s="73"/>
      <c r="S2398" s="128"/>
      <c r="T2398" s="128"/>
    </row>
    <row r="2399" spans="1:20" ht="12.75" customHeight="1" x14ac:dyDescent="0.2">
      <c r="A2399" s="75">
        <v>18</v>
      </c>
      <c r="B2399" s="110" t="s">
        <v>107</v>
      </c>
      <c r="C2399" s="110" t="s">
        <v>108</v>
      </c>
      <c r="D2399" s="116" t="s">
        <v>109</v>
      </c>
      <c r="E2399" s="76">
        <v>21.6</v>
      </c>
      <c r="F2399" s="82">
        <f>H2399+J2399+R2399</f>
        <v>1.2737489019299999</v>
      </c>
      <c r="G2399" s="129">
        <v>0.38400000000000001</v>
      </c>
      <c r="H2399" s="71">
        <f>G2399*$P$8/1000</f>
        <v>0.88861439999999992</v>
      </c>
      <c r="I2399" s="119">
        <v>2.9999999999999997E-4</v>
      </c>
      <c r="J2399" s="71">
        <f>I2399*$P$9/1000</f>
        <v>9.262859999999998E-4</v>
      </c>
      <c r="K2399" s="21" t="s">
        <v>110</v>
      </c>
      <c r="L2399" s="21" t="s">
        <v>27</v>
      </c>
      <c r="M2399" s="21">
        <v>0.24399999999999999</v>
      </c>
      <c r="N2399" s="17">
        <v>1.2729999999999999</v>
      </c>
      <c r="O2399" s="15">
        <f t="shared" si="64"/>
        <v>0.31061199999999994</v>
      </c>
      <c r="P2399" s="71">
        <f>E2399*F2399</f>
        <v>27.512976281688001</v>
      </c>
      <c r="Q2399" s="71">
        <f>SUM(O2399:O2402)</f>
        <v>0.33526899999999993</v>
      </c>
      <c r="R2399" s="71">
        <f>Q2399*1.02*1.05*$R$14</f>
        <v>0.38420821592999993</v>
      </c>
      <c r="S2399" s="128">
        <f>F2399*$S$17</f>
        <v>1.4638778672190809</v>
      </c>
      <c r="T2399" s="128">
        <f>E2399*S2399</f>
        <v>31.61976193193215</v>
      </c>
    </row>
    <row r="2400" spans="1:20" ht="12.75" customHeight="1" x14ac:dyDescent="0.2">
      <c r="A2400" s="75"/>
      <c r="B2400" s="111"/>
      <c r="C2400" s="111"/>
      <c r="D2400" s="117"/>
      <c r="E2400" s="77"/>
      <c r="F2400" s="83"/>
      <c r="G2400" s="130"/>
      <c r="H2400" s="72"/>
      <c r="I2400" s="120"/>
      <c r="J2400" s="72"/>
      <c r="K2400" s="21" t="s">
        <v>111</v>
      </c>
      <c r="L2400" s="21" t="s">
        <v>27</v>
      </c>
      <c r="M2400" s="21">
        <v>2E-3</v>
      </c>
      <c r="N2400" s="17">
        <v>1.083</v>
      </c>
      <c r="O2400" s="15">
        <f t="shared" si="64"/>
        <v>2.166E-3</v>
      </c>
      <c r="P2400" s="72"/>
      <c r="Q2400" s="72"/>
      <c r="R2400" s="72"/>
      <c r="S2400" s="128"/>
      <c r="T2400" s="128"/>
    </row>
    <row r="2401" spans="1:20" ht="12.75" customHeight="1" x14ac:dyDescent="0.2">
      <c r="A2401" s="75"/>
      <c r="B2401" s="111"/>
      <c r="C2401" s="111"/>
      <c r="D2401" s="117"/>
      <c r="E2401" s="77"/>
      <c r="F2401" s="83"/>
      <c r="G2401" s="130"/>
      <c r="H2401" s="72"/>
      <c r="I2401" s="120"/>
      <c r="J2401" s="72"/>
      <c r="K2401" s="21" t="s">
        <v>112</v>
      </c>
      <c r="L2401" s="21" t="s">
        <v>27</v>
      </c>
      <c r="M2401" s="21">
        <v>2.7E-2</v>
      </c>
      <c r="N2401" s="17">
        <v>0.83299999999999996</v>
      </c>
      <c r="O2401" s="15">
        <f t="shared" si="64"/>
        <v>2.2490999999999997E-2</v>
      </c>
      <c r="P2401" s="72"/>
      <c r="Q2401" s="72"/>
      <c r="R2401" s="72"/>
      <c r="S2401" s="128"/>
      <c r="T2401" s="128"/>
    </row>
    <row r="2402" spans="1:20" ht="12.75" customHeight="1" x14ac:dyDescent="0.2">
      <c r="A2402" s="75"/>
      <c r="B2402" s="112"/>
      <c r="C2402" s="112"/>
      <c r="D2402" s="118"/>
      <c r="E2402" s="78"/>
      <c r="F2402" s="84"/>
      <c r="G2402" s="131"/>
      <c r="H2402" s="73"/>
      <c r="I2402" s="121"/>
      <c r="J2402" s="73"/>
      <c r="K2402" s="18"/>
      <c r="L2402" s="18"/>
      <c r="M2402" s="18"/>
      <c r="N2402" s="17"/>
      <c r="O2402" s="15">
        <f t="shared" si="64"/>
        <v>0</v>
      </c>
      <c r="P2402" s="73"/>
      <c r="Q2402" s="73"/>
      <c r="R2402" s="73"/>
      <c r="S2402" s="128"/>
      <c r="T2402" s="128"/>
    </row>
    <row r="2403" spans="1:20" ht="12.75" customHeight="1" x14ac:dyDescent="0.2">
      <c r="A2403" s="75">
        <v>19</v>
      </c>
      <c r="B2403" s="79" t="s">
        <v>70</v>
      </c>
      <c r="C2403" s="79" t="s">
        <v>71</v>
      </c>
      <c r="D2403" s="80" t="s">
        <v>24</v>
      </c>
      <c r="E2403" s="127">
        <v>4</v>
      </c>
      <c r="F2403" s="82">
        <f>H2403+J2403+R2403</f>
        <v>43.195252684000003</v>
      </c>
      <c r="G2403" s="122">
        <v>3.5</v>
      </c>
      <c r="H2403" s="71">
        <f>G2403*$P$8/1000</f>
        <v>8.0993499999999994</v>
      </c>
      <c r="I2403" s="122">
        <v>0.3</v>
      </c>
      <c r="J2403" s="71">
        <f>I2403*$P$9/1000</f>
        <v>0.92628599999999994</v>
      </c>
      <c r="K2403" s="21" t="s">
        <v>91</v>
      </c>
      <c r="L2403" s="31" t="s">
        <v>45</v>
      </c>
      <c r="M2403" s="21">
        <v>0.16</v>
      </c>
      <c r="N2403" s="31">
        <v>104.17</v>
      </c>
      <c r="O2403" s="15">
        <f t="shared" si="64"/>
        <v>16.667200000000001</v>
      </c>
      <c r="P2403" s="71">
        <f>E2403*F2403</f>
        <v>172.78101073600001</v>
      </c>
      <c r="Q2403" s="71">
        <f>SUM(O2403:O2406)</f>
        <v>29.8172</v>
      </c>
      <c r="R2403" s="71">
        <f>Q2403*1.02*1.05*$R$14</f>
        <v>34.169616684000005</v>
      </c>
      <c r="S2403" s="128">
        <f>F2403*$S$17</f>
        <v>49.642888231136006</v>
      </c>
      <c r="T2403" s="128">
        <f>E2403*S2403</f>
        <v>198.57155292454402</v>
      </c>
    </row>
    <row r="2404" spans="1:20" ht="12.75" customHeight="1" x14ac:dyDescent="0.2">
      <c r="A2404" s="75"/>
      <c r="B2404" s="79"/>
      <c r="C2404" s="79"/>
      <c r="D2404" s="80"/>
      <c r="E2404" s="127"/>
      <c r="F2404" s="83"/>
      <c r="G2404" s="122"/>
      <c r="H2404" s="72"/>
      <c r="I2404" s="122"/>
      <c r="J2404" s="72"/>
      <c r="K2404" s="18" t="s">
        <v>92</v>
      </c>
      <c r="L2404" s="17" t="s">
        <v>42</v>
      </c>
      <c r="M2404" s="32">
        <v>0.81</v>
      </c>
      <c r="N2404" s="17">
        <v>15</v>
      </c>
      <c r="O2404" s="15">
        <f t="shared" si="64"/>
        <v>12.15</v>
      </c>
      <c r="P2404" s="72"/>
      <c r="Q2404" s="72"/>
      <c r="R2404" s="72"/>
      <c r="S2404" s="128"/>
      <c r="T2404" s="128"/>
    </row>
    <row r="2405" spans="1:20" ht="12.75" customHeight="1" x14ac:dyDescent="0.2">
      <c r="A2405" s="75"/>
      <c r="B2405" s="79"/>
      <c r="C2405" s="79"/>
      <c r="D2405" s="80"/>
      <c r="E2405" s="127"/>
      <c r="F2405" s="83"/>
      <c r="G2405" s="122"/>
      <c r="H2405" s="72"/>
      <c r="I2405" s="122"/>
      <c r="J2405" s="72"/>
      <c r="K2405" s="17" t="s">
        <v>93</v>
      </c>
      <c r="L2405" s="17" t="s">
        <v>24</v>
      </c>
      <c r="M2405" s="17">
        <v>1</v>
      </c>
      <c r="N2405" s="17">
        <v>0.5</v>
      </c>
      <c r="O2405" s="15">
        <f t="shared" si="64"/>
        <v>0.5</v>
      </c>
      <c r="P2405" s="72"/>
      <c r="Q2405" s="72"/>
      <c r="R2405" s="72"/>
      <c r="S2405" s="128"/>
      <c r="T2405" s="128"/>
    </row>
    <row r="2406" spans="1:20" ht="12.75" customHeight="1" x14ac:dyDescent="0.2">
      <c r="A2406" s="75"/>
      <c r="B2406" s="79"/>
      <c r="C2406" s="79"/>
      <c r="D2406" s="80"/>
      <c r="E2406" s="127"/>
      <c r="F2406" s="84"/>
      <c r="G2406" s="122"/>
      <c r="H2406" s="73"/>
      <c r="I2406" s="122"/>
      <c r="J2406" s="73"/>
      <c r="K2406" s="17" t="s">
        <v>94</v>
      </c>
      <c r="L2406" s="17" t="s">
        <v>95</v>
      </c>
      <c r="M2406" s="17">
        <v>1</v>
      </c>
      <c r="N2406" s="17">
        <v>0.5</v>
      </c>
      <c r="O2406" s="15">
        <f t="shared" si="64"/>
        <v>0.5</v>
      </c>
      <c r="P2406" s="73"/>
      <c r="Q2406" s="73"/>
      <c r="R2406" s="73"/>
      <c r="S2406" s="128"/>
      <c r="T2406" s="128"/>
    </row>
    <row r="2407" spans="1:20" ht="12.75" customHeight="1" x14ac:dyDescent="0.2">
      <c r="A2407" s="75">
        <v>20</v>
      </c>
      <c r="B2407" s="64" t="s">
        <v>63</v>
      </c>
      <c r="C2407" s="64" t="s">
        <v>154</v>
      </c>
      <c r="D2407" s="75" t="s">
        <v>41</v>
      </c>
      <c r="E2407" s="81">
        <v>18</v>
      </c>
      <c r="F2407" s="82">
        <f>H2407+J2407+R2407</f>
        <v>5.8855910420000015</v>
      </c>
      <c r="G2407" s="88">
        <v>0.45800000000000002</v>
      </c>
      <c r="H2407" s="71">
        <f>G2407*$P$8/1000</f>
        <v>1.0598578000000001</v>
      </c>
      <c r="I2407" s="92">
        <v>4.1000000000000003E-3</v>
      </c>
      <c r="J2407" s="71">
        <f>I2407*$P$9/1000</f>
        <v>1.2659242000000001E-2</v>
      </c>
      <c r="K2407" s="17" t="s">
        <v>143</v>
      </c>
      <c r="L2407" s="18" t="s">
        <v>42</v>
      </c>
      <c r="M2407" s="18">
        <v>1.2</v>
      </c>
      <c r="N2407" s="17">
        <v>3.5</v>
      </c>
      <c r="O2407" s="15">
        <f t="shared" si="64"/>
        <v>4.2</v>
      </c>
      <c r="P2407" s="71">
        <f>E2407*F2407</f>
        <v>105.94063875600003</v>
      </c>
      <c r="Q2407" s="71">
        <f>SUM(O2407:O2410)</f>
        <v>4.2</v>
      </c>
      <c r="R2407" s="71">
        <f>Q2407*1.02*1.05*$R$14</f>
        <v>4.8130740000000012</v>
      </c>
      <c r="S2407" s="128">
        <f>F2407*$S$17</f>
        <v>6.7641168905676343</v>
      </c>
      <c r="T2407" s="128">
        <f>E2407*S2407</f>
        <v>121.75410403021742</v>
      </c>
    </row>
    <row r="2408" spans="1:20" ht="12.75" customHeight="1" x14ac:dyDescent="0.2">
      <c r="A2408" s="75"/>
      <c r="B2408" s="64"/>
      <c r="C2408" s="64"/>
      <c r="D2408" s="75"/>
      <c r="E2408" s="81"/>
      <c r="F2408" s="83"/>
      <c r="G2408" s="88"/>
      <c r="H2408" s="72"/>
      <c r="I2408" s="92"/>
      <c r="J2408" s="72"/>
      <c r="K2408" s="18"/>
      <c r="L2408" s="18"/>
      <c r="M2408" s="19"/>
      <c r="N2408" s="17"/>
      <c r="O2408" s="15">
        <f t="shared" si="64"/>
        <v>0</v>
      </c>
      <c r="P2408" s="72"/>
      <c r="Q2408" s="72"/>
      <c r="R2408" s="72"/>
      <c r="S2408" s="128"/>
      <c r="T2408" s="128"/>
    </row>
    <row r="2409" spans="1:20" ht="12.75" customHeight="1" x14ac:dyDescent="0.2">
      <c r="A2409" s="75"/>
      <c r="B2409" s="64"/>
      <c r="C2409" s="64"/>
      <c r="D2409" s="75"/>
      <c r="E2409" s="81"/>
      <c r="F2409" s="83"/>
      <c r="G2409" s="88"/>
      <c r="H2409" s="72"/>
      <c r="I2409" s="92"/>
      <c r="J2409" s="72"/>
      <c r="K2409" s="39"/>
      <c r="L2409" s="39"/>
      <c r="M2409" s="36"/>
      <c r="N2409" s="35"/>
      <c r="O2409" s="15">
        <f t="shared" si="64"/>
        <v>0</v>
      </c>
      <c r="P2409" s="72"/>
      <c r="Q2409" s="72"/>
      <c r="R2409" s="72"/>
      <c r="S2409" s="128"/>
      <c r="T2409" s="128"/>
    </row>
    <row r="2410" spans="1:20" ht="12.75" customHeight="1" x14ac:dyDescent="0.2">
      <c r="A2410" s="75"/>
      <c r="B2410" s="64"/>
      <c r="C2410" s="64"/>
      <c r="D2410" s="75"/>
      <c r="E2410" s="81"/>
      <c r="F2410" s="84"/>
      <c r="G2410" s="88"/>
      <c r="H2410" s="73"/>
      <c r="I2410" s="92"/>
      <c r="J2410" s="73"/>
      <c r="K2410" s="18"/>
      <c r="L2410" s="18"/>
      <c r="M2410" s="18"/>
      <c r="N2410" s="17"/>
      <c r="O2410" s="15">
        <f t="shared" si="64"/>
        <v>0</v>
      </c>
      <c r="P2410" s="73"/>
      <c r="Q2410" s="73"/>
      <c r="R2410" s="73"/>
      <c r="S2410" s="128"/>
      <c r="T2410" s="128"/>
    </row>
    <row r="2411" spans="1:20" ht="12.75" customHeight="1" x14ac:dyDescent="0.2">
      <c r="A2411" s="75">
        <v>21</v>
      </c>
      <c r="B2411" s="79" t="s">
        <v>72</v>
      </c>
      <c r="C2411" s="79" t="s">
        <v>73</v>
      </c>
      <c r="D2411" s="80" t="s">
        <v>44</v>
      </c>
      <c r="E2411" s="76">
        <v>12.7</v>
      </c>
      <c r="F2411" s="82">
        <f>H2411+J2411+R2411</f>
        <v>10.645210897000002</v>
      </c>
      <c r="G2411" s="122">
        <v>0.46</v>
      </c>
      <c r="H2411" s="71">
        <f>G2411*$P$8/1000</f>
        <v>1.064486</v>
      </c>
      <c r="I2411" s="122">
        <v>0.13</v>
      </c>
      <c r="J2411" s="71">
        <f>I2411*$P$9/1000</f>
        <v>0.40139059999999999</v>
      </c>
      <c r="K2411" s="21" t="s">
        <v>96</v>
      </c>
      <c r="L2411" s="21" t="s">
        <v>27</v>
      </c>
      <c r="M2411" s="21">
        <v>7.2</v>
      </c>
      <c r="N2411" s="31">
        <v>0.8</v>
      </c>
      <c r="O2411" s="15">
        <f t="shared" si="64"/>
        <v>5.7600000000000007</v>
      </c>
      <c r="P2411" s="71">
        <f>E2411*F2411</f>
        <v>135.19417839190001</v>
      </c>
      <c r="Q2411" s="71">
        <f>SUM(O2411:O2414)</f>
        <v>8.0101000000000013</v>
      </c>
      <c r="R2411" s="71">
        <f>Q2411*1.02*1.05*$R$14</f>
        <v>9.1793342970000023</v>
      </c>
      <c r="S2411" s="128">
        <f>F2411*$S$17</f>
        <v>12.234191998427391</v>
      </c>
      <c r="T2411" s="128">
        <f>E2411*S2411</f>
        <v>155.37423838002786</v>
      </c>
    </row>
    <row r="2412" spans="1:20" ht="12.75" customHeight="1" x14ac:dyDescent="0.2">
      <c r="A2412" s="75"/>
      <c r="B2412" s="79"/>
      <c r="C2412" s="79"/>
      <c r="D2412" s="80"/>
      <c r="E2412" s="77"/>
      <c r="F2412" s="83"/>
      <c r="G2412" s="122"/>
      <c r="H2412" s="72"/>
      <c r="I2412" s="122"/>
      <c r="J2412" s="72"/>
      <c r="K2412" s="21" t="s">
        <v>97</v>
      </c>
      <c r="L2412" s="21" t="s">
        <v>27</v>
      </c>
      <c r="M2412" s="21">
        <v>1.79</v>
      </c>
      <c r="N2412" s="31">
        <v>1</v>
      </c>
      <c r="O2412" s="15">
        <f t="shared" si="64"/>
        <v>1.79</v>
      </c>
      <c r="P2412" s="72"/>
      <c r="Q2412" s="72"/>
      <c r="R2412" s="72"/>
      <c r="S2412" s="128"/>
      <c r="T2412" s="128"/>
    </row>
    <row r="2413" spans="1:20" ht="12.75" customHeight="1" x14ac:dyDescent="0.2">
      <c r="A2413" s="75"/>
      <c r="B2413" s="79"/>
      <c r="C2413" s="79"/>
      <c r="D2413" s="80"/>
      <c r="E2413" s="77"/>
      <c r="F2413" s="83"/>
      <c r="G2413" s="122"/>
      <c r="H2413" s="72"/>
      <c r="I2413" s="122"/>
      <c r="J2413" s="72"/>
      <c r="K2413" s="21" t="s">
        <v>98</v>
      </c>
      <c r="L2413" s="21" t="s">
        <v>27</v>
      </c>
      <c r="M2413" s="21">
        <v>1.07</v>
      </c>
      <c r="N2413" s="31">
        <v>0.43</v>
      </c>
      <c r="O2413" s="15">
        <f t="shared" si="64"/>
        <v>0.46010000000000001</v>
      </c>
      <c r="P2413" s="72"/>
      <c r="Q2413" s="72"/>
      <c r="R2413" s="72"/>
      <c r="S2413" s="128"/>
      <c r="T2413" s="128"/>
    </row>
    <row r="2414" spans="1:20" ht="12.75" customHeight="1" x14ac:dyDescent="0.2">
      <c r="A2414" s="75"/>
      <c r="B2414" s="79"/>
      <c r="C2414" s="79"/>
      <c r="D2414" s="80"/>
      <c r="E2414" s="78"/>
      <c r="F2414" s="84"/>
      <c r="G2414" s="122"/>
      <c r="H2414" s="73"/>
      <c r="I2414" s="122"/>
      <c r="J2414" s="73"/>
      <c r="K2414" s="21"/>
      <c r="L2414" s="21"/>
      <c r="M2414" s="21"/>
      <c r="N2414" s="31"/>
      <c r="O2414" s="15">
        <f t="shared" si="64"/>
        <v>0</v>
      </c>
      <c r="P2414" s="73"/>
      <c r="Q2414" s="73"/>
      <c r="R2414" s="73"/>
      <c r="S2414" s="128"/>
      <c r="T2414" s="128"/>
    </row>
    <row r="2415" spans="1:20" ht="12.75" customHeight="1" x14ac:dyDescent="0.2">
      <c r="A2415" s="75">
        <v>22</v>
      </c>
      <c r="B2415" s="79" t="s">
        <v>74</v>
      </c>
      <c r="C2415" s="79" t="s">
        <v>75</v>
      </c>
      <c r="D2415" s="80" t="s">
        <v>42</v>
      </c>
      <c r="E2415" s="81">
        <v>345</v>
      </c>
      <c r="F2415" s="82">
        <f>H2415+J2415+R2415</f>
        <v>0.34486444450000009</v>
      </c>
      <c r="G2415" s="122">
        <v>1.6E-2</v>
      </c>
      <c r="H2415" s="71">
        <f>G2415*$P$8/1000</f>
        <v>3.7025599999999999E-2</v>
      </c>
      <c r="I2415" s="122">
        <v>4.0000000000000001E-3</v>
      </c>
      <c r="J2415" s="71">
        <f>I2415*$P$9/1000</f>
        <v>1.2350479999999999E-2</v>
      </c>
      <c r="K2415" s="21" t="s">
        <v>96</v>
      </c>
      <c r="L2415" s="21" t="s">
        <v>27</v>
      </c>
      <c r="M2415" s="21">
        <v>0.23100000000000001</v>
      </c>
      <c r="N2415" s="31">
        <v>0.8</v>
      </c>
      <c r="O2415" s="15">
        <f t="shared" si="64"/>
        <v>0.18480000000000002</v>
      </c>
      <c r="P2415" s="71">
        <f>E2415*F2415</f>
        <v>118.97823335250003</v>
      </c>
      <c r="Q2415" s="71">
        <f>SUM(O2415:O2418)</f>
        <v>0.25785000000000002</v>
      </c>
      <c r="R2415" s="71">
        <f>Q2415*1.02*1.05*$R$14</f>
        <v>0.2954883645000001</v>
      </c>
      <c r="S2415" s="128">
        <f>F2415*$S$17</f>
        <v>0.39634140349751379</v>
      </c>
      <c r="T2415" s="128">
        <f>E2415*S2415</f>
        <v>136.73778420664226</v>
      </c>
    </row>
    <row r="2416" spans="1:20" ht="12.75" customHeight="1" x14ac:dyDescent="0.2">
      <c r="A2416" s="75"/>
      <c r="B2416" s="79"/>
      <c r="C2416" s="79"/>
      <c r="D2416" s="80"/>
      <c r="E2416" s="81"/>
      <c r="F2416" s="83"/>
      <c r="G2416" s="122"/>
      <c r="H2416" s="72"/>
      <c r="I2416" s="122"/>
      <c r="J2416" s="72"/>
      <c r="K2416" s="21" t="s">
        <v>97</v>
      </c>
      <c r="L2416" s="21" t="s">
        <v>27</v>
      </c>
      <c r="M2416" s="21">
        <v>5.8000000000000003E-2</v>
      </c>
      <c r="N2416" s="31">
        <v>1</v>
      </c>
      <c r="O2416" s="15">
        <f t="shared" si="64"/>
        <v>5.8000000000000003E-2</v>
      </c>
      <c r="P2416" s="72"/>
      <c r="Q2416" s="72"/>
      <c r="R2416" s="72"/>
      <c r="S2416" s="128"/>
      <c r="T2416" s="128"/>
    </row>
    <row r="2417" spans="1:20" ht="12.75" customHeight="1" x14ac:dyDescent="0.2">
      <c r="A2417" s="75"/>
      <c r="B2417" s="79"/>
      <c r="C2417" s="79"/>
      <c r="D2417" s="80"/>
      <c r="E2417" s="81"/>
      <c r="F2417" s="83"/>
      <c r="G2417" s="122"/>
      <c r="H2417" s="72"/>
      <c r="I2417" s="122"/>
      <c r="J2417" s="72"/>
      <c r="K2417" s="21" t="s">
        <v>98</v>
      </c>
      <c r="L2417" s="21" t="s">
        <v>27</v>
      </c>
      <c r="M2417" s="21">
        <v>3.5000000000000003E-2</v>
      </c>
      <c r="N2417" s="31">
        <v>0.43</v>
      </c>
      <c r="O2417" s="15">
        <f t="shared" si="64"/>
        <v>1.5050000000000001E-2</v>
      </c>
      <c r="P2417" s="72"/>
      <c r="Q2417" s="72"/>
      <c r="R2417" s="72"/>
      <c r="S2417" s="128"/>
      <c r="T2417" s="128"/>
    </row>
    <row r="2418" spans="1:20" ht="12.75" customHeight="1" x14ac:dyDescent="0.2">
      <c r="A2418" s="75"/>
      <c r="B2418" s="79"/>
      <c r="C2418" s="79"/>
      <c r="D2418" s="80"/>
      <c r="E2418" s="81"/>
      <c r="F2418" s="84"/>
      <c r="G2418" s="122"/>
      <c r="H2418" s="73"/>
      <c r="I2418" s="122"/>
      <c r="J2418" s="73"/>
      <c r="K2418" s="21"/>
      <c r="L2418" s="21"/>
      <c r="M2418" s="21"/>
      <c r="N2418" s="31"/>
      <c r="O2418" s="15">
        <f t="shared" si="64"/>
        <v>0</v>
      </c>
      <c r="P2418" s="73"/>
      <c r="Q2418" s="73"/>
      <c r="R2418" s="73"/>
      <c r="S2418" s="128"/>
      <c r="T2418" s="128"/>
    </row>
    <row r="2419" spans="1:20" ht="12.75" customHeight="1" x14ac:dyDescent="0.2">
      <c r="A2419" s="75">
        <v>23</v>
      </c>
      <c r="B2419" s="79" t="s">
        <v>76</v>
      </c>
      <c r="C2419" s="79" t="s">
        <v>77</v>
      </c>
      <c r="D2419" s="80" t="s">
        <v>42</v>
      </c>
      <c r="E2419" s="76">
        <v>345</v>
      </c>
      <c r="F2419" s="82">
        <f>H2419+J2419+R2419</f>
        <v>0.32099094000000006</v>
      </c>
      <c r="G2419" s="122">
        <v>3.6999999999999998E-2</v>
      </c>
      <c r="H2419" s="71">
        <f>G2419*$P$8/1000</f>
        <v>8.5621699999999995E-2</v>
      </c>
      <c r="I2419" s="122">
        <v>2E-3</v>
      </c>
      <c r="J2419" s="71">
        <f>I2419*$P$9/1000</f>
        <v>6.1752399999999994E-3</v>
      </c>
      <c r="K2419" s="31" t="s">
        <v>79</v>
      </c>
      <c r="L2419" s="31" t="s">
        <v>27</v>
      </c>
      <c r="M2419" s="21">
        <v>0.4</v>
      </c>
      <c r="N2419" s="31">
        <v>0.5</v>
      </c>
      <c r="O2419" s="15">
        <f t="shared" si="64"/>
        <v>0.2</v>
      </c>
      <c r="P2419" s="71">
        <f>E2419*F2419</f>
        <v>110.74187430000002</v>
      </c>
      <c r="Q2419" s="71">
        <f>SUM(O2419:O2422)</f>
        <v>0.2</v>
      </c>
      <c r="R2419" s="71">
        <f>Q2419*1.02*1.05*$R$14</f>
        <v>0.22919400000000004</v>
      </c>
      <c r="S2419" s="128">
        <f>F2419*$S$17</f>
        <v>0.36890436720444875</v>
      </c>
      <c r="T2419" s="128">
        <f>E2419*S2419</f>
        <v>127.27200668553482</v>
      </c>
    </row>
    <row r="2420" spans="1:20" ht="12.75" customHeight="1" x14ac:dyDescent="0.2">
      <c r="A2420" s="75"/>
      <c r="B2420" s="79"/>
      <c r="C2420" s="79"/>
      <c r="D2420" s="80"/>
      <c r="E2420" s="77"/>
      <c r="F2420" s="83"/>
      <c r="G2420" s="122"/>
      <c r="H2420" s="72"/>
      <c r="I2420" s="122"/>
      <c r="J2420" s="72"/>
      <c r="K2420" s="18"/>
      <c r="L2420" s="18"/>
      <c r="M2420" s="18"/>
      <c r="N2420" s="17"/>
      <c r="O2420" s="15">
        <f t="shared" si="64"/>
        <v>0</v>
      </c>
      <c r="P2420" s="72"/>
      <c r="Q2420" s="72"/>
      <c r="R2420" s="72"/>
      <c r="S2420" s="128"/>
      <c r="T2420" s="128"/>
    </row>
    <row r="2421" spans="1:20" ht="12.75" customHeight="1" x14ac:dyDescent="0.2">
      <c r="A2421" s="75"/>
      <c r="B2421" s="79"/>
      <c r="C2421" s="79"/>
      <c r="D2421" s="80"/>
      <c r="E2421" s="77"/>
      <c r="F2421" s="83"/>
      <c r="G2421" s="122"/>
      <c r="H2421" s="72"/>
      <c r="I2421" s="122"/>
      <c r="J2421" s="72"/>
      <c r="K2421" s="18"/>
      <c r="L2421" s="18"/>
      <c r="M2421" s="19"/>
      <c r="N2421" s="17"/>
      <c r="O2421" s="15">
        <f t="shared" si="64"/>
        <v>0</v>
      </c>
      <c r="P2421" s="72"/>
      <c r="Q2421" s="72"/>
      <c r="R2421" s="72"/>
      <c r="S2421" s="128"/>
      <c r="T2421" s="128"/>
    </row>
    <row r="2422" spans="1:20" ht="12.75" customHeight="1" x14ac:dyDescent="0.2">
      <c r="A2422" s="75"/>
      <c r="B2422" s="79"/>
      <c r="C2422" s="79"/>
      <c r="D2422" s="80"/>
      <c r="E2422" s="78"/>
      <c r="F2422" s="84"/>
      <c r="G2422" s="122"/>
      <c r="H2422" s="73"/>
      <c r="I2422" s="122"/>
      <c r="J2422" s="73"/>
      <c r="K2422" s="18"/>
      <c r="L2422" s="18"/>
      <c r="M2422" s="18"/>
      <c r="N2422" s="17"/>
      <c r="O2422" s="15">
        <f t="shared" si="64"/>
        <v>0</v>
      </c>
      <c r="P2422" s="73"/>
      <c r="Q2422" s="73"/>
      <c r="R2422" s="73"/>
      <c r="S2422" s="128"/>
      <c r="T2422" s="128"/>
    </row>
    <row r="2423" spans="1:20" ht="12.75" customHeight="1" x14ac:dyDescent="0.2">
      <c r="A2423" s="75">
        <v>24</v>
      </c>
      <c r="B2423" s="65" t="s">
        <v>134</v>
      </c>
      <c r="C2423" s="65" t="s">
        <v>135</v>
      </c>
      <c r="D2423" s="104" t="s">
        <v>41</v>
      </c>
      <c r="E2423" s="76">
        <v>16</v>
      </c>
      <c r="F2423" s="82">
        <f>H2423+J2423+R2423</f>
        <v>2.1722687242000003</v>
      </c>
      <c r="G2423" s="93">
        <v>0.1084</v>
      </c>
      <c r="H2423" s="71">
        <f>G2423*$P$8/1000</f>
        <v>0.25084844000000001</v>
      </c>
      <c r="I2423" s="119">
        <v>9.0100000000000006E-3</v>
      </c>
      <c r="J2423" s="71">
        <f>I2423*$P$9/1000</f>
        <v>2.7819456200000002E-2</v>
      </c>
      <c r="K2423" s="18" t="s">
        <v>138</v>
      </c>
      <c r="L2423" s="18" t="s">
        <v>44</v>
      </c>
      <c r="M2423" s="18">
        <v>5.0999999999999997E-2</v>
      </c>
      <c r="N2423" s="30">
        <v>32.4</v>
      </c>
      <c r="O2423" s="15">
        <f t="shared" si="64"/>
        <v>1.6523999999999999</v>
      </c>
      <c r="P2423" s="71">
        <f>E2423*F2423</f>
        <v>34.756299587200004</v>
      </c>
      <c r="Q2423" s="71">
        <f>SUM(O2423:O2426)</f>
        <v>1.6523999999999999</v>
      </c>
      <c r="R2423" s="71">
        <f>Q2423*1.02*1.05*$R$14</f>
        <v>1.8936008280000001</v>
      </c>
      <c r="S2423" s="128">
        <f>F2423*$S$17</f>
        <v>2.4965172509199669</v>
      </c>
      <c r="T2423" s="128">
        <f>E2423*S2423</f>
        <v>39.94427601471947</v>
      </c>
    </row>
    <row r="2424" spans="1:20" ht="12.75" customHeight="1" x14ac:dyDescent="0.2">
      <c r="A2424" s="75"/>
      <c r="B2424" s="66"/>
      <c r="C2424" s="66"/>
      <c r="D2424" s="104"/>
      <c r="E2424" s="77"/>
      <c r="F2424" s="83"/>
      <c r="G2424" s="93"/>
      <c r="H2424" s="72"/>
      <c r="I2424" s="120"/>
      <c r="J2424" s="72"/>
      <c r="K2424" s="40"/>
      <c r="L2424" s="40"/>
      <c r="M2424" s="18"/>
      <c r="N2424" s="17"/>
      <c r="O2424" s="15">
        <f t="shared" si="64"/>
        <v>0</v>
      </c>
      <c r="P2424" s="72"/>
      <c r="Q2424" s="72"/>
      <c r="R2424" s="72"/>
      <c r="S2424" s="128"/>
      <c r="T2424" s="128"/>
    </row>
    <row r="2425" spans="1:20" ht="12.75" customHeight="1" x14ac:dyDescent="0.2">
      <c r="A2425" s="75"/>
      <c r="B2425" s="66"/>
      <c r="C2425" s="66"/>
      <c r="D2425" s="104"/>
      <c r="E2425" s="77"/>
      <c r="F2425" s="83"/>
      <c r="G2425" s="93"/>
      <c r="H2425" s="72"/>
      <c r="I2425" s="120"/>
      <c r="J2425" s="72"/>
      <c r="K2425" s="41"/>
      <c r="L2425" s="41"/>
      <c r="M2425" s="32"/>
      <c r="N2425" s="17"/>
      <c r="O2425" s="15">
        <f t="shared" si="64"/>
        <v>0</v>
      </c>
      <c r="P2425" s="72"/>
      <c r="Q2425" s="72"/>
      <c r="R2425" s="72"/>
      <c r="S2425" s="128"/>
      <c r="T2425" s="128"/>
    </row>
    <row r="2426" spans="1:20" ht="12.75" customHeight="1" x14ac:dyDescent="0.2">
      <c r="A2426" s="75"/>
      <c r="B2426" s="67"/>
      <c r="C2426" s="67"/>
      <c r="D2426" s="104"/>
      <c r="E2426" s="78"/>
      <c r="F2426" s="84"/>
      <c r="G2426" s="93"/>
      <c r="H2426" s="73"/>
      <c r="I2426" s="121"/>
      <c r="J2426" s="73"/>
      <c r="K2426" s="18"/>
      <c r="L2426" s="41"/>
      <c r="M2426" s="18"/>
      <c r="N2426" s="17"/>
      <c r="O2426" s="15">
        <f t="shared" si="64"/>
        <v>0</v>
      </c>
      <c r="P2426" s="73"/>
      <c r="Q2426" s="73"/>
      <c r="R2426" s="73"/>
      <c r="S2426" s="128"/>
      <c r="T2426" s="128"/>
    </row>
    <row r="2427" spans="1:20" ht="12.75" customHeight="1" x14ac:dyDescent="0.2">
      <c r="A2427" s="75">
        <v>25</v>
      </c>
      <c r="B2427" s="64" t="s">
        <v>136</v>
      </c>
      <c r="C2427" s="64" t="s">
        <v>137</v>
      </c>
      <c r="D2427" s="75" t="s">
        <v>44</v>
      </c>
      <c r="E2427" s="76">
        <v>1.1000000000000001</v>
      </c>
      <c r="F2427" s="82">
        <f>H2427+J2427+R2427</f>
        <v>37.3827655264</v>
      </c>
      <c r="G2427" s="125">
        <v>0.7</v>
      </c>
      <c r="H2427" s="71">
        <f>G2427*$P$8/1000</f>
        <v>1.6198699999999999</v>
      </c>
      <c r="I2427" s="123">
        <v>0.28000000000000003</v>
      </c>
      <c r="J2427" s="71">
        <f>I2427*$P$9/1000</f>
        <v>0.86453360000000012</v>
      </c>
      <c r="K2427" s="44" t="s">
        <v>139</v>
      </c>
      <c r="L2427" s="18" t="s">
        <v>44</v>
      </c>
      <c r="M2427" s="18">
        <v>1.02</v>
      </c>
      <c r="N2427" s="17">
        <v>29.856000000000002</v>
      </c>
      <c r="O2427" s="15">
        <f t="shared" si="64"/>
        <v>30.453120000000002</v>
      </c>
      <c r="P2427" s="71">
        <f>E2427*F2427</f>
        <v>41.121042079040002</v>
      </c>
      <c r="Q2427" s="71">
        <f>SUM(O2427:O2430)</f>
        <v>30.453120000000002</v>
      </c>
      <c r="R2427" s="71">
        <f>Q2427*1.02*1.05*$R$14</f>
        <v>34.8983619264</v>
      </c>
      <c r="S2427" s="128">
        <f>F2427*$S$17</f>
        <v>42.962787239007028</v>
      </c>
      <c r="T2427" s="128">
        <f>E2427*S2427</f>
        <v>47.259065962907734</v>
      </c>
    </row>
    <row r="2428" spans="1:20" ht="12.75" customHeight="1" x14ac:dyDescent="0.2">
      <c r="A2428" s="75"/>
      <c r="B2428" s="64"/>
      <c r="C2428" s="64"/>
      <c r="D2428" s="75"/>
      <c r="E2428" s="77"/>
      <c r="F2428" s="83"/>
      <c r="G2428" s="125"/>
      <c r="H2428" s="72"/>
      <c r="I2428" s="123"/>
      <c r="J2428" s="72"/>
      <c r="K2428" s="40"/>
      <c r="L2428" s="40"/>
      <c r="M2428" s="18"/>
      <c r="N2428" s="17"/>
      <c r="O2428" s="15">
        <f t="shared" si="64"/>
        <v>0</v>
      </c>
      <c r="P2428" s="72"/>
      <c r="Q2428" s="72"/>
      <c r="R2428" s="72"/>
      <c r="S2428" s="128"/>
      <c r="T2428" s="128"/>
    </row>
    <row r="2429" spans="1:20" ht="12.75" customHeight="1" x14ac:dyDescent="0.2">
      <c r="A2429" s="75"/>
      <c r="B2429" s="64"/>
      <c r="C2429" s="64"/>
      <c r="D2429" s="75"/>
      <c r="E2429" s="77"/>
      <c r="F2429" s="83"/>
      <c r="G2429" s="125"/>
      <c r="H2429" s="72"/>
      <c r="I2429" s="123"/>
      <c r="J2429" s="72"/>
      <c r="K2429" s="41"/>
      <c r="L2429" s="41"/>
      <c r="M2429" s="32"/>
      <c r="N2429" s="17"/>
      <c r="O2429" s="15">
        <f t="shared" si="64"/>
        <v>0</v>
      </c>
      <c r="P2429" s="72"/>
      <c r="Q2429" s="72"/>
      <c r="R2429" s="72"/>
      <c r="S2429" s="128"/>
      <c r="T2429" s="128"/>
    </row>
    <row r="2430" spans="1:20" ht="12.75" customHeight="1" x14ac:dyDescent="0.2">
      <c r="A2430" s="75"/>
      <c r="B2430" s="64"/>
      <c r="C2430" s="64"/>
      <c r="D2430" s="75"/>
      <c r="E2430" s="78"/>
      <c r="F2430" s="84"/>
      <c r="G2430" s="125"/>
      <c r="H2430" s="73"/>
      <c r="I2430" s="123"/>
      <c r="J2430" s="73"/>
      <c r="K2430" s="18"/>
      <c r="L2430" s="41"/>
      <c r="M2430" s="18"/>
      <c r="N2430" s="17"/>
      <c r="O2430" s="15">
        <f t="shared" si="64"/>
        <v>0</v>
      </c>
      <c r="P2430" s="73"/>
      <c r="Q2430" s="73"/>
      <c r="R2430" s="73"/>
      <c r="S2430" s="128"/>
      <c r="T2430" s="128"/>
    </row>
    <row r="2431" spans="1:20" ht="12.75" customHeight="1" x14ac:dyDescent="0.2">
      <c r="A2431" s="75">
        <v>26</v>
      </c>
      <c r="B2431" s="65" t="s">
        <v>38</v>
      </c>
      <c r="C2431" s="64" t="s">
        <v>121</v>
      </c>
      <c r="D2431" s="106" t="s">
        <v>41</v>
      </c>
      <c r="E2431" s="81">
        <v>0.8</v>
      </c>
      <c r="F2431" s="82">
        <f>H2431+J2431+R2431</f>
        <v>40</v>
      </c>
      <c r="G2431" s="93"/>
      <c r="H2431" s="71">
        <f>G2431*$P$8/1000</f>
        <v>0</v>
      </c>
      <c r="I2431" s="152"/>
      <c r="J2431" s="71">
        <f>I2431*$P$9/1000</f>
        <v>0</v>
      </c>
      <c r="K2431" s="18" t="s">
        <v>120</v>
      </c>
      <c r="L2431" s="18" t="s">
        <v>42</v>
      </c>
      <c r="M2431" s="18">
        <v>1</v>
      </c>
      <c r="N2431" s="43">
        <v>40</v>
      </c>
      <c r="O2431" s="15">
        <f t="shared" si="64"/>
        <v>40</v>
      </c>
      <c r="P2431" s="71">
        <f>E2431*F2431</f>
        <v>32</v>
      </c>
      <c r="Q2431" s="71">
        <f>SUM(O2431:O2434)</f>
        <v>40</v>
      </c>
      <c r="R2431" s="71">
        <f>Q2431</f>
        <v>40</v>
      </c>
      <c r="S2431" s="128">
        <f>F2431*$S$17</f>
        <v>45.970689042431999</v>
      </c>
      <c r="T2431" s="128">
        <f>E2431*S2431</f>
        <v>36.776551233945604</v>
      </c>
    </row>
    <row r="2432" spans="1:20" ht="12.75" customHeight="1" x14ac:dyDescent="0.2">
      <c r="A2432" s="75"/>
      <c r="B2432" s="66"/>
      <c r="C2432" s="64"/>
      <c r="D2432" s="107"/>
      <c r="E2432" s="81"/>
      <c r="F2432" s="83"/>
      <c r="G2432" s="93"/>
      <c r="H2432" s="72"/>
      <c r="I2432" s="153"/>
      <c r="J2432" s="72"/>
      <c r="K2432" s="40"/>
      <c r="L2432" s="40"/>
      <c r="M2432" s="18"/>
      <c r="N2432" s="17"/>
      <c r="O2432" s="15">
        <f t="shared" si="64"/>
        <v>0</v>
      </c>
      <c r="P2432" s="72"/>
      <c r="Q2432" s="72"/>
      <c r="R2432" s="72"/>
      <c r="S2432" s="128"/>
      <c r="T2432" s="128"/>
    </row>
    <row r="2433" spans="1:20" ht="12.75" customHeight="1" x14ac:dyDescent="0.2">
      <c r="A2433" s="75"/>
      <c r="B2433" s="66"/>
      <c r="C2433" s="64"/>
      <c r="D2433" s="107"/>
      <c r="E2433" s="81"/>
      <c r="F2433" s="83"/>
      <c r="G2433" s="93"/>
      <c r="H2433" s="72"/>
      <c r="I2433" s="153"/>
      <c r="J2433" s="72"/>
      <c r="K2433" s="41"/>
      <c r="L2433" s="41"/>
      <c r="M2433" s="32"/>
      <c r="N2433" s="17"/>
      <c r="O2433" s="15">
        <f t="shared" si="64"/>
        <v>0</v>
      </c>
      <c r="P2433" s="72"/>
      <c r="Q2433" s="72"/>
      <c r="R2433" s="72"/>
      <c r="S2433" s="128"/>
      <c r="T2433" s="128"/>
    </row>
    <row r="2434" spans="1:20" ht="12.75" customHeight="1" x14ac:dyDescent="0.2">
      <c r="A2434" s="75"/>
      <c r="B2434" s="105"/>
      <c r="C2434" s="64"/>
      <c r="D2434" s="108"/>
      <c r="E2434" s="81"/>
      <c r="F2434" s="84"/>
      <c r="G2434" s="93"/>
      <c r="H2434" s="73"/>
      <c r="I2434" s="154"/>
      <c r="J2434" s="73"/>
      <c r="K2434" s="18"/>
      <c r="L2434" s="41"/>
      <c r="M2434" s="18"/>
      <c r="N2434" s="17"/>
      <c r="O2434" s="15">
        <f t="shared" si="64"/>
        <v>0</v>
      </c>
      <c r="P2434" s="73"/>
      <c r="Q2434" s="73"/>
      <c r="R2434" s="73"/>
      <c r="S2434" s="128"/>
      <c r="T2434" s="128"/>
    </row>
    <row r="2435" spans="1:20" ht="12.75" customHeight="1" x14ac:dyDescent="0.2">
      <c r="A2435" s="17"/>
      <c r="B2435" s="55"/>
      <c r="C2435" s="178" t="s">
        <v>22</v>
      </c>
      <c r="D2435" s="178"/>
      <c r="E2435" s="178"/>
      <c r="F2435" s="57"/>
      <c r="G2435" s="58"/>
      <c r="H2435" s="56"/>
      <c r="I2435" s="59"/>
      <c r="J2435" s="56"/>
      <c r="K2435" s="18"/>
      <c r="L2435" s="17"/>
      <c r="M2435" s="18"/>
      <c r="N2435" s="30"/>
      <c r="O2435" s="15">
        <f t="shared" si="64"/>
        <v>0</v>
      </c>
      <c r="P2435" s="56"/>
      <c r="Q2435" s="56"/>
      <c r="R2435" s="56"/>
      <c r="S2435" s="22"/>
      <c r="T2435" s="23">
        <f>SUM(T2328:T2434)</f>
        <v>9481.5824124516766</v>
      </c>
    </row>
    <row r="2436" spans="1:20" ht="12.75" customHeight="1" x14ac:dyDescent="0.2">
      <c r="A2436" s="17"/>
      <c r="B2436" s="55"/>
      <c r="C2436" s="178" t="s">
        <v>291</v>
      </c>
      <c r="D2436" s="178"/>
      <c r="E2436" s="178"/>
      <c r="F2436" s="57"/>
      <c r="G2436" s="58"/>
      <c r="H2436" s="56"/>
      <c r="I2436" s="59"/>
      <c r="J2436" s="56"/>
      <c r="K2436" s="18"/>
      <c r="L2436" s="17"/>
      <c r="M2436" s="18"/>
      <c r="N2436" s="30"/>
      <c r="O2436" s="15">
        <f t="shared" si="64"/>
        <v>0</v>
      </c>
      <c r="P2436" s="56"/>
      <c r="Q2436" s="56"/>
      <c r="R2436" s="56"/>
      <c r="S2436" s="22"/>
      <c r="T2436" s="23">
        <f>T2435*100/T2737</f>
        <v>3.321241152025463</v>
      </c>
    </row>
    <row r="2437" spans="1:20" ht="12.75" customHeight="1" x14ac:dyDescent="0.2">
      <c r="A2437" s="75"/>
      <c r="B2437" s="64"/>
      <c r="C2437" s="101" t="s">
        <v>155</v>
      </c>
      <c r="D2437" s="75"/>
      <c r="E2437" s="162"/>
      <c r="F2437" s="82">
        <f>H2437+J2437+R2437</f>
        <v>0</v>
      </c>
      <c r="G2437" s="93"/>
      <c r="H2437" s="71">
        <f>G2437*$P$8/1000</f>
        <v>0</v>
      </c>
      <c r="I2437" s="94"/>
      <c r="J2437" s="71">
        <f>I2437*$P$9/1000</f>
        <v>0</v>
      </c>
      <c r="K2437" s="18"/>
      <c r="L2437" s="17"/>
      <c r="M2437" s="18"/>
      <c r="N2437" s="30"/>
      <c r="O2437" s="15">
        <f t="shared" si="64"/>
        <v>0</v>
      </c>
      <c r="P2437" s="71">
        <f>E2437*F2437</f>
        <v>0</v>
      </c>
      <c r="Q2437" s="71">
        <f>SUM(O2437:O2440)</f>
        <v>0</v>
      </c>
      <c r="R2437" s="71">
        <f>Q2437*1.02*1.05*$R$14</f>
        <v>0</v>
      </c>
      <c r="S2437" s="128">
        <f>F2437*$S$17</f>
        <v>0</v>
      </c>
      <c r="T2437" s="128">
        <f>E2437*S2437</f>
        <v>0</v>
      </c>
    </row>
    <row r="2438" spans="1:20" ht="12.75" customHeight="1" x14ac:dyDescent="0.2">
      <c r="A2438" s="75"/>
      <c r="B2438" s="64"/>
      <c r="C2438" s="102"/>
      <c r="D2438" s="75"/>
      <c r="E2438" s="162"/>
      <c r="F2438" s="83"/>
      <c r="G2438" s="93"/>
      <c r="H2438" s="72"/>
      <c r="I2438" s="95"/>
      <c r="J2438" s="72"/>
      <c r="K2438" s="18"/>
      <c r="L2438" s="18"/>
      <c r="M2438" s="18"/>
      <c r="N2438" s="17"/>
      <c r="O2438" s="15">
        <f t="shared" si="64"/>
        <v>0</v>
      </c>
      <c r="P2438" s="72"/>
      <c r="Q2438" s="72"/>
      <c r="R2438" s="72"/>
      <c r="S2438" s="128"/>
      <c r="T2438" s="128"/>
    </row>
    <row r="2439" spans="1:20" ht="12.75" customHeight="1" x14ac:dyDescent="0.2">
      <c r="A2439" s="75"/>
      <c r="B2439" s="64"/>
      <c r="C2439" s="102"/>
      <c r="D2439" s="75"/>
      <c r="E2439" s="162"/>
      <c r="F2439" s="83"/>
      <c r="G2439" s="93"/>
      <c r="H2439" s="72"/>
      <c r="I2439" s="95"/>
      <c r="J2439" s="72"/>
      <c r="K2439" s="18"/>
      <c r="L2439" s="18"/>
      <c r="M2439" s="26"/>
      <c r="N2439" s="17"/>
      <c r="O2439" s="15">
        <f t="shared" si="64"/>
        <v>0</v>
      </c>
      <c r="P2439" s="72"/>
      <c r="Q2439" s="72"/>
      <c r="R2439" s="72"/>
      <c r="S2439" s="128"/>
      <c r="T2439" s="128"/>
    </row>
    <row r="2440" spans="1:20" ht="12.75" customHeight="1" x14ac:dyDescent="0.2">
      <c r="A2440" s="75"/>
      <c r="B2440" s="64"/>
      <c r="C2440" s="103"/>
      <c r="D2440" s="75"/>
      <c r="E2440" s="162"/>
      <c r="F2440" s="84"/>
      <c r="G2440" s="93"/>
      <c r="H2440" s="73"/>
      <c r="I2440" s="96"/>
      <c r="J2440" s="73"/>
      <c r="K2440" s="18"/>
      <c r="L2440" s="18"/>
      <c r="M2440" s="18"/>
      <c r="N2440" s="17"/>
      <c r="O2440" s="15">
        <f t="shared" si="64"/>
        <v>0</v>
      </c>
      <c r="P2440" s="73"/>
      <c r="Q2440" s="73"/>
      <c r="R2440" s="73"/>
      <c r="S2440" s="128"/>
      <c r="T2440" s="128"/>
    </row>
    <row r="2441" spans="1:20" ht="12.75" customHeight="1" x14ac:dyDescent="0.2">
      <c r="A2441" s="75">
        <v>1</v>
      </c>
      <c r="B2441" s="79" t="s">
        <v>156</v>
      </c>
      <c r="C2441" s="79" t="s">
        <v>252</v>
      </c>
      <c r="D2441" s="109" t="s">
        <v>42</v>
      </c>
      <c r="E2441" s="81">
        <v>19.600000000000001</v>
      </c>
      <c r="F2441" s="82">
        <f>H2441+J2441+R2441</f>
        <v>3.3235317480000006</v>
      </c>
      <c r="G2441" s="88">
        <v>0.79400000000000004</v>
      </c>
      <c r="H2441" s="71">
        <f>G2441*$P$8/1000</f>
        <v>1.8373954000000001</v>
      </c>
      <c r="I2441" s="88">
        <v>6.4000000000000001E-2</v>
      </c>
      <c r="J2441" s="71">
        <f>I2441*$P$9/1000</f>
        <v>0.19760767999999998</v>
      </c>
      <c r="K2441" s="18" t="s">
        <v>138</v>
      </c>
      <c r="L2441" s="18" t="s">
        <v>44</v>
      </c>
      <c r="M2441" s="18">
        <v>3.1E-2</v>
      </c>
      <c r="N2441" s="30">
        <v>32.4</v>
      </c>
      <c r="O2441" s="15">
        <f t="shared" si="64"/>
        <v>1.0044</v>
      </c>
      <c r="P2441" s="71">
        <f>E2441*F2441</f>
        <v>65.141222260800021</v>
      </c>
      <c r="Q2441" s="71">
        <f>SUM(O2441:O2444)</f>
        <v>1.1244000000000001</v>
      </c>
      <c r="R2441" s="71">
        <f>Q2441*1.02*1.05*$R$14</f>
        <v>1.2885286680000003</v>
      </c>
      <c r="S2441" s="128">
        <f>F2441*$S$17</f>
        <v>3.8196261127489621</v>
      </c>
      <c r="T2441" s="128">
        <f>E2441*S2441</f>
        <v>74.864671809879667</v>
      </c>
    </row>
    <row r="2442" spans="1:20" ht="12.75" customHeight="1" x14ac:dyDescent="0.2">
      <c r="A2442" s="75"/>
      <c r="B2442" s="79"/>
      <c r="C2442" s="79"/>
      <c r="D2442" s="109"/>
      <c r="E2442" s="81"/>
      <c r="F2442" s="83"/>
      <c r="G2442" s="88"/>
      <c r="H2442" s="72"/>
      <c r="I2442" s="88"/>
      <c r="J2442" s="72"/>
      <c r="K2442" s="18" t="s">
        <v>158</v>
      </c>
      <c r="L2442" s="21" t="s">
        <v>27</v>
      </c>
      <c r="M2442" s="18">
        <v>0.12</v>
      </c>
      <c r="N2442" s="17">
        <v>1</v>
      </c>
      <c r="O2442" s="15">
        <f t="shared" si="64"/>
        <v>0.12</v>
      </c>
      <c r="P2442" s="72"/>
      <c r="Q2442" s="72"/>
      <c r="R2442" s="72"/>
      <c r="S2442" s="128"/>
      <c r="T2442" s="128"/>
    </row>
    <row r="2443" spans="1:20" ht="12.75" customHeight="1" x14ac:dyDescent="0.2">
      <c r="A2443" s="75"/>
      <c r="B2443" s="79"/>
      <c r="C2443" s="79"/>
      <c r="D2443" s="109"/>
      <c r="E2443" s="81"/>
      <c r="F2443" s="83"/>
      <c r="G2443" s="88"/>
      <c r="H2443" s="72"/>
      <c r="I2443" s="88"/>
      <c r="J2443" s="72"/>
      <c r="K2443" s="41"/>
      <c r="L2443" s="41"/>
      <c r="M2443" s="32"/>
      <c r="N2443" s="17"/>
      <c r="O2443" s="15">
        <f t="shared" si="64"/>
        <v>0</v>
      </c>
      <c r="P2443" s="72"/>
      <c r="Q2443" s="72"/>
      <c r="R2443" s="72"/>
      <c r="S2443" s="128"/>
      <c r="T2443" s="128"/>
    </row>
    <row r="2444" spans="1:20" ht="12.75" customHeight="1" x14ac:dyDescent="0.2">
      <c r="A2444" s="75"/>
      <c r="B2444" s="79"/>
      <c r="C2444" s="79"/>
      <c r="D2444" s="109"/>
      <c r="E2444" s="81"/>
      <c r="F2444" s="84"/>
      <c r="G2444" s="88"/>
      <c r="H2444" s="73"/>
      <c r="I2444" s="88"/>
      <c r="J2444" s="73"/>
      <c r="K2444" s="18"/>
      <c r="L2444" s="41"/>
      <c r="M2444" s="18"/>
      <c r="N2444" s="17"/>
      <c r="O2444" s="15">
        <f t="shared" si="64"/>
        <v>0</v>
      </c>
      <c r="P2444" s="73"/>
      <c r="Q2444" s="73"/>
      <c r="R2444" s="73"/>
      <c r="S2444" s="128"/>
      <c r="T2444" s="128"/>
    </row>
    <row r="2445" spans="1:20" ht="12.75" customHeight="1" x14ac:dyDescent="0.2">
      <c r="A2445" s="75">
        <v>2</v>
      </c>
      <c r="B2445" s="65" t="s">
        <v>38</v>
      </c>
      <c r="C2445" s="64" t="s">
        <v>159</v>
      </c>
      <c r="D2445" s="109" t="s">
        <v>42</v>
      </c>
      <c r="E2445" s="81">
        <v>19.600000000000001</v>
      </c>
      <c r="F2445" s="82">
        <f>H2445+J2445+R2445</f>
        <v>0.34379100000000007</v>
      </c>
      <c r="G2445" s="93"/>
      <c r="H2445" s="71">
        <f>G2445*$P$8/1000</f>
        <v>0</v>
      </c>
      <c r="I2445" s="94"/>
      <c r="J2445" s="71">
        <f>I2445*$P$9/1000</f>
        <v>0</v>
      </c>
      <c r="K2445" s="18" t="s">
        <v>141</v>
      </c>
      <c r="L2445" s="17" t="s">
        <v>42</v>
      </c>
      <c r="M2445" s="18">
        <v>1</v>
      </c>
      <c r="N2445" s="17">
        <v>0.3</v>
      </c>
      <c r="O2445" s="15">
        <f t="shared" si="64"/>
        <v>0.3</v>
      </c>
      <c r="P2445" s="71">
        <f>E2445*F2445</f>
        <v>6.7383036000000018</v>
      </c>
      <c r="Q2445" s="71">
        <f>SUM(O2445:O2448)</f>
        <v>0.3</v>
      </c>
      <c r="R2445" s="71">
        <f>Q2445*1.02*1.05*$R$14</f>
        <v>0.34379100000000007</v>
      </c>
      <c r="S2445" s="128">
        <f>F2445*$S$17</f>
        <v>0.39510772891466855</v>
      </c>
      <c r="T2445" s="128">
        <f>E2445*S2445</f>
        <v>7.7441114867275038</v>
      </c>
    </row>
    <row r="2446" spans="1:20" ht="12.75" customHeight="1" x14ac:dyDescent="0.2">
      <c r="A2446" s="75"/>
      <c r="B2446" s="66"/>
      <c r="C2446" s="64"/>
      <c r="D2446" s="109"/>
      <c r="E2446" s="81"/>
      <c r="F2446" s="83"/>
      <c r="G2446" s="93"/>
      <c r="H2446" s="72"/>
      <c r="I2446" s="95"/>
      <c r="J2446" s="72"/>
      <c r="K2446" s="40"/>
      <c r="L2446" s="40"/>
      <c r="M2446" s="18"/>
      <c r="N2446" s="17"/>
      <c r="O2446" s="15">
        <f t="shared" si="64"/>
        <v>0</v>
      </c>
      <c r="P2446" s="72"/>
      <c r="Q2446" s="72"/>
      <c r="R2446" s="72"/>
      <c r="S2446" s="128"/>
      <c r="T2446" s="128"/>
    </row>
    <row r="2447" spans="1:20" ht="12.75" customHeight="1" x14ac:dyDescent="0.2">
      <c r="A2447" s="75"/>
      <c r="B2447" s="66"/>
      <c r="C2447" s="64"/>
      <c r="D2447" s="109"/>
      <c r="E2447" s="81"/>
      <c r="F2447" s="83"/>
      <c r="G2447" s="93"/>
      <c r="H2447" s="72"/>
      <c r="I2447" s="95"/>
      <c r="J2447" s="72"/>
      <c r="K2447" s="41"/>
      <c r="L2447" s="41"/>
      <c r="M2447" s="32"/>
      <c r="N2447" s="17"/>
      <c r="O2447" s="15">
        <f t="shared" si="64"/>
        <v>0</v>
      </c>
      <c r="P2447" s="72"/>
      <c r="Q2447" s="72"/>
      <c r="R2447" s="72"/>
      <c r="S2447" s="128"/>
      <c r="T2447" s="128"/>
    </row>
    <row r="2448" spans="1:20" ht="12.75" customHeight="1" x14ac:dyDescent="0.2">
      <c r="A2448" s="75"/>
      <c r="B2448" s="67"/>
      <c r="C2448" s="64"/>
      <c r="D2448" s="109"/>
      <c r="E2448" s="81"/>
      <c r="F2448" s="84"/>
      <c r="G2448" s="93"/>
      <c r="H2448" s="73"/>
      <c r="I2448" s="96"/>
      <c r="J2448" s="73"/>
      <c r="K2448" s="18"/>
      <c r="L2448" s="41"/>
      <c r="M2448" s="18"/>
      <c r="N2448" s="17"/>
      <c r="O2448" s="15">
        <f t="shared" si="64"/>
        <v>0</v>
      </c>
      <c r="P2448" s="73"/>
      <c r="Q2448" s="73"/>
      <c r="R2448" s="73"/>
      <c r="S2448" s="128"/>
      <c r="T2448" s="128"/>
    </row>
    <row r="2449" spans="1:20" ht="12.75" customHeight="1" x14ac:dyDescent="0.2">
      <c r="A2449" s="75">
        <v>3</v>
      </c>
      <c r="B2449" s="126" t="s">
        <v>160</v>
      </c>
      <c r="C2449" s="126" t="s">
        <v>169</v>
      </c>
      <c r="D2449" s="109" t="s">
        <v>42</v>
      </c>
      <c r="E2449" s="81">
        <v>19.600000000000001</v>
      </c>
      <c r="F2449" s="82">
        <f>H2449+J2449+R2449</f>
        <v>5.5611230550000004</v>
      </c>
      <c r="G2449" s="124">
        <v>0.28399999999999997</v>
      </c>
      <c r="H2449" s="71">
        <f>G2449*$P$8/1000</f>
        <v>0.65720439999999991</v>
      </c>
      <c r="I2449" s="124">
        <v>0.04</v>
      </c>
      <c r="J2449" s="71">
        <f>I2449*$P$9/1000</f>
        <v>0.1235048</v>
      </c>
      <c r="K2449" s="49" t="s">
        <v>164</v>
      </c>
      <c r="L2449" s="46" t="s">
        <v>42</v>
      </c>
      <c r="M2449" s="46">
        <v>1.03</v>
      </c>
      <c r="N2449" s="52">
        <v>4.05</v>
      </c>
      <c r="O2449" s="15">
        <f t="shared" si="64"/>
        <v>4.1715</v>
      </c>
      <c r="P2449" s="71">
        <f>E2449*F2449</f>
        <v>108.99801187800001</v>
      </c>
      <c r="Q2449" s="71">
        <f>SUM(O2449:O2452)</f>
        <v>4.1715</v>
      </c>
      <c r="R2449" s="71">
        <f>Q2449*1.02*1.05*$R$14</f>
        <v>4.7804138550000008</v>
      </c>
      <c r="S2449" s="128">
        <f>F2449*$S$17</f>
        <v>6.3912164672026117</v>
      </c>
      <c r="T2449" s="128">
        <f>E2449*S2449</f>
        <v>125.26784275717119</v>
      </c>
    </row>
    <row r="2450" spans="1:20" ht="12.75" customHeight="1" x14ac:dyDescent="0.2">
      <c r="A2450" s="75"/>
      <c r="B2450" s="126"/>
      <c r="C2450" s="126"/>
      <c r="D2450" s="109"/>
      <c r="E2450" s="81"/>
      <c r="F2450" s="83"/>
      <c r="G2450" s="124"/>
      <c r="H2450" s="72"/>
      <c r="I2450" s="124"/>
      <c r="J2450" s="72"/>
      <c r="K2450" s="49"/>
      <c r="L2450" s="49"/>
      <c r="M2450" s="49"/>
      <c r="N2450" s="46"/>
      <c r="O2450" s="15">
        <f t="shared" si="64"/>
        <v>0</v>
      </c>
      <c r="P2450" s="72"/>
      <c r="Q2450" s="72"/>
      <c r="R2450" s="72"/>
      <c r="S2450" s="128"/>
      <c r="T2450" s="128"/>
    </row>
    <row r="2451" spans="1:20" ht="12.75" customHeight="1" x14ac:dyDescent="0.2">
      <c r="A2451" s="75"/>
      <c r="B2451" s="126"/>
      <c r="C2451" s="126"/>
      <c r="D2451" s="109"/>
      <c r="E2451" s="81"/>
      <c r="F2451" s="83"/>
      <c r="G2451" s="124"/>
      <c r="H2451" s="72"/>
      <c r="I2451" s="124"/>
      <c r="J2451" s="72"/>
      <c r="K2451" s="18"/>
      <c r="L2451" s="18"/>
      <c r="M2451" s="18"/>
      <c r="N2451" s="43"/>
      <c r="O2451" s="15">
        <f t="shared" si="64"/>
        <v>0</v>
      </c>
      <c r="P2451" s="72"/>
      <c r="Q2451" s="72"/>
      <c r="R2451" s="72"/>
      <c r="S2451" s="128"/>
      <c r="T2451" s="128"/>
    </row>
    <row r="2452" spans="1:20" ht="12.75" customHeight="1" x14ac:dyDescent="0.2">
      <c r="A2452" s="75"/>
      <c r="B2452" s="126"/>
      <c r="C2452" s="126"/>
      <c r="D2452" s="109"/>
      <c r="E2452" s="81"/>
      <c r="F2452" s="84"/>
      <c r="G2452" s="124"/>
      <c r="H2452" s="73"/>
      <c r="I2452" s="124"/>
      <c r="J2452" s="73"/>
      <c r="K2452" s="49"/>
      <c r="L2452" s="49"/>
      <c r="M2452" s="49"/>
      <c r="N2452" s="46"/>
      <c r="O2452" s="15">
        <f t="shared" si="64"/>
        <v>0</v>
      </c>
      <c r="P2452" s="73"/>
      <c r="Q2452" s="73"/>
      <c r="R2452" s="73"/>
      <c r="S2452" s="128"/>
      <c r="T2452" s="128"/>
    </row>
    <row r="2453" spans="1:20" ht="12.75" customHeight="1" x14ac:dyDescent="0.2">
      <c r="A2453" s="75">
        <v>4</v>
      </c>
      <c r="B2453" s="64" t="s">
        <v>167</v>
      </c>
      <c r="C2453" s="64" t="s">
        <v>161</v>
      </c>
      <c r="D2453" s="75" t="s">
        <v>41</v>
      </c>
      <c r="E2453" s="81">
        <v>19.600000000000001</v>
      </c>
      <c r="F2453" s="82">
        <f>H2453+J2453+R2453</f>
        <v>0.66935577000000002</v>
      </c>
      <c r="G2453" s="88">
        <v>0.107</v>
      </c>
      <c r="H2453" s="71">
        <f>G2453*$P$8/1000</f>
        <v>0.24760869999999999</v>
      </c>
      <c r="I2453" s="88">
        <v>1.2999999999999999E-2</v>
      </c>
      <c r="J2453" s="71">
        <f>I2453*$P$9/1000</f>
        <v>4.013905999999999E-2</v>
      </c>
      <c r="K2453" s="18" t="s">
        <v>168</v>
      </c>
      <c r="L2453" s="17" t="s">
        <v>42</v>
      </c>
      <c r="M2453" s="18">
        <v>1.1100000000000001</v>
      </c>
      <c r="N2453" s="17">
        <v>0.3</v>
      </c>
      <c r="O2453" s="15">
        <f t="shared" si="64"/>
        <v>0.33300000000000002</v>
      </c>
      <c r="P2453" s="71">
        <f>E2453*F2453</f>
        <v>13.119373092000002</v>
      </c>
      <c r="Q2453" s="71">
        <f>SUM(O2453:O2456)</f>
        <v>0.33300000000000002</v>
      </c>
      <c r="R2453" s="71">
        <f>Q2453*1.02*1.05*$R$14</f>
        <v>0.38160801000000005</v>
      </c>
      <c r="S2453" s="128">
        <f>F2453*$S$17</f>
        <v>0.76926864903569081</v>
      </c>
      <c r="T2453" s="128">
        <f>E2453*S2453</f>
        <v>15.077665521099542</v>
      </c>
    </row>
    <row r="2454" spans="1:20" ht="12.75" customHeight="1" x14ac:dyDescent="0.2">
      <c r="A2454" s="75"/>
      <c r="B2454" s="64"/>
      <c r="C2454" s="64"/>
      <c r="D2454" s="75"/>
      <c r="E2454" s="81"/>
      <c r="F2454" s="83"/>
      <c r="G2454" s="88"/>
      <c r="H2454" s="72"/>
      <c r="I2454" s="88"/>
      <c r="J2454" s="72"/>
      <c r="K2454" s="49"/>
      <c r="L2454" s="49"/>
      <c r="M2454" s="49"/>
      <c r="N2454" s="46"/>
      <c r="O2454" s="15">
        <f t="shared" si="64"/>
        <v>0</v>
      </c>
      <c r="P2454" s="72"/>
      <c r="Q2454" s="72"/>
      <c r="R2454" s="72"/>
      <c r="S2454" s="128"/>
      <c r="T2454" s="128"/>
    </row>
    <row r="2455" spans="1:20" ht="12.75" customHeight="1" x14ac:dyDescent="0.2">
      <c r="A2455" s="75"/>
      <c r="B2455" s="64"/>
      <c r="C2455" s="64"/>
      <c r="D2455" s="75"/>
      <c r="E2455" s="81"/>
      <c r="F2455" s="83"/>
      <c r="G2455" s="88"/>
      <c r="H2455" s="72"/>
      <c r="I2455" s="88"/>
      <c r="J2455" s="72"/>
      <c r="K2455" s="47"/>
      <c r="L2455" s="47"/>
      <c r="M2455" s="48"/>
      <c r="N2455" s="30"/>
      <c r="O2455" s="15">
        <f t="shared" si="64"/>
        <v>0</v>
      </c>
      <c r="P2455" s="72"/>
      <c r="Q2455" s="72"/>
      <c r="R2455" s="72"/>
      <c r="S2455" s="128"/>
      <c r="T2455" s="128"/>
    </row>
    <row r="2456" spans="1:20" ht="12.75" customHeight="1" x14ac:dyDescent="0.2">
      <c r="A2456" s="75"/>
      <c r="B2456" s="64"/>
      <c r="C2456" s="64"/>
      <c r="D2456" s="75"/>
      <c r="E2456" s="81"/>
      <c r="F2456" s="84"/>
      <c r="G2456" s="88"/>
      <c r="H2456" s="73"/>
      <c r="I2456" s="88"/>
      <c r="J2456" s="73"/>
      <c r="K2456" s="47"/>
      <c r="L2456" s="47"/>
      <c r="M2456" s="47"/>
      <c r="N2456" s="30"/>
      <c r="O2456" s="15">
        <f t="shared" si="64"/>
        <v>0</v>
      </c>
      <c r="P2456" s="73"/>
      <c r="Q2456" s="73"/>
      <c r="R2456" s="73"/>
      <c r="S2456" s="128"/>
      <c r="T2456" s="128"/>
    </row>
    <row r="2457" spans="1:20" ht="12.75" customHeight="1" x14ac:dyDescent="0.2">
      <c r="A2457" s="75">
        <v>5</v>
      </c>
      <c r="B2457" s="64" t="s">
        <v>162</v>
      </c>
      <c r="C2457" s="64" t="s">
        <v>163</v>
      </c>
      <c r="D2457" s="68" t="s">
        <v>44</v>
      </c>
      <c r="E2457" s="81">
        <v>72</v>
      </c>
      <c r="F2457" s="82">
        <f>H2457+J2457+R2457</f>
        <v>37.5095958</v>
      </c>
      <c r="G2457" s="97">
        <v>14.1</v>
      </c>
      <c r="H2457" s="71">
        <f>G2457*$P$8/1000</f>
        <v>32.628809999999994</v>
      </c>
      <c r="I2457" s="100">
        <v>0.69</v>
      </c>
      <c r="J2457" s="71">
        <f>I2457*$P$9/1000</f>
        <v>2.1304577999999998</v>
      </c>
      <c r="K2457" s="18" t="s">
        <v>166</v>
      </c>
      <c r="L2457" s="18" t="s">
        <v>44</v>
      </c>
      <c r="M2457" s="18">
        <v>1</v>
      </c>
      <c r="N2457" s="46">
        <v>2.4</v>
      </c>
      <c r="O2457" s="15">
        <f t="shared" si="64"/>
        <v>2.4</v>
      </c>
      <c r="P2457" s="71">
        <f>E2457*F2457</f>
        <v>2700.6908976</v>
      </c>
      <c r="Q2457" s="71">
        <f>SUM(O2457:O2460)</f>
        <v>2.4</v>
      </c>
      <c r="R2457" s="71">
        <f>Q2457*1.02*1.05*$R$14</f>
        <v>2.7503280000000006</v>
      </c>
      <c r="S2457" s="128">
        <f>F2457*$S$17</f>
        <v>43.108549115727833</v>
      </c>
      <c r="T2457" s="128">
        <f>E2457*S2457</f>
        <v>3103.815536332404</v>
      </c>
    </row>
    <row r="2458" spans="1:20" ht="12.75" customHeight="1" x14ac:dyDescent="0.2">
      <c r="A2458" s="75"/>
      <c r="B2458" s="64"/>
      <c r="C2458" s="64"/>
      <c r="D2458" s="69"/>
      <c r="E2458" s="81"/>
      <c r="F2458" s="83"/>
      <c r="G2458" s="98"/>
      <c r="H2458" s="72"/>
      <c r="I2458" s="100"/>
      <c r="J2458" s="72"/>
      <c r="K2458" s="18"/>
      <c r="L2458" s="18"/>
      <c r="M2458" s="18"/>
      <c r="N2458" s="17"/>
      <c r="O2458" s="15">
        <f t="shared" si="64"/>
        <v>0</v>
      </c>
      <c r="P2458" s="72"/>
      <c r="Q2458" s="72"/>
      <c r="R2458" s="72"/>
      <c r="S2458" s="128"/>
      <c r="T2458" s="128"/>
    </row>
    <row r="2459" spans="1:20" ht="12.75" customHeight="1" x14ac:dyDescent="0.2">
      <c r="A2459" s="75"/>
      <c r="B2459" s="64"/>
      <c r="C2459" s="64"/>
      <c r="D2459" s="69"/>
      <c r="E2459" s="81"/>
      <c r="F2459" s="83"/>
      <c r="G2459" s="98"/>
      <c r="H2459" s="72"/>
      <c r="I2459" s="100"/>
      <c r="J2459" s="72"/>
      <c r="K2459" s="18"/>
      <c r="L2459" s="18"/>
      <c r="M2459" s="18"/>
      <c r="N2459" s="17"/>
      <c r="O2459" s="15">
        <f t="shared" si="64"/>
        <v>0</v>
      </c>
      <c r="P2459" s="72"/>
      <c r="Q2459" s="72"/>
      <c r="R2459" s="72"/>
      <c r="S2459" s="128"/>
      <c r="T2459" s="128"/>
    </row>
    <row r="2460" spans="1:20" ht="12.75" customHeight="1" x14ac:dyDescent="0.2">
      <c r="A2460" s="75"/>
      <c r="B2460" s="64"/>
      <c r="C2460" s="64"/>
      <c r="D2460" s="69"/>
      <c r="E2460" s="81"/>
      <c r="F2460" s="84"/>
      <c r="G2460" s="99"/>
      <c r="H2460" s="73"/>
      <c r="I2460" s="100"/>
      <c r="J2460" s="73"/>
      <c r="K2460" s="18"/>
      <c r="L2460" s="18"/>
      <c r="M2460" s="18"/>
      <c r="N2460" s="17"/>
      <c r="O2460" s="15">
        <f t="shared" si="64"/>
        <v>0</v>
      </c>
      <c r="P2460" s="73"/>
      <c r="Q2460" s="73"/>
      <c r="R2460" s="73"/>
      <c r="S2460" s="128"/>
      <c r="T2460" s="128"/>
    </row>
    <row r="2461" spans="1:20" ht="12.75" customHeight="1" x14ac:dyDescent="0.2">
      <c r="A2461" s="17"/>
      <c r="B2461" s="55"/>
      <c r="C2461" s="178" t="s">
        <v>22</v>
      </c>
      <c r="D2461" s="178"/>
      <c r="E2461" s="178"/>
      <c r="F2461" s="57"/>
      <c r="G2461" s="58"/>
      <c r="H2461" s="56"/>
      <c r="I2461" s="59"/>
      <c r="J2461" s="56"/>
      <c r="K2461" s="18"/>
      <c r="L2461" s="17"/>
      <c r="M2461" s="18"/>
      <c r="N2461" s="30"/>
      <c r="O2461" s="15">
        <f t="shared" ref="O2461:O2462" si="65">M2461*N2461</f>
        <v>0</v>
      </c>
      <c r="P2461" s="56"/>
      <c r="Q2461" s="56"/>
      <c r="R2461" s="56"/>
      <c r="S2461" s="22"/>
      <c r="T2461" s="23">
        <f>SUM(T2441:T2460)</f>
        <v>3326.769827907282</v>
      </c>
    </row>
    <row r="2462" spans="1:20" ht="12.75" customHeight="1" x14ac:dyDescent="0.2">
      <c r="A2462" s="17"/>
      <c r="B2462" s="55"/>
      <c r="C2462" s="178" t="s">
        <v>291</v>
      </c>
      <c r="D2462" s="178"/>
      <c r="E2462" s="178"/>
      <c r="F2462" s="57"/>
      <c r="G2462" s="58"/>
      <c r="H2462" s="56"/>
      <c r="I2462" s="59"/>
      <c r="J2462" s="56"/>
      <c r="K2462" s="18"/>
      <c r="L2462" s="17"/>
      <c r="M2462" s="18"/>
      <c r="N2462" s="30"/>
      <c r="O2462" s="15">
        <f t="shared" si="65"/>
        <v>0</v>
      </c>
      <c r="P2462" s="56"/>
      <c r="Q2462" s="56"/>
      <c r="R2462" s="56"/>
      <c r="S2462" s="22"/>
      <c r="T2462" s="23">
        <f>T2461*100/T2737</f>
        <v>1.1653123260577518</v>
      </c>
    </row>
    <row r="2463" spans="1:20" ht="12.75" customHeight="1" x14ac:dyDescent="0.2">
      <c r="A2463" s="75"/>
      <c r="B2463" s="64"/>
      <c r="C2463" s="74" t="s">
        <v>104</v>
      </c>
      <c r="D2463" s="75"/>
      <c r="E2463" s="162"/>
      <c r="F2463" s="82">
        <f>H2463+J2463+R2463</f>
        <v>0</v>
      </c>
      <c r="G2463" s="93"/>
      <c r="H2463" s="71">
        <f>G2463*$P$8/1000</f>
        <v>0</v>
      </c>
      <c r="I2463" s="94"/>
      <c r="J2463" s="71">
        <f>I2463*$P$9/1000</f>
        <v>0</v>
      </c>
      <c r="K2463" s="18"/>
      <c r="L2463" s="17"/>
      <c r="M2463" s="18"/>
      <c r="N2463" s="30"/>
      <c r="O2463" s="15">
        <f t="shared" si="64"/>
        <v>0</v>
      </c>
      <c r="P2463" s="71">
        <f>E2463*F2463</f>
        <v>0</v>
      </c>
      <c r="Q2463" s="71">
        <f>SUM(O2463:O2466)</f>
        <v>0</v>
      </c>
      <c r="R2463" s="71">
        <f>Q2463*1.02*1.05*$R$14</f>
        <v>0</v>
      </c>
      <c r="S2463" s="128">
        <f>F2463*$S$17</f>
        <v>0</v>
      </c>
      <c r="T2463" s="128">
        <f>E2463*S2463</f>
        <v>0</v>
      </c>
    </row>
    <row r="2464" spans="1:20" ht="12.75" customHeight="1" x14ac:dyDescent="0.2">
      <c r="A2464" s="75"/>
      <c r="B2464" s="64"/>
      <c r="C2464" s="74"/>
      <c r="D2464" s="75"/>
      <c r="E2464" s="162"/>
      <c r="F2464" s="83"/>
      <c r="G2464" s="93"/>
      <c r="H2464" s="72"/>
      <c r="I2464" s="95"/>
      <c r="J2464" s="72"/>
      <c r="K2464" s="18"/>
      <c r="L2464" s="18"/>
      <c r="M2464" s="18"/>
      <c r="N2464" s="17"/>
      <c r="O2464" s="15">
        <f t="shared" ref="O2464:O2531" si="66">M2464*N2464</f>
        <v>0</v>
      </c>
      <c r="P2464" s="72"/>
      <c r="Q2464" s="72"/>
      <c r="R2464" s="72"/>
      <c r="S2464" s="128"/>
      <c r="T2464" s="128"/>
    </row>
    <row r="2465" spans="1:20" ht="12.75" customHeight="1" x14ac:dyDescent="0.2">
      <c r="A2465" s="75"/>
      <c r="B2465" s="64"/>
      <c r="C2465" s="74"/>
      <c r="D2465" s="75"/>
      <c r="E2465" s="162"/>
      <c r="F2465" s="83"/>
      <c r="G2465" s="93"/>
      <c r="H2465" s="72"/>
      <c r="I2465" s="95"/>
      <c r="J2465" s="72"/>
      <c r="K2465" s="18"/>
      <c r="L2465" s="18"/>
      <c r="M2465" s="26"/>
      <c r="N2465" s="17"/>
      <c r="O2465" s="15">
        <f t="shared" si="66"/>
        <v>0</v>
      </c>
      <c r="P2465" s="72"/>
      <c r="Q2465" s="72"/>
      <c r="R2465" s="72"/>
      <c r="S2465" s="128"/>
      <c r="T2465" s="128"/>
    </row>
    <row r="2466" spans="1:20" ht="12.75" customHeight="1" x14ac:dyDescent="0.2">
      <c r="A2466" s="75"/>
      <c r="B2466" s="64"/>
      <c r="C2466" s="74"/>
      <c r="D2466" s="75"/>
      <c r="E2466" s="162"/>
      <c r="F2466" s="84"/>
      <c r="G2466" s="93"/>
      <c r="H2466" s="73"/>
      <c r="I2466" s="96"/>
      <c r="J2466" s="73"/>
      <c r="K2466" s="18"/>
      <c r="L2466" s="18"/>
      <c r="M2466" s="18"/>
      <c r="N2466" s="17"/>
      <c r="O2466" s="15">
        <f t="shared" si="66"/>
        <v>0</v>
      </c>
      <c r="P2466" s="73"/>
      <c r="Q2466" s="73"/>
      <c r="R2466" s="73"/>
      <c r="S2466" s="128"/>
      <c r="T2466" s="128"/>
    </row>
    <row r="2467" spans="1:20" ht="12.75" customHeight="1" x14ac:dyDescent="0.2">
      <c r="A2467" s="75">
        <v>1</v>
      </c>
      <c r="B2467" s="64" t="s">
        <v>136</v>
      </c>
      <c r="C2467" s="64" t="s">
        <v>140</v>
      </c>
      <c r="D2467" s="75" t="s">
        <v>44</v>
      </c>
      <c r="E2467" s="81">
        <v>0.8</v>
      </c>
      <c r="F2467" s="82">
        <f>H2467+J2467+R2467</f>
        <v>37.3827655264</v>
      </c>
      <c r="G2467" s="125">
        <v>0.7</v>
      </c>
      <c r="H2467" s="71">
        <f>G2467*$P$8/1000</f>
        <v>1.6198699999999999</v>
      </c>
      <c r="I2467" s="123">
        <v>0.28000000000000003</v>
      </c>
      <c r="J2467" s="71">
        <f>I2467*$P$9/1000</f>
        <v>0.86453360000000012</v>
      </c>
      <c r="K2467" s="44" t="s">
        <v>139</v>
      </c>
      <c r="L2467" s="18" t="s">
        <v>44</v>
      </c>
      <c r="M2467" s="18">
        <v>1.02</v>
      </c>
      <c r="N2467" s="17">
        <v>29.856000000000002</v>
      </c>
      <c r="O2467" s="15">
        <f t="shared" si="66"/>
        <v>30.453120000000002</v>
      </c>
      <c r="P2467" s="71">
        <f>E2467*F2467</f>
        <v>29.906212421120003</v>
      </c>
      <c r="Q2467" s="71">
        <f>SUM(O2467:O2470)</f>
        <v>30.453120000000002</v>
      </c>
      <c r="R2467" s="71">
        <f>Q2467*1.02*1.05*$R$14</f>
        <v>34.8983619264</v>
      </c>
      <c r="S2467" s="128">
        <f>F2467*$S$17</f>
        <v>42.962787239007028</v>
      </c>
      <c r="T2467" s="128">
        <f>E2467*S2467</f>
        <v>34.370229791205624</v>
      </c>
    </row>
    <row r="2468" spans="1:20" ht="12.75" customHeight="1" x14ac:dyDescent="0.2">
      <c r="A2468" s="75"/>
      <c r="B2468" s="64"/>
      <c r="C2468" s="64"/>
      <c r="D2468" s="75"/>
      <c r="E2468" s="81"/>
      <c r="F2468" s="83"/>
      <c r="G2468" s="125"/>
      <c r="H2468" s="72"/>
      <c r="I2468" s="123"/>
      <c r="J2468" s="72"/>
      <c r="K2468" s="40"/>
      <c r="L2468" s="40"/>
      <c r="M2468" s="18"/>
      <c r="N2468" s="17"/>
      <c r="O2468" s="15">
        <f t="shared" si="66"/>
        <v>0</v>
      </c>
      <c r="P2468" s="72"/>
      <c r="Q2468" s="72"/>
      <c r="R2468" s="72"/>
      <c r="S2468" s="128"/>
      <c r="T2468" s="128"/>
    </row>
    <row r="2469" spans="1:20" ht="12.75" customHeight="1" x14ac:dyDescent="0.2">
      <c r="A2469" s="75"/>
      <c r="B2469" s="64"/>
      <c r="C2469" s="64"/>
      <c r="D2469" s="75"/>
      <c r="E2469" s="81"/>
      <c r="F2469" s="83"/>
      <c r="G2469" s="125"/>
      <c r="H2469" s="72"/>
      <c r="I2469" s="123"/>
      <c r="J2469" s="72"/>
      <c r="K2469" s="41"/>
      <c r="L2469" s="41"/>
      <c r="M2469" s="32"/>
      <c r="N2469" s="17"/>
      <c r="O2469" s="15">
        <f t="shared" si="66"/>
        <v>0</v>
      </c>
      <c r="P2469" s="72"/>
      <c r="Q2469" s="72"/>
      <c r="R2469" s="72"/>
      <c r="S2469" s="128"/>
      <c r="T2469" s="128"/>
    </row>
    <row r="2470" spans="1:20" ht="12.75" customHeight="1" x14ac:dyDescent="0.2">
      <c r="A2470" s="75"/>
      <c r="B2470" s="64"/>
      <c r="C2470" s="64"/>
      <c r="D2470" s="75"/>
      <c r="E2470" s="81"/>
      <c r="F2470" s="84"/>
      <c r="G2470" s="125"/>
      <c r="H2470" s="73"/>
      <c r="I2470" s="123"/>
      <c r="J2470" s="73"/>
      <c r="K2470" s="18"/>
      <c r="L2470" s="41"/>
      <c r="M2470" s="18"/>
      <c r="N2470" s="17"/>
      <c r="O2470" s="15">
        <f t="shared" si="66"/>
        <v>0</v>
      </c>
      <c r="P2470" s="73"/>
      <c r="Q2470" s="73"/>
      <c r="R2470" s="73"/>
      <c r="S2470" s="128"/>
      <c r="T2470" s="128"/>
    </row>
    <row r="2471" spans="1:20" ht="12.75" customHeight="1" x14ac:dyDescent="0.2">
      <c r="A2471" s="75">
        <v>2</v>
      </c>
      <c r="B2471" s="79" t="s">
        <v>156</v>
      </c>
      <c r="C2471" s="79" t="s">
        <v>157</v>
      </c>
      <c r="D2471" s="109" t="s">
        <v>42</v>
      </c>
      <c r="E2471" s="81">
        <v>52</v>
      </c>
      <c r="F2471" s="82">
        <f>H2471+J2471+R2471</f>
        <v>3.3235317480000006</v>
      </c>
      <c r="G2471" s="88">
        <v>0.79400000000000004</v>
      </c>
      <c r="H2471" s="71">
        <f>G2471*$P$8/1000</f>
        <v>1.8373954000000001</v>
      </c>
      <c r="I2471" s="88">
        <v>6.4000000000000001E-2</v>
      </c>
      <c r="J2471" s="71">
        <f>I2471*$P$9/1000</f>
        <v>0.19760767999999998</v>
      </c>
      <c r="K2471" s="18" t="s">
        <v>138</v>
      </c>
      <c r="L2471" s="18" t="s">
        <v>44</v>
      </c>
      <c r="M2471" s="18">
        <v>3.1E-2</v>
      </c>
      <c r="N2471" s="30">
        <v>32.4</v>
      </c>
      <c r="O2471" s="15">
        <f t="shared" si="66"/>
        <v>1.0044</v>
      </c>
      <c r="P2471" s="71">
        <f>E2471*F2471</f>
        <v>172.82365089600003</v>
      </c>
      <c r="Q2471" s="71">
        <f>SUM(O2471:O2474)</f>
        <v>1.1244000000000001</v>
      </c>
      <c r="R2471" s="71">
        <f>Q2471*1.02*1.05*$R$14</f>
        <v>1.2885286680000003</v>
      </c>
      <c r="S2471" s="128">
        <f>F2471*$S$17</f>
        <v>3.8196261127489621</v>
      </c>
      <c r="T2471" s="128">
        <f>E2471*S2471</f>
        <v>198.62055786294604</v>
      </c>
    </row>
    <row r="2472" spans="1:20" ht="12.75" customHeight="1" x14ac:dyDescent="0.2">
      <c r="A2472" s="75"/>
      <c r="B2472" s="79"/>
      <c r="C2472" s="79"/>
      <c r="D2472" s="109"/>
      <c r="E2472" s="81"/>
      <c r="F2472" s="83"/>
      <c r="G2472" s="88"/>
      <c r="H2472" s="72"/>
      <c r="I2472" s="88"/>
      <c r="J2472" s="72"/>
      <c r="K2472" s="18" t="s">
        <v>158</v>
      </c>
      <c r="L2472" s="21" t="s">
        <v>27</v>
      </c>
      <c r="M2472" s="18">
        <v>0.12</v>
      </c>
      <c r="N2472" s="17">
        <v>1</v>
      </c>
      <c r="O2472" s="15">
        <f t="shared" si="66"/>
        <v>0.12</v>
      </c>
      <c r="P2472" s="72"/>
      <c r="Q2472" s="72"/>
      <c r="R2472" s="72"/>
      <c r="S2472" s="128"/>
      <c r="T2472" s="128"/>
    </row>
    <row r="2473" spans="1:20" ht="12.75" customHeight="1" x14ac:dyDescent="0.2">
      <c r="A2473" s="75"/>
      <c r="B2473" s="79"/>
      <c r="C2473" s="79"/>
      <c r="D2473" s="109"/>
      <c r="E2473" s="81"/>
      <c r="F2473" s="83"/>
      <c r="G2473" s="88"/>
      <c r="H2473" s="72"/>
      <c r="I2473" s="88"/>
      <c r="J2473" s="72"/>
      <c r="K2473" s="41"/>
      <c r="L2473" s="41"/>
      <c r="M2473" s="32"/>
      <c r="N2473" s="17"/>
      <c r="O2473" s="15">
        <f t="shared" si="66"/>
        <v>0</v>
      </c>
      <c r="P2473" s="72"/>
      <c r="Q2473" s="72"/>
      <c r="R2473" s="72"/>
      <c r="S2473" s="128"/>
      <c r="T2473" s="128"/>
    </row>
    <row r="2474" spans="1:20" ht="12.75" customHeight="1" x14ac:dyDescent="0.2">
      <c r="A2474" s="75"/>
      <c r="B2474" s="79"/>
      <c r="C2474" s="79"/>
      <c r="D2474" s="109"/>
      <c r="E2474" s="81"/>
      <c r="F2474" s="84"/>
      <c r="G2474" s="88"/>
      <c r="H2474" s="73"/>
      <c r="I2474" s="88"/>
      <c r="J2474" s="73"/>
      <c r="K2474" s="18"/>
      <c r="L2474" s="41"/>
      <c r="M2474" s="18"/>
      <c r="N2474" s="17"/>
      <c r="O2474" s="15">
        <f t="shared" si="66"/>
        <v>0</v>
      </c>
      <c r="P2474" s="73"/>
      <c r="Q2474" s="73"/>
      <c r="R2474" s="73"/>
      <c r="S2474" s="128"/>
      <c r="T2474" s="128"/>
    </row>
    <row r="2475" spans="1:20" ht="12.75" customHeight="1" x14ac:dyDescent="0.2">
      <c r="A2475" s="75">
        <v>3</v>
      </c>
      <c r="B2475" s="65" t="s">
        <v>38</v>
      </c>
      <c r="C2475" s="64" t="s">
        <v>170</v>
      </c>
      <c r="D2475" s="109" t="s">
        <v>42</v>
      </c>
      <c r="E2475" s="81">
        <v>52</v>
      </c>
      <c r="F2475" s="82">
        <f>H2475+J2475+R2475</f>
        <v>0.91677600000000015</v>
      </c>
      <c r="G2475" s="93"/>
      <c r="H2475" s="71">
        <f>G2475*$P$8/1000</f>
        <v>0</v>
      </c>
      <c r="I2475" s="94"/>
      <c r="J2475" s="71">
        <f>I2475*$P$9/1000</f>
        <v>0</v>
      </c>
      <c r="K2475" s="18" t="s">
        <v>141</v>
      </c>
      <c r="L2475" s="17" t="s">
        <v>42</v>
      </c>
      <c r="M2475" s="18">
        <v>1</v>
      </c>
      <c r="N2475" s="17">
        <v>0.8</v>
      </c>
      <c r="O2475" s="15">
        <f t="shared" si="66"/>
        <v>0.8</v>
      </c>
      <c r="P2475" s="71">
        <f>E2475*F2475</f>
        <v>47.672352000000011</v>
      </c>
      <c r="Q2475" s="71">
        <f>SUM(O2475:O2478)</f>
        <v>0.8</v>
      </c>
      <c r="R2475" s="71">
        <f>Q2475*1.02*1.05*$R$14</f>
        <v>0.91677600000000015</v>
      </c>
      <c r="S2475" s="128">
        <f>F2475*$S$17</f>
        <v>1.0536206104391161</v>
      </c>
      <c r="T2475" s="128">
        <f>E2475*S2475</f>
        <v>54.788271742834041</v>
      </c>
    </row>
    <row r="2476" spans="1:20" ht="12.75" customHeight="1" x14ac:dyDescent="0.2">
      <c r="A2476" s="75"/>
      <c r="B2476" s="66"/>
      <c r="C2476" s="64"/>
      <c r="D2476" s="109"/>
      <c r="E2476" s="81"/>
      <c r="F2476" s="83"/>
      <c r="G2476" s="93"/>
      <c r="H2476" s="72"/>
      <c r="I2476" s="95"/>
      <c r="J2476" s="72"/>
      <c r="K2476" s="40"/>
      <c r="L2476" s="40"/>
      <c r="M2476" s="18"/>
      <c r="N2476" s="17"/>
      <c r="O2476" s="15">
        <f t="shared" si="66"/>
        <v>0</v>
      </c>
      <c r="P2476" s="72"/>
      <c r="Q2476" s="72"/>
      <c r="R2476" s="72"/>
      <c r="S2476" s="128"/>
      <c r="T2476" s="128"/>
    </row>
    <row r="2477" spans="1:20" ht="12.75" customHeight="1" x14ac:dyDescent="0.2">
      <c r="A2477" s="75"/>
      <c r="B2477" s="66"/>
      <c r="C2477" s="64"/>
      <c r="D2477" s="109"/>
      <c r="E2477" s="81"/>
      <c r="F2477" s="83"/>
      <c r="G2477" s="93"/>
      <c r="H2477" s="72"/>
      <c r="I2477" s="95"/>
      <c r="J2477" s="72"/>
      <c r="K2477" s="41"/>
      <c r="L2477" s="41"/>
      <c r="M2477" s="32"/>
      <c r="N2477" s="17"/>
      <c r="O2477" s="15">
        <f t="shared" si="66"/>
        <v>0</v>
      </c>
      <c r="P2477" s="72"/>
      <c r="Q2477" s="72"/>
      <c r="R2477" s="72"/>
      <c r="S2477" s="128"/>
      <c r="T2477" s="128"/>
    </row>
    <row r="2478" spans="1:20" ht="12.75" customHeight="1" x14ac:dyDescent="0.2">
      <c r="A2478" s="75"/>
      <c r="B2478" s="67"/>
      <c r="C2478" s="64"/>
      <c r="D2478" s="109"/>
      <c r="E2478" s="81"/>
      <c r="F2478" s="84"/>
      <c r="G2478" s="93"/>
      <c r="H2478" s="73"/>
      <c r="I2478" s="96"/>
      <c r="J2478" s="73"/>
      <c r="K2478" s="18"/>
      <c r="L2478" s="41"/>
      <c r="M2478" s="18"/>
      <c r="N2478" s="17"/>
      <c r="O2478" s="15">
        <f t="shared" si="66"/>
        <v>0</v>
      </c>
      <c r="P2478" s="73"/>
      <c r="Q2478" s="73"/>
      <c r="R2478" s="73"/>
      <c r="S2478" s="128"/>
      <c r="T2478" s="128"/>
    </row>
    <row r="2479" spans="1:20" ht="12.75" customHeight="1" x14ac:dyDescent="0.2">
      <c r="A2479" s="75">
        <v>4</v>
      </c>
      <c r="B2479" s="64" t="s">
        <v>63</v>
      </c>
      <c r="C2479" s="64" t="s">
        <v>171</v>
      </c>
      <c r="D2479" s="75" t="s">
        <v>41</v>
      </c>
      <c r="E2479" s="81">
        <v>7.9</v>
      </c>
      <c r="F2479" s="82">
        <f>H2479+J2479+R2479</f>
        <v>5.2839567920000015</v>
      </c>
      <c r="G2479" s="88">
        <v>0.45800000000000002</v>
      </c>
      <c r="H2479" s="71">
        <f>G2479*$P$8/1000</f>
        <v>1.0598578000000001</v>
      </c>
      <c r="I2479" s="92">
        <v>4.1000000000000003E-3</v>
      </c>
      <c r="J2479" s="71">
        <f>I2479*$P$9/1000</f>
        <v>1.2659242000000001E-2</v>
      </c>
      <c r="K2479" s="17" t="s">
        <v>143</v>
      </c>
      <c r="L2479" s="18" t="s">
        <v>42</v>
      </c>
      <c r="M2479" s="18">
        <v>1.05</v>
      </c>
      <c r="N2479" s="17">
        <v>3.5</v>
      </c>
      <c r="O2479" s="15">
        <f t="shared" si="66"/>
        <v>3.6750000000000003</v>
      </c>
      <c r="P2479" s="71">
        <f>E2479*F2479</f>
        <v>41.743258656800016</v>
      </c>
      <c r="Q2479" s="71">
        <f>SUM(O2479:O2482)</f>
        <v>3.6750000000000003</v>
      </c>
      <c r="R2479" s="71">
        <f>Q2479*1.02*1.05*$R$14</f>
        <v>4.2114397500000011</v>
      </c>
      <c r="S2479" s="128">
        <f>F2479*$S$17</f>
        <v>6.0726783649669649</v>
      </c>
      <c r="T2479" s="128">
        <f>E2479*S2479</f>
        <v>47.974159083239023</v>
      </c>
    </row>
    <row r="2480" spans="1:20" ht="12.75" customHeight="1" x14ac:dyDescent="0.2">
      <c r="A2480" s="75"/>
      <c r="B2480" s="64"/>
      <c r="C2480" s="64"/>
      <c r="D2480" s="75"/>
      <c r="E2480" s="81"/>
      <c r="F2480" s="83"/>
      <c r="G2480" s="88"/>
      <c r="H2480" s="72"/>
      <c r="I2480" s="92"/>
      <c r="J2480" s="72"/>
      <c r="K2480" s="18"/>
      <c r="L2480" s="18"/>
      <c r="M2480" s="19"/>
      <c r="N2480" s="17"/>
      <c r="O2480" s="15">
        <f t="shared" si="66"/>
        <v>0</v>
      </c>
      <c r="P2480" s="72"/>
      <c r="Q2480" s="72"/>
      <c r="R2480" s="72"/>
      <c r="S2480" s="128"/>
      <c r="T2480" s="128"/>
    </row>
    <row r="2481" spans="1:20" ht="12.75" customHeight="1" x14ac:dyDescent="0.2">
      <c r="A2481" s="75"/>
      <c r="B2481" s="64"/>
      <c r="C2481" s="64"/>
      <c r="D2481" s="75"/>
      <c r="E2481" s="81"/>
      <c r="F2481" s="83"/>
      <c r="G2481" s="88"/>
      <c r="H2481" s="72"/>
      <c r="I2481" s="92"/>
      <c r="J2481" s="72"/>
      <c r="K2481" s="39"/>
      <c r="L2481" s="39"/>
      <c r="M2481" s="36"/>
      <c r="N2481" s="35"/>
      <c r="O2481" s="15">
        <f t="shared" si="66"/>
        <v>0</v>
      </c>
      <c r="P2481" s="72"/>
      <c r="Q2481" s="72"/>
      <c r="R2481" s="72"/>
      <c r="S2481" s="128"/>
      <c r="T2481" s="128"/>
    </row>
    <row r="2482" spans="1:20" ht="12.75" customHeight="1" x14ac:dyDescent="0.2">
      <c r="A2482" s="75"/>
      <c r="B2482" s="64"/>
      <c r="C2482" s="64"/>
      <c r="D2482" s="75"/>
      <c r="E2482" s="81"/>
      <c r="F2482" s="84"/>
      <c r="G2482" s="88"/>
      <c r="H2482" s="73"/>
      <c r="I2482" s="92"/>
      <c r="J2482" s="73"/>
      <c r="K2482" s="18"/>
      <c r="L2482" s="18"/>
      <c r="M2482" s="18"/>
      <c r="N2482" s="17"/>
      <c r="O2482" s="15">
        <f t="shared" si="66"/>
        <v>0</v>
      </c>
      <c r="P2482" s="73"/>
      <c r="Q2482" s="73"/>
      <c r="R2482" s="73"/>
      <c r="S2482" s="128"/>
      <c r="T2482" s="128"/>
    </row>
    <row r="2483" spans="1:20" ht="12.75" customHeight="1" x14ac:dyDescent="0.2">
      <c r="A2483" s="75">
        <v>5</v>
      </c>
      <c r="B2483" s="65" t="s">
        <v>48</v>
      </c>
      <c r="C2483" s="65" t="s">
        <v>105</v>
      </c>
      <c r="D2483" s="68" t="s">
        <v>67</v>
      </c>
      <c r="E2483" s="76">
        <v>45.3</v>
      </c>
      <c r="F2483" s="82">
        <f>H2483+J2483+R2483</f>
        <v>0.47557755000000007</v>
      </c>
      <c r="G2483" s="97"/>
      <c r="H2483" s="71">
        <f>G2483*$P$8/1000</f>
        <v>0</v>
      </c>
      <c r="I2483" s="97"/>
      <c r="J2483" s="71">
        <f>I2483*$P$9/1000</f>
        <v>0</v>
      </c>
      <c r="K2483" s="18" t="s">
        <v>90</v>
      </c>
      <c r="L2483" s="18" t="s">
        <v>67</v>
      </c>
      <c r="M2483" s="18">
        <v>1</v>
      </c>
      <c r="N2483" s="17">
        <v>0.41499999999999998</v>
      </c>
      <c r="O2483" s="15">
        <f t="shared" si="66"/>
        <v>0.41499999999999998</v>
      </c>
      <c r="P2483" s="71">
        <f>E2483*F2483</f>
        <v>21.543663015000003</v>
      </c>
      <c r="Q2483" s="71">
        <f>SUM(O2483:O2486)</f>
        <v>0.41499999999999998</v>
      </c>
      <c r="R2483" s="71">
        <f>Q2483*1.02*1.05*$R$14</f>
        <v>0.47557755000000007</v>
      </c>
      <c r="S2483" s="128">
        <f>F2483*$S$17</f>
        <v>0.54656569166529145</v>
      </c>
      <c r="T2483" s="128">
        <f>E2483*S2483</f>
        <v>24.759425832437703</v>
      </c>
    </row>
    <row r="2484" spans="1:20" ht="12.75" customHeight="1" x14ac:dyDescent="0.2">
      <c r="A2484" s="75"/>
      <c r="B2484" s="66"/>
      <c r="C2484" s="66"/>
      <c r="D2484" s="69"/>
      <c r="E2484" s="77"/>
      <c r="F2484" s="83"/>
      <c r="G2484" s="98"/>
      <c r="H2484" s="72"/>
      <c r="I2484" s="98"/>
      <c r="J2484" s="72"/>
      <c r="K2484" s="18"/>
      <c r="L2484" s="18"/>
      <c r="M2484" s="18"/>
      <c r="N2484" s="17"/>
      <c r="O2484" s="15">
        <f t="shared" si="66"/>
        <v>0</v>
      </c>
      <c r="P2484" s="72"/>
      <c r="Q2484" s="72"/>
      <c r="R2484" s="72"/>
      <c r="S2484" s="128"/>
      <c r="T2484" s="128"/>
    </row>
    <row r="2485" spans="1:20" ht="12.75" customHeight="1" x14ac:dyDescent="0.2">
      <c r="A2485" s="75"/>
      <c r="B2485" s="66"/>
      <c r="C2485" s="66"/>
      <c r="D2485" s="69"/>
      <c r="E2485" s="77"/>
      <c r="F2485" s="83"/>
      <c r="G2485" s="98"/>
      <c r="H2485" s="72"/>
      <c r="I2485" s="98"/>
      <c r="J2485" s="72"/>
      <c r="K2485" s="18"/>
      <c r="L2485" s="18"/>
      <c r="M2485" s="19"/>
      <c r="N2485" s="17"/>
      <c r="O2485" s="15">
        <f t="shared" si="66"/>
        <v>0</v>
      </c>
      <c r="P2485" s="72"/>
      <c r="Q2485" s="72"/>
      <c r="R2485" s="72"/>
      <c r="S2485" s="128"/>
      <c r="T2485" s="128"/>
    </row>
    <row r="2486" spans="1:20" ht="12.75" customHeight="1" x14ac:dyDescent="0.2">
      <c r="A2486" s="75"/>
      <c r="B2486" s="67"/>
      <c r="C2486" s="67"/>
      <c r="D2486" s="70"/>
      <c r="E2486" s="78"/>
      <c r="F2486" s="84"/>
      <c r="G2486" s="99"/>
      <c r="H2486" s="73"/>
      <c r="I2486" s="99"/>
      <c r="J2486" s="73"/>
      <c r="K2486" s="21"/>
      <c r="L2486" s="21"/>
      <c r="M2486" s="21"/>
      <c r="N2486" s="31"/>
      <c r="O2486" s="15">
        <f t="shared" si="66"/>
        <v>0</v>
      </c>
      <c r="P2486" s="73"/>
      <c r="Q2486" s="73"/>
      <c r="R2486" s="73"/>
      <c r="S2486" s="128"/>
      <c r="T2486" s="128"/>
    </row>
    <row r="2487" spans="1:20" ht="12.75" customHeight="1" x14ac:dyDescent="0.2">
      <c r="A2487" s="75">
        <v>6</v>
      </c>
      <c r="B2487" s="64" t="s">
        <v>63</v>
      </c>
      <c r="C2487" s="64" t="s">
        <v>172</v>
      </c>
      <c r="D2487" s="75" t="s">
        <v>41</v>
      </c>
      <c r="E2487" s="81">
        <v>14</v>
      </c>
      <c r="F2487" s="82">
        <f>H2487+J2487+R2487</f>
        <v>5.2839567920000015</v>
      </c>
      <c r="G2487" s="88">
        <v>0.45800000000000002</v>
      </c>
      <c r="H2487" s="71">
        <f>G2487*$P$8/1000</f>
        <v>1.0598578000000001</v>
      </c>
      <c r="I2487" s="92">
        <v>4.1000000000000003E-3</v>
      </c>
      <c r="J2487" s="71">
        <f>I2487*$P$9/1000</f>
        <v>1.2659242000000001E-2</v>
      </c>
      <c r="K2487" s="17" t="s">
        <v>143</v>
      </c>
      <c r="L2487" s="18" t="s">
        <v>42</v>
      </c>
      <c r="M2487" s="18">
        <v>1.05</v>
      </c>
      <c r="N2487" s="17">
        <v>3.5</v>
      </c>
      <c r="O2487" s="15">
        <f t="shared" si="66"/>
        <v>3.6750000000000003</v>
      </c>
      <c r="P2487" s="71">
        <f>E2487*F2487</f>
        <v>73.975395088000027</v>
      </c>
      <c r="Q2487" s="71">
        <f>SUM(O2487:O2490)</f>
        <v>3.6750000000000003</v>
      </c>
      <c r="R2487" s="71">
        <f>Q2487*1.02*1.05*$R$14</f>
        <v>4.2114397500000011</v>
      </c>
      <c r="S2487" s="128">
        <f>F2487*$S$17</f>
        <v>6.0726783649669649</v>
      </c>
      <c r="T2487" s="128">
        <f>E2487*S2487</f>
        <v>85.017497109537516</v>
      </c>
    </row>
    <row r="2488" spans="1:20" ht="12.75" customHeight="1" x14ac:dyDescent="0.2">
      <c r="A2488" s="75"/>
      <c r="B2488" s="64"/>
      <c r="C2488" s="64"/>
      <c r="D2488" s="75"/>
      <c r="E2488" s="81"/>
      <c r="F2488" s="83"/>
      <c r="G2488" s="88"/>
      <c r="H2488" s="72"/>
      <c r="I2488" s="92"/>
      <c r="J2488" s="72"/>
      <c r="K2488" s="18"/>
      <c r="L2488" s="18"/>
      <c r="M2488" s="19"/>
      <c r="N2488" s="17"/>
      <c r="O2488" s="15">
        <f t="shared" si="66"/>
        <v>0</v>
      </c>
      <c r="P2488" s="72"/>
      <c r="Q2488" s="72"/>
      <c r="R2488" s="72"/>
      <c r="S2488" s="128"/>
      <c r="T2488" s="128"/>
    </row>
    <row r="2489" spans="1:20" ht="12.75" customHeight="1" x14ac:dyDescent="0.2">
      <c r="A2489" s="75"/>
      <c r="B2489" s="64"/>
      <c r="C2489" s="64"/>
      <c r="D2489" s="75"/>
      <c r="E2489" s="81"/>
      <c r="F2489" s="83"/>
      <c r="G2489" s="88"/>
      <c r="H2489" s="72"/>
      <c r="I2489" s="92"/>
      <c r="J2489" s="72"/>
      <c r="K2489" s="39"/>
      <c r="L2489" s="39"/>
      <c r="M2489" s="36"/>
      <c r="N2489" s="35"/>
      <c r="O2489" s="15">
        <f t="shared" si="66"/>
        <v>0</v>
      </c>
      <c r="P2489" s="72"/>
      <c r="Q2489" s="72"/>
      <c r="R2489" s="72"/>
      <c r="S2489" s="128"/>
      <c r="T2489" s="128"/>
    </row>
    <row r="2490" spans="1:20" ht="12.75" customHeight="1" x14ac:dyDescent="0.2">
      <c r="A2490" s="75"/>
      <c r="B2490" s="64"/>
      <c r="C2490" s="64"/>
      <c r="D2490" s="75"/>
      <c r="E2490" s="81"/>
      <c r="F2490" s="84"/>
      <c r="G2490" s="88"/>
      <c r="H2490" s="73"/>
      <c r="I2490" s="92"/>
      <c r="J2490" s="73"/>
      <c r="K2490" s="18"/>
      <c r="L2490" s="18"/>
      <c r="M2490" s="18"/>
      <c r="N2490" s="17"/>
      <c r="O2490" s="15">
        <f t="shared" si="66"/>
        <v>0</v>
      </c>
      <c r="P2490" s="73"/>
      <c r="Q2490" s="73"/>
      <c r="R2490" s="73"/>
      <c r="S2490" s="128"/>
      <c r="T2490" s="128"/>
    </row>
    <row r="2491" spans="1:20" ht="12.75" customHeight="1" x14ac:dyDescent="0.2">
      <c r="A2491" s="17"/>
      <c r="B2491" s="55"/>
      <c r="C2491" s="178" t="s">
        <v>22</v>
      </c>
      <c r="D2491" s="178"/>
      <c r="E2491" s="178"/>
      <c r="F2491" s="57"/>
      <c r="G2491" s="58"/>
      <c r="H2491" s="56"/>
      <c r="I2491" s="59"/>
      <c r="J2491" s="56"/>
      <c r="K2491" s="18"/>
      <c r="L2491" s="17"/>
      <c r="M2491" s="18"/>
      <c r="N2491" s="30"/>
      <c r="O2491" s="15">
        <f t="shared" si="66"/>
        <v>0</v>
      </c>
      <c r="P2491" s="56"/>
      <c r="Q2491" s="56"/>
      <c r="R2491" s="56"/>
      <c r="S2491" s="22"/>
      <c r="T2491" s="23">
        <f>SUM(T2467:T2490)</f>
        <v>445.53014142220002</v>
      </c>
    </row>
    <row r="2492" spans="1:20" ht="12.75" customHeight="1" x14ac:dyDescent="0.2">
      <c r="A2492" s="17"/>
      <c r="B2492" s="55"/>
      <c r="C2492" s="178" t="s">
        <v>291</v>
      </c>
      <c r="D2492" s="178"/>
      <c r="E2492" s="178"/>
      <c r="F2492" s="57"/>
      <c r="G2492" s="58"/>
      <c r="H2492" s="56"/>
      <c r="I2492" s="59"/>
      <c r="J2492" s="56"/>
      <c r="K2492" s="18"/>
      <c r="L2492" s="17"/>
      <c r="M2492" s="18"/>
      <c r="N2492" s="30"/>
      <c r="O2492" s="15">
        <f t="shared" si="66"/>
        <v>0</v>
      </c>
      <c r="P2492" s="56"/>
      <c r="Q2492" s="56"/>
      <c r="R2492" s="56"/>
      <c r="S2492" s="22"/>
      <c r="T2492" s="23">
        <f>T2491*100/T2737</f>
        <v>0.15606182341630059</v>
      </c>
    </row>
    <row r="2493" spans="1:20" ht="12.75" customHeight="1" x14ac:dyDescent="0.2">
      <c r="A2493" s="75"/>
      <c r="B2493" s="64"/>
      <c r="C2493" s="74" t="s">
        <v>173</v>
      </c>
      <c r="D2493" s="75"/>
      <c r="E2493" s="162"/>
      <c r="F2493" s="82">
        <f>H2493+J2493+R2493</f>
        <v>0</v>
      </c>
      <c r="G2493" s="93"/>
      <c r="H2493" s="71">
        <f>G2493*$P$8/1000</f>
        <v>0</v>
      </c>
      <c r="I2493" s="94"/>
      <c r="J2493" s="71">
        <f>I2493*$P$9/1000</f>
        <v>0</v>
      </c>
      <c r="K2493" s="18"/>
      <c r="L2493" s="17"/>
      <c r="M2493" s="18"/>
      <c r="N2493" s="30"/>
      <c r="O2493" s="15">
        <f t="shared" si="66"/>
        <v>0</v>
      </c>
      <c r="P2493" s="71">
        <f>E2493*F2493</f>
        <v>0</v>
      </c>
      <c r="Q2493" s="71">
        <f>SUM(O2493:O2496)</f>
        <v>0</v>
      </c>
      <c r="R2493" s="71">
        <f>Q2493*1.02*1.05*$R$14</f>
        <v>0</v>
      </c>
      <c r="S2493" s="128">
        <f>F2493*$S$17</f>
        <v>0</v>
      </c>
      <c r="T2493" s="128">
        <f>E2493*S2493</f>
        <v>0</v>
      </c>
    </row>
    <row r="2494" spans="1:20" ht="12.75" customHeight="1" x14ac:dyDescent="0.2">
      <c r="A2494" s="75"/>
      <c r="B2494" s="64"/>
      <c r="C2494" s="74"/>
      <c r="D2494" s="75"/>
      <c r="E2494" s="162"/>
      <c r="F2494" s="83"/>
      <c r="G2494" s="93"/>
      <c r="H2494" s="72"/>
      <c r="I2494" s="95"/>
      <c r="J2494" s="72"/>
      <c r="K2494" s="18"/>
      <c r="L2494" s="18"/>
      <c r="M2494" s="18"/>
      <c r="N2494" s="17"/>
      <c r="O2494" s="15">
        <f t="shared" si="66"/>
        <v>0</v>
      </c>
      <c r="P2494" s="72"/>
      <c r="Q2494" s="72"/>
      <c r="R2494" s="72"/>
      <c r="S2494" s="128"/>
      <c r="T2494" s="128"/>
    </row>
    <row r="2495" spans="1:20" ht="12.75" customHeight="1" x14ac:dyDescent="0.2">
      <c r="A2495" s="75"/>
      <c r="B2495" s="64"/>
      <c r="C2495" s="74"/>
      <c r="D2495" s="75"/>
      <c r="E2495" s="162"/>
      <c r="F2495" s="83"/>
      <c r="G2495" s="93"/>
      <c r="H2495" s="72"/>
      <c r="I2495" s="95"/>
      <c r="J2495" s="72"/>
      <c r="K2495" s="18"/>
      <c r="L2495" s="18"/>
      <c r="M2495" s="26"/>
      <c r="N2495" s="17"/>
      <c r="O2495" s="15">
        <f t="shared" si="66"/>
        <v>0</v>
      </c>
      <c r="P2495" s="72"/>
      <c r="Q2495" s="72"/>
      <c r="R2495" s="72"/>
      <c r="S2495" s="128"/>
      <c r="T2495" s="128"/>
    </row>
    <row r="2496" spans="1:20" ht="12.75" customHeight="1" x14ac:dyDescent="0.2">
      <c r="A2496" s="75"/>
      <c r="B2496" s="64"/>
      <c r="C2496" s="74"/>
      <c r="D2496" s="75"/>
      <c r="E2496" s="162"/>
      <c r="F2496" s="84"/>
      <c r="G2496" s="93"/>
      <c r="H2496" s="73"/>
      <c r="I2496" s="96"/>
      <c r="J2496" s="73"/>
      <c r="K2496" s="18"/>
      <c r="L2496" s="18"/>
      <c r="M2496" s="18"/>
      <c r="N2496" s="17"/>
      <c r="O2496" s="15">
        <f t="shared" si="66"/>
        <v>0</v>
      </c>
      <c r="P2496" s="73"/>
      <c r="Q2496" s="73"/>
      <c r="R2496" s="73"/>
      <c r="S2496" s="128"/>
      <c r="T2496" s="128"/>
    </row>
    <row r="2497" spans="1:20" ht="12.75" customHeight="1" x14ac:dyDescent="0.2">
      <c r="A2497" s="75">
        <v>1</v>
      </c>
      <c r="B2497" s="79" t="s">
        <v>58</v>
      </c>
      <c r="C2497" s="79" t="s">
        <v>175</v>
      </c>
      <c r="D2497" s="80" t="s">
        <v>44</v>
      </c>
      <c r="E2497" s="81">
        <v>0.3</v>
      </c>
      <c r="F2497" s="82">
        <f>H2497+J2497+R2497</f>
        <v>168.24358638616204</v>
      </c>
      <c r="G2497" s="88">
        <v>12.6</v>
      </c>
      <c r="H2497" s="71">
        <f>G2497*$P$8/1000</f>
        <v>29.157659999999996</v>
      </c>
      <c r="I2497" s="88">
        <v>2.1</v>
      </c>
      <c r="J2497" s="71">
        <f>I2497*$P$9/1000</f>
        <v>6.4840020000000003</v>
      </c>
      <c r="K2497" s="21" t="s">
        <v>78</v>
      </c>
      <c r="L2497" s="21" t="s">
        <v>44</v>
      </c>
      <c r="M2497" s="21">
        <v>1.05</v>
      </c>
      <c r="N2497" s="31">
        <v>104.17</v>
      </c>
      <c r="O2497" s="15">
        <f t="shared" si="66"/>
        <v>109.3785</v>
      </c>
      <c r="P2497" s="71">
        <f>E2497*F2497</f>
        <v>50.473075915848611</v>
      </c>
      <c r="Q2497" s="71">
        <f>SUM(O2497:O2500)</f>
        <v>115.71151460000002</v>
      </c>
      <c r="R2497" s="71">
        <f>Q2497*1.02*1.05*$R$14</f>
        <v>132.60192438616204</v>
      </c>
      <c r="S2497" s="128">
        <f>F2497*$S$17</f>
        <v>193.35683982854499</v>
      </c>
      <c r="T2497" s="128">
        <f>E2497*S2497</f>
        <v>58.007051948563493</v>
      </c>
    </row>
    <row r="2498" spans="1:20" ht="12.75" customHeight="1" x14ac:dyDescent="0.2">
      <c r="A2498" s="75"/>
      <c r="B2498" s="79"/>
      <c r="C2498" s="79"/>
      <c r="D2498" s="80"/>
      <c r="E2498" s="81"/>
      <c r="F2498" s="83"/>
      <c r="G2498" s="88"/>
      <c r="H2498" s="72"/>
      <c r="I2498" s="88"/>
      <c r="J2498" s="72"/>
      <c r="K2498" s="21" t="s">
        <v>79</v>
      </c>
      <c r="L2498" s="21" t="s">
        <v>27</v>
      </c>
      <c r="M2498" s="21">
        <v>1.96</v>
      </c>
      <c r="N2498" s="31">
        <v>0.5</v>
      </c>
      <c r="O2498" s="15">
        <f t="shared" si="66"/>
        <v>0.98</v>
      </c>
      <c r="P2498" s="72"/>
      <c r="Q2498" s="72"/>
      <c r="R2498" s="72"/>
      <c r="S2498" s="128"/>
      <c r="T2498" s="128"/>
    </row>
    <row r="2499" spans="1:20" ht="12.75" customHeight="1" x14ac:dyDescent="0.2">
      <c r="A2499" s="75"/>
      <c r="B2499" s="79"/>
      <c r="C2499" s="79"/>
      <c r="D2499" s="80"/>
      <c r="E2499" s="81"/>
      <c r="F2499" s="83"/>
      <c r="G2499" s="88"/>
      <c r="H2499" s="72"/>
      <c r="I2499" s="88"/>
      <c r="J2499" s="72"/>
      <c r="K2499" s="21" t="s">
        <v>80</v>
      </c>
      <c r="L2499" s="21" t="s">
        <v>27</v>
      </c>
      <c r="M2499" s="33">
        <v>4.38</v>
      </c>
      <c r="N2499" s="31">
        <v>0.41666999999999998</v>
      </c>
      <c r="O2499" s="15">
        <f t="shared" si="66"/>
        <v>1.8250145999999998</v>
      </c>
      <c r="P2499" s="72"/>
      <c r="Q2499" s="72"/>
      <c r="R2499" s="72"/>
      <c r="S2499" s="128"/>
      <c r="T2499" s="128"/>
    </row>
    <row r="2500" spans="1:20" ht="12.75" customHeight="1" x14ac:dyDescent="0.2">
      <c r="A2500" s="75"/>
      <c r="B2500" s="79"/>
      <c r="C2500" s="79"/>
      <c r="D2500" s="80"/>
      <c r="E2500" s="81"/>
      <c r="F2500" s="84"/>
      <c r="G2500" s="88"/>
      <c r="H2500" s="73"/>
      <c r="I2500" s="88"/>
      <c r="J2500" s="73"/>
      <c r="K2500" s="21" t="s">
        <v>81</v>
      </c>
      <c r="L2500" s="21" t="s">
        <v>27</v>
      </c>
      <c r="M2500" s="21">
        <v>7.2</v>
      </c>
      <c r="N2500" s="31">
        <v>0.49</v>
      </c>
      <c r="O2500" s="15">
        <f t="shared" si="66"/>
        <v>3.528</v>
      </c>
      <c r="P2500" s="73"/>
      <c r="Q2500" s="73"/>
      <c r="R2500" s="73"/>
      <c r="S2500" s="128"/>
      <c r="T2500" s="128"/>
    </row>
    <row r="2501" spans="1:20" ht="12.75" customHeight="1" x14ac:dyDescent="0.2">
      <c r="A2501" s="75">
        <v>2</v>
      </c>
      <c r="B2501" s="64" t="s">
        <v>126</v>
      </c>
      <c r="C2501" s="64" t="s">
        <v>176</v>
      </c>
      <c r="D2501" s="75" t="s">
        <v>41</v>
      </c>
      <c r="E2501" s="76">
        <v>6.4</v>
      </c>
      <c r="F2501" s="82">
        <f>H2501+J2501+R2501</f>
        <v>1.0431138855000002</v>
      </c>
      <c r="G2501" s="88">
        <v>0.107</v>
      </c>
      <c r="H2501" s="71">
        <f>G2501*$P$8/1000</f>
        <v>0.24760869999999999</v>
      </c>
      <c r="I2501" s="85">
        <v>1.2999999999999999E-2</v>
      </c>
      <c r="J2501" s="71">
        <f>I2501*$P$9/1000</f>
        <v>4.013905999999999E-2</v>
      </c>
      <c r="K2501" s="17" t="s">
        <v>129</v>
      </c>
      <c r="L2501" s="18" t="s">
        <v>42</v>
      </c>
      <c r="M2501" s="18">
        <v>1.1100000000000001</v>
      </c>
      <c r="N2501" s="17">
        <v>0.4</v>
      </c>
      <c r="O2501" s="15">
        <f t="shared" si="66"/>
        <v>0.44400000000000006</v>
      </c>
      <c r="P2501" s="71">
        <f>E2501*F2501</f>
        <v>6.6759288672000014</v>
      </c>
      <c r="Q2501" s="71">
        <f>SUM(O2501:O2504)</f>
        <v>0.65915000000000001</v>
      </c>
      <c r="R2501" s="71">
        <f>Q2501*1.02*1.05*$R$14</f>
        <v>0.75536612550000015</v>
      </c>
      <c r="S2501" s="128">
        <f>F2501*$S$17</f>
        <v>1.198816601654088</v>
      </c>
      <c r="T2501" s="128">
        <f>E2501*S2501</f>
        <v>7.6724262505861631</v>
      </c>
    </row>
    <row r="2502" spans="1:20" ht="12.75" customHeight="1" x14ac:dyDescent="0.2">
      <c r="A2502" s="75"/>
      <c r="B2502" s="64"/>
      <c r="C2502" s="64"/>
      <c r="D2502" s="75"/>
      <c r="E2502" s="77"/>
      <c r="F2502" s="83"/>
      <c r="G2502" s="88"/>
      <c r="H2502" s="72"/>
      <c r="I2502" s="85"/>
      <c r="J2502" s="72"/>
      <c r="K2502" s="18"/>
      <c r="L2502" s="18"/>
      <c r="M2502" s="19"/>
      <c r="N2502" s="17"/>
      <c r="O2502" s="15">
        <f t="shared" si="66"/>
        <v>0</v>
      </c>
      <c r="P2502" s="72"/>
      <c r="Q2502" s="72"/>
      <c r="R2502" s="72"/>
      <c r="S2502" s="128"/>
      <c r="T2502" s="128"/>
    </row>
    <row r="2503" spans="1:20" ht="12.75" customHeight="1" x14ac:dyDescent="0.2">
      <c r="A2503" s="75"/>
      <c r="B2503" s="64"/>
      <c r="C2503" s="64"/>
      <c r="D2503" s="75"/>
      <c r="E2503" s="77"/>
      <c r="F2503" s="83"/>
      <c r="G2503" s="88"/>
      <c r="H2503" s="72"/>
      <c r="I2503" s="85"/>
      <c r="J2503" s="72"/>
      <c r="K2503" s="18" t="s">
        <v>130</v>
      </c>
      <c r="L2503" s="17" t="s">
        <v>25</v>
      </c>
      <c r="M2503" s="36">
        <v>1.2999999999999999E-3</v>
      </c>
      <c r="N2503" s="35">
        <v>165.5</v>
      </c>
      <c r="O2503" s="15">
        <f t="shared" si="66"/>
        <v>0.21514999999999998</v>
      </c>
      <c r="P2503" s="72"/>
      <c r="Q2503" s="72"/>
      <c r="R2503" s="72"/>
      <c r="S2503" s="128"/>
      <c r="T2503" s="128"/>
    </row>
    <row r="2504" spans="1:20" ht="12.75" customHeight="1" x14ac:dyDescent="0.2">
      <c r="A2504" s="75"/>
      <c r="B2504" s="64"/>
      <c r="C2504" s="64"/>
      <c r="D2504" s="75"/>
      <c r="E2504" s="78"/>
      <c r="F2504" s="84"/>
      <c r="G2504" s="88"/>
      <c r="H2504" s="73"/>
      <c r="I2504" s="85"/>
      <c r="J2504" s="73"/>
      <c r="K2504" s="18"/>
      <c r="L2504" s="18"/>
      <c r="M2504" s="18"/>
      <c r="N2504" s="17"/>
      <c r="O2504" s="15">
        <f t="shared" si="66"/>
        <v>0</v>
      </c>
      <c r="P2504" s="73"/>
      <c r="Q2504" s="73"/>
      <c r="R2504" s="73"/>
      <c r="S2504" s="128"/>
      <c r="T2504" s="128"/>
    </row>
    <row r="2505" spans="1:20" ht="12.75" customHeight="1" x14ac:dyDescent="0.2">
      <c r="A2505" s="75">
        <v>3</v>
      </c>
      <c r="B2505" s="64" t="s">
        <v>38</v>
      </c>
      <c r="C2505" s="65" t="s">
        <v>128</v>
      </c>
      <c r="D2505" s="68" t="s">
        <v>47</v>
      </c>
      <c r="E2505" s="89">
        <v>24</v>
      </c>
      <c r="F2505" s="82">
        <f>H2505+J2505+R2505</f>
        <v>0.57298500000000008</v>
      </c>
      <c r="G2505" s="88"/>
      <c r="H2505" s="71">
        <f>G2505*$P$8/1000</f>
        <v>0</v>
      </c>
      <c r="I2505" s="88"/>
      <c r="J2505" s="71">
        <f>I2505*$P$9/1000</f>
        <v>0</v>
      </c>
      <c r="K2505" s="21" t="s">
        <v>131</v>
      </c>
      <c r="L2505" s="21" t="s">
        <v>47</v>
      </c>
      <c r="M2505" s="18">
        <v>1</v>
      </c>
      <c r="N2505" s="17">
        <v>0.5</v>
      </c>
      <c r="O2505" s="15">
        <f t="shared" si="66"/>
        <v>0.5</v>
      </c>
      <c r="P2505" s="71">
        <f>E2505*F2505</f>
        <v>13.751640000000002</v>
      </c>
      <c r="Q2505" s="71">
        <f>SUM(O2505:O2508)</f>
        <v>0.5</v>
      </c>
      <c r="R2505" s="71">
        <f>Q2505*1.02*1.05*$R$14</f>
        <v>0.57298500000000008</v>
      </c>
      <c r="S2505" s="128">
        <f>F2505*$S$17</f>
        <v>0.65851288152444754</v>
      </c>
      <c r="T2505" s="128">
        <f>E2505*S2505</f>
        <v>15.80430915658674</v>
      </c>
    </row>
    <row r="2506" spans="1:20" ht="12.75" customHeight="1" x14ac:dyDescent="0.2">
      <c r="A2506" s="75"/>
      <c r="B2506" s="64"/>
      <c r="C2506" s="66"/>
      <c r="D2506" s="69"/>
      <c r="E2506" s="90"/>
      <c r="F2506" s="83"/>
      <c r="G2506" s="88"/>
      <c r="H2506" s="72"/>
      <c r="I2506" s="88"/>
      <c r="J2506" s="72"/>
      <c r="K2506" s="21"/>
      <c r="L2506" s="21"/>
      <c r="M2506" s="21"/>
      <c r="N2506" s="31"/>
      <c r="O2506" s="15">
        <f t="shared" si="66"/>
        <v>0</v>
      </c>
      <c r="P2506" s="72"/>
      <c r="Q2506" s="72"/>
      <c r="R2506" s="72"/>
      <c r="S2506" s="128"/>
      <c r="T2506" s="128"/>
    </row>
    <row r="2507" spans="1:20" ht="12.75" customHeight="1" x14ac:dyDescent="0.2">
      <c r="A2507" s="75"/>
      <c r="B2507" s="64"/>
      <c r="C2507" s="66"/>
      <c r="D2507" s="69"/>
      <c r="E2507" s="90"/>
      <c r="F2507" s="83"/>
      <c r="G2507" s="88"/>
      <c r="H2507" s="72"/>
      <c r="I2507" s="88"/>
      <c r="J2507" s="72"/>
      <c r="K2507" s="21"/>
      <c r="L2507" s="21"/>
      <c r="M2507" s="33"/>
      <c r="N2507" s="31"/>
      <c r="O2507" s="15">
        <f t="shared" si="66"/>
        <v>0</v>
      </c>
      <c r="P2507" s="72"/>
      <c r="Q2507" s="72"/>
      <c r="R2507" s="72"/>
      <c r="S2507" s="128"/>
      <c r="T2507" s="128"/>
    </row>
    <row r="2508" spans="1:20" ht="12.75" customHeight="1" x14ac:dyDescent="0.2">
      <c r="A2508" s="75"/>
      <c r="B2508" s="64"/>
      <c r="C2508" s="67"/>
      <c r="D2508" s="70"/>
      <c r="E2508" s="91"/>
      <c r="F2508" s="84"/>
      <c r="G2508" s="88"/>
      <c r="H2508" s="73"/>
      <c r="I2508" s="88"/>
      <c r="J2508" s="73"/>
      <c r="K2508" s="21"/>
      <c r="L2508" s="21"/>
      <c r="M2508" s="21"/>
      <c r="N2508" s="31"/>
      <c r="O2508" s="15">
        <f t="shared" si="66"/>
        <v>0</v>
      </c>
      <c r="P2508" s="73"/>
      <c r="Q2508" s="73"/>
      <c r="R2508" s="73"/>
      <c r="S2508" s="128"/>
      <c r="T2508" s="128"/>
    </row>
    <row r="2509" spans="1:20" ht="12.75" customHeight="1" x14ac:dyDescent="0.2">
      <c r="A2509" s="75">
        <v>4</v>
      </c>
      <c r="B2509" s="86" t="s">
        <v>58</v>
      </c>
      <c r="C2509" s="64" t="s">
        <v>132</v>
      </c>
      <c r="D2509" s="75" t="s">
        <v>44</v>
      </c>
      <c r="E2509" s="81">
        <v>0.5</v>
      </c>
      <c r="F2509" s="82">
        <f>H2509+J2509+R2509</f>
        <v>168.24358638616204</v>
      </c>
      <c r="G2509" s="88">
        <v>12.6</v>
      </c>
      <c r="H2509" s="71">
        <f>G2509*$P$8/1000</f>
        <v>29.157659999999996</v>
      </c>
      <c r="I2509" s="88">
        <v>2.1</v>
      </c>
      <c r="J2509" s="71">
        <f>I2509*$P$9/1000</f>
        <v>6.4840020000000003</v>
      </c>
      <c r="K2509" s="21" t="s">
        <v>78</v>
      </c>
      <c r="L2509" s="21" t="s">
        <v>44</v>
      </c>
      <c r="M2509" s="21">
        <v>1.05</v>
      </c>
      <c r="N2509" s="31">
        <v>104.17</v>
      </c>
      <c r="O2509" s="15">
        <f t="shared" si="66"/>
        <v>109.3785</v>
      </c>
      <c r="P2509" s="71">
        <f>E2509*F2509</f>
        <v>84.121793193081018</v>
      </c>
      <c r="Q2509" s="71">
        <f>SUM(O2509:O2512)</f>
        <v>115.71151460000002</v>
      </c>
      <c r="R2509" s="71">
        <f>Q2509*1.02*1.05*$R$14</f>
        <v>132.60192438616204</v>
      </c>
      <c r="S2509" s="128">
        <f>F2509*$S$17</f>
        <v>193.35683982854499</v>
      </c>
      <c r="T2509" s="128">
        <f>E2509*S2509</f>
        <v>96.678419914272496</v>
      </c>
    </row>
    <row r="2510" spans="1:20" ht="12.75" customHeight="1" x14ac:dyDescent="0.2">
      <c r="A2510" s="75"/>
      <c r="B2510" s="86"/>
      <c r="C2510" s="64"/>
      <c r="D2510" s="75"/>
      <c r="E2510" s="81"/>
      <c r="F2510" s="83"/>
      <c r="G2510" s="88"/>
      <c r="H2510" s="72"/>
      <c r="I2510" s="88"/>
      <c r="J2510" s="72"/>
      <c r="K2510" s="21" t="s">
        <v>79</v>
      </c>
      <c r="L2510" s="21" t="s">
        <v>27</v>
      </c>
      <c r="M2510" s="21">
        <v>1.96</v>
      </c>
      <c r="N2510" s="31">
        <v>0.5</v>
      </c>
      <c r="O2510" s="15">
        <f t="shared" si="66"/>
        <v>0.98</v>
      </c>
      <c r="P2510" s="72"/>
      <c r="Q2510" s="72"/>
      <c r="R2510" s="72"/>
      <c r="S2510" s="128"/>
      <c r="T2510" s="128"/>
    </row>
    <row r="2511" spans="1:20" ht="12.75" customHeight="1" x14ac:dyDescent="0.2">
      <c r="A2511" s="75"/>
      <c r="B2511" s="86"/>
      <c r="C2511" s="64"/>
      <c r="D2511" s="75"/>
      <c r="E2511" s="81"/>
      <c r="F2511" s="83"/>
      <c r="G2511" s="88"/>
      <c r="H2511" s="72"/>
      <c r="I2511" s="88"/>
      <c r="J2511" s="72"/>
      <c r="K2511" s="21" t="s">
        <v>80</v>
      </c>
      <c r="L2511" s="21" t="s">
        <v>27</v>
      </c>
      <c r="M2511" s="33">
        <v>4.38</v>
      </c>
      <c r="N2511" s="31">
        <v>0.41666999999999998</v>
      </c>
      <c r="O2511" s="15">
        <f t="shared" si="66"/>
        <v>1.8250145999999998</v>
      </c>
      <c r="P2511" s="72"/>
      <c r="Q2511" s="72"/>
      <c r="R2511" s="72"/>
      <c r="S2511" s="128"/>
      <c r="T2511" s="128"/>
    </row>
    <row r="2512" spans="1:20" ht="12.75" customHeight="1" x14ac:dyDescent="0.2">
      <c r="A2512" s="75"/>
      <c r="B2512" s="86"/>
      <c r="C2512" s="64"/>
      <c r="D2512" s="75"/>
      <c r="E2512" s="81"/>
      <c r="F2512" s="84"/>
      <c r="G2512" s="88"/>
      <c r="H2512" s="73"/>
      <c r="I2512" s="88"/>
      <c r="J2512" s="73"/>
      <c r="K2512" s="21" t="s">
        <v>81</v>
      </c>
      <c r="L2512" s="21" t="s">
        <v>27</v>
      </c>
      <c r="M2512" s="21">
        <v>7.2</v>
      </c>
      <c r="N2512" s="31">
        <v>0.49</v>
      </c>
      <c r="O2512" s="15">
        <f t="shared" si="66"/>
        <v>3.528</v>
      </c>
      <c r="P2512" s="73"/>
      <c r="Q2512" s="73"/>
      <c r="R2512" s="73"/>
      <c r="S2512" s="128"/>
      <c r="T2512" s="128"/>
    </row>
    <row r="2513" spans="1:20" ht="12.75" customHeight="1" x14ac:dyDescent="0.2">
      <c r="A2513" s="75">
        <v>5</v>
      </c>
      <c r="B2513" s="79" t="s">
        <v>59</v>
      </c>
      <c r="C2513" s="79" t="s">
        <v>259</v>
      </c>
      <c r="D2513" s="80" t="s">
        <v>42</v>
      </c>
      <c r="E2513" s="81">
        <v>14.6</v>
      </c>
      <c r="F2513" s="82">
        <f>H2513+J2513+R2513</f>
        <v>8.8061486686465749</v>
      </c>
      <c r="G2513" s="85">
        <v>0.245</v>
      </c>
      <c r="H2513" s="71">
        <f>G2513*$P$8/1000</f>
        <v>0.56695449999999992</v>
      </c>
      <c r="I2513" s="85">
        <v>3.5000000000000003E-2</v>
      </c>
      <c r="J2513" s="71">
        <f>I2513*$P$9/1000</f>
        <v>0.10806670000000002</v>
      </c>
      <c r="K2513" s="26" t="s">
        <v>143</v>
      </c>
      <c r="L2513" s="21" t="s">
        <v>42</v>
      </c>
      <c r="M2513" s="32">
        <v>1.35</v>
      </c>
      <c r="N2513" s="28">
        <v>4.3499999999999996</v>
      </c>
      <c r="O2513" s="15">
        <f t="shared" si="66"/>
        <v>5.8724999999999996</v>
      </c>
      <c r="P2513" s="71">
        <f>E2513*F2513</f>
        <v>128.56977056224</v>
      </c>
      <c r="Q2513" s="71">
        <f>SUM(O2513:O2516)</f>
        <v>7.0954104109589036</v>
      </c>
      <c r="R2513" s="71">
        <f>Q2513*1.02*1.05*$R$14</f>
        <v>8.1311274686465751</v>
      </c>
      <c r="S2513" s="128">
        <f>F2513*$S$17</f>
        <v>10.120618052694455</v>
      </c>
      <c r="T2513" s="128">
        <f>E2513*S2513</f>
        <v>147.76102356933905</v>
      </c>
    </row>
    <row r="2514" spans="1:20" ht="12.75" customHeight="1" x14ac:dyDescent="0.2">
      <c r="A2514" s="75"/>
      <c r="B2514" s="79"/>
      <c r="C2514" s="79"/>
      <c r="D2514" s="80"/>
      <c r="E2514" s="81"/>
      <c r="F2514" s="83"/>
      <c r="G2514" s="85"/>
      <c r="H2514" s="72"/>
      <c r="I2514" s="85"/>
      <c r="J2514" s="72"/>
      <c r="K2514" s="37" t="s">
        <v>82</v>
      </c>
      <c r="L2514" s="21" t="s">
        <v>44</v>
      </c>
      <c r="M2514" s="26">
        <f>0.14/E2513</f>
        <v>9.5890410958904115E-3</v>
      </c>
      <c r="N2514" s="28">
        <v>104.17</v>
      </c>
      <c r="O2514" s="15">
        <f t="shared" si="66"/>
        <v>0.99889041095890418</v>
      </c>
      <c r="P2514" s="72"/>
      <c r="Q2514" s="72"/>
      <c r="R2514" s="72"/>
      <c r="S2514" s="128"/>
      <c r="T2514" s="128"/>
    </row>
    <row r="2515" spans="1:20" ht="12.75" customHeight="1" x14ac:dyDescent="0.2">
      <c r="A2515" s="75"/>
      <c r="B2515" s="79"/>
      <c r="C2515" s="79"/>
      <c r="D2515" s="80"/>
      <c r="E2515" s="81"/>
      <c r="F2515" s="83"/>
      <c r="G2515" s="85"/>
      <c r="H2515" s="72"/>
      <c r="I2515" s="85"/>
      <c r="J2515" s="72"/>
      <c r="K2515" s="26" t="s">
        <v>83</v>
      </c>
      <c r="L2515" s="21" t="s">
        <v>27</v>
      </c>
      <c r="M2515" s="32">
        <v>0.05</v>
      </c>
      <c r="N2515" s="42">
        <v>2</v>
      </c>
      <c r="O2515" s="15">
        <f t="shared" si="66"/>
        <v>0.1</v>
      </c>
      <c r="P2515" s="72"/>
      <c r="Q2515" s="72"/>
      <c r="R2515" s="72"/>
      <c r="S2515" s="128"/>
      <c r="T2515" s="128"/>
    </row>
    <row r="2516" spans="1:20" ht="12.75" customHeight="1" x14ac:dyDescent="0.2">
      <c r="A2516" s="75"/>
      <c r="B2516" s="79"/>
      <c r="C2516" s="79"/>
      <c r="D2516" s="80"/>
      <c r="E2516" s="81"/>
      <c r="F2516" s="84"/>
      <c r="G2516" s="85"/>
      <c r="H2516" s="73"/>
      <c r="I2516" s="85"/>
      <c r="J2516" s="73"/>
      <c r="K2516" s="26" t="s">
        <v>43</v>
      </c>
      <c r="L2516" s="21" t="s">
        <v>27</v>
      </c>
      <c r="M2516" s="26">
        <v>0.106</v>
      </c>
      <c r="N2516" s="28">
        <v>1.17</v>
      </c>
      <c r="O2516" s="15">
        <f t="shared" si="66"/>
        <v>0.12401999999999999</v>
      </c>
      <c r="P2516" s="73"/>
      <c r="Q2516" s="73"/>
      <c r="R2516" s="73"/>
      <c r="S2516" s="128"/>
      <c r="T2516" s="128"/>
    </row>
    <row r="2517" spans="1:20" ht="12.75" customHeight="1" x14ac:dyDescent="0.2">
      <c r="A2517" s="75">
        <v>6</v>
      </c>
      <c r="B2517" s="64" t="s">
        <v>63</v>
      </c>
      <c r="C2517" s="64" t="s">
        <v>174</v>
      </c>
      <c r="D2517" s="75" t="s">
        <v>41</v>
      </c>
      <c r="E2517" s="81">
        <v>1.4</v>
      </c>
      <c r="F2517" s="82">
        <f>H2517+J2517+R2517</f>
        <v>5.8855910420000015</v>
      </c>
      <c r="G2517" s="88">
        <v>0.45800000000000002</v>
      </c>
      <c r="H2517" s="71">
        <f>G2517*$P$8/1000</f>
        <v>1.0598578000000001</v>
      </c>
      <c r="I2517" s="92">
        <v>4.1000000000000003E-3</v>
      </c>
      <c r="J2517" s="71">
        <f>I2517*$P$9/1000</f>
        <v>1.2659242000000001E-2</v>
      </c>
      <c r="K2517" s="17" t="s">
        <v>143</v>
      </c>
      <c r="L2517" s="18" t="s">
        <v>42</v>
      </c>
      <c r="M2517" s="18">
        <v>1.2</v>
      </c>
      <c r="N2517" s="17">
        <v>3.5</v>
      </c>
      <c r="O2517" s="15">
        <f t="shared" si="66"/>
        <v>4.2</v>
      </c>
      <c r="P2517" s="71">
        <f>E2517*F2517</f>
        <v>8.2398274588000024</v>
      </c>
      <c r="Q2517" s="71">
        <f>SUM(O2517:O2520)</f>
        <v>4.2</v>
      </c>
      <c r="R2517" s="71">
        <f>Q2517*1.02*1.05*$R$14</f>
        <v>4.8130740000000012</v>
      </c>
      <c r="S2517" s="128">
        <f>F2517*$S$17</f>
        <v>6.7641168905676343</v>
      </c>
      <c r="T2517" s="128">
        <f>E2517*S2517</f>
        <v>9.4697636467946875</v>
      </c>
    </row>
    <row r="2518" spans="1:20" ht="12.75" customHeight="1" x14ac:dyDescent="0.2">
      <c r="A2518" s="75"/>
      <c r="B2518" s="64"/>
      <c r="C2518" s="64"/>
      <c r="D2518" s="75"/>
      <c r="E2518" s="81"/>
      <c r="F2518" s="83"/>
      <c r="G2518" s="88"/>
      <c r="H2518" s="72"/>
      <c r="I2518" s="92"/>
      <c r="J2518" s="72"/>
      <c r="K2518" s="18"/>
      <c r="L2518" s="18"/>
      <c r="M2518" s="19"/>
      <c r="N2518" s="17"/>
      <c r="O2518" s="15">
        <f t="shared" si="66"/>
        <v>0</v>
      </c>
      <c r="P2518" s="72"/>
      <c r="Q2518" s="72"/>
      <c r="R2518" s="72"/>
      <c r="S2518" s="128"/>
      <c r="T2518" s="128"/>
    </row>
    <row r="2519" spans="1:20" ht="12.75" customHeight="1" x14ac:dyDescent="0.2">
      <c r="A2519" s="75"/>
      <c r="B2519" s="64"/>
      <c r="C2519" s="64"/>
      <c r="D2519" s="75"/>
      <c r="E2519" s="81"/>
      <c r="F2519" s="83"/>
      <c r="G2519" s="88"/>
      <c r="H2519" s="72"/>
      <c r="I2519" s="92"/>
      <c r="J2519" s="72"/>
      <c r="K2519" s="39"/>
      <c r="L2519" s="39"/>
      <c r="M2519" s="36"/>
      <c r="N2519" s="35"/>
      <c r="O2519" s="15">
        <f t="shared" si="66"/>
        <v>0</v>
      </c>
      <c r="P2519" s="72"/>
      <c r="Q2519" s="72"/>
      <c r="R2519" s="72"/>
      <c r="S2519" s="128"/>
      <c r="T2519" s="128"/>
    </row>
    <row r="2520" spans="1:20" ht="12.75" customHeight="1" x14ac:dyDescent="0.2">
      <c r="A2520" s="75"/>
      <c r="B2520" s="64"/>
      <c r="C2520" s="64"/>
      <c r="D2520" s="75"/>
      <c r="E2520" s="81"/>
      <c r="F2520" s="84"/>
      <c r="G2520" s="88"/>
      <c r="H2520" s="73"/>
      <c r="I2520" s="92"/>
      <c r="J2520" s="73"/>
      <c r="K2520" s="18"/>
      <c r="L2520" s="18"/>
      <c r="M2520" s="18"/>
      <c r="N2520" s="17"/>
      <c r="O2520" s="15">
        <f t="shared" si="66"/>
        <v>0</v>
      </c>
      <c r="P2520" s="73"/>
      <c r="Q2520" s="73"/>
      <c r="R2520" s="73"/>
      <c r="S2520" s="128"/>
      <c r="T2520" s="128"/>
    </row>
    <row r="2521" spans="1:20" ht="12.75" customHeight="1" x14ac:dyDescent="0.2">
      <c r="A2521" s="17"/>
      <c r="B2521" s="55"/>
      <c r="C2521" s="178" t="s">
        <v>22</v>
      </c>
      <c r="D2521" s="178"/>
      <c r="E2521" s="178"/>
      <c r="F2521" s="57"/>
      <c r="G2521" s="58"/>
      <c r="H2521" s="56"/>
      <c r="I2521" s="59"/>
      <c r="J2521" s="56"/>
      <c r="K2521" s="18"/>
      <c r="L2521" s="17"/>
      <c r="M2521" s="18"/>
      <c r="N2521" s="30"/>
      <c r="O2521" s="15">
        <f t="shared" ref="O2521:O2522" si="67">M2521*N2521</f>
        <v>0</v>
      </c>
      <c r="P2521" s="56"/>
      <c r="Q2521" s="56"/>
      <c r="R2521" s="56"/>
      <c r="S2521" s="22"/>
      <c r="T2521" s="23">
        <f>SUM(T2497:T2520)</f>
        <v>335.39299448614258</v>
      </c>
    </row>
    <row r="2522" spans="1:20" ht="12.75" customHeight="1" x14ac:dyDescent="0.2">
      <c r="A2522" s="17"/>
      <c r="B2522" s="55"/>
      <c r="C2522" s="178" t="s">
        <v>291</v>
      </c>
      <c r="D2522" s="178"/>
      <c r="E2522" s="178"/>
      <c r="F2522" s="57"/>
      <c r="G2522" s="58"/>
      <c r="H2522" s="56"/>
      <c r="I2522" s="59"/>
      <c r="J2522" s="56"/>
      <c r="K2522" s="18"/>
      <c r="L2522" s="17"/>
      <c r="M2522" s="18"/>
      <c r="N2522" s="30"/>
      <c r="O2522" s="15">
        <f t="shared" si="67"/>
        <v>0</v>
      </c>
      <c r="P2522" s="56"/>
      <c r="Q2522" s="56"/>
      <c r="R2522" s="56"/>
      <c r="S2522" s="22"/>
      <c r="T2522" s="23">
        <f>T2521*100/T2737</f>
        <v>0.11748260648196976</v>
      </c>
    </row>
    <row r="2523" spans="1:20" ht="12.75" customHeight="1" x14ac:dyDescent="0.2">
      <c r="A2523" s="75"/>
      <c r="B2523" s="64"/>
      <c r="C2523" s="74" t="s">
        <v>178</v>
      </c>
      <c r="D2523" s="75"/>
      <c r="E2523" s="162"/>
      <c r="F2523" s="82">
        <f>H2523+J2523+R2523</f>
        <v>0</v>
      </c>
      <c r="G2523" s="93"/>
      <c r="H2523" s="71">
        <f>G2523*$P$8/1000</f>
        <v>0</v>
      </c>
      <c r="I2523" s="94"/>
      <c r="J2523" s="71">
        <f>I2523*$P$9/1000</f>
        <v>0</v>
      </c>
      <c r="K2523" s="18"/>
      <c r="L2523" s="17"/>
      <c r="M2523" s="18"/>
      <c r="N2523" s="30"/>
      <c r="O2523" s="15">
        <f t="shared" si="66"/>
        <v>0</v>
      </c>
      <c r="P2523" s="71">
        <f>E2523*F2523</f>
        <v>0</v>
      </c>
      <c r="Q2523" s="71">
        <f>SUM(O2523:O2526)</f>
        <v>0</v>
      </c>
      <c r="R2523" s="71">
        <f>Q2523*1.02*1.05*$R$14</f>
        <v>0</v>
      </c>
      <c r="S2523" s="128">
        <f>F2523*$S$17</f>
        <v>0</v>
      </c>
      <c r="T2523" s="128">
        <f>E2523*S2523</f>
        <v>0</v>
      </c>
    </row>
    <row r="2524" spans="1:20" ht="12.75" customHeight="1" x14ac:dyDescent="0.2">
      <c r="A2524" s="75"/>
      <c r="B2524" s="64"/>
      <c r="C2524" s="74"/>
      <c r="D2524" s="75"/>
      <c r="E2524" s="162"/>
      <c r="F2524" s="83"/>
      <c r="G2524" s="93"/>
      <c r="H2524" s="72"/>
      <c r="I2524" s="95"/>
      <c r="J2524" s="72"/>
      <c r="K2524" s="18"/>
      <c r="L2524" s="18"/>
      <c r="M2524" s="18"/>
      <c r="N2524" s="17"/>
      <c r="O2524" s="15">
        <f t="shared" si="66"/>
        <v>0</v>
      </c>
      <c r="P2524" s="72"/>
      <c r="Q2524" s="72"/>
      <c r="R2524" s="72"/>
      <c r="S2524" s="128"/>
      <c r="T2524" s="128"/>
    </row>
    <row r="2525" spans="1:20" ht="12.75" customHeight="1" x14ac:dyDescent="0.2">
      <c r="A2525" s="75"/>
      <c r="B2525" s="64"/>
      <c r="C2525" s="74"/>
      <c r="D2525" s="75"/>
      <c r="E2525" s="162"/>
      <c r="F2525" s="83"/>
      <c r="G2525" s="93"/>
      <c r="H2525" s="72"/>
      <c r="I2525" s="95"/>
      <c r="J2525" s="72"/>
      <c r="K2525" s="18"/>
      <c r="L2525" s="18"/>
      <c r="M2525" s="26"/>
      <c r="N2525" s="17"/>
      <c r="O2525" s="15">
        <f t="shared" si="66"/>
        <v>0</v>
      </c>
      <c r="P2525" s="72"/>
      <c r="Q2525" s="72"/>
      <c r="R2525" s="72"/>
      <c r="S2525" s="128"/>
      <c r="T2525" s="128"/>
    </row>
    <row r="2526" spans="1:20" ht="12.75" customHeight="1" x14ac:dyDescent="0.2">
      <c r="A2526" s="75"/>
      <c r="B2526" s="64"/>
      <c r="C2526" s="74"/>
      <c r="D2526" s="75"/>
      <c r="E2526" s="162"/>
      <c r="F2526" s="84"/>
      <c r="G2526" s="93"/>
      <c r="H2526" s="73"/>
      <c r="I2526" s="96"/>
      <c r="J2526" s="73"/>
      <c r="K2526" s="18"/>
      <c r="L2526" s="18"/>
      <c r="M2526" s="18"/>
      <c r="N2526" s="17"/>
      <c r="O2526" s="15">
        <f t="shared" si="66"/>
        <v>0</v>
      </c>
      <c r="P2526" s="73"/>
      <c r="Q2526" s="73"/>
      <c r="R2526" s="73"/>
      <c r="S2526" s="128"/>
      <c r="T2526" s="128"/>
    </row>
    <row r="2527" spans="1:20" ht="12.75" customHeight="1" x14ac:dyDescent="0.2">
      <c r="A2527" s="75">
        <v>1</v>
      </c>
      <c r="B2527" s="64" t="s">
        <v>156</v>
      </c>
      <c r="C2527" s="126" t="s">
        <v>253</v>
      </c>
      <c r="D2527" s="109" t="s">
        <v>42</v>
      </c>
      <c r="E2527" s="155">
        <v>1096</v>
      </c>
      <c r="F2527" s="82">
        <f>H2527+J2527+R2527</f>
        <v>3.4445461800000001</v>
      </c>
      <c r="G2527" s="88">
        <v>0.79400000000000004</v>
      </c>
      <c r="H2527" s="71">
        <f>G2527*$P$8/1000</f>
        <v>1.8373954000000001</v>
      </c>
      <c r="I2527" s="88">
        <v>6.4000000000000001E-2</v>
      </c>
      <c r="J2527" s="71">
        <f>I2527*$P$9/1000</f>
        <v>0.19760767999999998</v>
      </c>
      <c r="K2527" s="18" t="s">
        <v>138</v>
      </c>
      <c r="L2527" s="18" t="s">
        <v>44</v>
      </c>
      <c r="M2527" s="18">
        <v>2.5000000000000001E-2</v>
      </c>
      <c r="N2527" s="45">
        <v>32.4</v>
      </c>
      <c r="O2527" s="15">
        <f t="shared" si="66"/>
        <v>0.81</v>
      </c>
      <c r="P2527" s="71">
        <f>E2527*F2527</f>
        <v>3775.2226132800001</v>
      </c>
      <c r="Q2527" s="71">
        <f>SUM(O2527:O2530)</f>
        <v>1.23</v>
      </c>
      <c r="R2527" s="71">
        <f>Q2527*1.02*1.05*$R$14</f>
        <v>1.4095431</v>
      </c>
      <c r="S2527" s="128">
        <f>F2527*$S$17</f>
        <v>3.9587040333269248</v>
      </c>
      <c r="T2527" s="128">
        <f>E2527*S2527</f>
        <v>4338.7396205263094</v>
      </c>
    </row>
    <row r="2528" spans="1:20" ht="12.75" customHeight="1" x14ac:dyDescent="0.2">
      <c r="A2528" s="75"/>
      <c r="B2528" s="64"/>
      <c r="C2528" s="126"/>
      <c r="D2528" s="109"/>
      <c r="E2528" s="155"/>
      <c r="F2528" s="83"/>
      <c r="G2528" s="88"/>
      <c r="H2528" s="72"/>
      <c r="I2528" s="88"/>
      <c r="J2528" s="72"/>
      <c r="K2528" s="18" t="s">
        <v>158</v>
      </c>
      <c r="L2528" s="18" t="s">
        <v>27</v>
      </c>
      <c r="M2528" s="18">
        <v>0.12</v>
      </c>
      <c r="N2528" s="17">
        <v>1</v>
      </c>
      <c r="O2528" s="15">
        <f t="shared" si="66"/>
        <v>0.12</v>
      </c>
      <c r="P2528" s="72"/>
      <c r="Q2528" s="72"/>
      <c r="R2528" s="72"/>
      <c r="S2528" s="128"/>
      <c r="T2528" s="128"/>
    </row>
    <row r="2529" spans="1:20" ht="12.75" customHeight="1" x14ac:dyDescent="0.2">
      <c r="A2529" s="75"/>
      <c r="B2529" s="64"/>
      <c r="C2529" s="126"/>
      <c r="D2529" s="109"/>
      <c r="E2529" s="155"/>
      <c r="F2529" s="83"/>
      <c r="G2529" s="88"/>
      <c r="H2529" s="72"/>
      <c r="I2529" s="88"/>
      <c r="J2529" s="72"/>
      <c r="K2529" s="18" t="s">
        <v>141</v>
      </c>
      <c r="L2529" s="17" t="s">
        <v>42</v>
      </c>
      <c r="M2529" s="18">
        <v>1</v>
      </c>
      <c r="N2529" s="17">
        <v>0.3</v>
      </c>
      <c r="O2529" s="15">
        <f t="shared" si="66"/>
        <v>0.3</v>
      </c>
      <c r="P2529" s="72"/>
      <c r="Q2529" s="72"/>
      <c r="R2529" s="72"/>
      <c r="S2529" s="128"/>
      <c r="T2529" s="128"/>
    </row>
    <row r="2530" spans="1:20" ht="12.75" customHeight="1" x14ac:dyDescent="0.2">
      <c r="A2530" s="75"/>
      <c r="B2530" s="64"/>
      <c r="C2530" s="126"/>
      <c r="D2530" s="109"/>
      <c r="E2530" s="155"/>
      <c r="F2530" s="84"/>
      <c r="G2530" s="88"/>
      <c r="H2530" s="73"/>
      <c r="I2530" s="88"/>
      <c r="J2530" s="73"/>
      <c r="K2530" s="18"/>
      <c r="L2530" s="18"/>
      <c r="M2530" s="18"/>
      <c r="N2530" s="17"/>
      <c r="O2530" s="15">
        <f t="shared" si="66"/>
        <v>0</v>
      </c>
      <c r="P2530" s="73"/>
      <c r="Q2530" s="73"/>
      <c r="R2530" s="73"/>
      <c r="S2530" s="128"/>
      <c r="T2530" s="128"/>
    </row>
    <row r="2531" spans="1:20" ht="12.75" customHeight="1" x14ac:dyDescent="0.2">
      <c r="A2531" s="75">
        <v>2</v>
      </c>
      <c r="B2531" s="65" t="s">
        <v>229</v>
      </c>
      <c r="C2531" s="64" t="s">
        <v>230</v>
      </c>
      <c r="D2531" s="75" t="s">
        <v>44</v>
      </c>
      <c r="E2531" s="155">
        <v>10.5</v>
      </c>
      <c r="F2531" s="82">
        <f>H2531+J2531+R2531</f>
        <v>34.743668199999988</v>
      </c>
      <c r="G2531" s="156">
        <v>14.2</v>
      </c>
      <c r="H2531" s="71">
        <f>G2531*$P$8/1000</f>
        <v>32.860219999999991</v>
      </c>
      <c r="I2531" s="157">
        <v>0.61</v>
      </c>
      <c r="J2531" s="71">
        <f>I2531*$P$9/1000</f>
        <v>1.8834481999999999</v>
      </c>
      <c r="K2531" s="47"/>
      <c r="L2531" s="47"/>
      <c r="M2531" s="54"/>
      <c r="N2531" s="30"/>
      <c r="O2531" s="15">
        <f t="shared" si="66"/>
        <v>0</v>
      </c>
      <c r="P2531" s="71">
        <f>E2531*F2531</f>
        <v>364.80851609999985</v>
      </c>
      <c r="Q2531" s="71">
        <f>SUM(O2531:O2534)</f>
        <v>0</v>
      </c>
      <c r="R2531" s="71">
        <f>Q2531*1.02*1.05*$R$14</f>
        <v>0</v>
      </c>
      <c r="S2531" s="128">
        <f>F2531*$S$17</f>
        <v>39.929759175390814</v>
      </c>
      <c r="T2531" s="128">
        <f>E2531*S2531</f>
        <v>419.26247134160354</v>
      </c>
    </row>
    <row r="2532" spans="1:20" ht="12.75" customHeight="1" x14ac:dyDescent="0.2">
      <c r="A2532" s="75"/>
      <c r="B2532" s="66"/>
      <c r="C2532" s="64"/>
      <c r="D2532" s="75"/>
      <c r="E2532" s="155"/>
      <c r="F2532" s="83"/>
      <c r="G2532" s="156"/>
      <c r="H2532" s="72"/>
      <c r="I2532" s="157"/>
      <c r="J2532" s="72"/>
      <c r="K2532" s="47"/>
      <c r="L2532" s="47"/>
      <c r="M2532" s="47"/>
      <c r="N2532" s="30"/>
      <c r="O2532" s="15">
        <f t="shared" ref="O2532:O2595" si="68">M2532*N2532</f>
        <v>0</v>
      </c>
      <c r="P2532" s="72"/>
      <c r="Q2532" s="72"/>
      <c r="R2532" s="72"/>
      <c r="S2532" s="128"/>
      <c r="T2532" s="128"/>
    </row>
    <row r="2533" spans="1:20" ht="12.75" customHeight="1" x14ac:dyDescent="0.2">
      <c r="A2533" s="75"/>
      <c r="B2533" s="66"/>
      <c r="C2533" s="64"/>
      <c r="D2533" s="75"/>
      <c r="E2533" s="155"/>
      <c r="F2533" s="83"/>
      <c r="G2533" s="156"/>
      <c r="H2533" s="72"/>
      <c r="I2533" s="157"/>
      <c r="J2533" s="72"/>
      <c r="K2533" s="47"/>
      <c r="L2533" s="47"/>
      <c r="M2533" s="48"/>
      <c r="N2533" s="30"/>
      <c r="O2533" s="15">
        <f t="shared" si="68"/>
        <v>0</v>
      </c>
      <c r="P2533" s="72"/>
      <c r="Q2533" s="72"/>
      <c r="R2533" s="72"/>
      <c r="S2533" s="128"/>
      <c r="T2533" s="128"/>
    </row>
    <row r="2534" spans="1:20" ht="12.75" customHeight="1" x14ac:dyDescent="0.2">
      <c r="A2534" s="75"/>
      <c r="B2534" s="67"/>
      <c r="C2534" s="64"/>
      <c r="D2534" s="75"/>
      <c r="E2534" s="155"/>
      <c r="F2534" s="84"/>
      <c r="G2534" s="156"/>
      <c r="H2534" s="73"/>
      <c r="I2534" s="157"/>
      <c r="J2534" s="73"/>
      <c r="K2534" s="47"/>
      <c r="L2534" s="47"/>
      <c r="M2534" s="47"/>
      <c r="N2534" s="30"/>
      <c r="O2534" s="15">
        <f t="shared" si="68"/>
        <v>0</v>
      </c>
      <c r="P2534" s="73"/>
      <c r="Q2534" s="73"/>
      <c r="R2534" s="73"/>
      <c r="S2534" s="128"/>
      <c r="T2534" s="128"/>
    </row>
    <row r="2535" spans="1:20" ht="12.75" customHeight="1" x14ac:dyDescent="0.2">
      <c r="A2535" s="75">
        <v>3</v>
      </c>
      <c r="B2535" s="65" t="s">
        <v>38</v>
      </c>
      <c r="C2535" s="65" t="s">
        <v>231</v>
      </c>
      <c r="D2535" s="109" t="s">
        <v>42</v>
      </c>
      <c r="E2535" s="76">
        <v>210</v>
      </c>
      <c r="F2535" s="82">
        <f>H2535+J2535+R2535</f>
        <v>5.0193486000000007</v>
      </c>
      <c r="G2535" s="159"/>
      <c r="H2535" s="71">
        <f>G2535*$P$8/1000</f>
        <v>0</v>
      </c>
      <c r="I2535" s="85"/>
      <c r="J2535" s="71">
        <f>I2535*$P$9/1000</f>
        <v>0</v>
      </c>
      <c r="K2535" s="18" t="s">
        <v>164</v>
      </c>
      <c r="L2535" s="46" t="s">
        <v>109</v>
      </c>
      <c r="M2535" s="18">
        <v>1</v>
      </c>
      <c r="N2535" s="32">
        <v>3.33</v>
      </c>
      <c r="O2535" s="15">
        <f t="shared" si="68"/>
        <v>3.33</v>
      </c>
      <c r="P2535" s="71">
        <f>E2535*F2535</f>
        <v>1054.0632060000003</v>
      </c>
      <c r="Q2535" s="71">
        <f>SUM(O2535:O2538)</f>
        <v>4.38</v>
      </c>
      <c r="R2535" s="71">
        <f>Q2535*1.02*1.05*$R$14</f>
        <v>5.0193486000000007</v>
      </c>
      <c r="S2535" s="128">
        <f>F2535*$S$17</f>
        <v>5.7685728421541604</v>
      </c>
      <c r="T2535" s="128">
        <f>E2535*S2535</f>
        <v>1211.4002968523737</v>
      </c>
    </row>
    <row r="2536" spans="1:20" ht="12.75" customHeight="1" x14ac:dyDescent="0.2">
      <c r="A2536" s="75"/>
      <c r="B2536" s="66"/>
      <c r="C2536" s="66"/>
      <c r="D2536" s="109"/>
      <c r="E2536" s="77"/>
      <c r="F2536" s="83"/>
      <c r="G2536" s="160"/>
      <c r="H2536" s="72"/>
      <c r="I2536" s="85"/>
      <c r="J2536" s="72"/>
      <c r="K2536" s="18" t="s">
        <v>239</v>
      </c>
      <c r="L2536" s="18"/>
      <c r="M2536" s="18"/>
      <c r="N2536" s="26">
        <v>0</v>
      </c>
      <c r="O2536" s="15">
        <f t="shared" si="68"/>
        <v>0</v>
      </c>
      <c r="P2536" s="72"/>
      <c r="Q2536" s="72"/>
      <c r="R2536" s="72"/>
      <c r="S2536" s="128"/>
      <c r="T2536" s="128"/>
    </row>
    <row r="2537" spans="1:20" ht="12.75" customHeight="1" x14ac:dyDescent="0.2">
      <c r="A2537" s="75"/>
      <c r="B2537" s="66"/>
      <c r="C2537" s="66"/>
      <c r="D2537" s="109"/>
      <c r="E2537" s="77"/>
      <c r="F2537" s="83"/>
      <c r="G2537" s="160"/>
      <c r="H2537" s="72"/>
      <c r="I2537" s="85"/>
      <c r="J2537" s="72"/>
      <c r="K2537" s="18" t="s">
        <v>165</v>
      </c>
      <c r="L2537" s="18" t="s">
        <v>27</v>
      </c>
      <c r="M2537" s="18">
        <v>5</v>
      </c>
      <c r="N2537" s="43">
        <v>0.21</v>
      </c>
      <c r="O2537" s="15">
        <f t="shared" si="68"/>
        <v>1.05</v>
      </c>
      <c r="P2537" s="72"/>
      <c r="Q2537" s="72"/>
      <c r="R2537" s="72"/>
      <c r="S2537" s="128"/>
      <c r="T2537" s="128"/>
    </row>
    <row r="2538" spans="1:20" ht="12.75" customHeight="1" x14ac:dyDescent="0.2">
      <c r="A2538" s="75"/>
      <c r="B2538" s="67"/>
      <c r="C2538" s="67"/>
      <c r="D2538" s="109"/>
      <c r="E2538" s="78"/>
      <c r="F2538" s="84"/>
      <c r="G2538" s="161"/>
      <c r="H2538" s="73"/>
      <c r="I2538" s="85"/>
      <c r="J2538" s="73"/>
      <c r="K2538" s="18"/>
      <c r="L2538" s="18"/>
      <c r="M2538" s="18"/>
      <c r="N2538" s="17"/>
      <c r="O2538" s="15">
        <f t="shared" si="68"/>
        <v>0</v>
      </c>
      <c r="P2538" s="73"/>
      <c r="Q2538" s="73"/>
      <c r="R2538" s="73"/>
      <c r="S2538" s="128"/>
      <c r="T2538" s="128"/>
    </row>
    <row r="2539" spans="1:20" ht="12.75" customHeight="1" x14ac:dyDescent="0.2">
      <c r="A2539" s="75">
        <v>4</v>
      </c>
      <c r="B2539" s="158" t="s">
        <v>229</v>
      </c>
      <c r="C2539" s="64" t="s">
        <v>232</v>
      </c>
      <c r="D2539" s="75" t="s">
        <v>44</v>
      </c>
      <c r="E2539" s="81">
        <v>46</v>
      </c>
      <c r="F2539" s="82">
        <f>H2539+J2539+R2539</f>
        <v>34.743668199999988</v>
      </c>
      <c r="G2539" s="97">
        <v>14.2</v>
      </c>
      <c r="H2539" s="71">
        <f>G2539*$P$8/1000</f>
        <v>32.860219999999991</v>
      </c>
      <c r="I2539" s="157">
        <v>0.61</v>
      </c>
      <c r="J2539" s="71">
        <f>I2539*$P$9/1000</f>
        <v>1.8834481999999999</v>
      </c>
      <c r="K2539" s="47"/>
      <c r="L2539" s="47"/>
      <c r="M2539" s="47"/>
      <c r="N2539" s="30"/>
      <c r="O2539" s="15">
        <f t="shared" si="68"/>
        <v>0</v>
      </c>
      <c r="P2539" s="71">
        <f>E2539*F2539</f>
        <v>1598.2087371999994</v>
      </c>
      <c r="Q2539" s="71">
        <f>SUM(O2539:O2542)</f>
        <v>0</v>
      </c>
      <c r="R2539" s="71">
        <f>Q2539*1.02*1.05*$R$14</f>
        <v>0</v>
      </c>
      <c r="S2539" s="128">
        <f>F2539*$S$17</f>
        <v>39.929759175390814</v>
      </c>
      <c r="T2539" s="128">
        <f>E2539*S2539</f>
        <v>1836.7689220679774</v>
      </c>
    </row>
    <row r="2540" spans="1:20" ht="12.75" customHeight="1" x14ac:dyDescent="0.2">
      <c r="A2540" s="75"/>
      <c r="B2540" s="111"/>
      <c r="C2540" s="64"/>
      <c r="D2540" s="75"/>
      <c r="E2540" s="81"/>
      <c r="F2540" s="83"/>
      <c r="G2540" s="98"/>
      <c r="H2540" s="72"/>
      <c r="I2540" s="157"/>
      <c r="J2540" s="72"/>
      <c r="K2540" s="18"/>
      <c r="L2540" s="18"/>
      <c r="M2540" s="18"/>
      <c r="N2540" s="17"/>
      <c r="O2540" s="15">
        <f t="shared" si="68"/>
        <v>0</v>
      </c>
      <c r="P2540" s="72"/>
      <c r="Q2540" s="72"/>
      <c r="R2540" s="72"/>
      <c r="S2540" s="128"/>
      <c r="T2540" s="128"/>
    </row>
    <row r="2541" spans="1:20" ht="12.75" customHeight="1" x14ac:dyDescent="0.2">
      <c r="A2541" s="75"/>
      <c r="B2541" s="111"/>
      <c r="C2541" s="64"/>
      <c r="D2541" s="75"/>
      <c r="E2541" s="81"/>
      <c r="F2541" s="83"/>
      <c r="G2541" s="98"/>
      <c r="H2541" s="72"/>
      <c r="I2541" s="157"/>
      <c r="J2541" s="72"/>
      <c r="K2541" s="18"/>
      <c r="L2541" s="18"/>
      <c r="M2541" s="26"/>
      <c r="N2541" s="17"/>
      <c r="O2541" s="15">
        <f t="shared" si="68"/>
        <v>0</v>
      </c>
      <c r="P2541" s="72"/>
      <c r="Q2541" s="72"/>
      <c r="R2541" s="72"/>
      <c r="S2541" s="128"/>
      <c r="T2541" s="128"/>
    </row>
    <row r="2542" spans="1:20" ht="12.75" customHeight="1" x14ac:dyDescent="0.2">
      <c r="A2542" s="75"/>
      <c r="B2542" s="112"/>
      <c r="C2542" s="64"/>
      <c r="D2542" s="75"/>
      <c r="E2542" s="81"/>
      <c r="F2542" s="84"/>
      <c r="G2542" s="99"/>
      <c r="H2542" s="73"/>
      <c r="I2542" s="157"/>
      <c r="J2542" s="73"/>
      <c r="K2542" s="18"/>
      <c r="L2542" s="18"/>
      <c r="M2542" s="18"/>
      <c r="N2542" s="17"/>
      <c r="O2542" s="15">
        <f t="shared" si="68"/>
        <v>0</v>
      </c>
      <c r="P2542" s="73"/>
      <c r="Q2542" s="73"/>
      <c r="R2542" s="73"/>
      <c r="S2542" s="128"/>
      <c r="T2542" s="128"/>
    </row>
    <row r="2543" spans="1:20" ht="12.75" customHeight="1" x14ac:dyDescent="0.2">
      <c r="A2543" s="75">
        <v>5</v>
      </c>
      <c r="B2543" s="158" t="s">
        <v>38</v>
      </c>
      <c r="C2543" s="64" t="s">
        <v>233</v>
      </c>
      <c r="D2543" s="75" t="s">
        <v>109</v>
      </c>
      <c r="E2543" s="81">
        <v>920</v>
      </c>
      <c r="F2543" s="82">
        <f>H2543+J2543+R2543</f>
        <v>4.6411785000000005</v>
      </c>
      <c r="G2543" s="88"/>
      <c r="H2543" s="71">
        <f>G2543*$P$8/1000</f>
        <v>0</v>
      </c>
      <c r="I2543" s="88"/>
      <c r="J2543" s="71">
        <f>I2543*$P$9/1000</f>
        <v>0</v>
      </c>
      <c r="K2543" s="18" t="s">
        <v>240</v>
      </c>
      <c r="L2543" s="18" t="s">
        <v>42</v>
      </c>
      <c r="M2543" s="18">
        <v>1</v>
      </c>
      <c r="N2543" s="17">
        <v>3</v>
      </c>
      <c r="O2543" s="15">
        <f t="shared" si="68"/>
        <v>3</v>
      </c>
      <c r="P2543" s="71">
        <f>E2543*F2543</f>
        <v>4269.8842200000008</v>
      </c>
      <c r="Q2543" s="71">
        <f>SUM(O2543:O2546)</f>
        <v>4.05</v>
      </c>
      <c r="R2543" s="71">
        <f>Q2543*1.02*1.05*$R$14</f>
        <v>4.6411785000000005</v>
      </c>
      <c r="S2543" s="128">
        <f>F2543*$S$17</f>
        <v>5.3339543403480247</v>
      </c>
      <c r="T2543" s="128">
        <f>E2543*S2543</f>
        <v>4907.2379931201831</v>
      </c>
    </row>
    <row r="2544" spans="1:20" ht="12.75" customHeight="1" x14ac:dyDescent="0.2">
      <c r="A2544" s="75"/>
      <c r="B2544" s="111"/>
      <c r="C2544" s="64"/>
      <c r="D2544" s="75"/>
      <c r="E2544" s="81"/>
      <c r="F2544" s="83"/>
      <c r="G2544" s="88"/>
      <c r="H2544" s="72"/>
      <c r="I2544" s="88"/>
      <c r="J2544" s="72"/>
      <c r="K2544" s="18" t="s">
        <v>241</v>
      </c>
      <c r="L2544" s="18"/>
      <c r="M2544" s="18"/>
      <c r="N2544" s="18"/>
      <c r="O2544" s="15">
        <f t="shared" si="68"/>
        <v>0</v>
      </c>
      <c r="P2544" s="72"/>
      <c r="Q2544" s="72"/>
      <c r="R2544" s="72"/>
      <c r="S2544" s="128"/>
      <c r="T2544" s="128"/>
    </row>
    <row r="2545" spans="1:20" ht="12.75" customHeight="1" x14ac:dyDescent="0.2">
      <c r="A2545" s="75"/>
      <c r="B2545" s="111"/>
      <c r="C2545" s="64"/>
      <c r="D2545" s="75"/>
      <c r="E2545" s="81"/>
      <c r="F2545" s="83"/>
      <c r="G2545" s="88"/>
      <c r="H2545" s="72"/>
      <c r="I2545" s="88"/>
      <c r="J2545" s="72"/>
      <c r="K2545" s="18" t="s">
        <v>165</v>
      </c>
      <c r="L2545" s="18" t="s">
        <v>27</v>
      </c>
      <c r="M2545" s="18">
        <v>5</v>
      </c>
      <c r="N2545" s="43">
        <v>0.21</v>
      </c>
      <c r="O2545" s="15">
        <f t="shared" si="68"/>
        <v>1.05</v>
      </c>
      <c r="P2545" s="72"/>
      <c r="Q2545" s="72"/>
      <c r="R2545" s="72"/>
      <c r="S2545" s="128"/>
      <c r="T2545" s="128"/>
    </row>
    <row r="2546" spans="1:20" ht="12.75" customHeight="1" x14ac:dyDescent="0.2">
      <c r="A2546" s="75"/>
      <c r="B2546" s="112"/>
      <c r="C2546" s="64"/>
      <c r="D2546" s="75"/>
      <c r="E2546" s="81"/>
      <c r="F2546" s="84"/>
      <c r="G2546" s="88"/>
      <c r="H2546" s="73"/>
      <c r="I2546" s="88"/>
      <c r="J2546" s="73"/>
      <c r="K2546" s="18"/>
      <c r="L2546" s="18"/>
      <c r="M2546" s="18"/>
      <c r="N2546" s="17"/>
      <c r="O2546" s="15">
        <f t="shared" si="68"/>
        <v>0</v>
      </c>
      <c r="P2546" s="73"/>
      <c r="Q2546" s="73"/>
      <c r="R2546" s="73"/>
      <c r="S2546" s="128"/>
      <c r="T2546" s="128"/>
    </row>
    <row r="2547" spans="1:20" ht="12.75" customHeight="1" x14ac:dyDescent="0.2">
      <c r="A2547" s="75">
        <v>6</v>
      </c>
      <c r="B2547" s="64" t="s">
        <v>38</v>
      </c>
      <c r="C2547" s="64" t="s">
        <v>234</v>
      </c>
      <c r="D2547" s="109" t="s">
        <v>42</v>
      </c>
      <c r="E2547" s="81">
        <v>1130</v>
      </c>
      <c r="F2547" s="82">
        <f>H2547+J2547+R2547</f>
        <v>0.22919400000000004</v>
      </c>
      <c r="G2547" s="88"/>
      <c r="H2547" s="71">
        <f>G2547*$P$8/1000</f>
        <v>0</v>
      </c>
      <c r="I2547" s="88"/>
      <c r="J2547" s="71">
        <f>I2547*$P$9/1000</f>
        <v>0</v>
      </c>
      <c r="K2547" s="18" t="s">
        <v>141</v>
      </c>
      <c r="L2547" s="17" t="s">
        <v>42</v>
      </c>
      <c r="M2547" s="18">
        <v>1</v>
      </c>
      <c r="N2547" s="17">
        <v>0.2</v>
      </c>
      <c r="O2547" s="15">
        <f t="shared" si="68"/>
        <v>0.2</v>
      </c>
      <c r="P2547" s="71">
        <f>E2547*F2547</f>
        <v>258.98922000000005</v>
      </c>
      <c r="Q2547" s="71">
        <f>SUM(O2547:O2550)</f>
        <v>0.2</v>
      </c>
      <c r="R2547" s="71">
        <f>Q2547*1.02*1.05*$R$14</f>
        <v>0.22919400000000004</v>
      </c>
      <c r="S2547" s="128">
        <f>F2547*$S$17</f>
        <v>0.26340515260977904</v>
      </c>
      <c r="T2547" s="128">
        <f>E2547*S2547</f>
        <v>297.6478224490503</v>
      </c>
    </row>
    <row r="2548" spans="1:20" ht="12.75" customHeight="1" x14ac:dyDescent="0.2">
      <c r="A2548" s="75"/>
      <c r="B2548" s="64"/>
      <c r="C2548" s="64"/>
      <c r="D2548" s="109"/>
      <c r="E2548" s="81"/>
      <c r="F2548" s="83"/>
      <c r="G2548" s="88"/>
      <c r="H2548" s="72"/>
      <c r="I2548" s="88"/>
      <c r="J2548" s="72"/>
      <c r="K2548" s="18"/>
      <c r="L2548" s="18"/>
      <c r="M2548" s="18"/>
      <c r="N2548" s="18"/>
      <c r="O2548" s="15">
        <f t="shared" si="68"/>
        <v>0</v>
      </c>
      <c r="P2548" s="72"/>
      <c r="Q2548" s="72"/>
      <c r="R2548" s="72"/>
      <c r="S2548" s="128"/>
      <c r="T2548" s="128"/>
    </row>
    <row r="2549" spans="1:20" ht="12.75" customHeight="1" x14ac:dyDescent="0.2">
      <c r="A2549" s="75"/>
      <c r="B2549" s="64"/>
      <c r="C2549" s="64"/>
      <c r="D2549" s="109"/>
      <c r="E2549" s="81"/>
      <c r="F2549" s="83"/>
      <c r="G2549" s="88"/>
      <c r="H2549" s="72"/>
      <c r="I2549" s="88"/>
      <c r="J2549" s="72"/>
      <c r="K2549" s="18"/>
      <c r="L2549" s="18"/>
      <c r="M2549" s="18"/>
      <c r="N2549" s="43"/>
      <c r="O2549" s="15">
        <f t="shared" si="68"/>
        <v>0</v>
      </c>
      <c r="P2549" s="72"/>
      <c r="Q2549" s="72"/>
      <c r="R2549" s="72"/>
      <c r="S2549" s="128"/>
      <c r="T2549" s="128"/>
    </row>
    <row r="2550" spans="1:20" ht="12.75" customHeight="1" x14ac:dyDescent="0.2">
      <c r="A2550" s="75"/>
      <c r="B2550" s="64"/>
      <c r="C2550" s="64"/>
      <c r="D2550" s="109"/>
      <c r="E2550" s="81"/>
      <c r="F2550" s="84"/>
      <c r="G2550" s="88"/>
      <c r="H2550" s="73"/>
      <c r="I2550" s="88"/>
      <c r="J2550" s="73"/>
      <c r="K2550" s="18"/>
      <c r="L2550" s="18"/>
      <c r="M2550" s="18"/>
      <c r="N2550" s="17"/>
      <c r="O2550" s="15">
        <f t="shared" si="68"/>
        <v>0</v>
      </c>
      <c r="P2550" s="73"/>
      <c r="Q2550" s="73"/>
      <c r="R2550" s="73"/>
      <c r="S2550" s="128"/>
      <c r="T2550" s="128"/>
    </row>
    <row r="2551" spans="1:20" ht="12.75" customHeight="1" x14ac:dyDescent="0.2">
      <c r="A2551" s="75">
        <v>7</v>
      </c>
      <c r="B2551" s="64" t="s">
        <v>38</v>
      </c>
      <c r="C2551" s="64" t="s">
        <v>254</v>
      </c>
      <c r="D2551" s="68" t="s">
        <v>28</v>
      </c>
      <c r="E2551" s="81">
        <v>567</v>
      </c>
      <c r="F2551" s="82">
        <f>H2551+J2551+R2551</f>
        <v>0.27503280000000002</v>
      </c>
      <c r="G2551" s="85"/>
      <c r="H2551" s="71">
        <f>G2551*$P$8/1000</f>
        <v>0</v>
      </c>
      <c r="I2551" s="92"/>
      <c r="J2551" s="71">
        <f>I2551*$P$9/1000</f>
        <v>0</v>
      </c>
      <c r="K2551" s="18" t="s">
        <v>242</v>
      </c>
      <c r="L2551" s="18" t="s">
        <v>28</v>
      </c>
      <c r="M2551" s="18">
        <v>1</v>
      </c>
      <c r="N2551" s="17">
        <v>0.24</v>
      </c>
      <c r="O2551" s="15">
        <f t="shared" si="68"/>
        <v>0.24</v>
      </c>
      <c r="P2551" s="71">
        <f>E2551*F2551</f>
        <v>155.9435976</v>
      </c>
      <c r="Q2551" s="71">
        <f>SUM(O2551:O2554)</f>
        <v>0.24</v>
      </c>
      <c r="R2551" s="71">
        <f>Q2551*1.02*1.05*$R$14</f>
        <v>0.27503280000000002</v>
      </c>
      <c r="S2551" s="128">
        <f>F2551*$S$17</f>
        <v>0.31608618313173481</v>
      </c>
      <c r="T2551" s="128">
        <f>E2551*S2551</f>
        <v>179.22086583569364</v>
      </c>
    </row>
    <row r="2552" spans="1:20" ht="12.75" customHeight="1" x14ac:dyDescent="0.2">
      <c r="A2552" s="75"/>
      <c r="B2552" s="64"/>
      <c r="C2552" s="64"/>
      <c r="D2552" s="69"/>
      <c r="E2552" s="81"/>
      <c r="F2552" s="83"/>
      <c r="G2552" s="85"/>
      <c r="H2552" s="72"/>
      <c r="I2552" s="92"/>
      <c r="J2552" s="72"/>
      <c r="K2552" s="18"/>
      <c r="L2552" s="18"/>
      <c r="M2552" s="18"/>
      <c r="N2552" s="18"/>
      <c r="O2552" s="15">
        <f t="shared" si="68"/>
        <v>0</v>
      </c>
      <c r="P2552" s="72"/>
      <c r="Q2552" s="72"/>
      <c r="R2552" s="72"/>
      <c r="S2552" s="128"/>
      <c r="T2552" s="128"/>
    </row>
    <row r="2553" spans="1:20" ht="12.75" customHeight="1" x14ac:dyDescent="0.2">
      <c r="A2553" s="75"/>
      <c r="B2553" s="64"/>
      <c r="C2553" s="64"/>
      <c r="D2553" s="69"/>
      <c r="E2553" s="81"/>
      <c r="F2553" s="83"/>
      <c r="G2553" s="85"/>
      <c r="H2553" s="72"/>
      <c r="I2553" s="92"/>
      <c r="J2553" s="72"/>
      <c r="K2553" s="18"/>
      <c r="L2553" s="18"/>
      <c r="M2553" s="18"/>
      <c r="N2553" s="43"/>
      <c r="O2553" s="15">
        <f t="shared" si="68"/>
        <v>0</v>
      </c>
      <c r="P2553" s="72"/>
      <c r="Q2553" s="72"/>
      <c r="R2553" s="72"/>
      <c r="S2553" s="128"/>
      <c r="T2553" s="128"/>
    </row>
    <row r="2554" spans="1:20" ht="12.75" customHeight="1" x14ac:dyDescent="0.2">
      <c r="A2554" s="75"/>
      <c r="B2554" s="64"/>
      <c r="C2554" s="64"/>
      <c r="D2554" s="70"/>
      <c r="E2554" s="81"/>
      <c r="F2554" s="84"/>
      <c r="G2554" s="85"/>
      <c r="H2554" s="73"/>
      <c r="I2554" s="92"/>
      <c r="J2554" s="73"/>
      <c r="K2554" s="18"/>
      <c r="L2554" s="18"/>
      <c r="M2554" s="18"/>
      <c r="N2554" s="17"/>
      <c r="O2554" s="15">
        <f t="shared" si="68"/>
        <v>0</v>
      </c>
      <c r="P2554" s="73"/>
      <c r="Q2554" s="73"/>
      <c r="R2554" s="73"/>
      <c r="S2554" s="128"/>
      <c r="T2554" s="128"/>
    </row>
    <row r="2555" spans="1:20" ht="12.75" customHeight="1" x14ac:dyDescent="0.2">
      <c r="A2555" s="75">
        <v>8</v>
      </c>
      <c r="B2555" s="64" t="s">
        <v>235</v>
      </c>
      <c r="C2555" s="64" t="s">
        <v>236</v>
      </c>
      <c r="D2555" s="68" t="s">
        <v>42</v>
      </c>
      <c r="E2555" s="81">
        <v>1130</v>
      </c>
      <c r="F2555" s="82">
        <f>H2555+J2555+R2555</f>
        <v>2.723454474</v>
      </c>
      <c r="G2555" s="85">
        <v>0.224</v>
      </c>
      <c r="H2555" s="71">
        <f>G2555*$P$8/1000</f>
        <v>0.5183584</v>
      </c>
      <c r="I2555" s="92">
        <v>1.2699999999999999E-2</v>
      </c>
      <c r="J2555" s="71">
        <f>I2555*$P$9/1000</f>
        <v>3.9212773999999999E-2</v>
      </c>
      <c r="K2555" s="18" t="s">
        <v>165</v>
      </c>
      <c r="L2555" s="18" t="s">
        <v>27</v>
      </c>
      <c r="M2555" s="18">
        <v>9</v>
      </c>
      <c r="N2555" s="17">
        <v>0.21</v>
      </c>
      <c r="O2555" s="15">
        <f t="shared" si="68"/>
        <v>1.89</v>
      </c>
      <c r="P2555" s="71">
        <f>E2555*F2555</f>
        <v>3077.50355562</v>
      </c>
      <c r="Q2555" s="71">
        <f>SUM(O2555:O2558)</f>
        <v>1.89</v>
      </c>
      <c r="R2555" s="71">
        <f>Q2555*1.02*1.05*$R$14</f>
        <v>2.1658833</v>
      </c>
      <c r="S2555" s="128">
        <f>F2555*$S$17</f>
        <v>3.1299769686368548</v>
      </c>
      <c r="T2555" s="128">
        <f>E2555*S2555</f>
        <v>3536.8739745596458</v>
      </c>
    </row>
    <row r="2556" spans="1:20" ht="12.75" customHeight="1" x14ac:dyDescent="0.2">
      <c r="A2556" s="75"/>
      <c r="B2556" s="64"/>
      <c r="C2556" s="64"/>
      <c r="D2556" s="69"/>
      <c r="E2556" s="81"/>
      <c r="F2556" s="83"/>
      <c r="G2556" s="85"/>
      <c r="H2556" s="72"/>
      <c r="I2556" s="92"/>
      <c r="J2556" s="72"/>
      <c r="K2556" s="18"/>
      <c r="L2556" s="18"/>
      <c r="M2556" s="18"/>
      <c r="N2556" s="18"/>
      <c r="O2556" s="15">
        <f t="shared" si="68"/>
        <v>0</v>
      </c>
      <c r="P2556" s="72"/>
      <c r="Q2556" s="72"/>
      <c r="R2556" s="72"/>
      <c r="S2556" s="128"/>
      <c r="T2556" s="128"/>
    </row>
    <row r="2557" spans="1:20" ht="12.75" customHeight="1" x14ac:dyDescent="0.2">
      <c r="A2557" s="75"/>
      <c r="B2557" s="64"/>
      <c r="C2557" s="64"/>
      <c r="D2557" s="69"/>
      <c r="E2557" s="81"/>
      <c r="F2557" s="83"/>
      <c r="G2557" s="85"/>
      <c r="H2557" s="72"/>
      <c r="I2557" s="92"/>
      <c r="J2557" s="72"/>
      <c r="K2557" s="18"/>
      <c r="L2557" s="18"/>
      <c r="M2557" s="18"/>
      <c r="N2557" s="43"/>
      <c r="O2557" s="15">
        <f t="shared" si="68"/>
        <v>0</v>
      </c>
      <c r="P2557" s="72"/>
      <c r="Q2557" s="72"/>
      <c r="R2557" s="72"/>
      <c r="S2557" s="128"/>
      <c r="T2557" s="128"/>
    </row>
    <row r="2558" spans="1:20" ht="12.75" customHeight="1" x14ac:dyDescent="0.2">
      <c r="A2558" s="75"/>
      <c r="B2558" s="64"/>
      <c r="C2558" s="64"/>
      <c r="D2558" s="70"/>
      <c r="E2558" s="81"/>
      <c r="F2558" s="84"/>
      <c r="G2558" s="85"/>
      <c r="H2558" s="73"/>
      <c r="I2558" s="92"/>
      <c r="J2558" s="73"/>
      <c r="K2558" s="18"/>
      <c r="L2558" s="18"/>
      <c r="M2558" s="18"/>
      <c r="N2558" s="17"/>
      <c r="O2558" s="15">
        <f t="shared" si="68"/>
        <v>0</v>
      </c>
      <c r="P2558" s="73"/>
      <c r="Q2558" s="73"/>
      <c r="R2558" s="73"/>
      <c r="S2558" s="128"/>
      <c r="T2558" s="128"/>
    </row>
    <row r="2559" spans="1:20" ht="12.75" customHeight="1" x14ac:dyDescent="0.2">
      <c r="A2559" s="75">
        <v>9</v>
      </c>
      <c r="B2559" s="64" t="s">
        <v>237</v>
      </c>
      <c r="C2559" s="64" t="s">
        <v>245</v>
      </c>
      <c r="D2559" s="109" t="s">
        <v>42</v>
      </c>
      <c r="E2559" s="81">
        <v>1130</v>
      </c>
      <c r="F2559" s="82">
        <f>H2559+J2559+R2559</f>
        <v>1.98720973</v>
      </c>
      <c r="G2559" s="88">
        <v>0.17399999999999999</v>
      </c>
      <c r="H2559" s="71">
        <f>G2559*$P$8/1000</f>
        <v>0.40265339999999999</v>
      </c>
      <c r="I2559" s="88">
        <v>1.4E-2</v>
      </c>
      <c r="J2559" s="71">
        <f>I2559*$P$9/1000</f>
        <v>4.3226680000000003E-2</v>
      </c>
      <c r="K2559" s="18" t="s">
        <v>255</v>
      </c>
      <c r="L2559" s="18" t="s">
        <v>27</v>
      </c>
      <c r="M2559" s="32">
        <v>1.18</v>
      </c>
      <c r="N2559" s="17">
        <v>0.83</v>
      </c>
      <c r="O2559" s="15">
        <f t="shared" si="68"/>
        <v>0.97939999999999994</v>
      </c>
      <c r="P2559" s="71">
        <f>E2559*F2559</f>
        <v>2245.5469948999998</v>
      </c>
      <c r="Q2559" s="71">
        <f>SUM(O2559:O2562)</f>
        <v>1.345</v>
      </c>
      <c r="R2559" s="71">
        <f>Q2559*1.02*1.05*$R$14</f>
        <v>1.54132965</v>
      </c>
      <c r="S2559" s="128">
        <f>F2559*$S$17</f>
        <v>2.2838350139981309</v>
      </c>
      <c r="T2559" s="128">
        <f>E2559*S2559</f>
        <v>2580.7335658178881</v>
      </c>
    </row>
    <row r="2560" spans="1:20" ht="12.75" customHeight="1" x14ac:dyDescent="0.2">
      <c r="A2560" s="75"/>
      <c r="B2560" s="64"/>
      <c r="C2560" s="64"/>
      <c r="D2560" s="109"/>
      <c r="E2560" s="81"/>
      <c r="F2560" s="83"/>
      <c r="G2560" s="88"/>
      <c r="H2560" s="72"/>
      <c r="I2560" s="88"/>
      <c r="J2560" s="72"/>
      <c r="K2560" s="18" t="s">
        <v>204</v>
      </c>
      <c r="L2560" s="18" t="s">
        <v>27</v>
      </c>
      <c r="M2560" s="18">
        <v>0.3</v>
      </c>
      <c r="N2560" s="17">
        <v>0.36</v>
      </c>
      <c r="O2560" s="15">
        <f t="shared" si="68"/>
        <v>0.108</v>
      </c>
      <c r="P2560" s="72"/>
      <c r="Q2560" s="72"/>
      <c r="R2560" s="72"/>
      <c r="S2560" s="128"/>
      <c r="T2560" s="128"/>
    </row>
    <row r="2561" spans="1:20" ht="12.75" customHeight="1" x14ac:dyDescent="0.2">
      <c r="A2561" s="75"/>
      <c r="B2561" s="64"/>
      <c r="C2561" s="64"/>
      <c r="D2561" s="109"/>
      <c r="E2561" s="81"/>
      <c r="F2561" s="83"/>
      <c r="G2561" s="88"/>
      <c r="H2561" s="72"/>
      <c r="I2561" s="88"/>
      <c r="J2561" s="72"/>
      <c r="K2561" s="18" t="s">
        <v>203</v>
      </c>
      <c r="L2561" s="18" t="s">
        <v>27</v>
      </c>
      <c r="M2561" s="18">
        <v>0.24</v>
      </c>
      <c r="N2561" s="17">
        <v>0.17</v>
      </c>
      <c r="O2561" s="15">
        <f t="shared" si="68"/>
        <v>4.0800000000000003E-2</v>
      </c>
      <c r="P2561" s="72"/>
      <c r="Q2561" s="72"/>
      <c r="R2561" s="72"/>
      <c r="S2561" s="128"/>
      <c r="T2561" s="128"/>
    </row>
    <row r="2562" spans="1:20" ht="12.75" customHeight="1" x14ac:dyDescent="0.2">
      <c r="A2562" s="75"/>
      <c r="B2562" s="64"/>
      <c r="C2562" s="64"/>
      <c r="D2562" s="109"/>
      <c r="E2562" s="81"/>
      <c r="F2562" s="84"/>
      <c r="G2562" s="88"/>
      <c r="H2562" s="73"/>
      <c r="I2562" s="88"/>
      <c r="J2562" s="73"/>
      <c r="K2562" s="18" t="s">
        <v>243</v>
      </c>
      <c r="L2562" s="18" t="s">
        <v>27</v>
      </c>
      <c r="M2562" s="18">
        <v>0.2</v>
      </c>
      <c r="N2562" s="17">
        <v>1.0840000000000001</v>
      </c>
      <c r="O2562" s="15">
        <f t="shared" si="68"/>
        <v>0.21680000000000002</v>
      </c>
      <c r="P2562" s="73"/>
      <c r="Q2562" s="73"/>
      <c r="R2562" s="73"/>
      <c r="S2562" s="128"/>
      <c r="T2562" s="128"/>
    </row>
    <row r="2563" spans="1:20" ht="12.75" customHeight="1" x14ac:dyDescent="0.2">
      <c r="A2563" s="75">
        <v>10</v>
      </c>
      <c r="B2563" s="65" t="s">
        <v>38</v>
      </c>
      <c r="C2563" s="65" t="s">
        <v>238</v>
      </c>
      <c r="D2563" s="68" t="s">
        <v>24</v>
      </c>
      <c r="E2563" s="89">
        <v>6580</v>
      </c>
      <c r="F2563" s="82">
        <f>H2563+J2563+R2563</f>
        <v>2.2919400000000003E-2</v>
      </c>
      <c r="G2563" s="97"/>
      <c r="H2563" s="71">
        <f>G2563*$P$8/1000</f>
        <v>0</v>
      </c>
      <c r="I2563" s="146"/>
      <c r="J2563" s="71">
        <f>I2563*$P$9/1000</f>
        <v>0</v>
      </c>
      <c r="K2563" s="18" t="s">
        <v>244</v>
      </c>
      <c r="L2563" s="17" t="s">
        <v>24</v>
      </c>
      <c r="M2563" s="18">
        <v>1</v>
      </c>
      <c r="N2563" s="17">
        <v>0.02</v>
      </c>
      <c r="O2563" s="15">
        <f t="shared" si="68"/>
        <v>0.02</v>
      </c>
      <c r="P2563" s="71">
        <f>E2563*F2563</f>
        <v>150.80965200000003</v>
      </c>
      <c r="Q2563" s="71">
        <f>SUM(O2563:O2566)</f>
        <v>0.02</v>
      </c>
      <c r="R2563" s="71">
        <f>Q2563*1.02*1.05*$R$14</f>
        <v>2.2919400000000003E-2</v>
      </c>
      <c r="S2563" s="128">
        <f>F2563*$S$17</f>
        <v>2.6340515260977901E-2</v>
      </c>
      <c r="T2563" s="128">
        <f>E2563*S2563</f>
        <v>173.3205904172346</v>
      </c>
    </row>
    <row r="2564" spans="1:20" ht="12.75" customHeight="1" x14ac:dyDescent="0.2">
      <c r="A2564" s="75"/>
      <c r="B2564" s="66"/>
      <c r="C2564" s="66"/>
      <c r="D2564" s="69"/>
      <c r="E2564" s="90"/>
      <c r="F2564" s="83"/>
      <c r="G2564" s="98"/>
      <c r="H2564" s="72"/>
      <c r="I2564" s="147"/>
      <c r="J2564" s="72"/>
      <c r="K2564" s="18"/>
      <c r="L2564" s="18"/>
      <c r="M2564" s="17"/>
      <c r="N2564" s="17"/>
      <c r="O2564" s="15">
        <f t="shared" si="68"/>
        <v>0</v>
      </c>
      <c r="P2564" s="72"/>
      <c r="Q2564" s="72"/>
      <c r="R2564" s="72"/>
      <c r="S2564" s="128"/>
      <c r="T2564" s="128"/>
    </row>
    <row r="2565" spans="1:20" ht="12.75" customHeight="1" x14ac:dyDescent="0.2">
      <c r="A2565" s="75"/>
      <c r="B2565" s="66"/>
      <c r="C2565" s="66"/>
      <c r="D2565" s="69"/>
      <c r="E2565" s="90"/>
      <c r="F2565" s="83"/>
      <c r="G2565" s="98"/>
      <c r="H2565" s="72"/>
      <c r="I2565" s="147"/>
      <c r="J2565" s="72"/>
      <c r="K2565" s="18"/>
      <c r="L2565" s="18"/>
      <c r="M2565" s="17"/>
      <c r="N2565" s="17"/>
      <c r="O2565" s="15">
        <f t="shared" si="68"/>
        <v>0</v>
      </c>
      <c r="P2565" s="72"/>
      <c r="Q2565" s="72"/>
      <c r="R2565" s="72"/>
      <c r="S2565" s="128"/>
      <c r="T2565" s="128"/>
    </row>
    <row r="2566" spans="1:20" ht="12.75" customHeight="1" x14ac:dyDescent="0.2">
      <c r="A2566" s="75"/>
      <c r="B2566" s="67"/>
      <c r="C2566" s="67"/>
      <c r="D2566" s="70"/>
      <c r="E2566" s="91"/>
      <c r="F2566" s="84"/>
      <c r="G2566" s="99"/>
      <c r="H2566" s="73"/>
      <c r="I2566" s="148"/>
      <c r="J2566" s="73"/>
      <c r="K2566" s="18"/>
      <c r="L2566" s="18"/>
      <c r="M2566" s="18"/>
      <c r="N2566" s="17"/>
      <c r="O2566" s="15">
        <f t="shared" si="68"/>
        <v>0</v>
      </c>
      <c r="P2566" s="73"/>
      <c r="Q2566" s="73"/>
      <c r="R2566" s="73"/>
      <c r="S2566" s="128"/>
      <c r="T2566" s="128"/>
    </row>
    <row r="2567" spans="1:20" ht="12.75" customHeight="1" x14ac:dyDescent="0.2">
      <c r="A2567" s="75">
        <v>11</v>
      </c>
      <c r="B2567" s="64" t="s">
        <v>63</v>
      </c>
      <c r="C2567" s="64" t="s">
        <v>224</v>
      </c>
      <c r="D2567" s="75" t="s">
        <v>109</v>
      </c>
      <c r="E2567" s="76">
        <v>6.7</v>
      </c>
      <c r="F2567" s="82">
        <f>H2567+J2567+R2567</f>
        <v>6.7565282419999999</v>
      </c>
      <c r="G2567" s="88">
        <v>0.45800000000000002</v>
      </c>
      <c r="H2567" s="71">
        <f>G2567*$P$8/1000</f>
        <v>1.0598578000000001</v>
      </c>
      <c r="I2567" s="88">
        <v>4.1000000000000003E-3</v>
      </c>
      <c r="J2567" s="71">
        <f>I2567*$P$9/1000</f>
        <v>1.2659242000000001E-2</v>
      </c>
      <c r="K2567" s="17" t="s">
        <v>225</v>
      </c>
      <c r="L2567" s="17" t="s">
        <v>42</v>
      </c>
      <c r="M2567" s="17">
        <v>1</v>
      </c>
      <c r="N2567" s="32">
        <v>4.96</v>
      </c>
      <c r="O2567" s="15">
        <f t="shared" si="68"/>
        <v>4.96</v>
      </c>
      <c r="P2567" s="71">
        <f>E2567*F2567</f>
        <v>45.268739221399997</v>
      </c>
      <c r="Q2567" s="71">
        <f>SUM(O2567:O2570)</f>
        <v>4.96</v>
      </c>
      <c r="R2567" s="71">
        <f>Q2567*1.02*1.05*$R$14</f>
        <v>5.6840111999999996</v>
      </c>
      <c r="S2567" s="128">
        <f>F2567*$S$17</f>
        <v>7.7650564704847929</v>
      </c>
      <c r="T2567" s="128">
        <f>E2567*S2567</f>
        <v>52.025878352248114</v>
      </c>
    </row>
    <row r="2568" spans="1:20" ht="12.75" customHeight="1" x14ac:dyDescent="0.2">
      <c r="A2568" s="75"/>
      <c r="B2568" s="64"/>
      <c r="C2568" s="64"/>
      <c r="D2568" s="75"/>
      <c r="E2568" s="77"/>
      <c r="F2568" s="83"/>
      <c r="G2568" s="88"/>
      <c r="H2568" s="72"/>
      <c r="I2568" s="88"/>
      <c r="J2568" s="72"/>
      <c r="K2568" s="18" t="s">
        <v>226</v>
      </c>
      <c r="L2568" s="18"/>
      <c r="M2568" s="18"/>
      <c r="N2568" s="17"/>
      <c r="O2568" s="15">
        <f t="shared" si="68"/>
        <v>0</v>
      </c>
      <c r="P2568" s="72"/>
      <c r="Q2568" s="72"/>
      <c r="R2568" s="72"/>
      <c r="S2568" s="128"/>
      <c r="T2568" s="128"/>
    </row>
    <row r="2569" spans="1:20" ht="12.75" customHeight="1" x14ac:dyDescent="0.2">
      <c r="A2569" s="75"/>
      <c r="B2569" s="64"/>
      <c r="C2569" s="64"/>
      <c r="D2569" s="75"/>
      <c r="E2569" s="77"/>
      <c r="F2569" s="83"/>
      <c r="G2569" s="88"/>
      <c r="H2569" s="72"/>
      <c r="I2569" s="88"/>
      <c r="J2569" s="72"/>
      <c r="K2569" s="18"/>
      <c r="L2569" s="18"/>
      <c r="M2569" s="26"/>
      <c r="N2569" s="17"/>
      <c r="O2569" s="15">
        <f t="shared" si="68"/>
        <v>0</v>
      </c>
      <c r="P2569" s="72"/>
      <c r="Q2569" s="72"/>
      <c r="R2569" s="72"/>
      <c r="S2569" s="128"/>
      <c r="T2569" s="128"/>
    </row>
    <row r="2570" spans="1:20" ht="12.75" customHeight="1" x14ac:dyDescent="0.2">
      <c r="A2570" s="75"/>
      <c r="B2570" s="64"/>
      <c r="C2570" s="64"/>
      <c r="D2570" s="75"/>
      <c r="E2570" s="78"/>
      <c r="F2570" s="84"/>
      <c r="G2570" s="88"/>
      <c r="H2570" s="73"/>
      <c r="I2570" s="88"/>
      <c r="J2570" s="73"/>
      <c r="K2570" s="18"/>
      <c r="L2570" s="18"/>
      <c r="M2570" s="18"/>
      <c r="N2570" s="17"/>
      <c r="O2570" s="15">
        <f t="shared" si="68"/>
        <v>0</v>
      </c>
      <c r="P2570" s="73"/>
      <c r="Q2570" s="73"/>
      <c r="R2570" s="73"/>
      <c r="S2570" s="128"/>
      <c r="T2570" s="128"/>
    </row>
    <row r="2571" spans="1:20" ht="12.75" customHeight="1" x14ac:dyDescent="0.2">
      <c r="A2571" s="75">
        <v>12</v>
      </c>
      <c r="B2571" s="64" t="s">
        <v>63</v>
      </c>
      <c r="C2571" s="64" t="s">
        <v>228</v>
      </c>
      <c r="D2571" s="75" t="s">
        <v>109</v>
      </c>
      <c r="E2571" s="76">
        <v>8.8000000000000007</v>
      </c>
      <c r="F2571" s="82">
        <f>H2571+J2571+R2571</f>
        <v>3.9844268119999997</v>
      </c>
      <c r="G2571" s="88">
        <v>0.45800000000000002</v>
      </c>
      <c r="H2571" s="71">
        <f>G2571*$P$8/1000</f>
        <v>1.0598578000000001</v>
      </c>
      <c r="I2571" s="88">
        <v>4.1000000000000003E-3</v>
      </c>
      <c r="J2571" s="71">
        <f>I2571*$P$9/1000</f>
        <v>1.2659242000000001E-2</v>
      </c>
      <c r="K2571" s="17" t="s">
        <v>227</v>
      </c>
      <c r="L2571" s="17" t="s">
        <v>42</v>
      </c>
      <c r="M2571" s="17">
        <v>1.05</v>
      </c>
      <c r="N2571" s="28">
        <v>2.42</v>
      </c>
      <c r="O2571" s="15">
        <f t="shared" si="68"/>
        <v>2.5409999999999999</v>
      </c>
      <c r="P2571" s="71">
        <f>E2571*F2571</f>
        <v>35.062955945600002</v>
      </c>
      <c r="Q2571" s="71">
        <f>SUM(O2571:O2574)</f>
        <v>2.5409999999999999</v>
      </c>
      <c r="R2571" s="71">
        <f>Q2571*1.02*1.05*$R$14</f>
        <v>2.9119097699999998</v>
      </c>
      <c r="S2571" s="128">
        <f>F2571*$S$17</f>
        <v>4.5791711496695156</v>
      </c>
      <c r="T2571" s="128">
        <f>E2571*S2571</f>
        <v>40.296706117091738</v>
      </c>
    </row>
    <row r="2572" spans="1:20" ht="12.75" customHeight="1" x14ac:dyDescent="0.2">
      <c r="A2572" s="75"/>
      <c r="B2572" s="64"/>
      <c r="C2572" s="64"/>
      <c r="D2572" s="75"/>
      <c r="E2572" s="77"/>
      <c r="F2572" s="83"/>
      <c r="G2572" s="88"/>
      <c r="H2572" s="72"/>
      <c r="I2572" s="88"/>
      <c r="J2572" s="72"/>
      <c r="K2572" s="18"/>
      <c r="L2572" s="18"/>
      <c r="M2572" s="18"/>
      <c r="N2572" s="17"/>
      <c r="O2572" s="15">
        <f t="shared" si="68"/>
        <v>0</v>
      </c>
      <c r="P2572" s="72"/>
      <c r="Q2572" s="72"/>
      <c r="R2572" s="72"/>
      <c r="S2572" s="128"/>
      <c r="T2572" s="128"/>
    </row>
    <row r="2573" spans="1:20" ht="12.75" customHeight="1" x14ac:dyDescent="0.2">
      <c r="A2573" s="75"/>
      <c r="B2573" s="64"/>
      <c r="C2573" s="64"/>
      <c r="D2573" s="75"/>
      <c r="E2573" s="77"/>
      <c r="F2573" s="83"/>
      <c r="G2573" s="88"/>
      <c r="H2573" s="72"/>
      <c r="I2573" s="88"/>
      <c r="J2573" s="72"/>
      <c r="K2573" s="18"/>
      <c r="L2573" s="18"/>
      <c r="M2573" s="26"/>
      <c r="N2573" s="17"/>
      <c r="O2573" s="15">
        <f t="shared" si="68"/>
        <v>0</v>
      </c>
      <c r="P2573" s="72"/>
      <c r="Q2573" s="72"/>
      <c r="R2573" s="72"/>
      <c r="S2573" s="128"/>
      <c r="T2573" s="128"/>
    </row>
    <row r="2574" spans="1:20" ht="12.75" customHeight="1" x14ac:dyDescent="0.2">
      <c r="A2574" s="75"/>
      <c r="B2574" s="64"/>
      <c r="C2574" s="64"/>
      <c r="D2574" s="75"/>
      <c r="E2574" s="78"/>
      <c r="F2574" s="84"/>
      <c r="G2574" s="88"/>
      <c r="H2574" s="73"/>
      <c r="I2574" s="88"/>
      <c r="J2574" s="73"/>
      <c r="K2574" s="18"/>
      <c r="L2574" s="18"/>
      <c r="M2574" s="18"/>
      <c r="N2574" s="17"/>
      <c r="O2574" s="15">
        <f t="shared" si="68"/>
        <v>0</v>
      </c>
      <c r="P2574" s="73"/>
      <c r="Q2574" s="73"/>
      <c r="R2574" s="73"/>
      <c r="S2574" s="128"/>
      <c r="T2574" s="128"/>
    </row>
    <row r="2575" spans="1:20" ht="12.75" customHeight="1" x14ac:dyDescent="0.2">
      <c r="A2575" s="75">
        <v>13</v>
      </c>
      <c r="B2575" s="64" t="s">
        <v>219</v>
      </c>
      <c r="C2575" s="64" t="s">
        <v>220</v>
      </c>
      <c r="D2575" s="126" t="s">
        <v>221</v>
      </c>
      <c r="E2575" s="76">
        <v>1283.0999999999999</v>
      </c>
      <c r="F2575" s="82">
        <f>H2575+J2575+R2575</f>
        <v>1.1774151635410002</v>
      </c>
      <c r="G2575" s="122">
        <v>0.38100000000000001</v>
      </c>
      <c r="H2575" s="71">
        <f>G2575*$P$8/1000</f>
        <v>0.88167209999999996</v>
      </c>
      <c r="I2575" s="151">
        <v>2.3E-3</v>
      </c>
      <c r="J2575" s="71">
        <f>I2575*$P$9/1000</f>
        <v>7.1015259999999995E-3</v>
      </c>
      <c r="K2575" s="18" t="s">
        <v>222</v>
      </c>
      <c r="L2575" s="18" t="s">
        <v>25</v>
      </c>
      <c r="M2575" s="18">
        <v>4.4000000000000002E-4</v>
      </c>
      <c r="N2575" s="17">
        <v>400</v>
      </c>
      <c r="O2575" s="15">
        <f t="shared" si="68"/>
        <v>0.17600000000000002</v>
      </c>
      <c r="P2575" s="71">
        <f>E2575*F2575</f>
        <v>1510.7413963394572</v>
      </c>
      <c r="Q2575" s="71">
        <f>SUM(O2575:O2578)</f>
        <v>0.25187530000000002</v>
      </c>
      <c r="R2575" s="71">
        <f>Q2575*1.02*1.05*$R$14</f>
        <v>0.28864153754100008</v>
      </c>
      <c r="S2575" s="128">
        <f>F2575*$S$17</f>
        <v>1.3531646589246884</v>
      </c>
      <c r="T2575" s="128">
        <f>E2575*S2575</f>
        <v>1736.2455738662675</v>
      </c>
    </row>
    <row r="2576" spans="1:20" ht="12.75" customHeight="1" x14ac:dyDescent="0.2">
      <c r="A2576" s="75"/>
      <c r="B2576" s="64"/>
      <c r="C2576" s="64"/>
      <c r="D2576" s="109"/>
      <c r="E2576" s="77"/>
      <c r="F2576" s="83"/>
      <c r="G2576" s="122"/>
      <c r="H2576" s="72"/>
      <c r="I2576" s="151"/>
      <c r="J2576" s="72"/>
      <c r="K2576" s="18" t="s">
        <v>223</v>
      </c>
      <c r="L2576" s="18" t="s">
        <v>42</v>
      </c>
      <c r="M2576" s="18">
        <v>1.9E-2</v>
      </c>
      <c r="N2576" s="17">
        <v>3.5</v>
      </c>
      <c r="O2576" s="15">
        <f t="shared" si="68"/>
        <v>6.6500000000000004E-2</v>
      </c>
      <c r="P2576" s="72"/>
      <c r="Q2576" s="72"/>
      <c r="R2576" s="72"/>
      <c r="S2576" s="128"/>
      <c r="T2576" s="128"/>
    </row>
    <row r="2577" spans="1:20" ht="12.75" customHeight="1" x14ac:dyDescent="0.2">
      <c r="A2577" s="75"/>
      <c r="B2577" s="64"/>
      <c r="C2577" s="64"/>
      <c r="D2577" s="109"/>
      <c r="E2577" s="77"/>
      <c r="F2577" s="83"/>
      <c r="G2577" s="122"/>
      <c r="H2577" s="72"/>
      <c r="I2577" s="151"/>
      <c r="J2577" s="72"/>
      <c r="K2577" s="18" t="s">
        <v>82</v>
      </c>
      <c r="L2577" s="18" t="s">
        <v>44</v>
      </c>
      <c r="M2577" s="53">
        <v>9.0000000000000006E-5</v>
      </c>
      <c r="N2577" s="17">
        <v>104.17</v>
      </c>
      <c r="O2577" s="15">
        <f t="shared" si="68"/>
        <v>9.3753000000000013E-3</v>
      </c>
      <c r="P2577" s="72"/>
      <c r="Q2577" s="72"/>
      <c r="R2577" s="72"/>
      <c r="S2577" s="128"/>
      <c r="T2577" s="128"/>
    </row>
    <row r="2578" spans="1:20" ht="12.75" customHeight="1" x14ac:dyDescent="0.2">
      <c r="A2578" s="75"/>
      <c r="B2578" s="64"/>
      <c r="C2578" s="64"/>
      <c r="D2578" s="109"/>
      <c r="E2578" s="78"/>
      <c r="F2578" s="84"/>
      <c r="G2578" s="122"/>
      <c r="H2578" s="73"/>
      <c r="I2578" s="151"/>
      <c r="J2578" s="73"/>
      <c r="K2578" s="21"/>
      <c r="L2578" s="21"/>
      <c r="M2578" s="21"/>
      <c r="N2578" s="31"/>
      <c r="O2578" s="15">
        <f t="shared" si="68"/>
        <v>0</v>
      </c>
      <c r="P2578" s="73"/>
      <c r="Q2578" s="73"/>
      <c r="R2578" s="73"/>
      <c r="S2578" s="128"/>
      <c r="T2578" s="128"/>
    </row>
    <row r="2579" spans="1:20" ht="12.75" customHeight="1" x14ac:dyDescent="0.2">
      <c r="A2579" s="75">
        <v>14</v>
      </c>
      <c r="B2579" s="64" t="s">
        <v>246</v>
      </c>
      <c r="C2579" s="65" t="s">
        <v>247</v>
      </c>
      <c r="D2579" s="68" t="s">
        <v>25</v>
      </c>
      <c r="E2579" s="87">
        <v>0.16</v>
      </c>
      <c r="F2579" s="82">
        <f>H2579+J2579+R2579</f>
        <v>83.533695999999992</v>
      </c>
      <c r="G2579" s="93">
        <v>23.1</v>
      </c>
      <c r="H2579" s="71">
        <f>G2579*$P$8/1000</f>
        <v>53.455709999999996</v>
      </c>
      <c r="I2579" s="133">
        <v>4.0999999999999996</v>
      </c>
      <c r="J2579" s="71">
        <f>I2579*$P$9/1000</f>
        <v>12.659241999999999</v>
      </c>
      <c r="K2579" s="18" t="s">
        <v>248</v>
      </c>
      <c r="L2579" s="18" t="s">
        <v>67</v>
      </c>
      <c r="M2579" s="18">
        <v>15.2</v>
      </c>
      <c r="N2579" s="17">
        <v>1</v>
      </c>
      <c r="O2579" s="15">
        <f t="shared" si="68"/>
        <v>15.2</v>
      </c>
      <c r="P2579" s="71">
        <f>E2579*F2579</f>
        <v>13.365391359999998</v>
      </c>
      <c r="Q2579" s="71">
        <f>SUM(O2579:O2582)</f>
        <v>15.2</v>
      </c>
      <c r="R2579" s="71">
        <f>Q2579*1.02*1.05*$R$14</f>
        <v>17.418744</v>
      </c>
      <c r="S2579" s="128">
        <f>F2579*$S$17</f>
        <v>96.00253908452612</v>
      </c>
      <c r="T2579" s="128">
        <f>E2579*S2579</f>
        <v>15.360406253524179</v>
      </c>
    </row>
    <row r="2580" spans="1:20" ht="12.75" customHeight="1" x14ac:dyDescent="0.2">
      <c r="A2580" s="75"/>
      <c r="B2580" s="64"/>
      <c r="C2580" s="66"/>
      <c r="D2580" s="69"/>
      <c r="E2580" s="87"/>
      <c r="F2580" s="83"/>
      <c r="G2580" s="93"/>
      <c r="H2580" s="72"/>
      <c r="I2580" s="134"/>
      <c r="J2580" s="72"/>
      <c r="K2580" s="18"/>
      <c r="L2580" s="18"/>
      <c r="M2580" s="18"/>
      <c r="N2580" s="17"/>
      <c r="O2580" s="15">
        <f t="shared" si="68"/>
        <v>0</v>
      </c>
      <c r="P2580" s="72"/>
      <c r="Q2580" s="72"/>
      <c r="R2580" s="72"/>
      <c r="S2580" s="128"/>
      <c r="T2580" s="128"/>
    </row>
    <row r="2581" spans="1:20" ht="12.75" customHeight="1" x14ac:dyDescent="0.2">
      <c r="A2581" s="75"/>
      <c r="B2581" s="64"/>
      <c r="C2581" s="66"/>
      <c r="D2581" s="69"/>
      <c r="E2581" s="87"/>
      <c r="F2581" s="83"/>
      <c r="G2581" s="93"/>
      <c r="H2581" s="72"/>
      <c r="I2581" s="134"/>
      <c r="J2581" s="72"/>
      <c r="K2581" s="18"/>
      <c r="L2581" s="18"/>
      <c r="M2581" s="26"/>
      <c r="N2581" s="17"/>
      <c r="O2581" s="15">
        <f t="shared" si="68"/>
        <v>0</v>
      </c>
      <c r="P2581" s="72"/>
      <c r="Q2581" s="72"/>
      <c r="R2581" s="72"/>
      <c r="S2581" s="128"/>
      <c r="T2581" s="128"/>
    </row>
    <row r="2582" spans="1:20" ht="12.75" customHeight="1" x14ac:dyDescent="0.2">
      <c r="A2582" s="75"/>
      <c r="B2582" s="64"/>
      <c r="C2582" s="67"/>
      <c r="D2582" s="70"/>
      <c r="E2582" s="87"/>
      <c r="F2582" s="84"/>
      <c r="G2582" s="93"/>
      <c r="H2582" s="73"/>
      <c r="I2582" s="135"/>
      <c r="J2582" s="73"/>
      <c r="K2582" s="18"/>
      <c r="L2582" s="18"/>
      <c r="M2582" s="18"/>
      <c r="N2582" s="17"/>
      <c r="O2582" s="15">
        <f t="shared" si="68"/>
        <v>0</v>
      </c>
      <c r="P2582" s="73"/>
      <c r="Q2582" s="73"/>
      <c r="R2582" s="73"/>
      <c r="S2582" s="128"/>
      <c r="T2582" s="128"/>
    </row>
    <row r="2583" spans="1:20" ht="12.75" customHeight="1" x14ac:dyDescent="0.2">
      <c r="A2583" s="75">
        <v>15</v>
      </c>
      <c r="B2583" s="64" t="s">
        <v>38</v>
      </c>
      <c r="C2583" s="64" t="s">
        <v>250</v>
      </c>
      <c r="D2583" s="75" t="s">
        <v>28</v>
      </c>
      <c r="E2583" s="81">
        <v>36</v>
      </c>
      <c r="F2583" s="82">
        <f>H2583+J2583+R2583</f>
        <v>0.71623124999999999</v>
      </c>
      <c r="G2583" s="93"/>
      <c r="H2583" s="71">
        <f>G2583*$P$8/1000</f>
        <v>0</v>
      </c>
      <c r="I2583" s="94"/>
      <c r="J2583" s="71">
        <f>I2583*$P$9/1000</f>
        <v>0</v>
      </c>
      <c r="K2583" s="18" t="s">
        <v>118</v>
      </c>
      <c r="L2583" s="18" t="s">
        <v>28</v>
      </c>
      <c r="M2583" s="18">
        <v>1</v>
      </c>
      <c r="N2583" s="17">
        <v>0.625</v>
      </c>
      <c r="O2583" s="15">
        <f t="shared" si="68"/>
        <v>0.625</v>
      </c>
      <c r="P2583" s="71">
        <f>E2583*F2583</f>
        <v>25.784324999999999</v>
      </c>
      <c r="Q2583" s="71">
        <f>SUM(O2583:O2586)</f>
        <v>0.625</v>
      </c>
      <c r="R2583" s="71">
        <f>Q2583*1.02*1.05*$R$14</f>
        <v>0.71623124999999999</v>
      </c>
      <c r="S2583" s="128">
        <f>F2583*$S$17</f>
        <v>0.82314110190555922</v>
      </c>
      <c r="T2583" s="128">
        <f>E2583*S2583</f>
        <v>29.633079668600132</v>
      </c>
    </row>
    <row r="2584" spans="1:20" ht="12.75" customHeight="1" x14ac:dyDescent="0.2">
      <c r="A2584" s="75"/>
      <c r="B2584" s="64"/>
      <c r="C2584" s="64"/>
      <c r="D2584" s="75"/>
      <c r="E2584" s="81"/>
      <c r="F2584" s="83"/>
      <c r="G2584" s="93"/>
      <c r="H2584" s="72"/>
      <c r="I2584" s="95"/>
      <c r="J2584" s="72"/>
      <c r="K2584" s="18"/>
      <c r="L2584" s="18"/>
      <c r="M2584" s="18"/>
      <c r="N2584" s="17"/>
      <c r="O2584" s="15">
        <f t="shared" si="68"/>
        <v>0</v>
      </c>
      <c r="P2584" s="72"/>
      <c r="Q2584" s="72"/>
      <c r="R2584" s="72"/>
      <c r="S2584" s="128"/>
      <c r="T2584" s="128"/>
    </row>
    <row r="2585" spans="1:20" ht="12.75" customHeight="1" x14ac:dyDescent="0.2">
      <c r="A2585" s="75"/>
      <c r="B2585" s="64"/>
      <c r="C2585" s="64"/>
      <c r="D2585" s="75"/>
      <c r="E2585" s="81"/>
      <c r="F2585" s="83"/>
      <c r="G2585" s="93"/>
      <c r="H2585" s="72"/>
      <c r="I2585" s="95"/>
      <c r="J2585" s="72"/>
      <c r="K2585" s="18"/>
      <c r="L2585" s="18"/>
      <c r="M2585" s="19"/>
      <c r="N2585" s="17"/>
      <c r="O2585" s="15">
        <f t="shared" si="68"/>
        <v>0</v>
      </c>
      <c r="P2585" s="72"/>
      <c r="Q2585" s="72"/>
      <c r="R2585" s="72"/>
      <c r="S2585" s="128"/>
      <c r="T2585" s="128"/>
    </row>
    <row r="2586" spans="1:20" ht="12.75" customHeight="1" x14ac:dyDescent="0.2">
      <c r="A2586" s="75"/>
      <c r="B2586" s="64"/>
      <c r="C2586" s="64"/>
      <c r="D2586" s="75"/>
      <c r="E2586" s="81"/>
      <c r="F2586" s="84"/>
      <c r="G2586" s="93"/>
      <c r="H2586" s="73"/>
      <c r="I2586" s="96"/>
      <c r="J2586" s="73"/>
      <c r="K2586" s="18"/>
      <c r="L2586" s="18"/>
      <c r="M2586" s="18"/>
      <c r="N2586" s="17"/>
      <c r="O2586" s="15">
        <f t="shared" si="68"/>
        <v>0</v>
      </c>
      <c r="P2586" s="73"/>
      <c r="Q2586" s="73"/>
      <c r="R2586" s="73"/>
      <c r="S2586" s="128"/>
      <c r="T2586" s="128"/>
    </row>
    <row r="2587" spans="1:20" ht="12.75" customHeight="1" x14ac:dyDescent="0.2">
      <c r="A2587" s="75">
        <v>16</v>
      </c>
      <c r="B2587" s="65" t="s">
        <v>48</v>
      </c>
      <c r="C2587" s="65" t="s">
        <v>249</v>
      </c>
      <c r="D2587" s="68" t="s">
        <v>67</v>
      </c>
      <c r="E2587" s="76">
        <v>92</v>
      </c>
      <c r="F2587" s="82">
        <f>H2587+J2587+R2587</f>
        <v>0.47557755000000007</v>
      </c>
      <c r="G2587" s="97"/>
      <c r="H2587" s="71">
        <f>G2587*$P$8/1000</f>
        <v>0</v>
      </c>
      <c r="I2587" s="97"/>
      <c r="J2587" s="71">
        <f>I2587*$P$9/1000</f>
        <v>0</v>
      </c>
      <c r="K2587" s="18" t="s">
        <v>90</v>
      </c>
      <c r="L2587" s="18" t="s">
        <v>67</v>
      </c>
      <c r="M2587" s="18">
        <v>1</v>
      </c>
      <c r="N2587" s="17">
        <v>0.41499999999999998</v>
      </c>
      <c r="O2587" s="15">
        <f t="shared" si="68"/>
        <v>0.41499999999999998</v>
      </c>
      <c r="P2587" s="71">
        <f>E2587*F2587</f>
        <v>43.75313460000001</v>
      </c>
      <c r="Q2587" s="71">
        <f>SUM(O2587:O2590)</f>
        <v>0.41499999999999998</v>
      </c>
      <c r="R2587" s="71">
        <f>Q2587*1.02*1.05*$R$14</f>
        <v>0.47557755000000007</v>
      </c>
      <c r="S2587" s="128">
        <f>F2587*$S$17</f>
        <v>0.54656569166529145</v>
      </c>
      <c r="T2587" s="128">
        <f>E2587*S2587</f>
        <v>50.284043633206814</v>
      </c>
    </row>
    <row r="2588" spans="1:20" ht="12.75" customHeight="1" x14ac:dyDescent="0.2">
      <c r="A2588" s="75"/>
      <c r="B2588" s="66"/>
      <c r="C2588" s="66"/>
      <c r="D2588" s="69"/>
      <c r="E2588" s="77"/>
      <c r="F2588" s="83"/>
      <c r="G2588" s="98"/>
      <c r="H2588" s="72"/>
      <c r="I2588" s="98"/>
      <c r="J2588" s="72"/>
      <c r="K2588" s="18"/>
      <c r="L2588" s="18"/>
      <c r="M2588" s="18"/>
      <c r="N2588" s="17"/>
      <c r="O2588" s="15">
        <f t="shared" si="68"/>
        <v>0</v>
      </c>
      <c r="P2588" s="72"/>
      <c r="Q2588" s="72"/>
      <c r="R2588" s="72"/>
      <c r="S2588" s="128"/>
      <c r="T2588" s="128"/>
    </row>
    <row r="2589" spans="1:20" ht="12.75" customHeight="1" x14ac:dyDescent="0.2">
      <c r="A2589" s="75"/>
      <c r="B2589" s="66"/>
      <c r="C2589" s="66"/>
      <c r="D2589" s="69"/>
      <c r="E2589" s="77"/>
      <c r="F2589" s="83"/>
      <c r="G2589" s="98"/>
      <c r="H2589" s="72"/>
      <c r="I2589" s="98"/>
      <c r="J2589" s="72"/>
      <c r="K2589" s="18"/>
      <c r="L2589" s="18"/>
      <c r="M2589" s="19"/>
      <c r="N2589" s="17"/>
      <c r="O2589" s="15">
        <f t="shared" si="68"/>
        <v>0</v>
      </c>
      <c r="P2589" s="72"/>
      <c r="Q2589" s="72"/>
      <c r="R2589" s="72"/>
      <c r="S2589" s="128"/>
      <c r="T2589" s="128"/>
    </row>
    <row r="2590" spans="1:20" ht="12.75" customHeight="1" x14ac:dyDescent="0.2">
      <c r="A2590" s="75"/>
      <c r="B2590" s="67"/>
      <c r="C2590" s="67"/>
      <c r="D2590" s="70"/>
      <c r="E2590" s="78"/>
      <c r="F2590" s="84"/>
      <c r="G2590" s="99"/>
      <c r="H2590" s="73"/>
      <c r="I2590" s="99"/>
      <c r="J2590" s="73"/>
      <c r="K2590" s="21"/>
      <c r="L2590" s="21"/>
      <c r="M2590" s="21"/>
      <c r="N2590" s="31"/>
      <c r="O2590" s="15">
        <f t="shared" si="68"/>
        <v>0</v>
      </c>
      <c r="P2590" s="73"/>
      <c r="Q2590" s="73"/>
      <c r="R2590" s="73"/>
      <c r="S2590" s="128"/>
      <c r="T2590" s="128"/>
    </row>
    <row r="2591" spans="1:20" ht="12.75" customHeight="1" x14ac:dyDescent="0.2">
      <c r="A2591" s="75">
        <v>17</v>
      </c>
      <c r="B2591" s="110" t="s">
        <v>107</v>
      </c>
      <c r="C2591" s="110" t="s">
        <v>251</v>
      </c>
      <c r="D2591" s="116" t="s">
        <v>109</v>
      </c>
      <c r="E2591" s="76">
        <v>6</v>
      </c>
      <c r="F2591" s="82">
        <f>H2591+J2591+R2591</f>
        <v>1.2737489019299999</v>
      </c>
      <c r="G2591" s="129">
        <v>0.38400000000000001</v>
      </c>
      <c r="H2591" s="71">
        <f>G2591*$P$8/1000</f>
        <v>0.88861439999999992</v>
      </c>
      <c r="I2591" s="119">
        <v>2.9999999999999997E-4</v>
      </c>
      <c r="J2591" s="71">
        <f>I2591*$P$9/1000</f>
        <v>9.262859999999998E-4</v>
      </c>
      <c r="K2591" s="21" t="s">
        <v>110</v>
      </c>
      <c r="L2591" s="21" t="s">
        <v>27</v>
      </c>
      <c r="M2591" s="21">
        <v>0.24399999999999999</v>
      </c>
      <c r="N2591" s="17">
        <v>1.2729999999999999</v>
      </c>
      <c r="O2591" s="15">
        <f t="shared" si="68"/>
        <v>0.31061199999999994</v>
      </c>
      <c r="P2591" s="71">
        <f>E2591*F2591</f>
        <v>7.6424934115799994</v>
      </c>
      <c r="Q2591" s="71">
        <f>SUM(O2591:O2594)</f>
        <v>0.33526899999999993</v>
      </c>
      <c r="R2591" s="71">
        <f>Q2591*1.02*1.05*$R$14</f>
        <v>0.38420821592999993</v>
      </c>
      <c r="S2591" s="128">
        <f>F2591*$S$17</f>
        <v>1.4638778672190809</v>
      </c>
      <c r="T2591" s="128">
        <f>E2591*S2591</f>
        <v>8.7832672033144856</v>
      </c>
    </row>
    <row r="2592" spans="1:20" ht="12.75" customHeight="1" x14ac:dyDescent="0.2">
      <c r="A2592" s="75"/>
      <c r="B2592" s="111"/>
      <c r="C2592" s="111"/>
      <c r="D2592" s="117"/>
      <c r="E2592" s="77"/>
      <c r="F2592" s="83"/>
      <c r="G2592" s="130"/>
      <c r="H2592" s="72"/>
      <c r="I2592" s="120"/>
      <c r="J2592" s="72"/>
      <c r="K2592" s="21" t="s">
        <v>111</v>
      </c>
      <c r="L2592" s="21" t="s">
        <v>27</v>
      </c>
      <c r="M2592" s="21">
        <v>2E-3</v>
      </c>
      <c r="N2592" s="17">
        <v>1.083</v>
      </c>
      <c r="O2592" s="15">
        <f t="shared" si="68"/>
        <v>2.166E-3</v>
      </c>
      <c r="P2592" s="72"/>
      <c r="Q2592" s="72"/>
      <c r="R2592" s="72"/>
      <c r="S2592" s="128"/>
      <c r="T2592" s="128"/>
    </row>
    <row r="2593" spans="1:20" ht="12.75" customHeight="1" x14ac:dyDescent="0.2">
      <c r="A2593" s="75"/>
      <c r="B2593" s="111"/>
      <c r="C2593" s="111"/>
      <c r="D2593" s="117"/>
      <c r="E2593" s="77"/>
      <c r="F2593" s="83"/>
      <c r="G2593" s="130"/>
      <c r="H2593" s="72"/>
      <c r="I2593" s="120"/>
      <c r="J2593" s="72"/>
      <c r="K2593" s="21" t="s">
        <v>112</v>
      </c>
      <c r="L2593" s="21" t="s">
        <v>27</v>
      </c>
      <c r="M2593" s="21">
        <v>2.7E-2</v>
      </c>
      <c r="N2593" s="17">
        <v>0.83299999999999996</v>
      </c>
      <c r="O2593" s="15">
        <f t="shared" si="68"/>
        <v>2.2490999999999997E-2</v>
      </c>
      <c r="P2593" s="72"/>
      <c r="Q2593" s="72"/>
      <c r="R2593" s="72"/>
      <c r="S2593" s="128"/>
      <c r="T2593" s="128"/>
    </row>
    <row r="2594" spans="1:20" ht="12.75" customHeight="1" x14ac:dyDescent="0.2">
      <c r="A2594" s="75"/>
      <c r="B2594" s="112"/>
      <c r="C2594" s="112"/>
      <c r="D2594" s="118"/>
      <c r="E2594" s="78"/>
      <c r="F2594" s="84"/>
      <c r="G2594" s="131"/>
      <c r="H2594" s="73"/>
      <c r="I2594" s="121"/>
      <c r="J2594" s="73"/>
      <c r="K2594" s="18"/>
      <c r="L2594" s="18"/>
      <c r="M2594" s="18"/>
      <c r="N2594" s="17"/>
      <c r="O2594" s="15">
        <f t="shared" si="68"/>
        <v>0</v>
      </c>
      <c r="P2594" s="73"/>
      <c r="Q2594" s="73"/>
      <c r="R2594" s="73"/>
      <c r="S2594" s="128"/>
      <c r="T2594" s="128"/>
    </row>
    <row r="2595" spans="1:20" ht="12.75" customHeight="1" x14ac:dyDescent="0.2">
      <c r="A2595" s="75">
        <v>18</v>
      </c>
      <c r="B2595" s="65" t="s">
        <v>148</v>
      </c>
      <c r="C2595" s="65" t="s">
        <v>149</v>
      </c>
      <c r="D2595" s="68" t="s">
        <v>25</v>
      </c>
      <c r="E2595" s="81">
        <v>2.6</v>
      </c>
      <c r="F2595" s="82">
        <f>H2595+J2595+R2595</f>
        <v>4.0132599999999998</v>
      </c>
      <c r="G2595" s="93">
        <v>0.4</v>
      </c>
      <c r="H2595" s="71">
        <f>G2595*$P$8/1000</f>
        <v>0.92564000000000002</v>
      </c>
      <c r="I2595" s="133">
        <v>1</v>
      </c>
      <c r="J2595" s="71">
        <f>I2595*$P$9/1000</f>
        <v>3.0876199999999998</v>
      </c>
      <c r="K2595" s="18"/>
      <c r="L2595" s="21"/>
      <c r="M2595" s="18"/>
      <c r="N2595" s="30"/>
      <c r="O2595" s="15">
        <f t="shared" si="68"/>
        <v>0</v>
      </c>
      <c r="P2595" s="71">
        <f>E2595*F2595</f>
        <v>10.434476</v>
      </c>
      <c r="Q2595" s="71">
        <f>SUM(O2595:O2598)</f>
        <v>0</v>
      </c>
      <c r="R2595" s="71">
        <f>Q2595*1.02*1.05*$R$14</f>
        <v>0</v>
      </c>
      <c r="S2595" s="128">
        <f>F2595*$S$17</f>
        <v>4.6123081876607657</v>
      </c>
      <c r="T2595" s="128">
        <f>E2595*S2595</f>
        <v>11.992001287917992</v>
      </c>
    </row>
    <row r="2596" spans="1:20" ht="12.75" customHeight="1" x14ac:dyDescent="0.2">
      <c r="A2596" s="75"/>
      <c r="B2596" s="66"/>
      <c r="C2596" s="66"/>
      <c r="D2596" s="69"/>
      <c r="E2596" s="81"/>
      <c r="F2596" s="83"/>
      <c r="G2596" s="93"/>
      <c r="H2596" s="72"/>
      <c r="I2596" s="134"/>
      <c r="J2596" s="72"/>
      <c r="K2596" s="18"/>
      <c r="L2596" s="18"/>
      <c r="M2596" s="18"/>
      <c r="N2596" s="17"/>
      <c r="O2596" s="15">
        <f t="shared" ref="O2596:O2659" si="69">M2596*N2596</f>
        <v>0</v>
      </c>
      <c r="P2596" s="72"/>
      <c r="Q2596" s="72"/>
      <c r="R2596" s="72"/>
      <c r="S2596" s="128"/>
      <c r="T2596" s="128"/>
    </row>
    <row r="2597" spans="1:20" ht="12.75" customHeight="1" x14ac:dyDescent="0.2">
      <c r="A2597" s="75"/>
      <c r="B2597" s="66"/>
      <c r="C2597" s="66"/>
      <c r="D2597" s="69"/>
      <c r="E2597" s="81"/>
      <c r="F2597" s="83"/>
      <c r="G2597" s="93"/>
      <c r="H2597" s="72"/>
      <c r="I2597" s="134"/>
      <c r="J2597" s="72"/>
      <c r="K2597" s="18"/>
      <c r="L2597" s="18"/>
      <c r="M2597" s="26"/>
      <c r="N2597" s="17"/>
      <c r="O2597" s="15">
        <f t="shared" si="69"/>
        <v>0</v>
      </c>
      <c r="P2597" s="72"/>
      <c r="Q2597" s="72"/>
      <c r="R2597" s="72"/>
      <c r="S2597" s="128"/>
      <c r="T2597" s="128"/>
    </row>
    <row r="2598" spans="1:20" ht="12.75" customHeight="1" x14ac:dyDescent="0.2">
      <c r="A2598" s="75"/>
      <c r="B2598" s="67"/>
      <c r="C2598" s="67"/>
      <c r="D2598" s="70"/>
      <c r="E2598" s="81"/>
      <c r="F2598" s="84"/>
      <c r="G2598" s="93"/>
      <c r="H2598" s="73"/>
      <c r="I2598" s="135"/>
      <c r="J2598" s="73"/>
      <c r="K2598" s="18"/>
      <c r="L2598" s="18"/>
      <c r="M2598" s="18"/>
      <c r="N2598" s="17"/>
      <c r="O2598" s="15">
        <f t="shared" si="69"/>
        <v>0</v>
      </c>
      <c r="P2598" s="73"/>
      <c r="Q2598" s="73"/>
      <c r="R2598" s="73"/>
      <c r="S2598" s="128"/>
      <c r="T2598" s="128"/>
    </row>
    <row r="2599" spans="1:20" ht="12.75" customHeight="1" x14ac:dyDescent="0.2">
      <c r="A2599" s="17"/>
      <c r="B2599" s="55"/>
      <c r="C2599" s="178" t="s">
        <v>22</v>
      </c>
      <c r="D2599" s="178"/>
      <c r="E2599" s="178"/>
      <c r="F2599" s="57"/>
      <c r="G2599" s="58"/>
      <c r="H2599" s="56"/>
      <c r="I2599" s="59"/>
      <c r="J2599" s="56"/>
      <c r="K2599" s="18"/>
      <c r="L2599" s="17"/>
      <c r="M2599" s="18"/>
      <c r="N2599" s="30"/>
      <c r="O2599" s="15">
        <f t="shared" si="69"/>
        <v>0</v>
      </c>
      <c r="P2599" s="56"/>
      <c r="Q2599" s="56"/>
      <c r="R2599" s="56"/>
      <c r="S2599" s="22"/>
      <c r="T2599" s="23">
        <f>SUM(T2527:T2598)</f>
        <v>21425.827079370138</v>
      </c>
    </row>
    <row r="2600" spans="1:20" ht="12.75" customHeight="1" x14ac:dyDescent="0.2">
      <c r="A2600" s="17"/>
      <c r="B2600" s="55"/>
      <c r="C2600" s="178" t="s">
        <v>291</v>
      </c>
      <c r="D2600" s="178"/>
      <c r="E2600" s="178"/>
      <c r="F2600" s="57"/>
      <c r="G2600" s="58"/>
      <c r="H2600" s="56"/>
      <c r="I2600" s="59"/>
      <c r="J2600" s="56"/>
      <c r="K2600" s="18"/>
      <c r="L2600" s="17"/>
      <c r="M2600" s="18"/>
      <c r="N2600" s="30"/>
      <c r="O2600" s="15">
        <f t="shared" si="69"/>
        <v>0</v>
      </c>
      <c r="P2600" s="56"/>
      <c r="Q2600" s="56"/>
      <c r="R2600" s="56"/>
      <c r="S2600" s="22"/>
      <c r="T2600" s="23">
        <f>T2599*100/T2737</f>
        <v>7.505112070611168</v>
      </c>
    </row>
    <row r="2601" spans="1:20" ht="12.75" customHeight="1" x14ac:dyDescent="0.2">
      <c r="A2601" s="75"/>
      <c r="B2601" s="64"/>
      <c r="C2601" s="74" t="s">
        <v>179</v>
      </c>
      <c r="D2601" s="75"/>
      <c r="E2601" s="162"/>
      <c r="F2601" s="82">
        <f>H2601+J2601+R2601</f>
        <v>0</v>
      </c>
      <c r="G2601" s="93"/>
      <c r="H2601" s="71">
        <f>G2601*$P$8/1000</f>
        <v>0</v>
      </c>
      <c r="I2601" s="94"/>
      <c r="J2601" s="71">
        <f>I2601*$P$9/1000</f>
        <v>0</v>
      </c>
      <c r="K2601" s="18"/>
      <c r="L2601" s="17"/>
      <c r="M2601" s="18"/>
      <c r="N2601" s="30"/>
      <c r="O2601" s="15">
        <f t="shared" si="69"/>
        <v>0</v>
      </c>
      <c r="P2601" s="71">
        <f>E2601*F2601</f>
        <v>0</v>
      </c>
      <c r="Q2601" s="71">
        <f>SUM(O2601:O2604)</f>
        <v>0</v>
      </c>
      <c r="R2601" s="71">
        <f>Q2601*1.02*1.05*$R$14</f>
        <v>0</v>
      </c>
      <c r="S2601" s="128">
        <f>F2601*$S$17</f>
        <v>0</v>
      </c>
      <c r="T2601" s="128">
        <f>E2601*S2601</f>
        <v>0</v>
      </c>
    </row>
    <row r="2602" spans="1:20" ht="12.75" customHeight="1" x14ac:dyDescent="0.2">
      <c r="A2602" s="75"/>
      <c r="B2602" s="64"/>
      <c r="C2602" s="74"/>
      <c r="D2602" s="75"/>
      <c r="E2602" s="162"/>
      <c r="F2602" s="83"/>
      <c r="G2602" s="93"/>
      <c r="H2602" s="72"/>
      <c r="I2602" s="95"/>
      <c r="J2602" s="72"/>
      <c r="K2602" s="18"/>
      <c r="L2602" s="18"/>
      <c r="M2602" s="18"/>
      <c r="N2602" s="17"/>
      <c r="O2602" s="15">
        <f t="shared" si="69"/>
        <v>0</v>
      </c>
      <c r="P2602" s="72"/>
      <c r="Q2602" s="72"/>
      <c r="R2602" s="72"/>
      <c r="S2602" s="128"/>
      <c r="T2602" s="128"/>
    </row>
    <row r="2603" spans="1:20" ht="12.75" customHeight="1" x14ac:dyDescent="0.2">
      <c r="A2603" s="75"/>
      <c r="B2603" s="64"/>
      <c r="C2603" s="74"/>
      <c r="D2603" s="75"/>
      <c r="E2603" s="162"/>
      <c r="F2603" s="83"/>
      <c r="G2603" s="93"/>
      <c r="H2603" s="72"/>
      <c r="I2603" s="95"/>
      <c r="J2603" s="72"/>
      <c r="K2603" s="18"/>
      <c r="L2603" s="18"/>
      <c r="M2603" s="26"/>
      <c r="N2603" s="17"/>
      <c r="O2603" s="15">
        <f t="shared" si="69"/>
        <v>0</v>
      </c>
      <c r="P2603" s="72"/>
      <c r="Q2603" s="72"/>
      <c r="R2603" s="72"/>
      <c r="S2603" s="128"/>
      <c r="T2603" s="128"/>
    </row>
    <row r="2604" spans="1:20" ht="12.75" customHeight="1" x14ac:dyDescent="0.2">
      <c r="A2604" s="75"/>
      <c r="B2604" s="64"/>
      <c r="C2604" s="74"/>
      <c r="D2604" s="75"/>
      <c r="E2604" s="162"/>
      <c r="F2604" s="84"/>
      <c r="G2604" s="93"/>
      <c r="H2604" s="73"/>
      <c r="I2604" s="96"/>
      <c r="J2604" s="73"/>
      <c r="K2604" s="18"/>
      <c r="L2604" s="18"/>
      <c r="M2604" s="18"/>
      <c r="N2604" s="17"/>
      <c r="O2604" s="15">
        <f t="shared" si="69"/>
        <v>0</v>
      </c>
      <c r="P2604" s="73"/>
      <c r="Q2604" s="73"/>
      <c r="R2604" s="73"/>
      <c r="S2604" s="128"/>
      <c r="T2604" s="128"/>
    </row>
    <row r="2605" spans="1:20" ht="12.75" customHeight="1" x14ac:dyDescent="0.2">
      <c r="A2605" s="75"/>
      <c r="B2605" s="64"/>
      <c r="C2605" s="101" t="s">
        <v>186</v>
      </c>
      <c r="D2605" s="75"/>
      <c r="E2605" s="162"/>
      <c r="F2605" s="82">
        <f>H2605+J2605+R2605</f>
        <v>0</v>
      </c>
      <c r="G2605" s="93"/>
      <c r="H2605" s="71">
        <f>G2605*$P$8/1000</f>
        <v>0</v>
      </c>
      <c r="I2605" s="94"/>
      <c r="J2605" s="71">
        <f>I2605*$P$9/1000</f>
        <v>0</v>
      </c>
      <c r="K2605" s="18"/>
      <c r="L2605" s="17"/>
      <c r="M2605" s="18"/>
      <c r="N2605" s="30"/>
      <c r="O2605" s="15">
        <f t="shared" si="69"/>
        <v>0</v>
      </c>
      <c r="P2605" s="71">
        <f>E2605*F2605</f>
        <v>0</v>
      </c>
      <c r="Q2605" s="71">
        <f>SUM(O2605:O2608)</f>
        <v>0</v>
      </c>
      <c r="R2605" s="71">
        <f>Q2605*1.02*1.05*$R$14</f>
        <v>0</v>
      </c>
      <c r="S2605" s="128">
        <f>F2605*$S$17</f>
        <v>0</v>
      </c>
      <c r="T2605" s="128">
        <f>E2605*S2605</f>
        <v>0</v>
      </c>
    </row>
    <row r="2606" spans="1:20" ht="12.75" customHeight="1" x14ac:dyDescent="0.2">
      <c r="A2606" s="75"/>
      <c r="B2606" s="64"/>
      <c r="C2606" s="102"/>
      <c r="D2606" s="75"/>
      <c r="E2606" s="162"/>
      <c r="F2606" s="83"/>
      <c r="G2606" s="93"/>
      <c r="H2606" s="72"/>
      <c r="I2606" s="95"/>
      <c r="J2606" s="72"/>
      <c r="K2606" s="18"/>
      <c r="L2606" s="18"/>
      <c r="M2606" s="18"/>
      <c r="N2606" s="17"/>
      <c r="O2606" s="15">
        <f t="shared" si="69"/>
        <v>0</v>
      </c>
      <c r="P2606" s="72"/>
      <c r="Q2606" s="72"/>
      <c r="R2606" s="72"/>
      <c r="S2606" s="128"/>
      <c r="T2606" s="128"/>
    </row>
    <row r="2607" spans="1:20" ht="12.75" customHeight="1" x14ac:dyDescent="0.2">
      <c r="A2607" s="75"/>
      <c r="B2607" s="64"/>
      <c r="C2607" s="102"/>
      <c r="D2607" s="75"/>
      <c r="E2607" s="162"/>
      <c r="F2607" s="83"/>
      <c r="G2607" s="93"/>
      <c r="H2607" s="72"/>
      <c r="I2607" s="95"/>
      <c r="J2607" s="72"/>
      <c r="K2607" s="18"/>
      <c r="L2607" s="18"/>
      <c r="M2607" s="26"/>
      <c r="N2607" s="17"/>
      <c r="O2607" s="15">
        <f t="shared" si="69"/>
        <v>0</v>
      </c>
      <c r="P2607" s="72"/>
      <c r="Q2607" s="72"/>
      <c r="R2607" s="72"/>
      <c r="S2607" s="128"/>
      <c r="T2607" s="128"/>
    </row>
    <row r="2608" spans="1:20" ht="12.75" customHeight="1" x14ac:dyDescent="0.2">
      <c r="A2608" s="75"/>
      <c r="B2608" s="64"/>
      <c r="C2608" s="103"/>
      <c r="D2608" s="75"/>
      <c r="E2608" s="162"/>
      <c r="F2608" s="84"/>
      <c r="G2608" s="93"/>
      <c r="H2608" s="73"/>
      <c r="I2608" s="96"/>
      <c r="J2608" s="73"/>
      <c r="K2608" s="18"/>
      <c r="L2608" s="18"/>
      <c r="M2608" s="18"/>
      <c r="N2608" s="17"/>
      <c r="O2608" s="15">
        <f t="shared" si="69"/>
        <v>0</v>
      </c>
      <c r="P2608" s="73"/>
      <c r="Q2608" s="73"/>
      <c r="R2608" s="73"/>
      <c r="S2608" s="128"/>
      <c r="T2608" s="128"/>
    </row>
    <row r="2609" spans="1:20" ht="12.75" customHeight="1" x14ac:dyDescent="0.2">
      <c r="A2609" s="75">
        <v>1</v>
      </c>
      <c r="B2609" s="64" t="s">
        <v>183</v>
      </c>
      <c r="C2609" s="64" t="s">
        <v>184</v>
      </c>
      <c r="D2609" s="75" t="s">
        <v>41</v>
      </c>
      <c r="E2609" s="81">
        <v>15.2</v>
      </c>
      <c r="F2609" s="82">
        <f>H2609+J2609+R2609</f>
        <v>2.16543726</v>
      </c>
      <c r="G2609" s="88">
        <v>0.80500000000000005</v>
      </c>
      <c r="H2609" s="71">
        <f>G2609*$P$8/1000</f>
        <v>1.8628505</v>
      </c>
      <c r="I2609" s="85">
        <v>9.8000000000000004E-2</v>
      </c>
      <c r="J2609" s="71">
        <f>I2609*$P$9/1000</f>
        <v>0.30258676000000001</v>
      </c>
      <c r="K2609" s="44"/>
      <c r="L2609" s="18"/>
      <c r="M2609" s="18"/>
      <c r="N2609" s="17"/>
      <c r="O2609" s="15">
        <f t="shared" si="69"/>
        <v>0</v>
      </c>
      <c r="P2609" s="71">
        <f>E2609*F2609</f>
        <v>32.914646351999998</v>
      </c>
      <c r="Q2609" s="71">
        <f>SUM(O2609:O2612)</f>
        <v>0</v>
      </c>
      <c r="R2609" s="71">
        <f>Q2609*1.02*1.05*$R$14</f>
        <v>0</v>
      </c>
      <c r="S2609" s="128">
        <f>F2609*$S$17</f>
        <v>2.4886660730088992</v>
      </c>
      <c r="T2609" s="128">
        <f>E2609*S2609</f>
        <v>37.827724309735267</v>
      </c>
    </row>
    <row r="2610" spans="1:20" ht="12.75" customHeight="1" x14ac:dyDescent="0.2">
      <c r="A2610" s="75"/>
      <c r="B2610" s="64"/>
      <c r="C2610" s="64"/>
      <c r="D2610" s="75"/>
      <c r="E2610" s="81"/>
      <c r="F2610" s="83"/>
      <c r="G2610" s="88"/>
      <c r="H2610" s="72"/>
      <c r="I2610" s="85"/>
      <c r="J2610" s="72"/>
      <c r="K2610" s="40"/>
      <c r="L2610" s="40"/>
      <c r="M2610" s="18"/>
      <c r="N2610" s="17"/>
      <c r="O2610" s="15">
        <f t="shared" si="69"/>
        <v>0</v>
      </c>
      <c r="P2610" s="72"/>
      <c r="Q2610" s="72"/>
      <c r="R2610" s="72"/>
      <c r="S2610" s="128"/>
      <c r="T2610" s="128"/>
    </row>
    <row r="2611" spans="1:20" ht="12.75" customHeight="1" x14ac:dyDescent="0.2">
      <c r="A2611" s="75"/>
      <c r="B2611" s="64"/>
      <c r="C2611" s="64"/>
      <c r="D2611" s="75"/>
      <c r="E2611" s="81"/>
      <c r="F2611" s="83"/>
      <c r="G2611" s="88"/>
      <c r="H2611" s="72"/>
      <c r="I2611" s="85"/>
      <c r="J2611" s="72"/>
      <c r="K2611" s="41"/>
      <c r="L2611" s="41"/>
      <c r="M2611" s="32"/>
      <c r="N2611" s="17"/>
      <c r="O2611" s="15">
        <f t="shared" si="69"/>
        <v>0</v>
      </c>
      <c r="P2611" s="72"/>
      <c r="Q2611" s="72"/>
      <c r="R2611" s="72"/>
      <c r="S2611" s="128"/>
      <c r="T2611" s="128"/>
    </row>
    <row r="2612" spans="1:20" ht="12.75" customHeight="1" x14ac:dyDescent="0.2">
      <c r="A2612" s="75"/>
      <c r="B2612" s="64"/>
      <c r="C2612" s="64"/>
      <c r="D2612" s="75"/>
      <c r="E2612" s="81"/>
      <c r="F2612" s="84"/>
      <c r="G2612" s="88"/>
      <c r="H2612" s="73"/>
      <c r="I2612" s="85"/>
      <c r="J2612" s="73"/>
      <c r="K2612" s="18"/>
      <c r="L2612" s="41"/>
      <c r="M2612" s="18"/>
      <c r="N2612" s="17"/>
      <c r="O2612" s="15">
        <f t="shared" si="69"/>
        <v>0</v>
      </c>
      <c r="P2612" s="73"/>
      <c r="Q2612" s="73"/>
      <c r="R2612" s="73"/>
      <c r="S2612" s="128"/>
      <c r="T2612" s="128"/>
    </row>
    <row r="2613" spans="1:20" ht="12.75" customHeight="1" x14ac:dyDescent="0.2">
      <c r="A2613" s="75">
        <v>2</v>
      </c>
      <c r="B2613" s="64" t="s">
        <v>180</v>
      </c>
      <c r="C2613" s="163" t="s">
        <v>181</v>
      </c>
      <c r="D2613" s="164" t="s">
        <v>109</v>
      </c>
      <c r="E2613" s="81">
        <v>318.8</v>
      </c>
      <c r="F2613" s="82">
        <f>H2613+J2613+R2613</f>
        <v>0.32397400000000004</v>
      </c>
      <c r="G2613" s="93">
        <v>0.14000000000000001</v>
      </c>
      <c r="H2613" s="71">
        <f>G2613*$P$8/1000</f>
        <v>0.32397400000000004</v>
      </c>
      <c r="I2613" s="88"/>
      <c r="J2613" s="71">
        <f>I2613*$P$9/1000</f>
        <v>0</v>
      </c>
      <c r="K2613" s="18"/>
      <c r="L2613" s="18"/>
      <c r="M2613" s="18"/>
      <c r="N2613" s="30"/>
      <c r="O2613" s="15">
        <f t="shared" si="69"/>
        <v>0</v>
      </c>
      <c r="P2613" s="71">
        <f>E2613*F2613</f>
        <v>103.28291120000002</v>
      </c>
      <c r="Q2613" s="71">
        <f>SUM(O2613:O2616)</f>
        <v>0</v>
      </c>
      <c r="R2613" s="71">
        <f>Q2613*1.02*1.05*$R$14</f>
        <v>0</v>
      </c>
      <c r="S2613" s="128">
        <f>F2613*$S$17</f>
        <v>0.37233270029582161</v>
      </c>
      <c r="T2613" s="128">
        <f>E2613*S2613</f>
        <v>118.69966485430793</v>
      </c>
    </row>
    <row r="2614" spans="1:20" ht="12.75" customHeight="1" x14ac:dyDescent="0.2">
      <c r="A2614" s="75"/>
      <c r="B2614" s="64"/>
      <c r="C2614" s="163"/>
      <c r="D2614" s="164"/>
      <c r="E2614" s="81"/>
      <c r="F2614" s="83"/>
      <c r="G2614" s="93"/>
      <c r="H2614" s="72"/>
      <c r="I2614" s="88"/>
      <c r="J2614" s="72"/>
      <c r="K2614" s="18"/>
      <c r="L2614" s="21"/>
      <c r="M2614" s="18"/>
      <c r="N2614" s="17"/>
      <c r="O2614" s="15">
        <f t="shared" si="69"/>
        <v>0</v>
      </c>
      <c r="P2614" s="72"/>
      <c r="Q2614" s="72"/>
      <c r="R2614" s="72"/>
      <c r="S2614" s="128"/>
      <c r="T2614" s="128"/>
    </row>
    <row r="2615" spans="1:20" ht="12.75" customHeight="1" x14ac:dyDescent="0.2">
      <c r="A2615" s="75"/>
      <c r="B2615" s="64"/>
      <c r="C2615" s="163"/>
      <c r="D2615" s="164"/>
      <c r="E2615" s="81"/>
      <c r="F2615" s="83"/>
      <c r="G2615" s="93"/>
      <c r="H2615" s="72"/>
      <c r="I2615" s="88"/>
      <c r="J2615" s="72"/>
      <c r="K2615" s="41"/>
      <c r="L2615" s="41"/>
      <c r="M2615" s="32"/>
      <c r="N2615" s="17"/>
      <c r="O2615" s="15">
        <f t="shared" si="69"/>
        <v>0</v>
      </c>
      <c r="P2615" s="72"/>
      <c r="Q2615" s="72"/>
      <c r="R2615" s="72"/>
      <c r="S2615" s="128"/>
      <c r="T2615" s="128"/>
    </row>
    <row r="2616" spans="1:20" ht="12.75" customHeight="1" x14ac:dyDescent="0.2">
      <c r="A2616" s="75"/>
      <c r="B2616" s="64"/>
      <c r="C2616" s="163"/>
      <c r="D2616" s="164"/>
      <c r="E2616" s="81"/>
      <c r="F2616" s="84"/>
      <c r="G2616" s="93"/>
      <c r="H2616" s="73"/>
      <c r="I2616" s="88"/>
      <c r="J2616" s="73"/>
      <c r="K2616" s="18"/>
      <c r="L2616" s="41"/>
      <c r="M2616" s="18"/>
      <c r="N2616" s="17"/>
      <c r="O2616" s="15">
        <f t="shared" si="69"/>
        <v>0</v>
      </c>
      <c r="P2616" s="73"/>
      <c r="Q2616" s="73"/>
      <c r="R2616" s="73"/>
      <c r="S2616" s="128"/>
      <c r="T2616" s="128"/>
    </row>
    <row r="2617" spans="1:20" ht="12.75" customHeight="1" x14ac:dyDescent="0.2">
      <c r="A2617" s="75">
        <v>3</v>
      </c>
      <c r="B2617" s="64" t="s">
        <v>180</v>
      </c>
      <c r="C2617" s="79" t="s">
        <v>182</v>
      </c>
      <c r="D2617" s="164" t="s">
        <v>109</v>
      </c>
      <c r="E2617" s="81">
        <v>189.6</v>
      </c>
      <c r="F2617" s="82">
        <f>H2617+J2617+R2617</f>
        <v>0.32397400000000004</v>
      </c>
      <c r="G2617" s="93">
        <v>0.14000000000000001</v>
      </c>
      <c r="H2617" s="71">
        <f>G2617*$P$8/1000</f>
        <v>0.32397400000000004</v>
      </c>
      <c r="I2617" s="146"/>
      <c r="J2617" s="71">
        <f>I2617*$P$9/1000</f>
        <v>0</v>
      </c>
      <c r="K2617" s="18"/>
      <c r="L2617" s="17"/>
      <c r="M2617" s="18"/>
      <c r="N2617" s="17"/>
      <c r="O2617" s="15">
        <f t="shared" si="69"/>
        <v>0</v>
      </c>
      <c r="P2617" s="71">
        <f>E2617*F2617</f>
        <v>61.425470400000009</v>
      </c>
      <c r="Q2617" s="71">
        <f>SUM(O2617:O2620)</f>
        <v>0</v>
      </c>
      <c r="R2617" s="71">
        <f>Q2617*1.02*1.05*$R$14</f>
        <v>0</v>
      </c>
      <c r="S2617" s="128">
        <f>F2617*$S$17</f>
        <v>0.37233270029582161</v>
      </c>
      <c r="T2617" s="128">
        <f>E2617*S2617</f>
        <v>70.594279976087776</v>
      </c>
    </row>
    <row r="2618" spans="1:20" ht="12.75" customHeight="1" x14ac:dyDescent="0.2">
      <c r="A2618" s="75"/>
      <c r="B2618" s="64"/>
      <c r="C2618" s="79"/>
      <c r="D2618" s="164"/>
      <c r="E2618" s="81"/>
      <c r="F2618" s="83"/>
      <c r="G2618" s="93"/>
      <c r="H2618" s="72"/>
      <c r="I2618" s="147"/>
      <c r="J2618" s="72"/>
      <c r="K2618" s="40"/>
      <c r="L2618" s="40"/>
      <c r="M2618" s="18"/>
      <c r="N2618" s="17"/>
      <c r="O2618" s="15">
        <f t="shared" si="69"/>
        <v>0</v>
      </c>
      <c r="P2618" s="72"/>
      <c r="Q2618" s="72"/>
      <c r="R2618" s="72"/>
      <c r="S2618" s="128"/>
      <c r="T2618" s="128"/>
    </row>
    <row r="2619" spans="1:20" ht="12.75" customHeight="1" x14ac:dyDescent="0.2">
      <c r="A2619" s="75"/>
      <c r="B2619" s="64"/>
      <c r="C2619" s="79"/>
      <c r="D2619" s="164"/>
      <c r="E2619" s="81"/>
      <c r="F2619" s="83"/>
      <c r="G2619" s="93"/>
      <c r="H2619" s="72"/>
      <c r="I2619" s="147"/>
      <c r="J2619" s="72"/>
      <c r="K2619" s="41"/>
      <c r="L2619" s="41"/>
      <c r="M2619" s="32"/>
      <c r="N2619" s="17"/>
      <c r="O2619" s="15">
        <f t="shared" si="69"/>
        <v>0</v>
      </c>
      <c r="P2619" s="72"/>
      <c r="Q2619" s="72"/>
      <c r="R2619" s="72"/>
      <c r="S2619" s="128"/>
      <c r="T2619" s="128"/>
    </row>
    <row r="2620" spans="1:20" ht="12.75" customHeight="1" x14ac:dyDescent="0.2">
      <c r="A2620" s="75"/>
      <c r="B2620" s="64"/>
      <c r="C2620" s="79"/>
      <c r="D2620" s="164"/>
      <c r="E2620" s="81"/>
      <c r="F2620" s="84"/>
      <c r="G2620" s="93"/>
      <c r="H2620" s="73"/>
      <c r="I2620" s="148"/>
      <c r="J2620" s="73"/>
      <c r="K2620" s="18"/>
      <c r="L2620" s="41"/>
      <c r="M2620" s="18"/>
      <c r="N2620" s="17"/>
      <c r="O2620" s="15">
        <f t="shared" si="69"/>
        <v>0</v>
      </c>
      <c r="P2620" s="73"/>
      <c r="Q2620" s="73"/>
      <c r="R2620" s="73"/>
      <c r="S2620" s="128"/>
      <c r="T2620" s="128"/>
    </row>
    <row r="2621" spans="1:20" ht="12.75" customHeight="1" x14ac:dyDescent="0.2">
      <c r="A2621" s="75">
        <v>4</v>
      </c>
      <c r="B2621" s="64" t="s">
        <v>180</v>
      </c>
      <c r="C2621" s="163" t="s">
        <v>185</v>
      </c>
      <c r="D2621" s="164" t="s">
        <v>109</v>
      </c>
      <c r="E2621" s="81">
        <v>142.4</v>
      </c>
      <c r="F2621" s="82">
        <f>H2621+J2621+R2621</f>
        <v>0.32397400000000004</v>
      </c>
      <c r="G2621" s="97">
        <v>0.14000000000000001</v>
      </c>
      <c r="H2621" s="71">
        <f>G2621*$P$8/1000</f>
        <v>0.32397400000000004</v>
      </c>
      <c r="I2621" s="136"/>
      <c r="J2621" s="71">
        <f>I2621*$P$9/1000</f>
        <v>0</v>
      </c>
      <c r="K2621" s="17"/>
      <c r="L2621" s="18"/>
      <c r="M2621" s="18"/>
      <c r="N2621" s="17"/>
      <c r="O2621" s="15">
        <f t="shared" si="69"/>
        <v>0</v>
      </c>
      <c r="P2621" s="71">
        <f>E2621*F2621</f>
        <v>46.133897600000005</v>
      </c>
      <c r="Q2621" s="71">
        <f>SUM(O2621:O2624)</f>
        <v>0</v>
      </c>
      <c r="R2621" s="71">
        <f>Q2621*1.02*1.05*$R$14</f>
        <v>0</v>
      </c>
      <c r="S2621" s="128">
        <f>F2621*$S$17</f>
        <v>0.37233270029582161</v>
      </c>
      <c r="T2621" s="128">
        <f>E2621*S2621</f>
        <v>53.020176522124999</v>
      </c>
    </row>
    <row r="2622" spans="1:20" ht="12.75" customHeight="1" x14ac:dyDescent="0.2">
      <c r="A2622" s="75"/>
      <c r="B2622" s="64"/>
      <c r="C2622" s="163"/>
      <c r="D2622" s="164"/>
      <c r="E2622" s="81"/>
      <c r="F2622" s="83"/>
      <c r="G2622" s="98"/>
      <c r="H2622" s="72"/>
      <c r="I2622" s="137"/>
      <c r="J2622" s="72"/>
      <c r="K2622" s="18"/>
      <c r="L2622" s="18"/>
      <c r="M2622" s="19"/>
      <c r="N2622" s="17"/>
      <c r="O2622" s="15">
        <f t="shared" si="69"/>
        <v>0</v>
      </c>
      <c r="P2622" s="72"/>
      <c r="Q2622" s="72"/>
      <c r="R2622" s="72"/>
      <c r="S2622" s="128"/>
      <c r="T2622" s="128"/>
    </row>
    <row r="2623" spans="1:20" ht="12.75" customHeight="1" x14ac:dyDescent="0.2">
      <c r="A2623" s="75"/>
      <c r="B2623" s="64"/>
      <c r="C2623" s="163"/>
      <c r="D2623" s="164"/>
      <c r="E2623" s="81"/>
      <c r="F2623" s="83"/>
      <c r="G2623" s="98"/>
      <c r="H2623" s="72"/>
      <c r="I2623" s="137"/>
      <c r="J2623" s="72"/>
      <c r="K2623" s="39"/>
      <c r="L2623" s="39"/>
      <c r="M2623" s="36"/>
      <c r="N2623" s="35"/>
      <c r="O2623" s="15">
        <f t="shared" si="69"/>
        <v>0</v>
      </c>
      <c r="P2623" s="72"/>
      <c r="Q2623" s="72"/>
      <c r="R2623" s="72"/>
      <c r="S2623" s="128"/>
      <c r="T2623" s="128"/>
    </row>
    <row r="2624" spans="1:20" ht="12.75" customHeight="1" x14ac:dyDescent="0.2">
      <c r="A2624" s="75"/>
      <c r="B2624" s="64"/>
      <c r="C2624" s="163"/>
      <c r="D2624" s="164"/>
      <c r="E2624" s="81"/>
      <c r="F2624" s="84"/>
      <c r="G2624" s="99"/>
      <c r="H2624" s="73"/>
      <c r="I2624" s="138"/>
      <c r="J2624" s="73"/>
      <c r="K2624" s="18"/>
      <c r="L2624" s="18"/>
      <c r="M2624" s="18"/>
      <c r="N2624" s="17"/>
      <c r="O2624" s="15">
        <f t="shared" si="69"/>
        <v>0</v>
      </c>
      <c r="P2624" s="73"/>
      <c r="Q2624" s="73"/>
      <c r="R2624" s="73"/>
      <c r="S2624" s="128"/>
      <c r="T2624" s="128"/>
    </row>
    <row r="2625" spans="1:20" ht="12.75" customHeight="1" x14ac:dyDescent="0.2">
      <c r="A2625" s="75">
        <v>5</v>
      </c>
      <c r="B2625" s="65" t="s">
        <v>148</v>
      </c>
      <c r="C2625" s="65" t="s">
        <v>149</v>
      </c>
      <c r="D2625" s="68" t="s">
        <v>25</v>
      </c>
      <c r="E2625" s="81">
        <v>3.8</v>
      </c>
      <c r="F2625" s="82">
        <f>H2625+J2625+R2625</f>
        <v>4.0132599999999998</v>
      </c>
      <c r="G2625" s="93">
        <v>0.4</v>
      </c>
      <c r="H2625" s="71">
        <f>G2625*$P$8/1000</f>
        <v>0.92564000000000002</v>
      </c>
      <c r="I2625" s="133">
        <v>1</v>
      </c>
      <c r="J2625" s="71">
        <f>I2625*$P$9/1000</f>
        <v>3.0876199999999998</v>
      </c>
      <c r="K2625" s="18"/>
      <c r="L2625" s="18"/>
      <c r="M2625" s="18"/>
      <c r="N2625" s="17"/>
      <c r="O2625" s="15">
        <f t="shared" si="69"/>
        <v>0</v>
      </c>
      <c r="P2625" s="71">
        <f>E2625*F2625</f>
        <v>15.250387999999999</v>
      </c>
      <c r="Q2625" s="71">
        <f>SUM(O2625:O2628)</f>
        <v>0</v>
      </c>
      <c r="R2625" s="71">
        <f>Q2625*1.02*1.05*$R$14</f>
        <v>0</v>
      </c>
      <c r="S2625" s="128">
        <f>F2625*$S$17</f>
        <v>4.6123081876607657</v>
      </c>
      <c r="T2625" s="128">
        <f>E2625*S2625</f>
        <v>17.526771113110907</v>
      </c>
    </row>
    <row r="2626" spans="1:20" ht="12.75" customHeight="1" x14ac:dyDescent="0.2">
      <c r="A2626" s="75"/>
      <c r="B2626" s="66"/>
      <c r="C2626" s="66"/>
      <c r="D2626" s="69"/>
      <c r="E2626" s="81"/>
      <c r="F2626" s="83"/>
      <c r="G2626" s="93"/>
      <c r="H2626" s="72"/>
      <c r="I2626" s="134"/>
      <c r="J2626" s="72"/>
      <c r="K2626" s="18"/>
      <c r="L2626" s="18"/>
      <c r="M2626" s="18"/>
      <c r="N2626" s="17"/>
      <c r="O2626" s="15">
        <f t="shared" si="69"/>
        <v>0</v>
      </c>
      <c r="P2626" s="72"/>
      <c r="Q2626" s="72"/>
      <c r="R2626" s="72"/>
      <c r="S2626" s="128"/>
      <c r="T2626" s="128"/>
    </row>
    <row r="2627" spans="1:20" ht="12.75" customHeight="1" x14ac:dyDescent="0.2">
      <c r="A2627" s="75"/>
      <c r="B2627" s="66"/>
      <c r="C2627" s="66"/>
      <c r="D2627" s="69"/>
      <c r="E2627" s="81"/>
      <c r="F2627" s="83"/>
      <c r="G2627" s="93"/>
      <c r="H2627" s="72"/>
      <c r="I2627" s="134"/>
      <c r="J2627" s="72"/>
      <c r="K2627" s="18"/>
      <c r="L2627" s="18"/>
      <c r="M2627" s="19"/>
      <c r="N2627" s="17"/>
      <c r="O2627" s="15">
        <f t="shared" si="69"/>
        <v>0</v>
      </c>
      <c r="P2627" s="72"/>
      <c r="Q2627" s="72"/>
      <c r="R2627" s="72"/>
      <c r="S2627" s="128"/>
      <c r="T2627" s="128"/>
    </row>
    <row r="2628" spans="1:20" ht="12.75" customHeight="1" x14ac:dyDescent="0.2">
      <c r="A2628" s="75"/>
      <c r="B2628" s="67"/>
      <c r="C2628" s="67"/>
      <c r="D2628" s="70"/>
      <c r="E2628" s="81"/>
      <c r="F2628" s="84"/>
      <c r="G2628" s="93"/>
      <c r="H2628" s="73"/>
      <c r="I2628" s="135"/>
      <c r="J2628" s="73"/>
      <c r="K2628" s="21"/>
      <c r="L2628" s="21"/>
      <c r="M2628" s="21"/>
      <c r="N2628" s="31"/>
      <c r="O2628" s="15">
        <f t="shared" si="69"/>
        <v>0</v>
      </c>
      <c r="P2628" s="73"/>
      <c r="Q2628" s="73"/>
      <c r="R2628" s="73"/>
      <c r="S2628" s="128"/>
      <c r="T2628" s="128"/>
    </row>
    <row r="2629" spans="1:20" ht="12.75" customHeight="1" x14ac:dyDescent="0.2">
      <c r="A2629" s="17"/>
      <c r="B2629" s="55"/>
      <c r="C2629" s="178" t="s">
        <v>22</v>
      </c>
      <c r="D2629" s="178"/>
      <c r="E2629" s="178"/>
      <c r="F2629" s="57"/>
      <c r="G2629" s="58"/>
      <c r="H2629" s="56"/>
      <c r="I2629" s="59"/>
      <c r="J2629" s="56"/>
      <c r="K2629" s="18"/>
      <c r="L2629" s="17"/>
      <c r="M2629" s="18"/>
      <c r="N2629" s="30"/>
      <c r="O2629" s="15">
        <f t="shared" ref="O2629:O2630" si="70">M2629*N2629</f>
        <v>0</v>
      </c>
      <c r="P2629" s="56"/>
      <c r="Q2629" s="56"/>
      <c r="R2629" s="56"/>
      <c r="S2629" s="22"/>
      <c r="T2629" s="23">
        <f>SUM(T2609:T2628)</f>
        <v>297.66861677536684</v>
      </c>
    </row>
    <row r="2630" spans="1:20" ht="12.75" customHeight="1" x14ac:dyDescent="0.2">
      <c r="A2630" s="17"/>
      <c r="B2630" s="55"/>
      <c r="C2630" s="178" t="s">
        <v>291</v>
      </c>
      <c r="D2630" s="178"/>
      <c r="E2630" s="178"/>
      <c r="F2630" s="57"/>
      <c r="G2630" s="58"/>
      <c r="H2630" s="56"/>
      <c r="I2630" s="59"/>
      <c r="J2630" s="56"/>
      <c r="K2630" s="18"/>
      <c r="L2630" s="17"/>
      <c r="M2630" s="18"/>
      <c r="N2630" s="30"/>
      <c r="O2630" s="15">
        <f t="shared" si="70"/>
        <v>0</v>
      </c>
      <c r="P2630" s="56"/>
      <c r="Q2630" s="56"/>
      <c r="R2630" s="56"/>
      <c r="S2630" s="22"/>
      <c r="T2630" s="23">
        <f>T2629*100/T2737</f>
        <v>0.10426838229054775</v>
      </c>
    </row>
    <row r="2631" spans="1:20" ht="12.75" customHeight="1" x14ac:dyDescent="0.2">
      <c r="A2631" s="75"/>
      <c r="B2631" s="64"/>
      <c r="C2631" s="74" t="s">
        <v>26</v>
      </c>
      <c r="D2631" s="75"/>
      <c r="E2631" s="162"/>
      <c r="F2631" s="82">
        <f>H2631+J2631+R2631</f>
        <v>0</v>
      </c>
      <c r="G2631" s="93"/>
      <c r="H2631" s="71">
        <f>G2631*$P$8/1000</f>
        <v>0</v>
      </c>
      <c r="I2631" s="94"/>
      <c r="J2631" s="71">
        <f>I2631*$P$9/1000</f>
        <v>0</v>
      </c>
      <c r="K2631" s="18"/>
      <c r="L2631" s="17"/>
      <c r="M2631" s="18"/>
      <c r="N2631" s="30"/>
      <c r="O2631" s="15">
        <f t="shared" si="69"/>
        <v>0</v>
      </c>
      <c r="P2631" s="71">
        <f>E2631*F2631</f>
        <v>0</v>
      </c>
      <c r="Q2631" s="71">
        <f>SUM(O2631:O2634)</f>
        <v>0</v>
      </c>
      <c r="R2631" s="71">
        <f>Q2631*1.02*1.05*$R$14</f>
        <v>0</v>
      </c>
      <c r="S2631" s="128">
        <f>F2631*$S$17</f>
        <v>0</v>
      </c>
      <c r="T2631" s="128">
        <f>E2631*S2631</f>
        <v>0</v>
      </c>
    </row>
    <row r="2632" spans="1:20" ht="12.75" customHeight="1" x14ac:dyDescent="0.2">
      <c r="A2632" s="75"/>
      <c r="B2632" s="64"/>
      <c r="C2632" s="74"/>
      <c r="D2632" s="75"/>
      <c r="E2632" s="162"/>
      <c r="F2632" s="83"/>
      <c r="G2632" s="93"/>
      <c r="H2632" s="72"/>
      <c r="I2632" s="95"/>
      <c r="J2632" s="72"/>
      <c r="K2632" s="18"/>
      <c r="L2632" s="18"/>
      <c r="M2632" s="18"/>
      <c r="N2632" s="17"/>
      <c r="O2632" s="15">
        <f t="shared" si="69"/>
        <v>0</v>
      </c>
      <c r="P2632" s="72"/>
      <c r="Q2632" s="72"/>
      <c r="R2632" s="72"/>
      <c r="S2632" s="128"/>
      <c r="T2632" s="128"/>
    </row>
    <row r="2633" spans="1:20" ht="12.75" customHeight="1" x14ac:dyDescent="0.2">
      <c r="A2633" s="75"/>
      <c r="B2633" s="64"/>
      <c r="C2633" s="74"/>
      <c r="D2633" s="75"/>
      <c r="E2633" s="162"/>
      <c r="F2633" s="83"/>
      <c r="G2633" s="93"/>
      <c r="H2633" s="72"/>
      <c r="I2633" s="95"/>
      <c r="J2633" s="72"/>
      <c r="K2633" s="18"/>
      <c r="L2633" s="18"/>
      <c r="M2633" s="26"/>
      <c r="N2633" s="17"/>
      <c r="O2633" s="15">
        <f t="shared" si="69"/>
        <v>0</v>
      </c>
      <c r="P2633" s="72"/>
      <c r="Q2633" s="72"/>
      <c r="R2633" s="72"/>
      <c r="S2633" s="128"/>
      <c r="T2633" s="128"/>
    </row>
    <row r="2634" spans="1:20" ht="12.75" customHeight="1" x14ac:dyDescent="0.2">
      <c r="A2634" s="75"/>
      <c r="B2634" s="64"/>
      <c r="C2634" s="74"/>
      <c r="D2634" s="75"/>
      <c r="E2634" s="162"/>
      <c r="F2634" s="84"/>
      <c r="G2634" s="93"/>
      <c r="H2634" s="73"/>
      <c r="I2634" s="96"/>
      <c r="J2634" s="73"/>
      <c r="K2634" s="18"/>
      <c r="L2634" s="18"/>
      <c r="M2634" s="18"/>
      <c r="N2634" s="17"/>
      <c r="O2634" s="15">
        <f t="shared" si="69"/>
        <v>0</v>
      </c>
      <c r="P2634" s="73"/>
      <c r="Q2634" s="73"/>
      <c r="R2634" s="73"/>
      <c r="S2634" s="128"/>
      <c r="T2634" s="128"/>
    </row>
    <row r="2635" spans="1:20" ht="12.75" customHeight="1" x14ac:dyDescent="0.2">
      <c r="A2635" s="75">
        <v>1</v>
      </c>
      <c r="B2635" s="64" t="s">
        <v>38</v>
      </c>
      <c r="C2635" s="64" t="s">
        <v>187</v>
      </c>
      <c r="D2635" s="75" t="s">
        <v>41</v>
      </c>
      <c r="E2635" s="81">
        <v>6.9</v>
      </c>
      <c r="F2635" s="82">
        <f>H2635+J2635+R2635</f>
        <v>40</v>
      </c>
      <c r="G2635" s="88"/>
      <c r="H2635" s="71">
        <f>G2635*$P$8/1000</f>
        <v>0</v>
      </c>
      <c r="I2635" s="88"/>
      <c r="J2635" s="71">
        <f>I2635*$P$9/1000</f>
        <v>0</v>
      </c>
      <c r="K2635" s="18" t="s">
        <v>189</v>
      </c>
      <c r="L2635" s="18" t="s">
        <v>42</v>
      </c>
      <c r="M2635" s="18">
        <v>1</v>
      </c>
      <c r="N2635" s="43">
        <v>40</v>
      </c>
      <c r="O2635" s="15">
        <f t="shared" si="69"/>
        <v>40</v>
      </c>
      <c r="P2635" s="71">
        <f>E2635*F2635</f>
        <v>276</v>
      </c>
      <c r="Q2635" s="71">
        <f>SUM(O2635:O2638)</f>
        <v>40</v>
      </c>
      <c r="R2635" s="71">
        <f>Q2635</f>
        <v>40</v>
      </c>
      <c r="S2635" s="128">
        <f>F2635*$S$17</f>
        <v>45.970689042431999</v>
      </c>
      <c r="T2635" s="128">
        <f>E2635*S2635</f>
        <v>317.19775439278084</v>
      </c>
    </row>
    <row r="2636" spans="1:20" ht="12.75" customHeight="1" x14ac:dyDescent="0.2">
      <c r="A2636" s="75"/>
      <c r="B2636" s="64"/>
      <c r="C2636" s="64"/>
      <c r="D2636" s="75"/>
      <c r="E2636" s="81"/>
      <c r="F2636" s="83"/>
      <c r="G2636" s="88"/>
      <c r="H2636" s="72"/>
      <c r="I2636" s="88"/>
      <c r="J2636" s="72"/>
      <c r="K2636" s="18"/>
      <c r="L2636" s="18"/>
      <c r="M2636" s="18"/>
      <c r="N2636" s="17"/>
      <c r="O2636" s="15">
        <f t="shared" si="69"/>
        <v>0</v>
      </c>
      <c r="P2636" s="72"/>
      <c r="Q2636" s="72"/>
      <c r="R2636" s="72"/>
      <c r="S2636" s="128"/>
      <c r="T2636" s="128"/>
    </row>
    <row r="2637" spans="1:20" ht="12.75" customHeight="1" x14ac:dyDescent="0.2">
      <c r="A2637" s="75"/>
      <c r="B2637" s="64"/>
      <c r="C2637" s="64"/>
      <c r="D2637" s="75"/>
      <c r="E2637" s="81"/>
      <c r="F2637" s="83"/>
      <c r="G2637" s="88"/>
      <c r="H2637" s="72"/>
      <c r="I2637" s="88"/>
      <c r="J2637" s="72"/>
      <c r="K2637" s="18"/>
      <c r="L2637" s="18"/>
      <c r="M2637" s="18"/>
      <c r="N2637" s="17"/>
      <c r="O2637" s="15">
        <f t="shared" si="69"/>
        <v>0</v>
      </c>
      <c r="P2637" s="72"/>
      <c r="Q2637" s="72"/>
      <c r="R2637" s="72"/>
      <c r="S2637" s="128"/>
      <c r="T2637" s="128"/>
    </row>
    <row r="2638" spans="1:20" ht="12.75" customHeight="1" x14ac:dyDescent="0.2">
      <c r="A2638" s="75"/>
      <c r="B2638" s="64"/>
      <c r="C2638" s="64"/>
      <c r="D2638" s="75"/>
      <c r="E2638" s="81"/>
      <c r="F2638" s="84"/>
      <c r="G2638" s="88"/>
      <c r="H2638" s="73"/>
      <c r="I2638" s="88"/>
      <c r="J2638" s="73"/>
      <c r="K2638" s="18"/>
      <c r="L2638" s="18"/>
      <c r="M2638" s="18"/>
      <c r="N2638" s="17"/>
      <c r="O2638" s="15">
        <f t="shared" si="69"/>
        <v>0</v>
      </c>
      <c r="P2638" s="73"/>
      <c r="Q2638" s="73"/>
      <c r="R2638" s="73"/>
      <c r="S2638" s="128"/>
      <c r="T2638" s="128"/>
    </row>
    <row r="2639" spans="1:20" ht="12.75" customHeight="1" x14ac:dyDescent="0.2">
      <c r="A2639" s="75">
        <v>2</v>
      </c>
      <c r="B2639" s="64" t="s">
        <v>38</v>
      </c>
      <c r="C2639" s="64" t="s">
        <v>188</v>
      </c>
      <c r="D2639" s="75" t="s">
        <v>41</v>
      </c>
      <c r="E2639" s="81">
        <v>8.3000000000000007</v>
      </c>
      <c r="F2639" s="82">
        <f>H2639+J2639+R2639</f>
        <v>34.17</v>
      </c>
      <c r="G2639" s="88"/>
      <c r="H2639" s="71">
        <f>G2639*$P$8/1000</f>
        <v>0</v>
      </c>
      <c r="I2639" s="85"/>
      <c r="J2639" s="71">
        <f>I2639*$P$9/1000</f>
        <v>0</v>
      </c>
      <c r="K2639" s="18" t="s">
        <v>190</v>
      </c>
      <c r="L2639" s="18" t="s">
        <v>42</v>
      </c>
      <c r="M2639" s="18">
        <v>1</v>
      </c>
      <c r="N2639" s="43">
        <v>34.17</v>
      </c>
      <c r="O2639" s="15">
        <f t="shared" si="69"/>
        <v>34.17</v>
      </c>
      <c r="P2639" s="71">
        <f>E2639*F2639</f>
        <v>283.61100000000005</v>
      </c>
      <c r="Q2639" s="71">
        <f>SUM(O2639:O2642)</f>
        <v>34.17</v>
      </c>
      <c r="R2639" s="71">
        <f>Q2639</f>
        <v>34.17</v>
      </c>
      <c r="S2639" s="128">
        <f>F2639*$S$17</f>
        <v>39.270461114497536</v>
      </c>
      <c r="T2639" s="128">
        <f>E2639*S2639</f>
        <v>325.94482725032958</v>
      </c>
    </row>
    <row r="2640" spans="1:20" ht="12.75" customHeight="1" x14ac:dyDescent="0.2">
      <c r="A2640" s="75"/>
      <c r="B2640" s="64"/>
      <c r="C2640" s="64"/>
      <c r="D2640" s="75"/>
      <c r="E2640" s="81"/>
      <c r="F2640" s="83"/>
      <c r="G2640" s="88"/>
      <c r="H2640" s="72"/>
      <c r="I2640" s="85"/>
      <c r="J2640" s="72"/>
      <c r="K2640" s="18"/>
      <c r="L2640" s="18"/>
      <c r="M2640" s="18"/>
      <c r="N2640" s="17"/>
      <c r="O2640" s="15">
        <f t="shared" si="69"/>
        <v>0</v>
      </c>
      <c r="P2640" s="72"/>
      <c r="Q2640" s="72"/>
      <c r="R2640" s="72"/>
      <c r="S2640" s="128"/>
      <c r="T2640" s="128"/>
    </row>
    <row r="2641" spans="1:20" ht="12.75" customHeight="1" x14ac:dyDescent="0.2">
      <c r="A2641" s="75"/>
      <c r="B2641" s="64"/>
      <c r="C2641" s="64"/>
      <c r="D2641" s="75"/>
      <c r="E2641" s="81"/>
      <c r="F2641" s="83"/>
      <c r="G2641" s="88"/>
      <c r="H2641" s="72"/>
      <c r="I2641" s="85"/>
      <c r="J2641" s="72"/>
      <c r="K2641" s="18"/>
      <c r="L2641" s="18"/>
      <c r="M2641" s="18"/>
      <c r="N2641" s="17"/>
      <c r="O2641" s="15">
        <f t="shared" si="69"/>
        <v>0</v>
      </c>
      <c r="P2641" s="72"/>
      <c r="Q2641" s="72"/>
      <c r="R2641" s="72"/>
      <c r="S2641" s="128"/>
      <c r="T2641" s="128"/>
    </row>
    <row r="2642" spans="1:20" ht="12.75" customHeight="1" x14ac:dyDescent="0.2">
      <c r="A2642" s="75"/>
      <c r="B2642" s="64"/>
      <c r="C2642" s="64"/>
      <c r="D2642" s="75"/>
      <c r="E2642" s="81"/>
      <c r="F2642" s="84"/>
      <c r="G2642" s="88"/>
      <c r="H2642" s="73"/>
      <c r="I2642" s="85"/>
      <c r="J2642" s="73"/>
      <c r="K2642" s="18"/>
      <c r="L2642" s="18"/>
      <c r="M2642" s="18"/>
      <c r="N2642" s="17"/>
      <c r="O2642" s="15">
        <f t="shared" si="69"/>
        <v>0</v>
      </c>
      <c r="P2642" s="73"/>
      <c r="Q2642" s="73"/>
      <c r="R2642" s="73"/>
      <c r="S2642" s="128"/>
      <c r="T2642" s="128"/>
    </row>
    <row r="2643" spans="1:20" ht="12.75" customHeight="1" x14ac:dyDescent="0.2">
      <c r="A2643" s="75">
        <v>3</v>
      </c>
      <c r="B2643" s="165" t="s">
        <v>191</v>
      </c>
      <c r="C2643" s="64" t="s">
        <v>211</v>
      </c>
      <c r="D2643" s="169" t="s">
        <v>41</v>
      </c>
      <c r="E2643" s="81">
        <v>50.9</v>
      </c>
      <c r="F2643" s="82">
        <f>H2643+J2643+R2643</f>
        <v>3.444151810553</v>
      </c>
      <c r="G2643" s="100">
        <v>0.93</v>
      </c>
      <c r="H2643" s="71">
        <f>G2643*$P$8/1000</f>
        <v>2.1521129999999999</v>
      </c>
      <c r="I2643" s="92">
        <v>0.1555</v>
      </c>
      <c r="J2643" s="71">
        <f>I2643*$P$9/1000</f>
        <v>0.48012491000000002</v>
      </c>
      <c r="K2643" s="17" t="s">
        <v>195</v>
      </c>
      <c r="L2643" s="17" t="s">
        <v>25</v>
      </c>
      <c r="M2643" s="18">
        <v>3.2500000000000001E-2</v>
      </c>
      <c r="N2643" s="17">
        <v>21.75</v>
      </c>
      <c r="O2643" s="15">
        <f t="shared" si="69"/>
        <v>0.70687500000000003</v>
      </c>
      <c r="P2643" s="71">
        <f>E2643*F2643</f>
        <v>175.30732715714768</v>
      </c>
      <c r="Q2643" s="71">
        <f>SUM(O2643:O2646)</f>
        <v>0.70849490000000004</v>
      </c>
      <c r="R2643" s="71">
        <f>Q2643*1.02*1.05*$R$14</f>
        <v>0.81191390055300017</v>
      </c>
      <c r="S2643" s="128">
        <f>F2643*$S$17</f>
        <v>3.958250797446528</v>
      </c>
      <c r="T2643" s="128">
        <f>E2643*S2643</f>
        <v>201.47496559002826</v>
      </c>
    </row>
    <row r="2644" spans="1:20" ht="12.75" customHeight="1" x14ac:dyDescent="0.2">
      <c r="A2644" s="75"/>
      <c r="B2644" s="165"/>
      <c r="C2644" s="64"/>
      <c r="D2644" s="170"/>
      <c r="E2644" s="81"/>
      <c r="F2644" s="83"/>
      <c r="G2644" s="100"/>
      <c r="H2644" s="72"/>
      <c r="I2644" s="92"/>
      <c r="J2644" s="72"/>
      <c r="K2644" s="18"/>
      <c r="L2644" s="18"/>
      <c r="M2644" s="19"/>
      <c r="N2644" s="17"/>
      <c r="O2644" s="15">
        <f t="shared" si="69"/>
        <v>0</v>
      </c>
      <c r="P2644" s="72"/>
      <c r="Q2644" s="72"/>
      <c r="R2644" s="72"/>
      <c r="S2644" s="128"/>
      <c r="T2644" s="128"/>
    </row>
    <row r="2645" spans="1:20" ht="12.75" customHeight="1" x14ac:dyDescent="0.2">
      <c r="A2645" s="75"/>
      <c r="B2645" s="165"/>
      <c r="C2645" s="64"/>
      <c r="D2645" s="170"/>
      <c r="E2645" s="81"/>
      <c r="F2645" s="83"/>
      <c r="G2645" s="100"/>
      <c r="H2645" s="72"/>
      <c r="I2645" s="92"/>
      <c r="J2645" s="72"/>
      <c r="K2645" s="18" t="s">
        <v>196</v>
      </c>
      <c r="L2645" s="18" t="s">
        <v>44</v>
      </c>
      <c r="M2645" s="18">
        <v>9.7000000000000003E-3</v>
      </c>
      <c r="N2645" s="17">
        <v>0.16700000000000001</v>
      </c>
      <c r="O2645" s="15">
        <f t="shared" si="69"/>
        <v>1.6199000000000001E-3</v>
      </c>
      <c r="P2645" s="72"/>
      <c r="Q2645" s="72"/>
      <c r="R2645" s="72"/>
      <c r="S2645" s="128"/>
      <c r="T2645" s="128"/>
    </row>
    <row r="2646" spans="1:20" ht="12.75" customHeight="1" x14ac:dyDescent="0.2">
      <c r="A2646" s="75"/>
      <c r="B2646" s="165"/>
      <c r="C2646" s="64"/>
      <c r="D2646" s="171"/>
      <c r="E2646" s="81"/>
      <c r="F2646" s="84"/>
      <c r="G2646" s="100"/>
      <c r="H2646" s="73"/>
      <c r="I2646" s="92"/>
      <c r="J2646" s="73"/>
      <c r="K2646" s="18"/>
      <c r="L2646" s="18"/>
      <c r="M2646" s="18"/>
      <c r="N2646" s="17"/>
      <c r="O2646" s="15">
        <f t="shared" si="69"/>
        <v>0</v>
      </c>
      <c r="P2646" s="73"/>
      <c r="Q2646" s="73"/>
      <c r="R2646" s="73"/>
      <c r="S2646" s="128"/>
      <c r="T2646" s="128"/>
    </row>
    <row r="2647" spans="1:20" ht="12.75" customHeight="1" x14ac:dyDescent="0.2">
      <c r="A2647" s="75">
        <v>4</v>
      </c>
      <c r="B2647" s="165" t="s">
        <v>192</v>
      </c>
      <c r="C2647" s="166" t="s">
        <v>212</v>
      </c>
      <c r="D2647" s="104" t="s">
        <v>41</v>
      </c>
      <c r="E2647" s="167">
        <v>3.2</v>
      </c>
      <c r="F2647" s="82">
        <f>H2647+J2647+R2647</f>
        <v>5.6516325467430004</v>
      </c>
      <c r="G2647" s="125">
        <v>1.5</v>
      </c>
      <c r="H2647" s="71">
        <f>G2647*$P$8/1000</f>
        <v>3.4711499999999997</v>
      </c>
      <c r="I2647" s="168">
        <v>0.27900000000000003</v>
      </c>
      <c r="J2647" s="71">
        <f>I2647*$P$9/1000</f>
        <v>0.86144598000000006</v>
      </c>
      <c r="K2647" s="35" t="s">
        <v>195</v>
      </c>
      <c r="L2647" s="35" t="s">
        <v>25</v>
      </c>
      <c r="M2647" s="39">
        <v>5.28E-2</v>
      </c>
      <c r="N2647" s="17">
        <v>21.75</v>
      </c>
      <c r="O2647" s="15">
        <f t="shared" si="69"/>
        <v>1.1484000000000001</v>
      </c>
      <c r="P2647" s="71">
        <f>E2647*F2647</f>
        <v>18.085224149577602</v>
      </c>
      <c r="Q2647" s="71">
        <f>SUM(O2647:O2650)</f>
        <v>1.1510219000000002</v>
      </c>
      <c r="R2647" s="71">
        <f>Q2647*1.02*1.05*$R$14</f>
        <v>1.3190365667430004</v>
      </c>
      <c r="S2647" s="128">
        <f>F2647*$S$17</f>
        <v>6.4952360597102619</v>
      </c>
      <c r="T2647" s="128">
        <f>E2647*S2647</f>
        <v>20.784755391072839</v>
      </c>
    </row>
    <row r="2648" spans="1:20" ht="12.75" customHeight="1" x14ac:dyDescent="0.2">
      <c r="A2648" s="75"/>
      <c r="B2648" s="165"/>
      <c r="C2648" s="166"/>
      <c r="D2648" s="104"/>
      <c r="E2648" s="167"/>
      <c r="F2648" s="83"/>
      <c r="G2648" s="125"/>
      <c r="H2648" s="72"/>
      <c r="I2648" s="168"/>
      <c r="J2648" s="72"/>
      <c r="K2648" s="39"/>
      <c r="L2648" s="39"/>
      <c r="M2648" s="39"/>
      <c r="N2648" s="35"/>
      <c r="O2648" s="15">
        <f t="shared" si="69"/>
        <v>0</v>
      </c>
      <c r="P2648" s="72"/>
      <c r="Q2648" s="72"/>
      <c r="R2648" s="72"/>
      <c r="S2648" s="128"/>
      <c r="T2648" s="128"/>
    </row>
    <row r="2649" spans="1:20" ht="12.75" customHeight="1" x14ac:dyDescent="0.2">
      <c r="A2649" s="75"/>
      <c r="B2649" s="165"/>
      <c r="C2649" s="166"/>
      <c r="D2649" s="104"/>
      <c r="E2649" s="167"/>
      <c r="F2649" s="83"/>
      <c r="G2649" s="125"/>
      <c r="H2649" s="72"/>
      <c r="I2649" s="168"/>
      <c r="J2649" s="72"/>
      <c r="K2649" s="39" t="s">
        <v>196</v>
      </c>
      <c r="L2649" s="39" t="s">
        <v>44</v>
      </c>
      <c r="M2649" s="36">
        <v>1.5699999999999999E-2</v>
      </c>
      <c r="N2649" s="35">
        <v>0.16700000000000001</v>
      </c>
      <c r="O2649" s="15">
        <f t="shared" si="69"/>
        <v>2.6218999999999999E-3</v>
      </c>
      <c r="P2649" s="72"/>
      <c r="Q2649" s="72"/>
      <c r="R2649" s="72"/>
      <c r="S2649" s="128"/>
      <c r="T2649" s="128"/>
    </row>
    <row r="2650" spans="1:20" ht="12.75" customHeight="1" x14ac:dyDescent="0.2">
      <c r="A2650" s="75"/>
      <c r="B2650" s="165"/>
      <c r="C2650" s="166"/>
      <c r="D2650" s="104"/>
      <c r="E2650" s="167"/>
      <c r="F2650" s="84"/>
      <c r="G2650" s="125"/>
      <c r="H2650" s="73"/>
      <c r="I2650" s="168"/>
      <c r="J2650" s="73"/>
      <c r="K2650" s="21"/>
      <c r="L2650" s="21"/>
      <c r="M2650" s="21"/>
      <c r="N2650" s="31"/>
      <c r="O2650" s="15">
        <f t="shared" si="69"/>
        <v>0</v>
      </c>
      <c r="P2650" s="73"/>
      <c r="Q2650" s="73"/>
      <c r="R2650" s="73"/>
      <c r="S2650" s="128"/>
      <c r="T2650" s="128"/>
    </row>
    <row r="2651" spans="1:20" ht="12.75" customHeight="1" x14ac:dyDescent="0.2">
      <c r="A2651" s="75">
        <v>5</v>
      </c>
      <c r="B2651" s="64" t="s">
        <v>193</v>
      </c>
      <c r="C2651" s="64" t="s">
        <v>194</v>
      </c>
      <c r="D2651" s="169" t="s">
        <v>41</v>
      </c>
      <c r="E2651" s="81">
        <v>108</v>
      </c>
      <c r="F2651" s="82">
        <f>H2651+J2651+R2651</f>
        <v>0.84945905399999999</v>
      </c>
      <c r="G2651" s="92">
        <v>6.8199999999999997E-2</v>
      </c>
      <c r="H2651" s="71">
        <f>G2651*$P$8/1000</f>
        <v>0.15782162</v>
      </c>
      <c r="I2651" s="92">
        <v>2.0000000000000001E-4</v>
      </c>
      <c r="J2651" s="71">
        <f>I2651*$P$9/1000</f>
        <v>6.1752399999999994E-4</v>
      </c>
      <c r="K2651" s="18" t="s">
        <v>197</v>
      </c>
      <c r="L2651" s="18" t="s">
        <v>27</v>
      </c>
      <c r="M2651" s="18">
        <v>9</v>
      </c>
      <c r="N2651" s="17">
        <v>6.7000000000000004E-2</v>
      </c>
      <c r="O2651" s="15">
        <f t="shared" si="69"/>
        <v>0.60299999999999998</v>
      </c>
      <c r="P2651" s="71">
        <f>E2651*F2651</f>
        <v>91.741577832000004</v>
      </c>
      <c r="Q2651" s="71">
        <f>SUM(O2651:O2654)</f>
        <v>0.60299999999999998</v>
      </c>
      <c r="R2651" s="71">
        <f>Q2651*1.02*1.05*$R$14</f>
        <v>0.69101990999999996</v>
      </c>
      <c r="S2651" s="128">
        <f>F2651*$S$17</f>
        <v>0.97625545064281116</v>
      </c>
      <c r="T2651" s="128">
        <f>E2651*S2651</f>
        <v>105.43558866942361</v>
      </c>
    </row>
    <row r="2652" spans="1:20" ht="12.75" customHeight="1" x14ac:dyDescent="0.2">
      <c r="A2652" s="75"/>
      <c r="B2652" s="64"/>
      <c r="C2652" s="64"/>
      <c r="D2652" s="170"/>
      <c r="E2652" s="81"/>
      <c r="F2652" s="83"/>
      <c r="G2652" s="92"/>
      <c r="H2652" s="72"/>
      <c r="I2652" s="92"/>
      <c r="J2652" s="72"/>
      <c r="K2652" s="18"/>
      <c r="L2652" s="18"/>
      <c r="M2652" s="18"/>
      <c r="N2652" s="17"/>
      <c r="O2652" s="15">
        <f t="shared" si="69"/>
        <v>0</v>
      </c>
      <c r="P2652" s="72"/>
      <c r="Q2652" s="72"/>
      <c r="R2652" s="72"/>
      <c r="S2652" s="128"/>
      <c r="T2652" s="128"/>
    </row>
    <row r="2653" spans="1:20" ht="12.75" customHeight="1" x14ac:dyDescent="0.2">
      <c r="A2653" s="75"/>
      <c r="B2653" s="64"/>
      <c r="C2653" s="64"/>
      <c r="D2653" s="170"/>
      <c r="E2653" s="81"/>
      <c r="F2653" s="83"/>
      <c r="G2653" s="92"/>
      <c r="H2653" s="72"/>
      <c r="I2653" s="92"/>
      <c r="J2653" s="72"/>
      <c r="K2653" s="18"/>
      <c r="L2653" s="18"/>
      <c r="M2653" s="26"/>
      <c r="N2653" s="17"/>
      <c r="O2653" s="15">
        <f t="shared" si="69"/>
        <v>0</v>
      </c>
      <c r="P2653" s="72"/>
      <c r="Q2653" s="72"/>
      <c r="R2653" s="72"/>
      <c r="S2653" s="128"/>
      <c r="T2653" s="128"/>
    </row>
    <row r="2654" spans="1:20" ht="12.75" customHeight="1" x14ac:dyDescent="0.2">
      <c r="A2654" s="75"/>
      <c r="B2654" s="64"/>
      <c r="C2654" s="64"/>
      <c r="D2654" s="171"/>
      <c r="E2654" s="81"/>
      <c r="F2654" s="84"/>
      <c r="G2654" s="92"/>
      <c r="H2654" s="73"/>
      <c r="I2654" s="92"/>
      <c r="J2654" s="73"/>
      <c r="K2654" s="18"/>
      <c r="L2654" s="18"/>
      <c r="M2654" s="18"/>
      <c r="N2654" s="17"/>
      <c r="O2654" s="15">
        <f t="shared" si="69"/>
        <v>0</v>
      </c>
      <c r="P2654" s="73"/>
      <c r="Q2654" s="73"/>
      <c r="R2654" s="73"/>
      <c r="S2654" s="128"/>
      <c r="T2654" s="128"/>
    </row>
    <row r="2655" spans="1:20" ht="12.75" customHeight="1" x14ac:dyDescent="0.2">
      <c r="A2655" s="75">
        <v>6</v>
      </c>
      <c r="B2655" s="165" t="s">
        <v>198</v>
      </c>
      <c r="C2655" s="64" t="s">
        <v>199</v>
      </c>
      <c r="D2655" s="169" t="s">
        <v>41</v>
      </c>
      <c r="E2655" s="81">
        <v>318.8</v>
      </c>
      <c r="F2655" s="82">
        <f>H2655+J2655+R2655</f>
        <v>1.6503803938000001</v>
      </c>
      <c r="G2655" s="85">
        <v>0.39700000000000002</v>
      </c>
      <c r="H2655" s="71">
        <f>G2655*$P$8/1000</f>
        <v>0.91869770000000006</v>
      </c>
      <c r="I2655" s="100">
        <v>0.01</v>
      </c>
      <c r="J2655" s="71">
        <f>I2655*$P$9/1000</f>
        <v>3.0876199999999999E-2</v>
      </c>
      <c r="K2655" s="17" t="s">
        <v>202</v>
      </c>
      <c r="L2655" s="18" t="s">
        <v>27</v>
      </c>
      <c r="M2655" s="18">
        <v>0.63</v>
      </c>
      <c r="N2655" s="17">
        <v>0.75</v>
      </c>
      <c r="O2655" s="15">
        <f t="shared" si="69"/>
        <v>0.47250000000000003</v>
      </c>
      <c r="P2655" s="71">
        <f>E2655*F2655</f>
        <v>526.1412695434401</v>
      </c>
      <c r="Q2655" s="71">
        <f>SUM(O2655:O2658)</f>
        <v>0.61153999999999997</v>
      </c>
      <c r="R2655" s="71">
        <f>Q2655*1.02*1.05*$R$14</f>
        <v>0.70080649380000004</v>
      </c>
      <c r="S2655" s="128">
        <f>F2655*$S$17</f>
        <v>1.8967280971276568</v>
      </c>
      <c r="T2655" s="128">
        <f>E2655*S2655</f>
        <v>604.67691736429697</v>
      </c>
    </row>
    <row r="2656" spans="1:20" ht="12.75" customHeight="1" x14ac:dyDescent="0.2">
      <c r="A2656" s="75"/>
      <c r="B2656" s="165"/>
      <c r="C2656" s="64"/>
      <c r="D2656" s="170"/>
      <c r="E2656" s="81"/>
      <c r="F2656" s="83"/>
      <c r="G2656" s="85"/>
      <c r="H2656" s="72"/>
      <c r="I2656" s="100"/>
      <c r="J2656" s="72"/>
      <c r="K2656" s="18" t="s">
        <v>203</v>
      </c>
      <c r="L2656" s="18" t="s">
        <v>27</v>
      </c>
      <c r="M2656" s="32">
        <v>0.79</v>
      </c>
      <c r="N2656" s="17">
        <v>0.17599999999999999</v>
      </c>
      <c r="O2656" s="15">
        <f t="shared" si="69"/>
        <v>0.13904</v>
      </c>
      <c r="P2656" s="72"/>
      <c r="Q2656" s="72"/>
      <c r="R2656" s="72"/>
      <c r="S2656" s="128"/>
      <c r="T2656" s="128"/>
    </row>
    <row r="2657" spans="1:20" ht="12.75" customHeight="1" x14ac:dyDescent="0.2">
      <c r="A2657" s="75"/>
      <c r="B2657" s="165"/>
      <c r="C2657" s="64"/>
      <c r="D2657" s="170"/>
      <c r="E2657" s="81"/>
      <c r="F2657" s="83"/>
      <c r="G2657" s="85"/>
      <c r="H2657" s="72"/>
      <c r="I2657" s="100"/>
      <c r="J2657" s="72"/>
      <c r="K2657" s="18"/>
      <c r="L2657" s="18"/>
      <c r="M2657" s="18"/>
      <c r="N2657" s="17"/>
      <c r="O2657" s="15">
        <f t="shared" si="69"/>
        <v>0</v>
      </c>
      <c r="P2657" s="72"/>
      <c r="Q2657" s="72"/>
      <c r="R2657" s="72"/>
      <c r="S2657" s="128"/>
      <c r="T2657" s="128"/>
    </row>
    <row r="2658" spans="1:20" ht="12.75" customHeight="1" x14ac:dyDescent="0.2">
      <c r="A2658" s="75"/>
      <c r="B2658" s="165"/>
      <c r="C2658" s="64"/>
      <c r="D2658" s="171"/>
      <c r="E2658" s="81"/>
      <c r="F2658" s="84"/>
      <c r="G2658" s="85"/>
      <c r="H2658" s="73"/>
      <c r="I2658" s="100"/>
      <c r="J2658" s="73"/>
      <c r="K2658" s="18"/>
      <c r="L2658" s="18"/>
      <c r="M2658" s="18"/>
      <c r="N2658" s="17"/>
      <c r="O2658" s="15">
        <f t="shared" si="69"/>
        <v>0</v>
      </c>
      <c r="P2658" s="73"/>
      <c r="Q2658" s="73"/>
      <c r="R2658" s="73"/>
      <c r="S2658" s="128"/>
      <c r="T2658" s="128"/>
    </row>
    <row r="2659" spans="1:20" ht="12.75" customHeight="1" x14ac:dyDescent="0.2">
      <c r="A2659" s="75">
        <v>7</v>
      </c>
      <c r="B2659" s="64" t="s">
        <v>200</v>
      </c>
      <c r="C2659" s="64" t="s">
        <v>201</v>
      </c>
      <c r="D2659" s="169" t="s">
        <v>41</v>
      </c>
      <c r="E2659" s="81">
        <v>189.6</v>
      </c>
      <c r="F2659" s="82">
        <f>H2659+J2659+R2659</f>
        <v>1.17003927581</v>
      </c>
      <c r="G2659" s="85">
        <v>0.27800000000000002</v>
      </c>
      <c r="H2659" s="71">
        <f>G2659*$P$8/1000</f>
        <v>0.6433198</v>
      </c>
      <c r="I2659" s="85">
        <v>8.0000000000000002E-3</v>
      </c>
      <c r="J2659" s="71">
        <f>I2659*$P$9/1000</f>
        <v>2.4700959999999998E-2</v>
      </c>
      <c r="K2659" s="18" t="s">
        <v>204</v>
      </c>
      <c r="L2659" s="18" t="s">
        <v>27</v>
      </c>
      <c r="M2659" s="18">
        <v>7.4999999999999997E-2</v>
      </c>
      <c r="N2659" s="17">
        <v>0.28299999999999997</v>
      </c>
      <c r="O2659" s="15">
        <f t="shared" si="69"/>
        <v>2.1224999999999997E-2</v>
      </c>
      <c r="P2659" s="71">
        <f>E2659*F2659</f>
        <v>221.83944669357598</v>
      </c>
      <c r="Q2659" s="71">
        <f>SUM(O2659:O2662)</f>
        <v>0.43807299999999999</v>
      </c>
      <c r="R2659" s="71">
        <f>Q2659*1.02*1.05*$R$14</f>
        <v>0.50201851581000001</v>
      </c>
      <c r="S2659" s="128">
        <f>F2659*$S$17</f>
        <v>1.344687792892346</v>
      </c>
      <c r="T2659" s="128">
        <f>E2659*S2659</f>
        <v>254.95280553238879</v>
      </c>
    </row>
    <row r="2660" spans="1:20" ht="12.75" customHeight="1" x14ac:dyDescent="0.2">
      <c r="A2660" s="75"/>
      <c r="B2660" s="64"/>
      <c r="C2660" s="64"/>
      <c r="D2660" s="170"/>
      <c r="E2660" s="81"/>
      <c r="F2660" s="83"/>
      <c r="G2660" s="85"/>
      <c r="H2660" s="72"/>
      <c r="I2660" s="85"/>
      <c r="J2660" s="72"/>
      <c r="K2660" s="18" t="s">
        <v>110</v>
      </c>
      <c r="L2660" s="18" t="s">
        <v>27</v>
      </c>
      <c r="M2660" s="26">
        <v>0.183</v>
      </c>
      <c r="N2660" s="17">
        <v>1.2729999999999999</v>
      </c>
      <c r="O2660" s="15">
        <f t="shared" ref="O2660:O2734" si="71">M2660*N2660</f>
        <v>0.23295899999999997</v>
      </c>
      <c r="P2660" s="72"/>
      <c r="Q2660" s="72"/>
      <c r="R2660" s="72"/>
      <c r="S2660" s="128"/>
      <c r="T2660" s="128"/>
    </row>
    <row r="2661" spans="1:20" ht="12.75" customHeight="1" x14ac:dyDescent="0.2">
      <c r="A2661" s="75"/>
      <c r="B2661" s="64"/>
      <c r="C2661" s="64"/>
      <c r="D2661" s="170"/>
      <c r="E2661" s="81"/>
      <c r="F2661" s="83"/>
      <c r="G2661" s="85"/>
      <c r="H2661" s="72"/>
      <c r="I2661" s="85"/>
      <c r="J2661" s="72"/>
      <c r="K2661" s="18" t="s">
        <v>205</v>
      </c>
      <c r="L2661" s="18" t="s">
        <v>27</v>
      </c>
      <c r="M2661" s="32">
        <v>0.51</v>
      </c>
      <c r="N2661" s="17">
        <v>0.17599999999999999</v>
      </c>
      <c r="O2661" s="15">
        <f t="shared" si="71"/>
        <v>8.9759999999999993E-2</v>
      </c>
      <c r="P2661" s="72"/>
      <c r="Q2661" s="72"/>
      <c r="R2661" s="72"/>
      <c r="S2661" s="128"/>
      <c r="T2661" s="128"/>
    </row>
    <row r="2662" spans="1:20" ht="12.75" customHeight="1" x14ac:dyDescent="0.2">
      <c r="A2662" s="75"/>
      <c r="B2662" s="64"/>
      <c r="C2662" s="64"/>
      <c r="D2662" s="171"/>
      <c r="E2662" s="81"/>
      <c r="F2662" s="84"/>
      <c r="G2662" s="85"/>
      <c r="H2662" s="73"/>
      <c r="I2662" s="85"/>
      <c r="J2662" s="73"/>
      <c r="K2662" s="18" t="s">
        <v>112</v>
      </c>
      <c r="L2662" s="18" t="s">
        <v>27</v>
      </c>
      <c r="M2662" s="18">
        <v>0.113</v>
      </c>
      <c r="N2662" s="17">
        <v>0.83299999999999996</v>
      </c>
      <c r="O2662" s="15">
        <f t="shared" si="71"/>
        <v>9.4129000000000004E-2</v>
      </c>
      <c r="P2662" s="73"/>
      <c r="Q2662" s="73"/>
      <c r="R2662" s="73"/>
      <c r="S2662" s="128"/>
      <c r="T2662" s="128"/>
    </row>
    <row r="2663" spans="1:20" ht="12.75" customHeight="1" x14ac:dyDescent="0.2">
      <c r="A2663" s="75">
        <v>8</v>
      </c>
      <c r="B2663" s="64" t="s">
        <v>207</v>
      </c>
      <c r="C2663" s="64" t="s">
        <v>208</v>
      </c>
      <c r="D2663" s="169" t="s">
        <v>41</v>
      </c>
      <c r="E2663" s="76">
        <v>28.5</v>
      </c>
      <c r="F2663" s="82">
        <f>H2663+J2663+R2663</f>
        <v>0.92467763999999997</v>
      </c>
      <c r="G2663" s="92">
        <v>9.4299999999999995E-2</v>
      </c>
      <c r="H2663" s="71">
        <f>G2663*$P$8/1000</f>
        <v>0.21821962999999997</v>
      </c>
      <c r="I2663" s="85">
        <v>5.0000000000000001E-3</v>
      </c>
      <c r="J2663" s="71">
        <f>I2663*$P$9/1000</f>
        <v>1.54381E-2</v>
      </c>
      <c r="K2663" s="18" t="s">
        <v>197</v>
      </c>
      <c r="L2663" s="18" t="s">
        <v>27</v>
      </c>
      <c r="M2663" s="18">
        <v>9</v>
      </c>
      <c r="N2663" s="17">
        <v>6.7000000000000004E-2</v>
      </c>
      <c r="O2663" s="15">
        <f t="shared" si="71"/>
        <v>0.60299999999999998</v>
      </c>
      <c r="P2663" s="71">
        <f>E2663*F2663</f>
        <v>26.35331274</v>
      </c>
      <c r="Q2663" s="71">
        <f>SUM(O2663:O2666)</f>
        <v>0.60299999999999998</v>
      </c>
      <c r="R2663" s="71">
        <f>Q2663*1.02*1.05*$R$14</f>
        <v>0.69101990999999996</v>
      </c>
      <c r="S2663" s="128">
        <f>F2663*$S$17</f>
        <v>1.0627017063232469</v>
      </c>
      <c r="T2663" s="128">
        <f>E2663*S2663</f>
        <v>30.286998630212537</v>
      </c>
    </row>
    <row r="2664" spans="1:20" ht="12.75" customHeight="1" x14ac:dyDescent="0.2">
      <c r="A2664" s="75"/>
      <c r="B2664" s="64"/>
      <c r="C2664" s="64"/>
      <c r="D2664" s="170"/>
      <c r="E2664" s="77"/>
      <c r="F2664" s="83"/>
      <c r="G2664" s="92"/>
      <c r="H2664" s="72"/>
      <c r="I2664" s="85"/>
      <c r="J2664" s="72"/>
      <c r="K2664" s="18"/>
      <c r="L2664" s="18"/>
      <c r="M2664" s="19"/>
      <c r="N2664" s="17"/>
      <c r="O2664" s="15">
        <f t="shared" si="71"/>
        <v>0</v>
      </c>
      <c r="P2664" s="72"/>
      <c r="Q2664" s="72"/>
      <c r="R2664" s="72"/>
      <c r="S2664" s="128"/>
      <c r="T2664" s="128"/>
    </row>
    <row r="2665" spans="1:20" ht="12.75" customHeight="1" x14ac:dyDescent="0.2">
      <c r="A2665" s="75"/>
      <c r="B2665" s="64"/>
      <c r="C2665" s="64"/>
      <c r="D2665" s="170"/>
      <c r="E2665" s="77"/>
      <c r="F2665" s="83"/>
      <c r="G2665" s="92"/>
      <c r="H2665" s="72"/>
      <c r="I2665" s="85"/>
      <c r="J2665" s="72"/>
      <c r="K2665" s="18"/>
      <c r="L2665" s="18"/>
      <c r="M2665" s="18"/>
      <c r="N2665" s="17"/>
      <c r="O2665" s="15">
        <f t="shared" si="71"/>
        <v>0</v>
      </c>
      <c r="P2665" s="72"/>
      <c r="Q2665" s="72"/>
      <c r="R2665" s="72"/>
      <c r="S2665" s="128"/>
      <c r="T2665" s="128"/>
    </row>
    <row r="2666" spans="1:20" ht="12.75" customHeight="1" x14ac:dyDescent="0.2">
      <c r="A2666" s="75"/>
      <c r="B2666" s="64"/>
      <c r="C2666" s="64"/>
      <c r="D2666" s="171"/>
      <c r="E2666" s="78"/>
      <c r="F2666" s="84"/>
      <c r="G2666" s="92"/>
      <c r="H2666" s="73"/>
      <c r="I2666" s="85"/>
      <c r="J2666" s="73"/>
      <c r="K2666" s="18"/>
      <c r="L2666" s="18"/>
      <c r="M2666" s="18"/>
      <c r="N2666" s="17"/>
      <c r="O2666" s="15">
        <f t="shared" si="71"/>
        <v>0</v>
      </c>
      <c r="P2666" s="73"/>
      <c r="Q2666" s="73"/>
      <c r="R2666" s="73"/>
      <c r="S2666" s="128"/>
      <c r="T2666" s="128"/>
    </row>
    <row r="2667" spans="1:20" ht="12.75" customHeight="1" x14ac:dyDescent="0.2">
      <c r="A2667" s="75">
        <v>9</v>
      </c>
      <c r="B2667" s="165" t="s">
        <v>209</v>
      </c>
      <c r="C2667" s="64" t="s">
        <v>210</v>
      </c>
      <c r="D2667" s="169" t="s">
        <v>41</v>
      </c>
      <c r="E2667" s="81">
        <v>142.4</v>
      </c>
      <c r="F2667" s="82">
        <f>H2667+J2667+R2667</f>
        <v>1.9535251273999998</v>
      </c>
      <c r="G2667" s="85">
        <v>0.51400000000000001</v>
      </c>
      <c r="H2667" s="71">
        <f>G2667*$P$8/1000</f>
        <v>1.1894473999999999</v>
      </c>
      <c r="I2667" s="85">
        <v>1.2E-2</v>
      </c>
      <c r="J2667" s="71">
        <f>I2667*$P$9/1000</f>
        <v>3.7051439999999998E-2</v>
      </c>
      <c r="K2667" s="17" t="s">
        <v>202</v>
      </c>
      <c r="L2667" s="18" t="s">
        <v>27</v>
      </c>
      <c r="M2667" s="18">
        <v>0.63</v>
      </c>
      <c r="N2667" s="17">
        <v>0.75</v>
      </c>
      <c r="O2667" s="15">
        <f t="shared" si="71"/>
        <v>0.47250000000000003</v>
      </c>
      <c r="P2667" s="71">
        <f>E2667*F2667</f>
        <v>278.18197814176</v>
      </c>
      <c r="Q2667" s="71">
        <f>SUM(O2667:O2670)</f>
        <v>0.63441999999999998</v>
      </c>
      <c r="R2667" s="71">
        <f>Q2667*1.02*1.05*$R$14</f>
        <v>0.72702628740000008</v>
      </c>
      <c r="S2667" s="128">
        <f>F2667*$S$17</f>
        <v>2.2451224042070685</v>
      </c>
      <c r="T2667" s="128">
        <f>E2667*S2667</f>
        <v>319.70543035908656</v>
      </c>
    </row>
    <row r="2668" spans="1:20" ht="12.75" customHeight="1" x14ac:dyDescent="0.2">
      <c r="A2668" s="75"/>
      <c r="B2668" s="165"/>
      <c r="C2668" s="64"/>
      <c r="D2668" s="170"/>
      <c r="E2668" s="81"/>
      <c r="F2668" s="83"/>
      <c r="G2668" s="85"/>
      <c r="H2668" s="72"/>
      <c r="I2668" s="85"/>
      <c r="J2668" s="72"/>
      <c r="K2668" s="18" t="s">
        <v>203</v>
      </c>
      <c r="L2668" s="18" t="s">
        <v>27</v>
      </c>
      <c r="M2668" s="32">
        <v>0.92</v>
      </c>
      <c r="N2668" s="17">
        <v>0.17599999999999999</v>
      </c>
      <c r="O2668" s="15">
        <f t="shared" si="71"/>
        <v>0.16192000000000001</v>
      </c>
      <c r="P2668" s="72"/>
      <c r="Q2668" s="72"/>
      <c r="R2668" s="72"/>
      <c r="S2668" s="128"/>
      <c r="T2668" s="128"/>
    </row>
    <row r="2669" spans="1:20" ht="12.75" customHeight="1" x14ac:dyDescent="0.2">
      <c r="A2669" s="75"/>
      <c r="B2669" s="165"/>
      <c r="C2669" s="64"/>
      <c r="D2669" s="170"/>
      <c r="E2669" s="81"/>
      <c r="F2669" s="83"/>
      <c r="G2669" s="85"/>
      <c r="H2669" s="72"/>
      <c r="I2669" s="85"/>
      <c r="J2669" s="72"/>
      <c r="K2669" s="18"/>
      <c r="L2669" s="18"/>
      <c r="M2669" s="18"/>
      <c r="N2669" s="17"/>
      <c r="O2669" s="15">
        <f t="shared" si="71"/>
        <v>0</v>
      </c>
      <c r="P2669" s="72"/>
      <c r="Q2669" s="72"/>
      <c r="R2669" s="72"/>
      <c r="S2669" s="128"/>
      <c r="T2669" s="128"/>
    </row>
    <row r="2670" spans="1:20" ht="12.75" customHeight="1" x14ac:dyDescent="0.2">
      <c r="A2670" s="75"/>
      <c r="B2670" s="165"/>
      <c r="C2670" s="64"/>
      <c r="D2670" s="171"/>
      <c r="E2670" s="81"/>
      <c r="F2670" s="84"/>
      <c r="G2670" s="85"/>
      <c r="H2670" s="73"/>
      <c r="I2670" s="85"/>
      <c r="J2670" s="73"/>
      <c r="K2670" s="18"/>
      <c r="L2670" s="18"/>
      <c r="M2670" s="18"/>
      <c r="N2670" s="17"/>
      <c r="O2670" s="15">
        <f t="shared" si="71"/>
        <v>0</v>
      </c>
      <c r="P2670" s="73"/>
      <c r="Q2670" s="73"/>
      <c r="R2670" s="73"/>
      <c r="S2670" s="128"/>
      <c r="T2670" s="128"/>
    </row>
    <row r="2671" spans="1:20" ht="12.75" customHeight="1" x14ac:dyDescent="0.2">
      <c r="A2671" s="75">
        <v>10</v>
      </c>
      <c r="B2671" s="110" t="s">
        <v>107</v>
      </c>
      <c r="C2671" s="110" t="s">
        <v>206</v>
      </c>
      <c r="D2671" s="116" t="s">
        <v>109</v>
      </c>
      <c r="E2671" s="76">
        <v>38.5</v>
      </c>
      <c r="F2671" s="82">
        <f>H2671+J2671+R2671</f>
        <v>1.2737489019299999</v>
      </c>
      <c r="G2671" s="129">
        <v>0.38400000000000001</v>
      </c>
      <c r="H2671" s="71">
        <f>G2671*$P$8/1000</f>
        <v>0.88861439999999992</v>
      </c>
      <c r="I2671" s="119">
        <v>2.9999999999999997E-4</v>
      </c>
      <c r="J2671" s="71">
        <f>I2671*$P$9/1000</f>
        <v>9.262859999999998E-4</v>
      </c>
      <c r="K2671" s="21" t="s">
        <v>110</v>
      </c>
      <c r="L2671" s="21" t="s">
        <v>27</v>
      </c>
      <c r="M2671" s="21">
        <v>0.24399999999999999</v>
      </c>
      <c r="N2671" s="17">
        <v>1.2729999999999999</v>
      </c>
      <c r="O2671" s="15">
        <f t="shared" si="71"/>
        <v>0.31061199999999994</v>
      </c>
      <c r="P2671" s="71">
        <f>E2671*F2671</f>
        <v>49.039332724304998</v>
      </c>
      <c r="Q2671" s="71">
        <f>SUM(O2671:O2674)</f>
        <v>0.33526899999999993</v>
      </c>
      <c r="R2671" s="71">
        <f>Q2671*1.02*1.05*$R$14</f>
        <v>0.38420821592999993</v>
      </c>
      <c r="S2671" s="128">
        <f>F2671*$S$17</f>
        <v>1.4638778672190809</v>
      </c>
      <c r="T2671" s="128">
        <f>E2671*S2671</f>
        <v>56.359297887934616</v>
      </c>
    </row>
    <row r="2672" spans="1:20" ht="12.75" customHeight="1" x14ac:dyDescent="0.2">
      <c r="A2672" s="75"/>
      <c r="B2672" s="111"/>
      <c r="C2672" s="111"/>
      <c r="D2672" s="117"/>
      <c r="E2672" s="77"/>
      <c r="F2672" s="83"/>
      <c r="G2672" s="130"/>
      <c r="H2672" s="72"/>
      <c r="I2672" s="120"/>
      <c r="J2672" s="72"/>
      <c r="K2672" s="21" t="s">
        <v>111</v>
      </c>
      <c r="L2672" s="21" t="s">
        <v>27</v>
      </c>
      <c r="M2672" s="21">
        <v>2E-3</v>
      </c>
      <c r="N2672" s="17">
        <v>1.083</v>
      </c>
      <c r="O2672" s="15">
        <f t="shared" si="71"/>
        <v>2.166E-3</v>
      </c>
      <c r="P2672" s="72"/>
      <c r="Q2672" s="72"/>
      <c r="R2672" s="72"/>
      <c r="S2672" s="128"/>
      <c r="T2672" s="128"/>
    </row>
    <row r="2673" spans="1:20" ht="12.75" customHeight="1" x14ac:dyDescent="0.2">
      <c r="A2673" s="75"/>
      <c r="B2673" s="111"/>
      <c r="C2673" s="111"/>
      <c r="D2673" s="117"/>
      <c r="E2673" s="77"/>
      <c r="F2673" s="83"/>
      <c r="G2673" s="130"/>
      <c r="H2673" s="72"/>
      <c r="I2673" s="120"/>
      <c r="J2673" s="72"/>
      <c r="K2673" s="21" t="s">
        <v>112</v>
      </c>
      <c r="L2673" s="21" t="s">
        <v>27</v>
      </c>
      <c r="M2673" s="21">
        <v>2.7E-2</v>
      </c>
      <c r="N2673" s="17">
        <v>0.83299999999999996</v>
      </c>
      <c r="O2673" s="15">
        <f t="shared" si="71"/>
        <v>2.2490999999999997E-2</v>
      </c>
      <c r="P2673" s="72"/>
      <c r="Q2673" s="72"/>
      <c r="R2673" s="72"/>
      <c r="S2673" s="128"/>
      <c r="T2673" s="128"/>
    </row>
    <row r="2674" spans="1:20" ht="12.75" customHeight="1" x14ac:dyDescent="0.2">
      <c r="A2674" s="75"/>
      <c r="B2674" s="112"/>
      <c r="C2674" s="112"/>
      <c r="D2674" s="118"/>
      <c r="E2674" s="78"/>
      <c r="F2674" s="84"/>
      <c r="G2674" s="131"/>
      <c r="H2674" s="73"/>
      <c r="I2674" s="121"/>
      <c r="J2674" s="73"/>
      <c r="K2674" s="18"/>
      <c r="L2674" s="18"/>
      <c r="M2674" s="18"/>
      <c r="N2674" s="17"/>
      <c r="O2674" s="15">
        <f t="shared" si="71"/>
        <v>0</v>
      </c>
      <c r="P2674" s="73"/>
      <c r="Q2674" s="73"/>
      <c r="R2674" s="73"/>
      <c r="S2674" s="128"/>
      <c r="T2674" s="128"/>
    </row>
    <row r="2675" spans="1:20" ht="12.75" customHeight="1" x14ac:dyDescent="0.2">
      <c r="A2675" s="75">
        <v>11</v>
      </c>
      <c r="B2675" s="64" t="s">
        <v>213</v>
      </c>
      <c r="C2675" s="64" t="s">
        <v>214</v>
      </c>
      <c r="D2675" s="75" t="s">
        <v>28</v>
      </c>
      <c r="E2675" s="76">
        <v>77</v>
      </c>
      <c r="F2675" s="82">
        <f>H2675+J2675+R2675</f>
        <v>0.90468325000000005</v>
      </c>
      <c r="G2675" s="100">
        <v>0.23</v>
      </c>
      <c r="H2675" s="71">
        <f>G2675*$P$8/1000</f>
        <v>0.53224300000000002</v>
      </c>
      <c r="I2675" s="85"/>
      <c r="J2675" s="71">
        <f>I2675*$P$9/1000</f>
        <v>0</v>
      </c>
      <c r="K2675" s="18" t="s">
        <v>215</v>
      </c>
      <c r="L2675" s="18" t="s">
        <v>28</v>
      </c>
      <c r="M2675" s="18">
        <v>1.02</v>
      </c>
      <c r="N2675" s="17">
        <v>0.3</v>
      </c>
      <c r="O2675" s="15">
        <f t="shared" si="71"/>
        <v>0.30599999999999999</v>
      </c>
      <c r="P2675" s="71">
        <f>E2675*F2675</f>
        <v>69.660610250000005</v>
      </c>
      <c r="Q2675" s="71">
        <f>SUM(O2675:O2678)</f>
        <v>0.32500000000000001</v>
      </c>
      <c r="R2675" s="71">
        <f>Q2675*1.02*1.05*$R$14</f>
        <v>0.37244025000000003</v>
      </c>
      <c r="S2675" s="128">
        <f>F2675*$S$17</f>
        <v>1.0397228091911692</v>
      </c>
      <c r="T2675" s="128">
        <f>E2675*S2675</f>
        <v>80.058656307720028</v>
      </c>
    </row>
    <row r="2676" spans="1:20" ht="12.75" customHeight="1" x14ac:dyDescent="0.2">
      <c r="A2676" s="75"/>
      <c r="B2676" s="64"/>
      <c r="C2676" s="64"/>
      <c r="D2676" s="75"/>
      <c r="E2676" s="77"/>
      <c r="F2676" s="83"/>
      <c r="G2676" s="100"/>
      <c r="H2676" s="72"/>
      <c r="I2676" s="85"/>
      <c r="J2676" s="72"/>
      <c r="K2676" s="21" t="s">
        <v>216</v>
      </c>
      <c r="L2676" s="21" t="s">
        <v>27</v>
      </c>
      <c r="M2676" s="21">
        <v>1.9E-2</v>
      </c>
      <c r="N2676" s="17">
        <v>1</v>
      </c>
      <c r="O2676" s="15">
        <f t="shared" si="71"/>
        <v>1.9E-2</v>
      </c>
      <c r="P2676" s="72"/>
      <c r="Q2676" s="72"/>
      <c r="R2676" s="72"/>
      <c r="S2676" s="128"/>
      <c r="T2676" s="128"/>
    </row>
    <row r="2677" spans="1:20" ht="12.75" customHeight="1" x14ac:dyDescent="0.2">
      <c r="A2677" s="75"/>
      <c r="B2677" s="64"/>
      <c r="C2677" s="64"/>
      <c r="D2677" s="75"/>
      <c r="E2677" s="77"/>
      <c r="F2677" s="83"/>
      <c r="G2677" s="100"/>
      <c r="H2677" s="72"/>
      <c r="I2677" s="85"/>
      <c r="J2677" s="72"/>
      <c r="K2677" s="18"/>
      <c r="L2677" s="18"/>
      <c r="M2677" s="18"/>
      <c r="N2677" s="17"/>
      <c r="O2677" s="15">
        <f t="shared" si="71"/>
        <v>0</v>
      </c>
      <c r="P2677" s="72"/>
      <c r="Q2677" s="72"/>
      <c r="R2677" s="72"/>
      <c r="S2677" s="128"/>
      <c r="T2677" s="128"/>
    </row>
    <row r="2678" spans="1:20" ht="12.75" customHeight="1" x14ac:dyDescent="0.2">
      <c r="A2678" s="75"/>
      <c r="B2678" s="64"/>
      <c r="C2678" s="64"/>
      <c r="D2678" s="75"/>
      <c r="E2678" s="78"/>
      <c r="F2678" s="84"/>
      <c r="G2678" s="100"/>
      <c r="H2678" s="73"/>
      <c r="I2678" s="85"/>
      <c r="J2678" s="73"/>
      <c r="K2678" s="18"/>
      <c r="L2678" s="18"/>
      <c r="M2678" s="18"/>
      <c r="N2678" s="17"/>
      <c r="O2678" s="15">
        <f t="shared" si="71"/>
        <v>0</v>
      </c>
      <c r="P2678" s="73"/>
      <c r="Q2678" s="73"/>
      <c r="R2678" s="73"/>
      <c r="S2678" s="128"/>
      <c r="T2678" s="128"/>
    </row>
    <row r="2679" spans="1:20" ht="12.75" customHeight="1" x14ac:dyDescent="0.2">
      <c r="A2679" s="75">
        <v>12</v>
      </c>
      <c r="B2679" s="110" t="s">
        <v>217</v>
      </c>
      <c r="C2679" s="110" t="s">
        <v>218</v>
      </c>
      <c r="D2679" s="116" t="s">
        <v>109</v>
      </c>
      <c r="E2679" s="76">
        <v>8</v>
      </c>
      <c r="F2679" s="82">
        <f>H2679+J2679+R2679</f>
        <v>3.1857513393600003</v>
      </c>
      <c r="G2679" s="129">
        <v>0.878</v>
      </c>
      <c r="H2679" s="71">
        <f>G2679*$P$8/1000</f>
        <v>2.0317797999999998</v>
      </c>
      <c r="I2679" s="152">
        <v>1E-3</v>
      </c>
      <c r="J2679" s="71">
        <f>I2679*$P$9/1000</f>
        <v>3.0876199999999997E-3</v>
      </c>
      <c r="K2679" s="21" t="s">
        <v>110</v>
      </c>
      <c r="L2679" s="21" t="s">
        <v>27</v>
      </c>
      <c r="M2679" s="21">
        <v>0.56000000000000005</v>
      </c>
      <c r="N2679" s="17">
        <v>1.2729999999999999</v>
      </c>
      <c r="O2679" s="15">
        <f t="shared" si="71"/>
        <v>0.71288000000000007</v>
      </c>
      <c r="P2679" s="71">
        <f>E2679*F2679</f>
        <v>25.486010714880003</v>
      </c>
      <c r="Q2679" s="71">
        <f>SUM(O2679:O2682)</f>
        <v>1.0042880000000001</v>
      </c>
      <c r="R2679" s="71">
        <f>Q2679*1.02*1.05*$R$14</f>
        <v>1.1508839193600002</v>
      </c>
      <c r="S2679" s="128">
        <f>F2679*$S$17</f>
        <v>3.6612796047057454</v>
      </c>
      <c r="T2679" s="128">
        <f>E2679*S2679</f>
        <v>29.290236837645963</v>
      </c>
    </row>
    <row r="2680" spans="1:20" ht="12.75" customHeight="1" x14ac:dyDescent="0.2">
      <c r="A2680" s="75"/>
      <c r="B2680" s="111"/>
      <c r="C2680" s="111"/>
      <c r="D2680" s="117"/>
      <c r="E2680" s="77"/>
      <c r="F2680" s="83"/>
      <c r="G2680" s="130"/>
      <c r="H2680" s="72"/>
      <c r="I2680" s="153"/>
      <c r="J2680" s="72"/>
      <c r="K2680" s="21" t="s">
        <v>111</v>
      </c>
      <c r="L2680" s="21" t="s">
        <v>27</v>
      </c>
      <c r="M2680" s="21">
        <v>0.246</v>
      </c>
      <c r="N2680" s="17">
        <v>1.083</v>
      </c>
      <c r="O2680" s="15">
        <f t="shared" si="71"/>
        <v>0.26641799999999999</v>
      </c>
      <c r="P2680" s="72"/>
      <c r="Q2680" s="72"/>
      <c r="R2680" s="72"/>
      <c r="S2680" s="128"/>
      <c r="T2680" s="128"/>
    </row>
    <row r="2681" spans="1:20" ht="12.75" customHeight="1" x14ac:dyDescent="0.2">
      <c r="A2681" s="75"/>
      <c r="B2681" s="111"/>
      <c r="C2681" s="111"/>
      <c r="D2681" s="117"/>
      <c r="E2681" s="77"/>
      <c r="F2681" s="83"/>
      <c r="G2681" s="130"/>
      <c r="H2681" s="72"/>
      <c r="I2681" s="153"/>
      <c r="J2681" s="72"/>
      <c r="K2681" s="21" t="s">
        <v>112</v>
      </c>
      <c r="L2681" s="21" t="s">
        <v>27</v>
      </c>
      <c r="M2681" s="21">
        <v>0.03</v>
      </c>
      <c r="N2681" s="17">
        <v>0.83299999999999996</v>
      </c>
      <c r="O2681" s="15">
        <f t="shared" si="71"/>
        <v>2.4989999999999998E-2</v>
      </c>
      <c r="P2681" s="72"/>
      <c r="Q2681" s="72"/>
      <c r="R2681" s="72"/>
      <c r="S2681" s="128"/>
      <c r="T2681" s="128"/>
    </row>
    <row r="2682" spans="1:20" ht="12.75" customHeight="1" x14ac:dyDescent="0.2">
      <c r="A2682" s="75"/>
      <c r="B2682" s="112"/>
      <c r="C2682" s="112"/>
      <c r="D2682" s="118"/>
      <c r="E2682" s="78"/>
      <c r="F2682" s="84"/>
      <c r="G2682" s="131"/>
      <c r="H2682" s="73"/>
      <c r="I2682" s="154"/>
      <c r="J2682" s="73"/>
      <c r="K2682" s="18"/>
      <c r="L2682" s="18"/>
      <c r="M2682" s="18"/>
      <c r="N2682" s="17"/>
      <c r="O2682" s="15">
        <f t="shared" si="71"/>
        <v>0</v>
      </c>
      <c r="P2682" s="73"/>
      <c r="Q2682" s="73"/>
      <c r="R2682" s="73"/>
      <c r="S2682" s="128"/>
      <c r="T2682" s="128"/>
    </row>
    <row r="2683" spans="1:20" ht="12.75" customHeight="1" x14ac:dyDescent="0.2">
      <c r="A2683" s="17"/>
      <c r="B2683" s="55"/>
      <c r="C2683" s="178" t="s">
        <v>22</v>
      </c>
      <c r="D2683" s="178"/>
      <c r="E2683" s="178"/>
      <c r="F2683" s="57"/>
      <c r="G2683" s="58"/>
      <c r="H2683" s="56"/>
      <c r="I2683" s="59"/>
      <c r="J2683" s="56"/>
      <c r="K2683" s="18"/>
      <c r="L2683" s="17"/>
      <c r="M2683" s="18"/>
      <c r="N2683" s="30"/>
      <c r="O2683" s="15">
        <f t="shared" si="71"/>
        <v>0</v>
      </c>
      <c r="P2683" s="56"/>
      <c r="Q2683" s="56"/>
      <c r="R2683" s="56"/>
      <c r="S2683" s="22"/>
      <c r="T2683" s="23">
        <f>SUM(T2635:T2682)</f>
        <v>2346.1682342129202</v>
      </c>
    </row>
    <row r="2684" spans="1:20" ht="12.75" customHeight="1" x14ac:dyDescent="0.2">
      <c r="A2684" s="17"/>
      <c r="B2684" s="55"/>
      <c r="C2684" s="178" t="s">
        <v>291</v>
      </c>
      <c r="D2684" s="178"/>
      <c r="E2684" s="178"/>
      <c r="F2684" s="57"/>
      <c r="G2684" s="58"/>
      <c r="H2684" s="56"/>
      <c r="I2684" s="59"/>
      <c r="J2684" s="56"/>
      <c r="K2684" s="18"/>
      <c r="L2684" s="17"/>
      <c r="M2684" s="18"/>
      <c r="N2684" s="30"/>
      <c r="O2684" s="15">
        <f t="shared" si="71"/>
        <v>0</v>
      </c>
      <c r="P2684" s="56"/>
      <c r="Q2684" s="56"/>
      <c r="R2684" s="56"/>
      <c r="S2684" s="22"/>
      <c r="T2684" s="23">
        <f>T2683*100/T2737</f>
        <v>0.82182384227444771</v>
      </c>
    </row>
    <row r="2685" spans="1:20" ht="12.75" customHeight="1" x14ac:dyDescent="0.2">
      <c r="A2685" s="75"/>
      <c r="B2685" s="64"/>
      <c r="C2685" s="74" t="s">
        <v>265</v>
      </c>
      <c r="D2685" s="75"/>
      <c r="E2685" s="162"/>
      <c r="F2685" s="82">
        <f>H2685+J2685+R2685</f>
        <v>0</v>
      </c>
      <c r="G2685" s="93"/>
      <c r="H2685" s="71">
        <f>G2685*$P$8/1000</f>
        <v>0</v>
      </c>
      <c r="I2685" s="94"/>
      <c r="J2685" s="71">
        <f>I2685*$P$9/1000</f>
        <v>0</v>
      </c>
      <c r="K2685" s="18"/>
      <c r="L2685" s="17"/>
      <c r="M2685" s="18"/>
      <c r="N2685" s="30"/>
      <c r="O2685" s="15">
        <f t="shared" si="71"/>
        <v>0</v>
      </c>
      <c r="P2685" s="71">
        <f>E2685*F2685</f>
        <v>0</v>
      </c>
      <c r="Q2685" s="71">
        <f>SUM(O2685:O2688)</f>
        <v>0</v>
      </c>
      <c r="R2685" s="71">
        <f>Q2685*1.02*1.05*$R$14</f>
        <v>0</v>
      </c>
      <c r="S2685" s="128">
        <f>F2685*$S$17</f>
        <v>0</v>
      </c>
      <c r="T2685" s="128">
        <f>E2685*S2685</f>
        <v>0</v>
      </c>
    </row>
    <row r="2686" spans="1:20" ht="12.75" customHeight="1" x14ac:dyDescent="0.2">
      <c r="A2686" s="75"/>
      <c r="B2686" s="64"/>
      <c r="C2686" s="74"/>
      <c r="D2686" s="75"/>
      <c r="E2686" s="162"/>
      <c r="F2686" s="83"/>
      <c r="G2686" s="93"/>
      <c r="H2686" s="72"/>
      <c r="I2686" s="95"/>
      <c r="J2686" s="72"/>
      <c r="K2686" s="18"/>
      <c r="L2686" s="18"/>
      <c r="M2686" s="18"/>
      <c r="N2686" s="17"/>
      <c r="O2686" s="15">
        <f t="shared" si="71"/>
        <v>0</v>
      </c>
      <c r="P2686" s="72"/>
      <c r="Q2686" s="72"/>
      <c r="R2686" s="72"/>
      <c r="S2686" s="128"/>
      <c r="T2686" s="128"/>
    </row>
    <row r="2687" spans="1:20" ht="12.75" customHeight="1" x14ac:dyDescent="0.2">
      <c r="A2687" s="75"/>
      <c r="B2687" s="64"/>
      <c r="C2687" s="74"/>
      <c r="D2687" s="75"/>
      <c r="E2687" s="162"/>
      <c r="F2687" s="83"/>
      <c r="G2687" s="93"/>
      <c r="H2687" s="72"/>
      <c r="I2687" s="95"/>
      <c r="J2687" s="72"/>
      <c r="K2687" s="18"/>
      <c r="L2687" s="18"/>
      <c r="M2687" s="26"/>
      <c r="N2687" s="17"/>
      <c r="O2687" s="15">
        <f t="shared" si="71"/>
        <v>0</v>
      </c>
      <c r="P2687" s="72"/>
      <c r="Q2687" s="72"/>
      <c r="R2687" s="72"/>
      <c r="S2687" s="128"/>
      <c r="T2687" s="128"/>
    </row>
    <row r="2688" spans="1:20" ht="12.75" customHeight="1" x14ac:dyDescent="0.2">
      <c r="A2688" s="75"/>
      <c r="B2688" s="64"/>
      <c r="C2688" s="74"/>
      <c r="D2688" s="75"/>
      <c r="E2688" s="162"/>
      <c r="F2688" s="84"/>
      <c r="G2688" s="93"/>
      <c r="H2688" s="73"/>
      <c r="I2688" s="96"/>
      <c r="J2688" s="73"/>
      <c r="K2688" s="18"/>
      <c r="L2688" s="18"/>
      <c r="M2688" s="18"/>
      <c r="N2688" s="17"/>
      <c r="O2688" s="15">
        <f t="shared" si="71"/>
        <v>0</v>
      </c>
      <c r="P2688" s="73"/>
      <c r="Q2688" s="73"/>
      <c r="R2688" s="73"/>
      <c r="S2688" s="128"/>
      <c r="T2688" s="128"/>
    </row>
    <row r="2689" spans="1:20" ht="12.75" customHeight="1" x14ac:dyDescent="0.2">
      <c r="A2689" s="75"/>
      <c r="B2689" s="64"/>
      <c r="C2689" s="101" t="s">
        <v>186</v>
      </c>
      <c r="D2689" s="75"/>
      <c r="E2689" s="162"/>
      <c r="F2689" s="82">
        <f>H2689+J2689+R2689</f>
        <v>0</v>
      </c>
      <c r="G2689" s="93"/>
      <c r="H2689" s="71">
        <f>G2689*$P$8/1000</f>
        <v>0</v>
      </c>
      <c r="I2689" s="94"/>
      <c r="J2689" s="71">
        <f>I2689*$P$9/1000</f>
        <v>0</v>
      </c>
      <c r="K2689" s="18"/>
      <c r="L2689" s="17"/>
      <c r="M2689" s="18"/>
      <c r="N2689" s="30"/>
      <c r="O2689" s="15">
        <f t="shared" si="71"/>
        <v>0</v>
      </c>
      <c r="P2689" s="71">
        <f>E2689*F2689</f>
        <v>0</v>
      </c>
      <c r="Q2689" s="71">
        <f>SUM(O2689:O2692)</f>
        <v>0</v>
      </c>
      <c r="R2689" s="71">
        <f>Q2689*1.02*1.05*$R$14</f>
        <v>0</v>
      </c>
      <c r="S2689" s="128">
        <f>F2689*$S$17</f>
        <v>0</v>
      </c>
      <c r="T2689" s="128">
        <f>E2689*S2689</f>
        <v>0</v>
      </c>
    </row>
    <row r="2690" spans="1:20" ht="12.75" customHeight="1" x14ac:dyDescent="0.2">
      <c r="A2690" s="75"/>
      <c r="B2690" s="64"/>
      <c r="C2690" s="102"/>
      <c r="D2690" s="75"/>
      <c r="E2690" s="162"/>
      <c r="F2690" s="83"/>
      <c r="G2690" s="93"/>
      <c r="H2690" s="72"/>
      <c r="I2690" s="95"/>
      <c r="J2690" s="72"/>
      <c r="K2690" s="18"/>
      <c r="L2690" s="18"/>
      <c r="M2690" s="18"/>
      <c r="N2690" s="17"/>
      <c r="O2690" s="15">
        <f t="shared" si="71"/>
        <v>0</v>
      </c>
      <c r="P2690" s="72"/>
      <c r="Q2690" s="72"/>
      <c r="R2690" s="72"/>
      <c r="S2690" s="128"/>
      <c r="T2690" s="128"/>
    </row>
    <row r="2691" spans="1:20" ht="12.75" customHeight="1" x14ac:dyDescent="0.2">
      <c r="A2691" s="75"/>
      <c r="B2691" s="64"/>
      <c r="C2691" s="102"/>
      <c r="D2691" s="75"/>
      <c r="E2691" s="162"/>
      <c r="F2691" s="83"/>
      <c r="G2691" s="93"/>
      <c r="H2691" s="72"/>
      <c r="I2691" s="95"/>
      <c r="J2691" s="72"/>
      <c r="K2691" s="18"/>
      <c r="L2691" s="18"/>
      <c r="M2691" s="26"/>
      <c r="N2691" s="17"/>
      <c r="O2691" s="15">
        <f t="shared" si="71"/>
        <v>0</v>
      </c>
      <c r="P2691" s="72"/>
      <c r="Q2691" s="72"/>
      <c r="R2691" s="72"/>
      <c r="S2691" s="128"/>
      <c r="T2691" s="128"/>
    </row>
    <row r="2692" spans="1:20" ht="12.75" customHeight="1" x14ac:dyDescent="0.2">
      <c r="A2692" s="75"/>
      <c r="B2692" s="64"/>
      <c r="C2692" s="103"/>
      <c r="D2692" s="75"/>
      <c r="E2692" s="162"/>
      <c r="F2692" s="84"/>
      <c r="G2692" s="93"/>
      <c r="H2692" s="73"/>
      <c r="I2692" s="96"/>
      <c r="J2692" s="73"/>
      <c r="K2692" s="18"/>
      <c r="L2692" s="18"/>
      <c r="M2692" s="18"/>
      <c r="N2692" s="17"/>
      <c r="O2692" s="15">
        <f t="shared" si="71"/>
        <v>0</v>
      </c>
      <c r="P2692" s="73"/>
      <c r="Q2692" s="73"/>
      <c r="R2692" s="73"/>
      <c r="S2692" s="128"/>
      <c r="T2692" s="128"/>
    </row>
    <row r="2693" spans="1:20" ht="12.75" customHeight="1" x14ac:dyDescent="0.2">
      <c r="A2693" s="75">
        <v>1</v>
      </c>
      <c r="B2693" s="64" t="s">
        <v>266</v>
      </c>
      <c r="C2693" s="64" t="s">
        <v>267</v>
      </c>
      <c r="D2693" s="75" t="s">
        <v>45</v>
      </c>
      <c r="E2693" s="81">
        <v>4.9000000000000004</v>
      </c>
      <c r="F2693" s="82">
        <f>H2693+J2693+R2693</f>
        <v>0.90855701979999992</v>
      </c>
      <c r="G2693" s="88">
        <v>1.3299999999999999E-2</v>
      </c>
      <c r="H2693" s="71">
        <f>G2693*$P$8/1000</f>
        <v>3.0777529999999997E-2</v>
      </c>
      <c r="I2693" s="88">
        <v>0.28428999999999999</v>
      </c>
      <c r="J2693" s="71">
        <f>I2693*$P$9/1000</f>
        <v>0.87777948979999998</v>
      </c>
      <c r="K2693" s="21"/>
      <c r="L2693" s="21"/>
      <c r="M2693" s="21"/>
      <c r="N2693" s="17"/>
      <c r="O2693" s="15">
        <f t="shared" si="71"/>
        <v>0</v>
      </c>
      <c r="P2693" s="71">
        <f>E2693*F2693</f>
        <v>4.4519293970199998</v>
      </c>
      <c r="Q2693" s="71">
        <f>SUM(O2693:O2696)</f>
        <v>0</v>
      </c>
      <c r="R2693" s="71">
        <f>Q2693*1.02*1.05*$R$14</f>
        <v>0</v>
      </c>
      <c r="S2693" s="128">
        <f>F2693*$S$17</f>
        <v>1.0441748058636131</v>
      </c>
      <c r="T2693" s="128">
        <f>E2693*S2693</f>
        <v>5.1164565487317049</v>
      </c>
    </row>
    <row r="2694" spans="1:20" ht="12.75" customHeight="1" x14ac:dyDescent="0.2">
      <c r="A2694" s="75"/>
      <c r="B2694" s="64"/>
      <c r="C2694" s="64"/>
      <c r="D2694" s="75"/>
      <c r="E2694" s="81"/>
      <c r="F2694" s="83"/>
      <c r="G2694" s="88"/>
      <c r="H2694" s="72"/>
      <c r="I2694" s="88"/>
      <c r="J2694" s="72"/>
      <c r="K2694" s="21"/>
      <c r="L2694" s="21"/>
      <c r="M2694" s="21"/>
      <c r="N2694" s="17"/>
      <c r="O2694" s="15">
        <f t="shared" si="71"/>
        <v>0</v>
      </c>
      <c r="P2694" s="72"/>
      <c r="Q2694" s="72"/>
      <c r="R2694" s="72"/>
      <c r="S2694" s="128"/>
      <c r="T2694" s="128"/>
    </row>
    <row r="2695" spans="1:20" ht="12.75" customHeight="1" x14ac:dyDescent="0.2">
      <c r="A2695" s="75"/>
      <c r="B2695" s="64"/>
      <c r="C2695" s="64"/>
      <c r="D2695" s="75"/>
      <c r="E2695" s="81"/>
      <c r="F2695" s="83"/>
      <c r="G2695" s="88"/>
      <c r="H2695" s="72"/>
      <c r="I2695" s="88"/>
      <c r="J2695" s="72"/>
      <c r="K2695" s="21"/>
      <c r="L2695" s="21"/>
      <c r="M2695" s="21"/>
      <c r="N2695" s="17"/>
      <c r="O2695" s="15">
        <f t="shared" si="71"/>
        <v>0</v>
      </c>
      <c r="P2695" s="72"/>
      <c r="Q2695" s="72"/>
      <c r="R2695" s="72"/>
      <c r="S2695" s="128"/>
      <c r="T2695" s="128"/>
    </row>
    <row r="2696" spans="1:20" ht="12.75" customHeight="1" x14ac:dyDescent="0.2">
      <c r="A2696" s="75"/>
      <c r="B2696" s="64"/>
      <c r="C2696" s="64"/>
      <c r="D2696" s="75"/>
      <c r="E2696" s="81"/>
      <c r="F2696" s="84"/>
      <c r="G2696" s="88"/>
      <c r="H2696" s="73"/>
      <c r="I2696" s="88"/>
      <c r="J2696" s="73"/>
      <c r="K2696" s="18"/>
      <c r="L2696" s="18"/>
      <c r="M2696" s="18"/>
      <c r="N2696" s="17"/>
      <c r="O2696" s="15">
        <f t="shared" si="71"/>
        <v>0</v>
      </c>
      <c r="P2696" s="73"/>
      <c r="Q2696" s="73"/>
      <c r="R2696" s="73"/>
      <c r="S2696" s="128"/>
      <c r="T2696" s="128"/>
    </row>
    <row r="2697" spans="1:20" ht="12.75" customHeight="1" x14ac:dyDescent="0.2">
      <c r="A2697" s="75">
        <v>2</v>
      </c>
      <c r="B2697" s="65" t="s">
        <v>268</v>
      </c>
      <c r="C2697" s="64" t="s">
        <v>269</v>
      </c>
      <c r="D2697" s="75" t="s">
        <v>44</v>
      </c>
      <c r="E2697" s="81">
        <v>4.9000000000000004</v>
      </c>
      <c r="F2697" s="82">
        <f>H2697+J2697+R2697</f>
        <v>4.4893539999999996</v>
      </c>
      <c r="G2697" s="175">
        <v>1.94</v>
      </c>
      <c r="H2697" s="71">
        <f>G2697*$P$8/1000</f>
        <v>4.4893539999999996</v>
      </c>
      <c r="I2697" s="152"/>
      <c r="J2697" s="71">
        <f>I2697*$P$9/1000</f>
        <v>0</v>
      </c>
      <c r="K2697" s="21"/>
      <c r="L2697" s="21"/>
      <c r="M2697" s="21"/>
      <c r="N2697" s="17"/>
      <c r="O2697" s="15">
        <f t="shared" si="71"/>
        <v>0</v>
      </c>
      <c r="P2697" s="71">
        <f>E2697*F2697</f>
        <v>21.997834600000001</v>
      </c>
      <c r="Q2697" s="71">
        <f>SUM(O2697:O2700)</f>
        <v>0</v>
      </c>
      <c r="R2697" s="71">
        <f>Q2697*1.02*1.05*$R$14</f>
        <v>0</v>
      </c>
      <c r="S2697" s="128">
        <f>F2697*$S$17</f>
        <v>5.1594674183849563</v>
      </c>
      <c r="T2697" s="128">
        <f>E2697*S2697</f>
        <v>25.281390350086287</v>
      </c>
    </row>
    <row r="2698" spans="1:20" ht="12.75" customHeight="1" x14ac:dyDescent="0.2">
      <c r="A2698" s="75"/>
      <c r="B2698" s="66"/>
      <c r="C2698" s="64"/>
      <c r="D2698" s="75"/>
      <c r="E2698" s="81"/>
      <c r="F2698" s="83"/>
      <c r="G2698" s="176"/>
      <c r="H2698" s="72"/>
      <c r="I2698" s="153"/>
      <c r="J2698" s="72"/>
      <c r="K2698" s="21"/>
      <c r="L2698" s="21"/>
      <c r="M2698" s="21"/>
      <c r="N2698" s="17"/>
      <c r="O2698" s="15">
        <f t="shared" si="71"/>
        <v>0</v>
      </c>
      <c r="P2698" s="72"/>
      <c r="Q2698" s="72"/>
      <c r="R2698" s="72"/>
      <c r="S2698" s="128"/>
      <c r="T2698" s="128"/>
    </row>
    <row r="2699" spans="1:20" ht="12.75" customHeight="1" x14ac:dyDescent="0.2">
      <c r="A2699" s="75"/>
      <c r="B2699" s="66"/>
      <c r="C2699" s="64"/>
      <c r="D2699" s="75"/>
      <c r="E2699" s="81"/>
      <c r="F2699" s="83"/>
      <c r="G2699" s="176"/>
      <c r="H2699" s="72"/>
      <c r="I2699" s="153"/>
      <c r="J2699" s="72"/>
      <c r="K2699" s="21"/>
      <c r="L2699" s="21"/>
      <c r="M2699" s="21"/>
      <c r="N2699" s="17"/>
      <c r="O2699" s="15">
        <f t="shared" si="71"/>
        <v>0</v>
      </c>
      <c r="P2699" s="72"/>
      <c r="Q2699" s="72"/>
      <c r="R2699" s="72"/>
      <c r="S2699" s="128"/>
      <c r="T2699" s="128"/>
    </row>
    <row r="2700" spans="1:20" ht="12.75" customHeight="1" x14ac:dyDescent="0.2">
      <c r="A2700" s="75"/>
      <c r="B2700" s="67"/>
      <c r="C2700" s="64"/>
      <c r="D2700" s="75"/>
      <c r="E2700" s="81"/>
      <c r="F2700" s="84"/>
      <c r="G2700" s="177"/>
      <c r="H2700" s="73"/>
      <c r="I2700" s="154"/>
      <c r="J2700" s="73"/>
      <c r="K2700" s="18"/>
      <c r="L2700" s="18"/>
      <c r="M2700" s="18"/>
      <c r="N2700" s="17"/>
      <c r="O2700" s="15">
        <f t="shared" si="71"/>
        <v>0</v>
      </c>
      <c r="P2700" s="73"/>
      <c r="Q2700" s="73"/>
      <c r="R2700" s="73"/>
      <c r="S2700" s="128"/>
      <c r="T2700" s="128"/>
    </row>
    <row r="2701" spans="1:20" ht="12.75" customHeight="1" x14ac:dyDescent="0.2">
      <c r="A2701" s="75">
        <v>3</v>
      </c>
      <c r="B2701" s="65" t="s">
        <v>270</v>
      </c>
      <c r="C2701" s="65" t="s">
        <v>271</v>
      </c>
      <c r="D2701" s="68" t="s">
        <v>25</v>
      </c>
      <c r="E2701" s="81">
        <v>9.8000000000000007</v>
      </c>
      <c r="F2701" s="82">
        <f>H2701+J2701+R2701</f>
        <v>3.0876199999999998</v>
      </c>
      <c r="G2701" s="129"/>
      <c r="H2701" s="71">
        <f>G2701*$P$8/1000</f>
        <v>0</v>
      </c>
      <c r="I2701" s="133">
        <v>1</v>
      </c>
      <c r="J2701" s="71">
        <f>I2701*$P$9/1000</f>
        <v>3.0876199999999998</v>
      </c>
      <c r="K2701" s="21"/>
      <c r="L2701" s="21"/>
      <c r="M2701" s="21"/>
      <c r="N2701" s="17"/>
      <c r="O2701" s="15">
        <f t="shared" ref="O2701:O2730" si="72">M2701*N2701</f>
        <v>0</v>
      </c>
      <c r="P2701" s="71">
        <f>E2701*F2701</f>
        <v>30.258676000000001</v>
      </c>
      <c r="Q2701" s="71">
        <f>SUM(O2701:O2704)</f>
        <v>0</v>
      </c>
      <c r="R2701" s="71">
        <f>Q2701*1.02*1.05*$R$14</f>
        <v>0</v>
      </c>
      <c r="S2701" s="128">
        <f>F2701*$S$17</f>
        <v>3.5485004725298466</v>
      </c>
      <c r="T2701" s="128">
        <f>E2701*S2701</f>
        <v>34.775304630792498</v>
      </c>
    </row>
    <row r="2702" spans="1:20" ht="12.75" customHeight="1" x14ac:dyDescent="0.2">
      <c r="A2702" s="75"/>
      <c r="B2702" s="66"/>
      <c r="C2702" s="66"/>
      <c r="D2702" s="69"/>
      <c r="E2702" s="81"/>
      <c r="F2702" s="83"/>
      <c r="G2702" s="130"/>
      <c r="H2702" s="72"/>
      <c r="I2702" s="134"/>
      <c r="J2702" s="72"/>
      <c r="K2702" s="21"/>
      <c r="L2702" s="21"/>
      <c r="M2702" s="21"/>
      <c r="N2702" s="17"/>
      <c r="O2702" s="15">
        <f t="shared" si="72"/>
        <v>0</v>
      </c>
      <c r="P2702" s="72"/>
      <c r="Q2702" s="72"/>
      <c r="R2702" s="72"/>
      <c r="S2702" s="128"/>
      <c r="T2702" s="128"/>
    </row>
    <row r="2703" spans="1:20" ht="12.75" customHeight="1" x14ac:dyDescent="0.2">
      <c r="A2703" s="75"/>
      <c r="B2703" s="66"/>
      <c r="C2703" s="66"/>
      <c r="D2703" s="69"/>
      <c r="E2703" s="81"/>
      <c r="F2703" s="83"/>
      <c r="G2703" s="130"/>
      <c r="H2703" s="72"/>
      <c r="I2703" s="134"/>
      <c r="J2703" s="72"/>
      <c r="K2703" s="21"/>
      <c r="L2703" s="21"/>
      <c r="M2703" s="21"/>
      <c r="N2703" s="17"/>
      <c r="O2703" s="15">
        <f t="shared" si="72"/>
        <v>0</v>
      </c>
      <c r="P2703" s="72"/>
      <c r="Q2703" s="72"/>
      <c r="R2703" s="72"/>
      <c r="S2703" s="128"/>
      <c r="T2703" s="128"/>
    </row>
    <row r="2704" spans="1:20" ht="12.75" customHeight="1" x14ac:dyDescent="0.2">
      <c r="A2704" s="75"/>
      <c r="B2704" s="67"/>
      <c r="C2704" s="67"/>
      <c r="D2704" s="70"/>
      <c r="E2704" s="81"/>
      <c r="F2704" s="84"/>
      <c r="G2704" s="131"/>
      <c r="H2704" s="73"/>
      <c r="I2704" s="135"/>
      <c r="J2704" s="73"/>
      <c r="K2704" s="18"/>
      <c r="L2704" s="18"/>
      <c r="M2704" s="18"/>
      <c r="N2704" s="17"/>
      <c r="O2704" s="15">
        <f t="shared" si="72"/>
        <v>0</v>
      </c>
      <c r="P2704" s="73"/>
      <c r="Q2704" s="73"/>
      <c r="R2704" s="73"/>
      <c r="S2704" s="128"/>
      <c r="T2704" s="128"/>
    </row>
    <row r="2705" spans="1:20" ht="12.75" customHeight="1" x14ac:dyDescent="0.2">
      <c r="A2705" s="75">
        <v>4</v>
      </c>
      <c r="B2705" s="65" t="s">
        <v>148</v>
      </c>
      <c r="C2705" s="65" t="s">
        <v>272</v>
      </c>
      <c r="D2705" s="68" t="s">
        <v>25</v>
      </c>
      <c r="E2705" s="81">
        <v>9.8000000000000007</v>
      </c>
      <c r="F2705" s="82">
        <f>H2705+J2705+R2705</f>
        <v>4.0132599999999998</v>
      </c>
      <c r="G2705" s="93">
        <v>0.4</v>
      </c>
      <c r="H2705" s="71">
        <f>G2705*$P$8/1000</f>
        <v>0.92564000000000002</v>
      </c>
      <c r="I2705" s="133">
        <v>1</v>
      </c>
      <c r="J2705" s="71">
        <f>I2705*$P$9/1000</f>
        <v>3.0876199999999998</v>
      </c>
      <c r="K2705" s="21"/>
      <c r="L2705" s="21"/>
      <c r="M2705" s="21"/>
      <c r="N2705" s="17"/>
      <c r="O2705" s="15">
        <f t="shared" si="72"/>
        <v>0</v>
      </c>
      <c r="P2705" s="71">
        <f>E2705*F2705</f>
        <v>39.329948000000002</v>
      </c>
      <c r="Q2705" s="71">
        <f>SUM(O2705:O2708)</f>
        <v>0</v>
      </c>
      <c r="R2705" s="71">
        <f>Q2705*1.02*1.05*$R$14</f>
        <v>0</v>
      </c>
      <c r="S2705" s="128">
        <f>F2705*$S$17</f>
        <v>4.6123081876607657</v>
      </c>
      <c r="T2705" s="128">
        <f>E2705*S2705</f>
        <v>45.200620239075505</v>
      </c>
    </row>
    <row r="2706" spans="1:20" ht="12.75" customHeight="1" x14ac:dyDescent="0.2">
      <c r="A2706" s="75"/>
      <c r="B2706" s="66"/>
      <c r="C2706" s="66"/>
      <c r="D2706" s="69"/>
      <c r="E2706" s="81"/>
      <c r="F2706" s="83"/>
      <c r="G2706" s="93"/>
      <c r="H2706" s="72"/>
      <c r="I2706" s="134"/>
      <c r="J2706" s="72"/>
      <c r="K2706" s="21"/>
      <c r="L2706" s="21"/>
      <c r="M2706" s="21"/>
      <c r="N2706" s="17"/>
      <c r="O2706" s="15">
        <f t="shared" si="72"/>
        <v>0</v>
      </c>
      <c r="P2706" s="72"/>
      <c r="Q2706" s="72"/>
      <c r="R2706" s="72"/>
      <c r="S2706" s="128"/>
      <c r="T2706" s="128"/>
    </row>
    <row r="2707" spans="1:20" ht="12.75" customHeight="1" x14ac:dyDescent="0.2">
      <c r="A2707" s="75"/>
      <c r="B2707" s="66"/>
      <c r="C2707" s="66"/>
      <c r="D2707" s="69"/>
      <c r="E2707" s="81"/>
      <c r="F2707" s="83"/>
      <c r="G2707" s="93"/>
      <c r="H2707" s="72"/>
      <c r="I2707" s="134"/>
      <c r="J2707" s="72"/>
      <c r="K2707" s="21"/>
      <c r="L2707" s="21"/>
      <c r="M2707" s="21"/>
      <c r="N2707" s="17"/>
      <c r="O2707" s="15">
        <f t="shared" si="72"/>
        <v>0</v>
      </c>
      <c r="P2707" s="72"/>
      <c r="Q2707" s="72"/>
      <c r="R2707" s="72"/>
      <c r="S2707" s="128"/>
      <c r="T2707" s="128"/>
    </row>
    <row r="2708" spans="1:20" ht="12.75" customHeight="1" x14ac:dyDescent="0.2">
      <c r="A2708" s="75"/>
      <c r="B2708" s="67"/>
      <c r="C2708" s="67"/>
      <c r="D2708" s="70"/>
      <c r="E2708" s="81"/>
      <c r="F2708" s="84"/>
      <c r="G2708" s="93"/>
      <c r="H2708" s="73"/>
      <c r="I2708" s="135"/>
      <c r="J2708" s="73"/>
      <c r="K2708" s="18"/>
      <c r="L2708" s="18"/>
      <c r="M2708" s="18"/>
      <c r="N2708" s="17"/>
      <c r="O2708" s="15">
        <f t="shared" si="72"/>
        <v>0</v>
      </c>
      <c r="P2708" s="73"/>
      <c r="Q2708" s="73"/>
      <c r="R2708" s="73"/>
      <c r="S2708" s="128"/>
      <c r="T2708" s="128"/>
    </row>
    <row r="2709" spans="1:20" ht="12.75" customHeight="1" x14ac:dyDescent="0.2">
      <c r="A2709" s="17"/>
      <c r="B2709" s="55"/>
      <c r="C2709" s="178" t="s">
        <v>22</v>
      </c>
      <c r="D2709" s="178"/>
      <c r="E2709" s="178"/>
      <c r="F2709" s="57"/>
      <c r="G2709" s="58"/>
      <c r="H2709" s="56"/>
      <c r="I2709" s="59"/>
      <c r="J2709" s="56"/>
      <c r="K2709" s="18"/>
      <c r="L2709" s="17"/>
      <c r="M2709" s="18"/>
      <c r="N2709" s="30"/>
      <c r="O2709" s="15">
        <f t="shared" si="72"/>
        <v>0</v>
      </c>
      <c r="P2709" s="56"/>
      <c r="Q2709" s="56"/>
      <c r="R2709" s="56"/>
      <c r="S2709" s="22"/>
      <c r="T2709" s="23">
        <f>SUM(T2693:T2708)</f>
        <v>110.373771768686</v>
      </c>
    </row>
    <row r="2710" spans="1:20" ht="12.75" customHeight="1" x14ac:dyDescent="0.2">
      <c r="A2710" s="17"/>
      <c r="B2710" s="55"/>
      <c r="C2710" s="178" t="s">
        <v>291</v>
      </c>
      <c r="D2710" s="178"/>
      <c r="E2710" s="178"/>
      <c r="F2710" s="57"/>
      <c r="G2710" s="58"/>
      <c r="H2710" s="56"/>
      <c r="I2710" s="59"/>
      <c r="J2710" s="56"/>
      <c r="K2710" s="18"/>
      <c r="L2710" s="17"/>
      <c r="M2710" s="18"/>
      <c r="N2710" s="30"/>
      <c r="O2710" s="15">
        <f t="shared" si="72"/>
        <v>0</v>
      </c>
      <c r="P2710" s="56"/>
      <c r="Q2710" s="56"/>
      <c r="R2710" s="56"/>
      <c r="S2710" s="22"/>
      <c r="T2710" s="23">
        <f>T2709*100/T2737</f>
        <v>3.8662102690898745E-2</v>
      </c>
    </row>
    <row r="2711" spans="1:20" ht="12.75" customHeight="1" x14ac:dyDescent="0.2">
      <c r="A2711" s="75"/>
      <c r="B2711" s="64"/>
      <c r="C2711" s="74" t="s">
        <v>26</v>
      </c>
      <c r="D2711" s="75"/>
      <c r="E2711" s="162"/>
      <c r="F2711" s="82">
        <f>H2711+J2711+R2711</f>
        <v>0</v>
      </c>
      <c r="G2711" s="93"/>
      <c r="H2711" s="71">
        <f>G2711*$P$8/1000</f>
        <v>0</v>
      </c>
      <c r="I2711" s="94"/>
      <c r="J2711" s="71">
        <f>I2711*$P$9/1000</f>
        <v>0</v>
      </c>
      <c r="K2711" s="18"/>
      <c r="L2711" s="17"/>
      <c r="M2711" s="18"/>
      <c r="N2711" s="30"/>
      <c r="O2711" s="15">
        <f t="shared" si="72"/>
        <v>0</v>
      </c>
      <c r="P2711" s="71">
        <f>E2711*F2711</f>
        <v>0</v>
      </c>
      <c r="Q2711" s="71">
        <f>SUM(O2711:O2714)</f>
        <v>0</v>
      </c>
      <c r="R2711" s="71">
        <f>Q2711*1.02*1.05*$R$14</f>
        <v>0</v>
      </c>
      <c r="S2711" s="128">
        <f>F2711*$S$17</f>
        <v>0</v>
      </c>
      <c r="T2711" s="128">
        <f>E2711*S2711</f>
        <v>0</v>
      </c>
    </row>
    <row r="2712" spans="1:20" ht="12.75" customHeight="1" x14ac:dyDescent="0.2">
      <c r="A2712" s="75"/>
      <c r="B2712" s="64"/>
      <c r="C2712" s="74"/>
      <c r="D2712" s="75"/>
      <c r="E2712" s="162"/>
      <c r="F2712" s="83"/>
      <c r="G2712" s="93"/>
      <c r="H2712" s="72"/>
      <c r="I2712" s="95"/>
      <c r="J2712" s="72"/>
      <c r="K2712" s="18"/>
      <c r="L2712" s="18"/>
      <c r="M2712" s="18"/>
      <c r="N2712" s="17"/>
      <c r="O2712" s="15">
        <f t="shared" si="72"/>
        <v>0</v>
      </c>
      <c r="P2712" s="72"/>
      <c r="Q2712" s="72"/>
      <c r="R2712" s="72"/>
      <c r="S2712" s="128"/>
      <c r="T2712" s="128"/>
    </row>
    <row r="2713" spans="1:20" ht="12.75" customHeight="1" x14ac:dyDescent="0.2">
      <c r="A2713" s="75"/>
      <c r="B2713" s="64"/>
      <c r="C2713" s="74"/>
      <c r="D2713" s="75"/>
      <c r="E2713" s="162"/>
      <c r="F2713" s="83"/>
      <c r="G2713" s="93"/>
      <c r="H2713" s="72"/>
      <c r="I2713" s="95"/>
      <c r="J2713" s="72"/>
      <c r="K2713" s="18"/>
      <c r="L2713" s="18"/>
      <c r="M2713" s="26"/>
      <c r="N2713" s="17"/>
      <c r="O2713" s="15">
        <f t="shared" si="72"/>
        <v>0</v>
      </c>
      <c r="P2713" s="72"/>
      <c r="Q2713" s="72"/>
      <c r="R2713" s="72"/>
      <c r="S2713" s="128"/>
      <c r="T2713" s="128"/>
    </row>
    <row r="2714" spans="1:20" ht="12.75" customHeight="1" x14ac:dyDescent="0.2">
      <c r="A2714" s="75"/>
      <c r="B2714" s="64"/>
      <c r="C2714" s="74"/>
      <c r="D2714" s="75"/>
      <c r="E2714" s="162"/>
      <c r="F2714" s="84"/>
      <c r="G2714" s="93"/>
      <c r="H2714" s="73"/>
      <c r="I2714" s="96"/>
      <c r="J2714" s="73"/>
      <c r="K2714" s="18"/>
      <c r="L2714" s="18"/>
      <c r="M2714" s="18"/>
      <c r="N2714" s="17"/>
      <c r="O2714" s="15">
        <f t="shared" si="72"/>
        <v>0</v>
      </c>
      <c r="P2714" s="73"/>
      <c r="Q2714" s="73"/>
      <c r="R2714" s="73"/>
      <c r="S2714" s="128"/>
      <c r="T2714" s="128"/>
    </row>
    <row r="2715" spans="1:20" ht="12.75" customHeight="1" x14ac:dyDescent="0.2">
      <c r="A2715" s="75">
        <v>1</v>
      </c>
      <c r="B2715" s="65" t="s">
        <v>273</v>
      </c>
      <c r="C2715" s="65" t="s">
        <v>274</v>
      </c>
      <c r="D2715" s="68" t="s">
        <v>45</v>
      </c>
      <c r="E2715" s="81">
        <v>4.9000000000000004</v>
      </c>
      <c r="F2715" s="82">
        <f>H2715+J2715+R2715</f>
        <v>9.4731690393000001</v>
      </c>
      <c r="G2715" s="88">
        <v>0.11</v>
      </c>
      <c r="H2715" s="71">
        <f>G2715*$P$8/1000</f>
        <v>0.25455099999999997</v>
      </c>
      <c r="I2715" s="100">
        <v>0.76</v>
      </c>
      <c r="J2715" s="71">
        <f>I2715*$P$9/1000</f>
        <v>2.3465911999999998</v>
      </c>
      <c r="K2715" s="18" t="s">
        <v>275</v>
      </c>
      <c r="L2715" s="18" t="s">
        <v>44</v>
      </c>
      <c r="M2715" s="18">
        <v>1.26</v>
      </c>
      <c r="N2715" s="17">
        <v>4.75</v>
      </c>
      <c r="O2715" s="15">
        <f t="shared" ref="O2715:O2722" si="73">M2715*N2715</f>
        <v>5.9850000000000003</v>
      </c>
      <c r="P2715" s="71">
        <f>E2715*F2715</f>
        <v>46.418528292570002</v>
      </c>
      <c r="Q2715" s="71">
        <f>SUM(O2715:O2718)</f>
        <v>5.9966900000000001</v>
      </c>
      <c r="R2715" s="71">
        <f>Q2715*1.02*1.05*$R$14</f>
        <v>6.872026839300001</v>
      </c>
      <c r="S2715" s="128">
        <f>F2715*$S$17</f>
        <v>10.887202703801364</v>
      </c>
      <c r="T2715" s="128">
        <f>E2715*S2715</f>
        <v>53.347293248626691</v>
      </c>
    </row>
    <row r="2716" spans="1:20" ht="12.75" customHeight="1" x14ac:dyDescent="0.2">
      <c r="A2716" s="75"/>
      <c r="B2716" s="66"/>
      <c r="C2716" s="66"/>
      <c r="D2716" s="69"/>
      <c r="E2716" s="81"/>
      <c r="F2716" s="83"/>
      <c r="G2716" s="88"/>
      <c r="H2716" s="72"/>
      <c r="I2716" s="100"/>
      <c r="J2716" s="72"/>
      <c r="K2716" s="18" t="s">
        <v>196</v>
      </c>
      <c r="L2716" s="18" t="s">
        <v>44</v>
      </c>
      <c r="M2716" s="18">
        <v>7.0000000000000007E-2</v>
      </c>
      <c r="N2716" s="17">
        <v>0.16700000000000001</v>
      </c>
      <c r="O2716" s="15">
        <f t="shared" si="73"/>
        <v>1.1690000000000002E-2</v>
      </c>
      <c r="P2716" s="72"/>
      <c r="Q2716" s="72"/>
      <c r="R2716" s="72"/>
      <c r="S2716" s="128"/>
      <c r="T2716" s="128"/>
    </row>
    <row r="2717" spans="1:20" ht="12.75" customHeight="1" x14ac:dyDescent="0.2">
      <c r="A2717" s="75"/>
      <c r="B2717" s="66"/>
      <c r="C2717" s="66"/>
      <c r="D2717" s="69"/>
      <c r="E2717" s="81"/>
      <c r="F2717" s="83"/>
      <c r="G2717" s="88"/>
      <c r="H2717" s="72"/>
      <c r="I2717" s="100"/>
      <c r="J2717" s="72"/>
      <c r="K2717" s="18"/>
      <c r="L2717" s="18"/>
      <c r="M2717" s="19"/>
      <c r="N2717" s="17"/>
      <c r="O2717" s="15">
        <f t="shared" si="73"/>
        <v>0</v>
      </c>
      <c r="P2717" s="72"/>
      <c r="Q2717" s="72"/>
      <c r="R2717" s="72"/>
      <c r="S2717" s="128"/>
      <c r="T2717" s="128"/>
    </row>
    <row r="2718" spans="1:20" ht="12.75" customHeight="1" x14ac:dyDescent="0.2">
      <c r="A2718" s="75"/>
      <c r="B2718" s="67"/>
      <c r="C2718" s="67"/>
      <c r="D2718" s="70"/>
      <c r="E2718" s="81"/>
      <c r="F2718" s="84"/>
      <c r="G2718" s="88"/>
      <c r="H2718" s="73"/>
      <c r="I2718" s="100"/>
      <c r="J2718" s="73"/>
      <c r="K2718" s="18"/>
      <c r="L2718" s="18"/>
      <c r="M2718" s="18"/>
      <c r="N2718" s="17"/>
      <c r="O2718" s="15">
        <f t="shared" si="73"/>
        <v>0</v>
      </c>
      <c r="P2718" s="73"/>
      <c r="Q2718" s="73"/>
      <c r="R2718" s="73"/>
      <c r="S2718" s="128"/>
      <c r="T2718" s="128"/>
    </row>
    <row r="2719" spans="1:20" ht="12.75" customHeight="1" x14ac:dyDescent="0.2">
      <c r="A2719" s="75">
        <v>2</v>
      </c>
      <c r="B2719" s="64" t="s">
        <v>136</v>
      </c>
      <c r="C2719" s="64" t="s">
        <v>276</v>
      </c>
      <c r="D2719" s="75" t="s">
        <v>44</v>
      </c>
      <c r="E2719" s="81">
        <v>4.3</v>
      </c>
      <c r="F2719" s="82">
        <f>H2719+J2719+R2719</f>
        <v>37.387441084000002</v>
      </c>
      <c r="G2719" s="125">
        <v>0.7</v>
      </c>
      <c r="H2719" s="71">
        <f>G2719*$P$8/1000</f>
        <v>1.6198699999999999</v>
      </c>
      <c r="I2719" s="123">
        <v>0.28000000000000003</v>
      </c>
      <c r="J2719" s="71">
        <f>I2719*$P$9/1000</f>
        <v>0.86453360000000012</v>
      </c>
      <c r="K2719" s="44" t="s">
        <v>139</v>
      </c>
      <c r="L2719" s="18" t="s">
        <v>44</v>
      </c>
      <c r="M2719" s="18">
        <v>1.02</v>
      </c>
      <c r="N2719" s="17">
        <v>29.86</v>
      </c>
      <c r="O2719" s="15">
        <f t="shared" si="73"/>
        <v>30.4572</v>
      </c>
      <c r="P2719" s="71">
        <f>E2719*F2719</f>
        <v>160.76599666120001</v>
      </c>
      <c r="Q2719" s="71">
        <f>SUM(O2719:O2722)</f>
        <v>30.4572</v>
      </c>
      <c r="R2719" s="71">
        <f>Q2719*1.02*1.05*$R$14</f>
        <v>34.903037484000002</v>
      </c>
      <c r="S2719" s="128">
        <f>F2719*$S$17</f>
        <v>42.968160704120265</v>
      </c>
      <c r="T2719" s="128">
        <f>E2719*S2719</f>
        <v>184.76309102771714</v>
      </c>
    </row>
    <row r="2720" spans="1:20" ht="12.75" customHeight="1" x14ac:dyDescent="0.2">
      <c r="A2720" s="75"/>
      <c r="B2720" s="64"/>
      <c r="C2720" s="64"/>
      <c r="D2720" s="75"/>
      <c r="E2720" s="81"/>
      <c r="F2720" s="83"/>
      <c r="G2720" s="125"/>
      <c r="H2720" s="72"/>
      <c r="I2720" s="123"/>
      <c r="J2720" s="72"/>
      <c r="K2720" s="40"/>
      <c r="L2720" s="40"/>
      <c r="M2720" s="18"/>
      <c r="N2720" s="17"/>
      <c r="O2720" s="15">
        <f t="shared" si="73"/>
        <v>0</v>
      </c>
      <c r="P2720" s="72"/>
      <c r="Q2720" s="72"/>
      <c r="R2720" s="72"/>
      <c r="S2720" s="128"/>
      <c r="T2720" s="128"/>
    </row>
    <row r="2721" spans="1:20" ht="12.75" customHeight="1" x14ac:dyDescent="0.2">
      <c r="A2721" s="75"/>
      <c r="B2721" s="64"/>
      <c r="C2721" s="64"/>
      <c r="D2721" s="75"/>
      <c r="E2721" s="81"/>
      <c r="F2721" s="83"/>
      <c r="G2721" s="125"/>
      <c r="H2721" s="72"/>
      <c r="I2721" s="123"/>
      <c r="J2721" s="72"/>
      <c r="K2721" s="41"/>
      <c r="L2721" s="41"/>
      <c r="M2721" s="32"/>
      <c r="N2721" s="17"/>
      <c r="O2721" s="15">
        <f t="shared" si="73"/>
        <v>0</v>
      </c>
      <c r="P2721" s="72"/>
      <c r="Q2721" s="72"/>
      <c r="R2721" s="72"/>
      <c r="S2721" s="128"/>
      <c r="T2721" s="128"/>
    </row>
    <row r="2722" spans="1:20" ht="12.75" customHeight="1" x14ac:dyDescent="0.2">
      <c r="A2722" s="75"/>
      <c r="B2722" s="64"/>
      <c r="C2722" s="64"/>
      <c r="D2722" s="75"/>
      <c r="E2722" s="81"/>
      <c r="F2722" s="84"/>
      <c r="G2722" s="125"/>
      <c r="H2722" s="73"/>
      <c r="I2722" s="123"/>
      <c r="J2722" s="73"/>
      <c r="K2722" s="18"/>
      <c r="L2722" s="41"/>
      <c r="M2722" s="18"/>
      <c r="N2722" s="17"/>
      <c r="O2722" s="15">
        <f t="shared" si="73"/>
        <v>0</v>
      </c>
      <c r="P2722" s="73"/>
      <c r="Q2722" s="73"/>
      <c r="R2722" s="73"/>
      <c r="S2722" s="128"/>
      <c r="T2722" s="128"/>
    </row>
    <row r="2723" spans="1:20" ht="12.75" customHeight="1" x14ac:dyDescent="0.2">
      <c r="A2723" s="75">
        <v>3</v>
      </c>
      <c r="B2723" s="172" t="s">
        <v>38</v>
      </c>
      <c r="C2723" s="64" t="s">
        <v>277</v>
      </c>
      <c r="D2723" s="75" t="s">
        <v>42</v>
      </c>
      <c r="E2723" s="76">
        <v>42.2</v>
      </c>
      <c r="F2723" s="82">
        <f>H2723+J2723+R2723</f>
        <v>0.72196110000000013</v>
      </c>
      <c r="G2723" s="85"/>
      <c r="H2723" s="71">
        <f>G2723*$P$8/1000</f>
        <v>0</v>
      </c>
      <c r="I2723" s="119"/>
      <c r="J2723" s="71">
        <f>I2723*$P$9/1000</f>
        <v>0</v>
      </c>
      <c r="K2723" s="18" t="s">
        <v>141</v>
      </c>
      <c r="L2723" s="17" t="s">
        <v>42</v>
      </c>
      <c r="M2723" s="18">
        <v>1</v>
      </c>
      <c r="N2723" s="17">
        <v>0.63</v>
      </c>
      <c r="O2723" s="15">
        <f t="shared" si="72"/>
        <v>0.63</v>
      </c>
      <c r="P2723" s="71">
        <f>E2723*F2723</f>
        <v>30.466758420000009</v>
      </c>
      <c r="Q2723" s="71">
        <f>SUM(O2723:O2726)</f>
        <v>0.63</v>
      </c>
      <c r="R2723" s="71">
        <f>Q2723*1.02*1.05*$R$14</f>
        <v>0.72196110000000013</v>
      </c>
      <c r="S2723" s="128">
        <f>F2723*$S$17</f>
        <v>0.82972623072080387</v>
      </c>
      <c r="T2723" s="128">
        <f>E2723*S2723</f>
        <v>35.014446936417926</v>
      </c>
    </row>
    <row r="2724" spans="1:20" ht="12.75" customHeight="1" x14ac:dyDescent="0.2">
      <c r="A2724" s="75"/>
      <c r="B2724" s="173"/>
      <c r="C2724" s="64"/>
      <c r="D2724" s="75"/>
      <c r="E2724" s="77"/>
      <c r="F2724" s="83"/>
      <c r="G2724" s="85"/>
      <c r="H2724" s="72"/>
      <c r="I2724" s="120"/>
      <c r="J2724" s="72"/>
      <c r="K2724" s="18"/>
      <c r="L2724" s="17"/>
      <c r="M2724" s="18"/>
      <c r="N2724" s="17"/>
      <c r="O2724" s="15">
        <f t="shared" si="72"/>
        <v>0</v>
      </c>
      <c r="P2724" s="72"/>
      <c r="Q2724" s="72"/>
      <c r="R2724" s="72"/>
      <c r="S2724" s="128"/>
      <c r="T2724" s="128"/>
    </row>
    <row r="2725" spans="1:20" ht="12.75" customHeight="1" x14ac:dyDescent="0.2">
      <c r="A2725" s="75"/>
      <c r="B2725" s="173"/>
      <c r="C2725" s="64"/>
      <c r="D2725" s="75"/>
      <c r="E2725" s="77"/>
      <c r="F2725" s="83"/>
      <c r="G2725" s="85"/>
      <c r="H2725" s="72"/>
      <c r="I2725" s="120"/>
      <c r="J2725" s="72"/>
      <c r="K2725" s="18"/>
      <c r="L2725" s="17"/>
      <c r="M2725" s="18"/>
      <c r="N2725" s="17"/>
      <c r="O2725" s="15">
        <f t="shared" si="72"/>
        <v>0</v>
      </c>
      <c r="P2725" s="72"/>
      <c r="Q2725" s="72"/>
      <c r="R2725" s="72"/>
      <c r="S2725" s="128"/>
      <c r="T2725" s="128"/>
    </row>
    <row r="2726" spans="1:20" ht="12.75" customHeight="1" x14ac:dyDescent="0.2">
      <c r="A2726" s="75"/>
      <c r="B2726" s="174"/>
      <c r="C2726" s="64"/>
      <c r="D2726" s="75"/>
      <c r="E2726" s="78"/>
      <c r="F2726" s="84"/>
      <c r="G2726" s="85"/>
      <c r="H2726" s="73"/>
      <c r="I2726" s="121"/>
      <c r="J2726" s="73"/>
      <c r="K2726" s="18"/>
      <c r="L2726" s="18"/>
      <c r="M2726" s="18"/>
      <c r="N2726" s="17"/>
      <c r="O2726" s="15">
        <f t="shared" si="72"/>
        <v>0</v>
      </c>
      <c r="P2726" s="73"/>
      <c r="Q2726" s="73"/>
      <c r="R2726" s="73"/>
      <c r="S2726" s="128"/>
      <c r="T2726" s="128"/>
    </row>
    <row r="2727" spans="1:20" ht="12.75" customHeight="1" x14ac:dyDescent="0.2">
      <c r="A2727" s="75">
        <v>4</v>
      </c>
      <c r="B2727" s="64" t="s">
        <v>278</v>
      </c>
      <c r="C2727" s="64" t="s">
        <v>279</v>
      </c>
      <c r="D2727" s="126" t="s">
        <v>280</v>
      </c>
      <c r="E2727" s="76">
        <v>42.2</v>
      </c>
      <c r="F2727" s="82">
        <f>H2727+J2727+R2727</f>
        <v>2.5952684750000001</v>
      </c>
      <c r="G2727" s="88">
        <v>8.2299999999999998E-2</v>
      </c>
      <c r="H2727" s="71">
        <f>G2727*$P$8/1000</f>
        <v>0.19045042999999998</v>
      </c>
      <c r="I2727" s="152"/>
      <c r="J2727" s="71">
        <f>I2727*$P$9/1000</f>
        <v>0</v>
      </c>
      <c r="K2727" s="18" t="s">
        <v>281</v>
      </c>
      <c r="L2727" s="18" t="s">
        <v>25</v>
      </c>
      <c r="M2727" s="19">
        <v>7.1400000000000005E-2</v>
      </c>
      <c r="N2727" s="17">
        <v>28</v>
      </c>
      <c r="O2727" s="15">
        <f t="shared" si="72"/>
        <v>1.9992000000000001</v>
      </c>
      <c r="P2727" s="71">
        <f>E2727*F2727</f>
        <v>109.52032964500002</v>
      </c>
      <c r="Q2727" s="71">
        <f>SUM(O2727:O2730)</f>
        <v>2.0985</v>
      </c>
      <c r="R2727" s="71">
        <f>Q2727*1.02*1.05*$R$14</f>
        <v>2.4048180450000003</v>
      </c>
      <c r="S2727" s="128">
        <f>F2727*$S$17</f>
        <v>2.9826570011462925</v>
      </c>
      <c r="T2727" s="128">
        <f>E2727*S2727</f>
        <v>125.86812544837355</v>
      </c>
    </row>
    <row r="2728" spans="1:20" ht="12.75" customHeight="1" x14ac:dyDescent="0.2">
      <c r="A2728" s="75"/>
      <c r="B2728" s="64"/>
      <c r="C2728" s="64"/>
      <c r="D2728" s="109"/>
      <c r="E2728" s="77"/>
      <c r="F2728" s="83"/>
      <c r="G2728" s="88"/>
      <c r="H2728" s="72"/>
      <c r="I2728" s="153"/>
      <c r="J2728" s="72"/>
      <c r="K2728" s="18"/>
      <c r="L2728" s="18"/>
      <c r="M2728" s="18"/>
      <c r="N2728" s="17"/>
      <c r="O2728" s="15">
        <f t="shared" si="72"/>
        <v>0</v>
      </c>
      <c r="P2728" s="72"/>
      <c r="Q2728" s="72"/>
      <c r="R2728" s="72"/>
      <c r="S2728" s="128"/>
      <c r="T2728" s="128"/>
    </row>
    <row r="2729" spans="1:20" ht="12.75" customHeight="1" x14ac:dyDescent="0.2">
      <c r="A2729" s="75"/>
      <c r="B2729" s="64"/>
      <c r="C2729" s="64"/>
      <c r="D2729" s="109"/>
      <c r="E2729" s="77"/>
      <c r="F2729" s="83"/>
      <c r="G2729" s="88"/>
      <c r="H2729" s="72"/>
      <c r="I2729" s="153"/>
      <c r="J2729" s="72"/>
      <c r="K2729" s="18" t="s">
        <v>130</v>
      </c>
      <c r="L2729" s="18" t="s">
        <v>25</v>
      </c>
      <c r="M2729" s="18">
        <v>5.9999999999999995E-4</v>
      </c>
      <c r="N2729" s="17">
        <v>165.5</v>
      </c>
      <c r="O2729" s="15">
        <f t="shared" si="72"/>
        <v>9.9299999999999986E-2</v>
      </c>
      <c r="P2729" s="72"/>
      <c r="Q2729" s="72"/>
      <c r="R2729" s="72"/>
      <c r="S2729" s="128"/>
      <c r="T2729" s="128"/>
    </row>
    <row r="2730" spans="1:20" ht="12.75" customHeight="1" x14ac:dyDescent="0.2">
      <c r="A2730" s="75"/>
      <c r="B2730" s="64"/>
      <c r="C2730" s="64"/>
      <c r="D2730" s="109"/>
      <c r="E2730" s="78"/>
      <c r="F2730" s="84"/>
      <c r="G2730" s="88"/>
      <c r="H2730" s="73"/>
      <c r="I2730" s="154"/>
      <c r="J2730" s="73"/>
      <c r="K2730" s="18"/>
      <c r="L2730" s="18"/>
      <c r="M2730" s="18"/>
      <c r="N2730" s="17"/>
      <c r="O2730" s="15">
        <f t="shared" si="72"/>
        <v>0</v>
      </c>
      <c r="P2730" s="73"/>
      <c r="Q2730" s="73"/>
      <c r="R2730" s="73"/>
      <c r="S2730" s="128"/>
      <c r="T2730" s="128"/>
    </row>
    <row r="2731" spans="1:20" ht="12.75" customHeight="1" x14ac:dyDescent="0.2">
      <c r="A2731" s="75">
        <v>5</v>
      </c>
      <c r="B2731" s="65" t="s">
        <v>282</v>
      </c>
      <c r="C2731" s="110" t="s">
        <v>283</v>
      </c>
      <c r="D2731" s="113" t="s">
        <v>28</v>
      </c>
      <c r="E2731" s="76">
        <v>46.1</v>
      </c>
      <c r="F2731" s="82">
        <f>H2731+J2731+R2731</f>
        <v>10.022375646600002</v>
      </c>
      <c r="G2731" s="85">
        <v>0.59199999999999997</v>
      </c>
      <c r="H2731" s="71">
        <f>G2731*$P$8/1000</f>
        <v>1.3699471999999999</v>
      </c>
      <c r="I2731" s="92">
        <v>7.1000000000000004E-3</v>
      </c>
      <c r="J2731" s="71">
        <f>I2731*$P$9/1000</f>
        <v>2.1922101999999999E-2</v>
      </c>
      <c r="K2731" s="18" t="s">
        <v>284</v>
      </c>
      <c r="L2731" s="18" t="s">
        <v>28</v>
      </c>
      <c r="M2731" s="18">
        <v>1</v>
      </c>
      <c r="N2731" s="17">
        <v>5.75</v>
      </c>
      <c r="O2731" s="15">
        <f t="shared" si="71"/>
        <v>5.75</v>
      </c>
      <c r="P2731" s="71">
        <f>E2731*F2731</f>
        <v>462.03151730826011</v>
      </c>
      <c r="Q2731" s="71">
        <f>SUM(O2731:O2734)</f>
        <v>7.53118</v>
      </c>
      <c r="R2731" s="71">
        <f>Q2731*1.02*1.05*$R$14</f>
        <v>8.6305063446000023</v>
      </c>
      <c r="S2731" s="128">
        <f>F2731*$S$17</f>
        <v>11.5183878579073</v>
      </c>
      <c r="T2731" s="128">
        <f>E2731*S2731</f>
        <v>530.99768024952652</v>
      </c>
    </row>
    <row r="2732" spans="1:20" ht="12.75" customHeight="1" x14ac:dyDescent="0.2">
      <c r="A2732" s="75"/>
      <c r="B2732" s="66"/>
      <c r="C2732" s="111"/>
      <c r="D2732" s="114"/>
      <c r="E2732" s="77"/>
      <c r="F2732" s="83"/>
      <c r="G2732" s="85"/>
      <c r="H2732" s="72"/>
      <c r="I2732" s="92"/>
      <c r="J2732" s="72"/>
      <c r="K2732" s="18" t="s">
        <v>139</v>
      </c>
      <c r="L2732" s="18" t="s">
        <v>44</v>
      </c>
      <c r="M2732" s="18">
        <v>5.8999999999999997E-2</v>
      </c>
      <c r="N2732" s="17">
        <v>29.86</v>
      </c>
      <c r="O2732" s="15">
        <f t="shared" si="71"/>
        <v>1.7617399999999999</v>
      </c>
      <c r="P2732" s="72"/>
      <c r="Q2732" s="72"/>
      <c r="R2732" s="72"/>
      <c r="S2732" s="128"/>
      <c r="T2732" s="128"/>
    </row>
    <row r="2733" spans="1:20" ht="12.75" customHeight="1" x14ac:dyDescent="0.2">
      <c r="A2733" s="75"/>
      <c r="B2733" s="66"/>
      <c r="C2733" s="111"/>
      <c r="D2733" s="114"/>
      <c r="E2733" s="77"/>
      <c r="F2733" s="83"/>
      <c r="G2733" s="85"/>
      <c r="H2733" s="72"/>
      <c r="I2733" s="92"/>
      <c r="J2733" s="72"/>
      <c r="K2733" s="18" t="s">
        <v>138</v>
      </c>
      <c r="L2733" s="18" t="s">
        <v>44</v>
      </c>
      <c r="M2733" s="18">
        <v>5.9999999999999995E-4</v>
      </c>
      <c r="N2733" s="17">
        <v>32.4</v>
      </c>
      <c r="O2733" s="15">
        <f t="shared" si="71"/>
        <v>1.9439999999999999E-2</v>
      </c>
      <c r="P2733" s="72"/>
      <c r="Q2733" s="72"/>
      <c r="R2733" s="72"/>
      <c r="S2733" s="128"/>
      <c r="T2733" s="128"/>
    </row>
    <row r="2734" spans="1:20" ht="12.75" customHeight="1" x14ac:dyDescent="0.2">
      <c r="A2734" s="75"/>
      <c r="B2734" s="67"/>
      <c r="C2734" s="112"/>
      <c r="D2734" s="115"/>
      <c r="E2734" s="78"/>
      <c r="F2734" s="84"/>
      <c r="G2734" s="85"/>
      <c r="H2734" s="73"/>
      <c r="I2734" s="92"/>
      <c r="J2734" s="73"/>
      <c r="K2734" s="18"/>
      <c r="L2734" s="18"/>
      <c r="M2734" s="18"/>
      <c r="N2734" s="17"/>
      <c r="O2734" s="15">
        <f t="shared" si="71"/>
        <v>0</v>
      </c>
      <c r="P2734" s="73"/>
      <c r="Q2734" s="73"/>
      <c r="R2734" s="73"/>
      <c r="S2734" s="128"/>
      <c r="T2734" s="128"/>
    </row>
    <row r="2735" spans="1:20" ht="12.75" customHeight="1" x14ac:dyDescent="0.2">
      <c r="A2735" s="17"/>
      <c r="B2735" s="55"/>
      <c r="C2735" s="178" t="s">
        <v>40</v>
      </c>
      <c r="D2735" s="178"/>
      <c r="E2735" s="178"/>
      <c r="F2735" s="57"/>
      <c r="G2735" s="58"/>
      <c r="H2735" s="56"/>
      <c r="I2735" s="59"/>
      <c r="J2735" s="56"/>
      <c r="K2735" s="18"/>
      <c r="L2735" s="17"/>
      <c r="M2735" s="18"/>
      <c r="N2735" s="30"/>
      <c r="O2735" s="15">
        <f t="shared" ref="O2735:O2736" si="74">M2735*N2735</f>
        <v>0</v>
      </c>
      <c r="P2735" s="56"/>
      <c r="Q2735" s="56"/>
      <c r="R2735" s="56"/>
      <c r="S2735" s="22"/>
      <c r="T2735" s="23">
        <f>SUM(T2715:T2734)</f>
        <v>929.99063691066181</v>
      </c>
    </row>
    <row r="2736" spans="1:20" ht="12.75" customHeight="1" x14ac:dyDescent="0.2">
      <c r="A2736" s="17"/>
      <c r="B2736" s="55"/>
      <c r="C2736" s="178" t="s">
        <v>291</v>
      </c>
      <c r="D2736" s="178"/>
      <c r="E2736" s="178"/>
      <c r="F2736" s="57"/>
      <c r="G2736" s="58"/>
      <c r="H2736" s="56"/>
      <c r="I2736" s="59"/>
      <c r="J2736" s="56"/>
      <c r="K2736" s="18"/>
      <c r="L2736" s="17"/>
      <c r="M2736" s="18"/>
      <c r="N2736" s="30"/>
      <c r="O2736" s="15">
        <f t="shared" si="74"/>
        <v>0</v>
      </c>
      <c r="P2736" s="56"/>
      <c r="Q2736" s="56"/>
      <c r="R2736" s="56"/>
      <c r="S2736" s="22"/>
      <c r="T2736" s="23">
        <f>T2735*100/T2737</f>
        <v>0.32576030455104188</v>
      </c>
    </row>
    <row r="2737" spans="1:24" ht="12.75" customHeight="1" x14ac:dyDescent="0.2">
      <c r="A2737" s="17"/>
      <c r="B2737" s="55"/>
      <c r="C2737" s="178" t="s">
        <v>40</v>
      </c>
      <c r="D2737" s="178"/>
      <c r="E2737" s="178"/>
      <c r="F2737" s="57"/>
      <c r="G2737" s="58"/>
      <c r="H2737" s="56"/>
      <c r="I2737" s="59"/>
      <c r="J2737" s="56"/>
      <c r="K2737" s="18"/>
      <c r="L2737" s="17"/>
      <c r="M2737" s="18"/>
      <c r="N2737" s="30"/>
      <c r="O2737" s="15">
        <f t="shared" ref="O2737:O2738" si="75">M2737*N2737</f>
        <v>0</v>
      </c>
      <c r="P2737" s="56"/>
      <c r="Q2737" s="56"/>
      <c r="R2737" s="56"/>
      <c r="S2737" s="22"/>
      <c r="T2737" s="23">
        <f>T69+T182+T208+T238+T268+T346+T376+T430+T484+T597+T623+T653+T683+T761+T791+T845+T927+T957+T1011+T1065+T1178+T1204+T1234+T1264+T1342+T1376+T1430+T1484+T1597+T1623+T1653+T1683+T1761+T1795+T1849+T1903+T2016+T2042+T2072+T2102+T2180+T2214+T2268+T2322+T2435+T2461+T2491+T2521+T2599+T2629+T2683+T2709+T2735</f>
        <v>285483.10641849425</v>
      </c>
    </row>
    <row r="2738" spans="1:24" ht="12.75" customHeight="1" x14ac:dyDescent="0.2">
      <c r="A2738" s="17"/>
      <c r="B2738" s="55"/>
      <c r="C2738" s="178" t="s">
        <v>291</v>
      </c>
      <c r="D2738" s="178"/>
      <c r="E2738" s="178"/>
      <c r="F2738" s="57"/>
      <c r="G2738" s="58"/>
      <c r="H2738" s="56"/>
      <c r="I2738" s="59"/>
      <c r="J2738" s="56"/>
      <c r="K2738" s="18"/>
      <c r="L2738" s="17"/>
      <c r="M2738" s="18"/>
      <c r="N2738" s="30"/>
      <c r="O2738" s="15">
        <f t="shared" si="75"/>
        <v>0</v>
      </c>
      <c r="P2738" s="56"/>
      <c r="Q2738" s="56"/>
      <c r="R2738" s="56"/>
      <c r="S2738" s="22"/>
      <c r="T2738" s="23">
        <f>T70+T183+T209+T239+T269+T347+T377+T431+T485+T598+T624+T654+T684+T762+T792+T846+T928+T958+T1012+T1066+T1179+T1205+T1235+T1265+T1343+T1377+T1431+T1485+T1598+T1624+T1654+T1684+T1762+T1796+T1850+T1904+T2017+T2043+T2073+T2103+T2181+T2215+T2269+T2323+T2436+T2462+T2492+T2522+T2600+T2630+T2684+T2710+T2736</f>
        <v>99.999999999999972</v>
      </c>
    </row>
    <row r="2739" spans="1:24" x14ac:dyDescent="0.2">
      <c r="A2739" s="17"/>
      <c r="B2739" s="27"/>
      <c r="C2739" s="178" t="s">
        <v>40</v>
      </c>
      <c r="D2739" s="178"/>
      <c r="E2739" s="178"/>
      <c r="F2739" s="28"/>
      <c r="G2739" s="10"/>
      <c r="H2739" s="22"/>
      <c r="I2739" s="10"/>
      <c r="J2739" s="22"/>
      <c r="K2739" s="18"/>
      <c r="L2739" s="18"/>
      <c r="M2739" s="18"/>
      <c r="N2739" s="17"/>
      <c r="O2739" s="15"/>
      <c r="P2739" s="22"/>
      <c r="Q2739" s="22"/>
      <c r="R2739" s="22"/>
      <c r="S2739" s="22"/>
      <c r="T2739" s="23">
        <f>T2737</f>
        <v>285483.10641849425</v>
      </c>
      <c r="X2739" s="23"/>
    </row>
    <row r="2740" spans="1:24" ht="12.75" customHeight="1" x14ac:dyDescent="0.2">
      <c r="A2740" s="17"/>
      <c r="B2740" s="27"/>
      <c r="C2740" s="178" t="s">
        <v>34</v>
      </c>
      <c r="D2740" s="178"/>
      <c r="E2740" s="178"/>
      <c r="F2740" s="28"/>
      <c r="G2740" s="10"/>
      <c r="H2740" s="22"/>
      <c r="I2740" s="10"/>
      <c r="J2740" s="22"/>
      <c r="K2740" s="18"/>
      <c r="L2740" s="18"/>
      <c r="M2740" s="18"/>
      <c r="N2740" s="17"/>
      <c r="O2740" s="15"/>
      <c r="P2740" s="22"/>
      <c r="Q2740" s="22"/>
      <c r="R2740" s="22"/>
      <c r="S2740" s="22"/>
      <c r="T2740" s="24">
        <f>T2739*11%</f>
        <v>31403.141706034367</v>
      </c>
    </row>
    <row r="2741" spans="1:24" ht="12.75" customHeight="1" x14ac:dyDescent="0.2">
      <c r="A2741" s="17"/>
      <c r="B2741" s="27"/>
      <c r="C2741" s="178" t="s">
        <v>22</v>
      </c>
      <c r="D2741" s="178"/>
      <c r="E2741" s="178"/>
      <c r="F2741" s="178"/>
      <c r="G2741" s="178"/>
      <c r="H2741" s="178"/>
      <c r="I2741" s="178"/>
      <c r="J2741" s="178"/>
      <c r="K2741" s="178"/>
      <c r="L2741" s="178"/>
      <c r="M2741" s="178"/>
      <c r="N2741" s="178"/>
      <c r="O2741" s="178"/>
      <c r="P2741" s="178"/>
      <c r="Q2741" s="178"/>
      <c r="R2741" s="178"/>
      <c r="S2741" s="178"/>
      <c r="T2741" s="23">
        <f>SUM(T2739:T2740)</f>
        <v>316886.24812452862</v>
      </c>
    </row>
    <row r="2742" spans="1:24" ht="12.75" customHeight="1" x14ac:dyDescent="0.2">
      <c r="A2742" s="17"/>
      <c r="B2742" s="27"/>
      <c r="C2742" s="184" t="s">
        <v>39</v>
      </c>
      <c r="D2742" s="185"/>
      <c r="E2742" s="186"/>
      <c r="F2742" s="28"/>
      <c r="G2742" s="10"/>
      <c r="H2742" s="22"/>
      <c r="I2742" s="10"/>
      <c r="J2742" s="22"/>
      <c r="K2742" s="18"/>
      <c r="L2742" s="18"/>
      <c r="M2742" s="18"/>
      <c r="N2742" s="17"/>
      <c r="O2742" s="15"/>
      <c r="P2742" s="22"/>
      <c r="Q2742" s="22"/>
      <c r="R2742" s="22"/>
      <c r="S2742" s="22"/>
      <c r="T2742" s="24">
        <f>T2741*1.5%</f>
        <v>4753.293721867929</v>
      </c>
    </row>
    <row r="2743" spans="1:24" ht="12.75" customHeight="1" x14ac:dyDescent="0.2">
      <c r="A2743" s="17"/>
      <c r="B2743" s="27"/>
      <c r="C2743" s="178" t="s">
        <v>22</v>
      </c>
      <c r="D2743" s="178"/>
      <c r="E2743" s="178"/>
      <c r="F2743" s="28"/>
      <c r="G2743" s="10"/>
      <c r="H2743" s="22"/>
      <c r="I2743" s="10"/>
      <c r="J2743" s="22"/>
      <c r="K2743" s="18"/>
      <c r="L2743" s="18"/>
      <c r="M2743" s="18"/>
      <c r="N2743" s="17"/>
      <c r="O2743" s="15"/>
      <c r="P2743" s="22"/>
      <c r="Q2743" s="22"/>
      <c r="R2743" s="22"/>
      <c r="S2743" s="22"/>
      <c r="T2743" s="23">
        <f>SUM(T2741:T2742)</f>
        <v>321639.54184639652</v>
      </c>
    </row>
    <row r="2744" spans="1:24" ht="12.75" customHeight="1" x14ac:dyDescent="0.2">
      <c r="A2744" s="17"/>
      <c r="B2744" s="27"/>
      <c r="C2744" s="178" t="s">
        <v>35</v>
      </c>
      <c r="D2744" s="178"/>
      <c r="E2744" s="178"/>
      <c r="F2744" s="28"/>
      <c r="G2744" s="10"/>
      <c r="H2744" s="22"/>
      <c r="I2744" s="10"/>
      <c r="J2744" s="22"/>
      <c r="K2744" s="18"/>
      <c r="L2744" s="18"/>
      <c r="M2744" s="18"/>
      <c r="N2744" s="17"/>
      <c r="O2744" s="15"/>
      <c r="P2744" s="22"/>
      <c r="Q2744" s="22"/>
      <c r="R2744" s="22"/>
      <c r="S2744" s="22"/>
      <c r="T2744" s="24">
        <f>T2743*20%</f>
        <v>64327.908369279306</v>
      </c>
    </row>
    <row r="2745" spans="1:24" ht="12.75" customHeight="1" x14ac:dyDescent="0.2">
      <c r="A2745" s="17"/>
      <c r="B2745" s="27"/>
      <c r="C2745" s="178" t="s">
        <v>22</v>
      </c>
      <c r="D2745" s="178"/>
      <c r="E2745" s="178"/>
      <c r="F2745" s="28"/>
      <c r="G2745" s="10"/>
      <c r="H2745" s="22"/>
      <c r="I2745" s="10"/>
      <c r="J2745" s="22"/>
      <c r="K2745" s="18"/>
      <c r="L2745" s="18"/>
      <c r="M2745" s="18"/>
      <c r="N2745" s="17"/>
      <c r="O2745" s="15"/>
      <c r="P2745" s="22"/>
      <c r="Q2745" s="22"/>
      <c r="R2745" s="22"/>
      <c r="S2745" s="22"/>
      <c r="T2745" s="23">
        <f>SUM(T2743:T2744)</f>
        <v>385967.45021567581</v>
      </c>
    </row>
    <row r="2746" spans="1:24" ht="12.75" customHeight="1" x14ac:dyDescent="0.2"/>
    <row r="2747" spans="1:24" ht="12.75" customHeight="1" x14ac:dyDescent="0.2">
      <c r="C2747" s="25"/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  <c r="R2747" s="25"/>
      <c r="S2747" s="25"/>
      <c r="T2747" s="25"/>
    </row>
    <row r="2748" spans="1:24" ht="12.75" customHeight="1" x14ac:dyDescent="0.2"/>
    <row r="2749" spans="1:24" ht="12.75" customHeight="1" x14ac:dyDescent="0.2"/>
    <row r="2750" spans="1:24" ht="12.75" customHeight="1" x14ac:dyDescent="0.2"/>
    <row r="2751" spans="1:24" ht="12.75" customHeight="1" x14ac:dyDescent="0.2"/>
    <row r="2752" spans="1:24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spans="1:18" ht="12.75" customHeight="1" x14ac:dyDescent="0.2"/>
    <row r="2770" spans="1:18" ht="12.75" customHeight="1" x14ac:dyDescent="0.2"/>
    <row r="2771" spans="1:18" ht="12.75" customHeight="1" x14ac:dyDescent="0.2"/>
    <row r="2772" spans="1:18" ht="12.75" customHeight="1" x14ac:dyDescent="0.2"/>
    <row r="2773" spans="1:18" ht="12.75" customHeight="1" x14ac:dyDescent="0.2"/>
    <row r="2775" spans="1:18" s="4" customFormat="1" x14ac:dyDescent="0.2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</row>
  </sheetData>
  <mergeCells count="9881">
    <mergeCell ref="A2260:A2263"/>
    <mergeCell ref="B2260:B2263"/>
    <mergeCell ref="C2260:C2263"/>
    <mergeCell ref="D2260:D2263"/>
    <mergeCell ref="E2260:E2263"/>
    <mergeCell ref="F2260:F2263"/>
    <mergeCell ref="G2260:G2263"/>
    <mergeCell ref="H2260:H2263"/>
    <mergeCell ref="I2260:I2263"/>
    <mergeCell ref="J2260:J2263"/>
    <mergeCell ref="P2260:P2263"/>
    <mergeCell ref="Q2260:Q2263"/>
    <mergeCell ref="R2260:R2263"/>
    <mergeCell ref="S2260:S2263"/>
    <mergeCell ref="T2260:T2263"/>
    <mergeCell ref="A2264:A2267"/>
    <mergeCell ref="B2264:B2267"/>
    <mergeCell ref="C2264:C2267"/>
    <mergeCell ref="D2264:D2267"/>
    <mergeCell ref="E2264:E2267"/>
    <mergeCell ref="F2264:F2267"/>
    <mergeCell ref="G2264:G2267"/>
    <mergeCell ref="H2264:H2267"/>
    <mergeCell ref="I2264:I2267"/>
    <mergeCell ref="J2264:J2267"/>
    <mergeCell ref="P2264:P2267"/>
    <mergeCell ref="Q2264:Q2267"/>
    <mergeCell ref="R2264:R2267"/>
    <mergeCell ref="S2264:S2267"/>
    <mergeCell ref="T2264:T2267"/>
    <mergeCell ref="A2252:A2255"/>
    <mergeCell ref="B2252:B2255"/>
    <mergeCell ref="C2252:C2255"/>
    <mergeCell ref="D2252:D2255"/>
    <mergeCell ref="E2252:E2255"/>
    <mergeCell ref="F2252:F2255"/>
    <mergeCell ref="G2252:G2255"/>
    <mergeCell ref="H2252:H2255"/>
    <mergeCell ref="I2252:I2255"/>
    <mergeCell ref="J2252:J2255"/>
    <mergeCell ref="P2252:P2255"/>
    <mergeCell ref="Q2252:Q2255"/>
    <mergeCell ref="R2252:R2255"/>
    <mergeCell ref="S2252:S2255"/>
    <mergeCell ref="T2252:T2255"/>
    <mergeCell ref="A2256:A2259"/>
    <mergeCell ref="B2256:B2259"/>
    <mergeCell ref="C2256:C2259"/>
    <mergeCell ref="D2256:D2259"/>
    <mergeCell ref="E2256:E2259"/>
    <mergeCell ref="F2256:F2259"/>
    <mergeCell ref="G2256:G2259"/>
    <mergeCell ref="H2256:H2259"/>
    <mergeCell ref="I2256:I2259"/>
    <mergeCell ref="J2256:J2259"/>
    <mergeCell ref="P2256:P2259"/>
    <mergeCell ref="Q2256:Q2259"/>
    <mergeCell ref="R2256:R2259"/>
    <mergeCell ref="S2256:S2259"/>
    <mergeCell ref="T2256:T2259"/>
    <mergeCell ref="A2244:A2247"/>
    <mergeCell ref="B2244:B2247"/>
    <mergeCell ref="C2244:C2247"/>
    <mergeCell ref="D2244:D2247"/>
    <mergeCell ref="E2244:E2247"/>
    <mergeCell ref="F2244:F2247"/>
    <mergeCell ref="G2244:G2247"/>
    <mergeCell ref="H2244:H2247"/>
    <mergeCell ref="I2244:I2247"/>
    <mergeCell ref="J2244:J2247"/>
    <mergeCell ref="P2244:P2247"/>
    <mergeCell ref="Q2244:Q2247"/>
    <mergeCell ref="R2244:R2247"/>
    <mergeCell ref="S2244:S2247"/>
    <mergeCell ref="T2244:T2247"/>
    <mergeCell ref="A2248:A2251"/>
    <mergeCell ref="B2248:B2251"/>
    <mergeCell ref="C2248:C2251"/>
    <mergeCell ref="D2248:D2251"/>
    <mergeCell ref="E2248:E2251"/>
    <mergeCell ref="F2248:F2251"/>
    <mergeCell ref="G2248:G2251"/>
    <mergeCell ref="H2248:H2251"/>
    <mergeCell ref="I2248:I2251"/>
    <mergeCell ref="J2248:J2251"/>
    <mergeCell ref="P2248:P2251"/>
    <mergeCell ref="Q2248:Q2251"/>
    <mergeCell ref="R2248:R2251"/>
    <mergeCell ref="S2248:S2251"/>
    <mergeCell ref="T2248:T2251"/>
    <mergeCell ref="A2236:A2239"/>
    <mergeCell ref="B2236:B2239"/>
    <mergeCell ref="C2236:C2239"/>
    <mergeCell ref="D2236:D2239"/>
    <mergeCell ref="E2236:E2239"/>
    <mergeCell ref="F2236:F2239"/>
    <mergeCell ref="G2236:G2239"/>
    <mergeCell ref="H2236:H2239"/>
    <mergeCell ref="I2236:I2239"/>
    <mergeCell ref="J2236:J2239"/>
    <mergeCell ref="P2236:P2239"/>
    <mergeCell ref="Q2236:Q2239"/>
    <mergeCell ref="R2236:R2239"/>
    <mergeCell ref="S2236:S2239"/>
    <mergeCell ref="T2236:T2239"/>
    <mergeCell ref="A2240:A2243"/>
    <mergeCell ref="B2240:B2243"/>
    <mergeCell ref="C2240:C2243"/>
    <mergeCell ref="D2240:D2243"/>
    <mergeCell ref="E2240:E2243"/>
    <mergeCell ref="F2240:F2243"/>
    <mergeCell ref="G2240:G2243"/>
    <mergeCell ref="H2240:H2243"/>
    <mergeCell ref="I2240:I2243"/>
    <mergeCell ref="J2240:J2243"/>
    <mergeCell ref="P2240:P2243"/>
    <mergeCell ref="Q2240:Q2243"/>
    <mergeCell ref="R2240:R2243"/>
    <mergeCell ref="S2240:S2243"/>
    <mergeCell ref="T2240:T2243"/>
    <mergeCell ref="A2228:A2231"/>
    <mergeCell ref="B2228:B2231"/>
    <mergeCell ref="C2228:C2231"/>
    <mergeCell ref="D2228:D2231"/>
    <mergeCell ref="E2228:E2231"/>
    <mergeCell ref="F2228:F2231"/>
    <mergeCell ref="G2228:G2231"/>
    <mergeCell ref="H2228:H2231"/>
    <mergeCell ref="I2228:I2231"/>
    <mergeCell ref="J2228:J2231"/>
    <mergeCell ref="P2228:P2231"/>
    <mergeCell ref="Q2228:Q2231"/>
    <mergeCell ref="R2228:R2231"/>
    <mergeCell ref="S2228:S2231"/>
    <mergeCell ref="T2228:T2231"/>
    <mergeCell ref="A2232:A2235"/>
    <mergeCell ref="B2232:B2235"/>
    <mergeCell ref="C2232:C2235"/>
    <mergeCell ref="D2232:D2235"/>
    <mergeCell ref="E2232:E2235"/>
    <mergeCell ref="F2232:F2235"/>
    <mergeCell ref="G2232:G2235"/>
    <mergeCell ref="H2232:H2235"/>
    <mergeCell ref="I2232:I2235"/>
    <mergeCell ref="J2232:J2235"/>
    <mergeCell ref="P2232:P2235"/>
    <mergeCell ref="Q2232:Q2235"/>
    <mergeCell ref="R2232:R2235"/>
    <mergeCell ref="S2232:S2235"/>
    <mergeCell ref="T2232:T2235"/>
    <mergeCell ref="A2220:A2223"/>
    <mergeCell ref="B2220:B2223"/>
    <mergeCell ref="C2220:C2223"/>
    <mergeCell ref="D2220:D2223"/>
    <mergeCell ref="E2220:E2223"/>
    <mergeCell ref="F2220:F2223"/>
    <mergeCell ref="G2220:G2223"/>
    <mergeCell ref="H2220:H2223"/>
    <mergeCell ref="I2220:I2223"/>
    <mergeCell ref="J2220:J2223"/>
    <mergeCell ref="P2220:P2223"/>
    <mergeCell ref="Q2220:Q2223"/>
    <mergeCell ref="R2220:R2223"/>
    <mergeCell ref="S2220:S2223"/>
    <mergeCell ref="T2220:T2223"/>
    <mergeCell ref="A2224:A2227"/>
    <mergeCell ref="B2224:B2227"/>
    <mergeCell ref="C2224:C2227"/>
    <mergeCell ref="D2224:D2227"/>
    <mergeCell ref="E2224:E2227"/>
    <mergeCell ref="F2224:F2227"/>
    <mergeCell ref="G2224:G2227"/>
    <mergeCell ref="H2224:H2227"/>
    <mergeCell ref="I2224:I2227"/>
    <mergeCell ref="J2224:J2227"/>
    <mergeCell ref="P2224:P2227"/>
    <mergeCell ref="Q2224:Q2227"/>
    <mergeCell ref="R2224:R2227"/>
    <mergeCell ref="S2224:S2227"/>
    <mergeCell ref="T2224:T2227"/>
    <mergeCell ref="A2210:A2213"/>
    <mergeCell ref="B2210:B2213"/>
    <mergeCell ref="C2210:C2213"/>
    <mergeCell ref="D2210:D2213"/>
    <mergeCell ref="E2210:E2213"/>
    <mergeCell ref="F2210:F2213"/>
    <mergeCell ref="G2210:G2213"/>
    <mergeCell ref="H2210:H2213"/>
    <mergeCell ref="I2210:I2213"/>
    <mergeCell ref="J2210:J2213"/>
    <mergeCell ref="P2210:P2213"/>
    <mergeCell ref="Q2210:Q2213"/>
    <mergeCell ref="R2210:R2213"/>
    <mergeCell ref="S2210:S2213"/>
    <mergeCell ref="T2210:T2213"/>
    <mergeCell ref="A2216:A2219"/>
    <mergeCell ref="B2216:B2219"/>
    <mergeCell ref="C2216:C2219"/>
    <mergeCell ref="D2216:D2219"/>
    <mergeCell ref="E2216:E2219"/>
    <mergeCell ref="F2216:F2219"/>
    <mergeCell ref="G2216:G2219"/>
    <mergeCell ref="H2216:H2219"/>
    <mergeCell ref="I2216:I2219"/>
    <mergeCell ref="J2216:J2219"/>
    <mergeCell ref="P2216:P2219"/>
    <mergeCell ref="Q2216:Q2219"/>
    <mergeCell ref="R2216:R2219"/>
    <mergeCell ref="S2216:S2219"/>
    <mergeCell ref="T2216:T2219"/>
    <mergeCell ref="A2202:A2205"/>
    <mergeCell ref="B2202:B2205"/>
    <mergeCell ref="C2202:C2205"/>
    <mergeCell ref="D2202:D2205"/>
    <mergeCell ref="E2202:E2205"/>
    <mergeCell ref="F2202:F2205"/>
    <mergeCell ref="G2202:G2205"/>
    <mergeCell ref="H2202:H2205"/>
    <mergeCell ref="I2202:I2205"/>
    <mergeCell ref="J2202:J2205"/>
    <mergeCell ref="P2202:P2205"/>
    <mergeCell ref="Q2202:Q2205"/>
    <mergeCell ref="R2202:R2205"/>
    <mergeCell ref="S2202:S2205"/>
    <mergeCell ref="T2202:T2205"/>
    <mergeCell ref="A2206:A2209"/>
    <mergeCell ref="B2206:B2209"/>
    <mergeCell ref="C2206:C2209"/>
    <mergeCell ref="D2206:D2209"/>
    <mergeCell ref="E2206:E2209"/>
    <mergeCell ref="F2206:F2209"/>
    <mergeCell ref="G2206:G2209"/>
    <mergeCell ref="H2206:H2209"/>
    <mergeCell ref="I2206:I2209"/>
    <mergeCell ref="J2206:J2209"/>
    <mergeCell ref="P2206:P2209"/>
    <mergeCell ref="Q2206:Q2209"/>
    <mergeCell ref="R2206:R2209"/>
    <mergeCell ref="S2206:S2209"/>
    <mergeCell ref="T2206:T2209"/>
    <mergeCell ref="A2194:A2197"/>
    <mergeCell ref="B2194:B2197"/>
    <mergeCell ref="C2194:C2197"/>
    <mergeCell ref="D2194:D2197"/>
    <mergeCell ref="E2194:E2197"/>
    <mergeCell ref="F2194:F2197"/>
    <mergeCell ref="G2194:G2197"/>
    <mergeCell ref="H2194:H2197"/>
    <mergeCell ref="I2194:I2197"/>
    <mergeCell ref="J2194:J2197"/>
    <mergeCell ref="P2194:P2197"/>
    <mergeCell ref="Q2194:Q2197"/>
    <mergeCell ref="R2194:R2197"/>
    <mergeCell ref="S2194:S2197"/>
    <mergeCell ref="T2194:T2197"/>
    <mergeCell ref="A2198:A2201"/>
    <mergeCell ref="B2198:B2201"/>
    <mergeCell ref="C2198:C2201"/>
    <mergeCell ref="D2198:D2201"/>
    <mergeCell ref="E2198:E2201"/>
    <mergeCell ref="F2198:F2201"/>
    <mergeCell ref="G2198:G2201"/>
    <mergeCell ref="H2198:H2201"/>
    <mergeCell ref="I2198:I2201"/>
    <mergeCell ref="J2198:J2201"/>
    <mergeCell ref="P2198:P2201"/>
    <mergeCell ref="Q2198:Q2201"/>
    <mergeCell ref="R2198:R2201"/>
    <mergeCell ref="S2198:S2201"/>
    <mergeCell ref="T2198:T2201"/>
    <mergeCell ref="A2186:A2189"/>
    <mergeCell ref="B2186:B2189"/>
    <mergeCell ref="C2186:C2189"/>
    <mergeCell ref="D2186:D2189"/>
    <mergeCell ref="E2186:E2189"/>
    <mergeCell ref="F2186:F2189"/>
    <mergeCell ref="G2186:G2189"/>
    <mergeCell ref="H2186:H2189"/>
    <mergeCell ref="I2186:I2189"/>
    <mergeCell ref="J2186:J2189"/>
    <mergeCell ref="P2186:P2189"/>
    <mergeCell ref="Q2186:Q2189"/>
    <mergeCell ref="R2186:R2189"/>
    <mergeCell ref="S2186:S2189"/>
    <mergeCell ref="T2186:T2189"/>
    <mergeCell ref="A2190:A2193"/>
    <mergeCell ref="B2190:B2193"/>
    <mergeCell ref="C2190:C2193"/>
    <mergeCell ref="D2190:D2193"/>
    <mergeCell ref="E2190:E2193"/>
    <mergeCell ref="F2190:F2193"/>
    <mergeCell ref="G2190:G2193"/>
    <mergeCell ref="H2190:H2193"/>
    <mergeCell ref="I2190:I2193"/>
    <mergeCell ref="J2190:J2193"/>
    <mergeCell ref="P2190:P2193"/>
    <mergeCell ref="Q2190:Q2193"/>
    <mergeCell ref="R2190:R2193"/>
    <mergeCell ref="S2190:S2193"/>
    <mergeCell ref="T2190:T2193"/>
    <mergeCell ref="A2176:A2179"/>
    <mergeCell ref="B2176:B2179"/>
    <mergeCell ref="C2176:C2179"/>
    <mergeCell ref="D2176:D2179"/>
    <mergeCell ref="E2176:E2179"/>
    <mergeCell ref="F2176:F2179"/>
    <mergeCell ref="G2176:G2179"/>
    <mergeCell ref="H2176:H2179"/>
    <mergeCell ref="I2176:I2179"/>
    <mergeCell ref="J2176:J2179"/>
    <mergeCell ref="P2176:P2179"/>
    <mergeCell ref="Q2176:Q2179"/>
    <mergeCell ref="R2176:R2179"/>
    <mergeCell ref="S2176:S2179"/>
    <mergeCell ref="T2176:T2179"/>
    <mergeCell ref="A2182:A2185"/>
    <mergeCell ref="B2182:B2185"/>
    <mergeCell ref="C2182:C2185"/>
    <mergeCell ref="D2182:D2185"/>
    <mergeCell ref="E2182:E2185"/>
    <mergeCell ref="F2182:F2185"/>
    <mergeCell ref="G2182:G2185"/>
    <mergeCell ref="H2182:H2185"/>
    <mergeCell ref="I2182:I2185"/>
    <mergeCell ref="J2182:J2185"/>
    <mergeCell ref="P2182:P2185"/>
    <mergeCell ref="Q2182:Q2185"/>
    <mergeCell ref="R2182:R2185"/>
    <mergeCell ref="S2182:S2185"/>
    <mergeCell ref="T2182:T2185"/>
    <mergeCell ref="A2168:A2171"/>
    <mergeCell ref="B2168:B2171"/>
    <mergeCell ref="C2168:C2171"/>
    <mergeCell ref="D2168:D2171"/>
    <mergeCell ref="E2168:E2171"/>
    <mergeCell ref="F2168:F2171"/>
    <mergeCell ref="G2168:G2171"/>
    <mergeCell ref="H2168:H2171"/>
    <mergeCell ref="I2168:I2171"/>
    <mergeCell ref="J2168:J2171"/>
    <mergeCell ref="P2168:P2171"/>
    <mergeCell ref="Q2168:Q2171"/>
    <mergeCell ref="R2168:R2171"/>
    <mergeCell ref="S2168:S2171"/>
    <mergeCell ref="T2168:T2171"/>
    <mergeCell ref="A2172:A2175"/>
    <mergeCell ref="B2172:B2175"/>
    <mergeCell ref="C2172:C2175"/>
    <mergeCell ref="D2172:D2175"/>
    <mergeCell ref="E2172:E2175"/>
    <mergeCell ref="F2172:F2175"/>
    <mergeCell ref="G2172:G2175"/>
    <mergeCell ref="H2172:H2175"/>
    <mergeCell ref="I2172:I2175"/>
    <mergeCell ref="J2172:J2175"/>
    <mergeCell ref="P2172:P2175"/>
    <mergeCell ref="Q2172:Q2175"/>
    <mergeCell ref="R2172:R2175"/>
    <mergeCell ref="S2172:S2175"/>
    <mergeCell ref="T2172:T2175"/>
    <mergeCell ref="A2160:A2163"/>
    <mergeCell ref="B2160:B2163"/>
    <mergeCell ref="C2160:C2163"/>
    <mergeCell ref="D2160:D2163"/>
    <mergeCell ref="E2160:E2163"/>
    <mergeCell ref="F2160:F2163"/>
    <mergeCell ref="G2160:G2163"/>
    <mergeCell ref="H2160:H2163"/>
    <mergeCell ref="I2160:I2163"/>
    <mergeCell ref="J2160:J2163"/>
    <mergeCell ref="P2160:P2163"/>
    <mergeCell ref="Q2160:Q2163"/>
    <mergeCell ref="R2160:R2163"/>
    <mergeCell ref="S2160:S2163"/>
    <mergeCell ref="T2160:T2163"/>
    <mergeCell ref="A2164:A2167"/>
    <mergeCell ref="B2164:B2167"/>
    <mergeCell ref="C2164:C2167"/>
    <mergeCell ref="D2164:D2167"/>
    <mergeCell ref="E2164:E2167"/>
    <mergeCell ref="F2164:F2167"/>
    <mergeCell ref="G2164:G2167"/>
    <mergeCell ref="H2164:H2167"/>
    <mergeCell ref="I2164:I2167"/>
    <mergeCell ref="J2164:J2167"/>
    <mergeCell ref="P2164:P2167"/>
    <mergeCell ref="Q2164:Q2167"/>
    <mergeCell ref="R2164:R2167"/>
    <mergeCell ref="S2164:S2167"/>
    <mergeCell ref="T2164:T2167"/>
    <mergeCell ref="A2152:A2155"/>
    <mergeCell ref="B2152:B2155"/>
    <mergeCell ref="C2152:C2155"/>
    <mergeCell ref="D2152:D2155"/>
    <mergeCell ref="E2152:E2155"/>
    <mergeCell ref="F2152:F2155"/>
    <mergeCell ref="G2152:G2155"/>
    <mergeCell ref="H2152:H2155"/>
    <mergeCell ref="I2152:I2155"/>
    <mergeCell ref="J2152:J2155"/>
    <mergeCell ref="P2152:P2155"/>
    <mergeCell ref="Q2152:Q2155"/>
    <mergeCell ref="R2152:R2155"/>
    <mergeCell ref="S2152:S2155"/>
    <mergeCell ref="T2152:T2155"/>
    <mergeCell ref="A2156:A2159"/>
    <mergeCell ref="B2156:B2159"/>
    <mergeCell ref="C2156:C2159"/>
    <mergeCell ref="D2156:D2159"/>
    <mergeCell ref="E2156:E2159"/>
    <mergeCell ref="F2156:F2159"/>
    <mergeCell ref="G2156:G2159"/>
    <mergeCell ref="H2156:H2159"/>
    <mergeCell ref="I2156:I2159"/>
    <mergeCell ref="J2156:J2159"/>
    <mergeCell ref="P2156:P2159"/>
    <mergeCell ref="Q2156:Q2159"/>
    <mergeCell ref="R2156:R2159"/>
    <mergeCell ref="S2156:S2159"/>
    <mergeCell ref="T2156:T2159"/>
    <mergeCell ref="A2144:A2147"/>
    <mergeCell ref="B2144:B2147"/>
    <mergeCell ref="C2144:C2147"/>
    <mergeCell ref="D2144:D2147"/>
    <mergeCell ref="E2144:E2147"/>
    <mergeCell ref="F2144:F2147"/>
    <mergeCell ref="G2144:G2147"/>
    <mergeCell ref="H2144:H2147"/>
    <mergeCell ref="I2144:I2147"/>
    <mergeCell ref="J2144:J2147"/>
    <mergeCell ref="P2144:P2147"/>
    <mergeCell ref="Q2144:Q2147"/>
    <mergeCell ref="R2144:R2147"/>
    <mergeCell ref="S2144:S2147"/>
    <mergeCell ref="T2144:T2147"/>
    <mergeCell ref="A2148:A2151"/>
    <mergeCell ref="B2148:B2151"/>
    <mergeCell ref="C2148:C2151"/>
    <mergeCell ref="D2148:D2151"/>
    <mergeCell ref="E2148:E2151"/>
    <mergeCell ref="F2148:F2151"/>
    <mergeCell ref="G2148:G2151"/>
    <mergeCell ref="H2148:H2151"/>
    <mergeCell ref="I2148:I2151"/>
    <mergeCell ref="J2148:J2151"/>
    <mergeCell ref="P2148:P2151"/>
    <mergeCell ref="Q2148:Q2151"/>
    <mergeCell ref="R2148:R2151"/>
    <mergeCell ref="S2148:S2151"/>
    <mergeCell ref="T2148:T2151"/>
    <mergeCell ref="A2136:A2139"/>
    <mergeCell ref="B2136:B2139"/>
    <mergeCell ref="C2136:C2139"/>
    <mergeCell ref="D2136:D2139"/>
    <mergeCell ref="E2136:E2139"/>
    <mergeCell ref="F2136:F2139"/>
    <mergeCell ref="G2136:G2139"/>
    <mergeCell ref="H2136:H2139"/>
    <mergeCell ref="I2136:I2139"/>
    <mergeCell ref="J2136:J2139"/>
    <mergeCell ref="P2136:P2139"/>
    <mergeCell ref="Q2136:Q2139"/>
    <mergeCell ref="R2136:R2139"/>
    <mergeCell ref="S2136:S2139"/>
    <mergeCell ref="T2136:T2139"/>
    <mergeCell ref="A2140:A2143"/>
    <mergeCell ref="B2140:B2143"/>
    <mergeCell ref="C2140:C2143"/>
    <mergeCell ref="D2140:D2143"/>
    <mergeCell ref="E2140:E2143"/>
    <mergeCell ref="F2140:F2143"/>
    <mergeCell ref="G2140:G2143"/>
    <mergeCell ref="H2140:H2143"/>
    <mergeCell ref="I2140:I2143"/>
    <mergeCell ref="J2140:J2143"/>
    <mergeCell ref="P2140:P2143"/>
    <mergeCell ref="Q2140:Q2143"/>
    <mergeCell ref="R2140:R2143"/>
    <mergeCell ref="S2140:S2143"/>
    <mergeCell ref="T2140:T2143"/>
    <mergeCell ref="A2128:A2131"/>
    <mergeCell ref="B2128:B2131"/>
    <mergeCell ref="C2128:C2131"/>
    <mergeCell ref="D2128:D2131"/>
    <mergeCell ref="E2128:E2131"/>
    <mergeCell ref="F2128:F2131"/>
    <mergeCell ref="G2128:G2131"/>
    <mergeCell ref="H2128:H2131"/>
    <mergeCell ref="I2128:I2131"/>
    <mergeCell ref="J2128:J2131"/>
    <mergeCell ref="P2128:P2131"/>
    <mergeCell ref="Q2128:Q2131"/>
    <mergeCell ref="R2128:R2131"/>
    <mergeCell ref="S2128:S2131"/>
    <mergeCell ref="T2128:T2131"/>
    <mergeCell ref="A2132:A2135"/>
    <mergeCell ref="B2132:B2135"/>
    <mergeCell ref="C2132:C2135"/>
    <mergeCell ref="D2132:D2135"/>
    <mergeCell ref="E2132:E2135"/>
    <mergeCell ref="F2132:F2135"/>
    <mergeCell ref="G2132:G2135"/>
    <mergeCell ref="H2132:H2135"/>
    <mergeCell ref="I2132:I2135"/>
    <mergeCell ref="J2132:J2135"/>
    <mergeCell ref="P2132:P2135"/>
    <mergeCell ref="Q2132:Q2135"/>
    <mergeCell ref="R2132:R2135"/>
    <mergeCell ref="S2132:S2135"/>
    <mergeCell ref="T2132:T2135"/>
    <mergeCell ref="A2120:A2123"/>
    <mergeCell ref="B2120:B2123"/>
    <mergeCell ref="C2120:C2123"/>
    <mergeCell ref="D2120:D2123"/>
    <mergeCell ref="E2120:E2123"/>
    <mergeCell ref="F2120:F2123"/>
    <mergeCell ref="G2120:G2123"/>
    <mergeCell ref="H2120:H2123"/>
    <mergeCell ref="I2120:I2123"/>
    <mergeCell ref="J2120:J2123"/>
    <mergeCell ref="P2120:P2123"/>
    <mergeCell ref="Q2120:Q2123"/>
    <mergeCell ref="R2120:R2123"/>
    <mergeCell ref="S2120:S2123"/>
    <mergeCell ref="T2120:T2123"/>
    <mergeCell ref="A2124:A2127"/>
    <mergeCell ref="B2124:B2127"/>
    <mergeCell ref="C2124:C2127"/>
    <mergeCell ref="D2124:D2127"/>
    <mergeCell ref="E2124:E2127"/>
    <mergeCell ref="F2124:F2127"/>
    <mergeCell ref="G2124:G2127"/>
    <mergeCell ref="H2124:H2127"/>
    <mergeCell ref="I2124:I2127"/>
    <mergeCell ref="J2124:J2127"/>
    <mergeCell ref="P2124:P2127"/>
    <mergeCell ref="Q2124:Q2127"/>
    <mergeCell ref="R2124:R2127"/>
    <mergeCell ref="S2124:S2127"/>
    <mergeCell ref="T2124:T2127"/>
    <mergeCell ref="A2112:A2115"/>
    <mergeCell ref="B2112:B2115"/>
    <mergeCell ref="C2112:C2115"/>
    <mergeCell ref="D2112:D2115"/>
    <mergeCell ref="E2112:E2115"/>
    <mergeCell ref="F2112:F2115"/>
    <mergeCell ref="G2112:G2115"/>
    <mergeCell ref="H2112:H2115"/>
    <mergeCell ref="I2112:I2115"/>
    <mergeCell ref="J2112:J2115"/>
    <mergeCell ref="P2112:P2115"/>
    <mergeCell ref="Q2112:Q2115"/>
    <mergeCell ref="R2112:R2115"/>
    <mergeCell ref="S2112:S2115"/>
    <mergeCell ref="T2112:T2115"/>
    <mergeCell ref="A2116:A2119"/>
    <mergeCell ref="B2116:B2119"/>
    <mergeCell ref="C2116:C2119"/>
    <mergeCell ref="D2116:D2119"/>
    <mergeCell ref="E2116:E2119"/>
    <mergeCell ref="F2116:F2119"/>
    <mergeCell ref="G2116:G2119"/>
    <mergeCell ref="H2116:H2119"/>
    <mergeCell ref="I2116:I2119"/>
    <mergeCell ref="J2116:J2119"/>
    <mergeCell ref="P2116:P2119"/>
    <mergeCell ref="Q2116:Q2119"/>
    <mergeCell ref="R2116:R2119"/>
    <mergeCell ref="S2116:S2119"/>
    <mergeCell ref="T2116:T2119"/>
    <mergeCell ref="A2104:A2107"/>
    <mergeCell ref="B2104:B2107"/>
    <mergeCell ref="C2104:C2107"/>
    <mergeCell ref="D2104:D2107"/>
    <mergeCell ref="E2104:E2107"/>
    <mergeCell ref="F2104:F2107"/>
    <mergeCell ref="G2104:G2107"/>
    <mergeCell ref="H2104:H2107"/>
    <mergeCell ref="I2104:I2107"/>
    <mergeCell ref="J2104:J2107"/>
    <mergeCell ref="P2104:P2107"/>
    <mergeCell ref="Q2104:Q2107"/>
    <mergeCell ref="R2104:R2107"/>
    <mergeCell ref="S2104:S2107"/>
    <mergeCell ref="T2104:T2107"/>
    <mergeCell ref="A2108:A2111"/>
    <mergeCell ref="B2108:B2111"/>
    <mergeCell ref="C2108:C2111"/>
    <mergeCell ref="D2108:D2111"/>
    <mergeCell ref="E2108:E2111"/>
    <mergeCell ref="F2108:F2111"/>
    <mergeCell ref="G2108:G2111"/>
    <mergeCell ref="H2108:H2111"/>
    <mergeCell ref="I2108:I2111"/>
    <mergeCell ref="J2108:J2111"/>
    <mergeCell ref="P2108:P2111"/>
    <mergeCell ref="Q2108:Q2111"/>
    <mergeCell ref="R2108:R2111"/>
    <mergeCell ref="S2108:S2111"/>
    <mergeCell ref="T2108:T2111"/>
    <mergeCell ref="A2094:A2097"/>
    <mergeCell ref="B2094:B2097"/>
    <mergeCell ref="C2094:C2097"/>
    <mergeCell ref="D2094:D2097"/>
    <mergeCell ref="E2094:E2097"/>
    <mergeCell ref="F2094:F2097"/>
    <mergeCell ref="G2094:G2097"/>
    <mergeCell ref="H2094:H2097"/>
    <mergeCell ref="I2094:I2097"/>
    <mergeCell ref="J2094:J2097"/>
    <mergeCell ref="P2094:P2097"/>
    <mergeCell ref="Q2094:Q2097"/>
    <mergeCell ref="R2094:R2097"/>
    <mergeCell ref="S2094:S2097"/>
    <mergeCell ref="T2094:T2097"/>
    <mergeCell ref="A2098:A2101"/>
    <mergeCell ref="B2098:B2101"/>
    <mergeCell ref="C2098:C2101"/>
    <mergeCell ref="D2098:D2101"/>
    <mergeCell ref="E2098:E2101"/>
    <mergeCell ref="F2098:F2101"/>
    <mergeCell ref="G2098:G2101"/>
    <mergeCell ref="H2098:H2101"/>
    <mergeCell ref="I2098:I2101"/>
    <mergeCell ref="J2098:J2101"/>
    <mergeCell ref="P2098:P2101"/>
    <mergeCell ref="Q2098:Q2101"/>
    <mergeCell ref="R2098:R2101"/>
    <mergeCell ref="S2098:S2101"/>
    <mergeCell ref="T2098:T2101"/>
    <mergeCell ref="A2086:A2089"/>
    <mergeCell ref="B2086:B2089"/>
    <mergeCell ref="C2086:C2089"/>
    <mergeCell ref="D2086:D2089"/>
    <mergeCell ref="E2086:E2089"/>
    <mergeCell ref="F2086:F2089"/>
    <mergeCell ref="G2086:G2089"/>
    <mergeCell ref="H2086:H2089"/>
    <mergeCell ref="I2086:I2089"/>
    <mergeCell ref="J2086:J2089"/>
    <mergeCell ref="P2086:P2089"/>
    <mergeCell ref="Q2086:Q2089"/>
    <mergeCell ref="R2086:R2089"/>
    <mergeCell ref="S2086:S2089"/>
    <mergeCell ref="T2086:T2089"/>
    <mergeCell ref="A2090:A2093"/>
    <mergeCell ref="B2090:B2093"/>
    <mergeCell ref="C2090:C2093"/>
    <mergeCell ref="D2090:D2093"/>
    <mergeCell ref="E2090:E2093"/>
    <mergeCell ref="F2090:F2093"/>
    <mergeCell ref="G2090:G2093"/>
    <mergeCell ref="H2090:H2093"/>
    <mergeCell ref="I2090:I2093"/>
    <mergeCell ref="J2090:J2093"/>
    <mergeCell ref="P2090:P2093"/>
    <mergeCell ref="Q2090:Q2093"/>
    <mergeCell ref="R2090:R2093"/>
    <mergeCell ref="S2090:S2093"/>
    <mergeCell ref="T2090:T2093"/>
    <mergeCell ref="A2078:A2081"/>
    <mergeCell ref="B2078:B2081"/>
    <mergeCell ref="C2078:C2081"/>
    <mergeCell ref="D2078:D2081"/>
    <mergeCell ref="E2078:E2081"/>
    <mergeCell ref="F2078:F2081"/>
    <mergeCell ref="G2078:G2081"/>
    <mergeCell ref="H2078:H2081"/>
    <mergeCell ref="I2078:I2081"/>
    <mergeCell ref="J2078:J2081"/>
    <mergeCell ref="P2078:P2081"/>
    <mergeCell ref="Q2078:Q2081"/>
    <mergeCell ref="R2078:R2081"/>
    <mergeCell ref="S2078:S2081"/>
    <mergeCell ref="T2078:T2081"/>
    <mergeCell ref="A2082:A2085"/>
    <mergeCell ref="B2082:B2085"/>
    <mergeCell ref="C2082:C2085"/>
    <mergeCell ref="D2082:D2085"/>
    <mergeCell ref="E2082:E2085"/>
    <mergeCell ref="F2082:F2085"/>
    <mergeCell ref="G2082:G2085"/>
    <mergeCell ref="H2082:H2085"/>
    <mergeCell ref="I2082:I2085"/>
    <mergeCell ref="J2082:J2085"/>
    <mergeCell ref="P2082:P2085"/>
    <mergeCell ref="Q2082:Q2085"/>
    <mergeCell ref="R2082:R2085"/>
    <mergeCell ref="S2082:S2085"/>
    <mergeCell ref="T2082:T2085"/>
    <mergeCell ref="A2068:A2071"/>
    <mergeCell ref="B2068:B2071"/>
    <mergeCell ref="C2068:C2071"/>
    <mergeCell ref="D2068:D2071"/>
    <mergeCell ref="E2068:E2071"/>
    <mergeCell ref="F2068:F2071"/>
    <mergeCell ref="G2068:G2071"/>
    <mergeCell ref="H2068:H2071"/>
    <mergeCell ref="I2068:I2071"/>
    <mergeCell ref="J2068:J2071"/>
    <mergeCell ref="P2068:P2071"/>
    <mergeCell ref="Q2068:Q2071"/>
    <mergeCell ref="R2068:R2071"/>
    <mergeCell ref="S2068:S2071"/>
    <mergeCell ref="T2068:T2071"/>
    <mergeCell ref="A2074:A2077"/>
    <mergeCell ref="B2074:B2077"/>
    <mergeCell ref="C2074:C2077"/>
    <mergeCell ref="D2074:D2077"/>
    <mergeCell ref="E2074:E2077"/>
    <mergeCell ref="F2074:F2077"/>
    <mergeCell ref="G2074:G2077"/>
    <mergeCell ref="H2074:H2077"/>
    <mergeCell ref="I2074:I2077"/>
    <mergeCell ref="J2074:J2077"/>
    <mergeCell ref="P2074:P2077"/>
    <mergeCell ref="Q2074:Q2077"/>
    <mergeCell ref="R2074:R2077"/>
    <mergeCell ref="S2074:S2077"/>
    <mergeCell ref="T2074:T2077"/>
    <mergeCell ref="A2060:A2063"/>
    <mergeCell ref="B2060:B2063"/>
    <mergeCell ref="C2060:C2063"/>
    <mergeCell ref="D2060:D2063"/>
    <mergeCell ref="E2060:E2063"/>
    <mergeCell ref="F2060:F2063"/>
    <mergeCell ref="G2060:G2063"/>
    <mergeCell ref="H2060:H2063"/>
    <mergeCell ref="I2060:I2063"/>
    <mergeCell ref="J2060:J2063"/>
    <mergeCell ref="P2060:P2063"/>
    <mergeCell ref="Q2060:Q2063"/>
    <mergeCell ref="R2060:R2063"/>
    <mergeCell ref="S2060:S2063"/>
    <mergeCell ref="T2060:T2063"/>
    <mergeCell ref="A2064:A2067"/>
    <mergeCell ref="B2064:B2067"/>
    <mergeCell ref="C2064:C2067"/>
    <mergeCell ref="D2064:D2067"/>
    <mergeCell ref="E2064:E2067"/>
    <mergeCell ref="F2064:F2067"/>
    <mergeCell ref="G2064:G2067"/>
    <mergeCell ref="H2064:H2067"/>
    <mergeCell ref="I2064:I2067"/>
    <mergeCell ref="J2064:J2067"/>
    <mergeCell ref="P2064:P2067"/>
    <mergeCell ref="Q2064:Q2067"/>
    <mergeCell ref="R2064:R2067"/>
    <mergeCell ref="S2064:S2067"/>
    <mergeCell ref="T2064:T2067"/>
    <mergeCell ref="A2052:A2055"/>
    <mergeCell ref="B2052:B2055"/>
    <mergeCell ref="C2052:C2055"/>
    <mergeCell ref="D2052:D2055"/>
    <mergeCell ref="E2052:E2055"/>
    <mergeCell ref="F2052:F2055"/>
    <mergeCell ref="G2052:G2055"/>
    <mergeCell ref="H2052:H2055"/>
    <mergeCell ref="I2052:I2055"/>
    <mergeCell ref="J2052:J2055"/>
    <mergeCell ref="P2052:P2055"/>
    <mergeCell ref="Q2052:Q2055"/>
    <mergeCell ref="R2052:R2055"/>
    <mergeCell ref="S2052:S2055"/>
    <mergeCell ref="T2052:T2055"/>
    <mergeCell ref="A2056:A2059"/>
    <mergeCell ref="B2056:B2059"/>
    <mergeCell ref="C2056:C2059"/>
    <mergeCell ref="D2056:D2059"/>
    <mergeCell ref="E2056:E2059"/>
    <mergeCell ref="F2056:F2059"/>
    <mergeCell ref="G2056:G2059"/>
    <mergeCell ref="H2056:H2059"/>
    <mergeCell ref="I2056:I2059"/>
    <mergeCell ref="J2056:J2059"/>
    <mergeCell ref="P2056:P2059"/>
    <mergeCell ref="Q2056:Q2059"/>
    <mergeCell ref="R2056:R2059"/>
    <mergeCell ref="S2056:S2059"/>
    <mergeCell ref="T2056:T2059"/>
    <mergeCell ref="A2044:A2047"/>
    <mergeCell ref="B2044:B2047"/>
    <mergeCell ref="C2044:C2047"/>
    <mergeCell ref="D2044:D2047"/>
    <mergeCell ref="E2044:E2047"/>
    <mergeCell ref="F2044:F2047"/>
    <mergeCell ref="G2044:G2047"/>
    <mergeCell ref="H2044:H2047"/>
    <mergeCell ref="I2044:I2047"/>
    <mergeCell ref="J2044:J2047"/>
    <mergeCell ref="P2044:P2047"/>
    <mergeCell ref="Q2044:Q2047"/>
    <mergeCell ref="R2044:R2047"/>
    <mergeCell ref="S2044:S2047"/>
    <mergeCell ref="T2044:T2047"/>
    <mergeCell ref="A2048:A2051"/>
    <mergeCell ref="B2048:B2051"/>
    <mergeCell ref="C2048:C2051"/>
    <mergeCell ref="D2048:D2051"/>
    <mergeCell ref="E2048:E2051"/>
    <mergeCell ref="F2048:F2051"/>
    <mergeCell ref="G2048:G2051"/>
    <mergeCell ref="H2048:H2051"/>
    <mergeCell ref="I2048:I2051"/>
    <mergeCell ref="J2048:J2051"/>
    <mergeCell ref="P2048:P2051"/>
    <mergeCell ref="Q2048:Q2051"/>
    <mergeCell ref="R2048:R2051"/>
    <mergeCell ref="S2048:S2051"/>
    <mergeCell ref="T2048:T2051"/>
    <mergeCell ref="A2034:A2037"/>
    <mergeCell ref="B2034:B2037"/>
    <mergeCell ref="C2034:C2037"/>
    <mergeCell ref="D2034:D2037"/>
    <mergeCell ref="E2034:E2037"/>
    <mergeCell ref="F2034:F2037"/>
    <mergeCell ref="G2034:G2037"/>
    <mergeCell ref="H2034:H2037"/>
    <mergeCell ref="I2034:I2037"/>
    <mergeCell ref="J2034:J2037"/>
    <mergeCell ref="P2034:P2037"/>
    <mergeCell ref="Q2034:Q2037"/>
    <mergeCell ref="R2034:R2037"/>
    <mergeCell ref="S2034:S2037"/>
    <mergeCell ref="T2034:T2037"/>
    <mergeCell ref="A2038:A2041"/>
    <mergeCell ref="B2038:B2041"/>
    <mergeCell ref="C2038:C2041"/>
    <mergeCell ref="D2038:D2041"/>
    <mergeCell ref="E2038:E2041"/>
    <mergeCell ref="F2038:F2041"/>
    <mergeCell ref="G2038:G2041"/>
    <mergeCell ref="H2038:H2041"/>
    <mergeCell ref="I2038:I2041"/>
    <mergeCell ref="J2038:J2041"/>
    <mergeCell ref="P2038:P2041"/>
    <mergeCell ref="Q2038:Q2041"/>
    <mergeCell ref="R2038:R2041"/>
    <mergeCell ref="S2038:S2041"/>
    <mergeCell ref="T2038:T2041"/>
    <mergeCell ref="A2026:A2029"/>
    <mergeCell ref="B2026:B2029"/>
    <mergeCell ref="C2026:C2029"/>
    <mergeCell ref="D2026:D2029"/>
    <mergeCell ref="E2026:E2029"/>
    <mergeCell ref="F2026:F2029"/>
    <mergeCell ref="G2026:G2029"/>
    <mergeCell ref="H2026:H2029"/>
    <mergeCell ref="I2026:I2029"/>
    <mergeCell ref="J2026:J2029"/>
    <mergeCell ref="P2026:P2029"/>
    <mergeCell ref="Q2026:Q2029"/>
    <mergeCell ref="R2026:R2029"/>
    <mergeCell ref="S2026:S2029"/>
    <mergeCell ref="T2026:T2029"/>
    <mergeCell ref="A2030:A2033"/>
    <mergeCell ref="B2030:B2033"/>
    <mergeCell ref="C2030:C2033"/>
    <mergeCell ref="D2030:D2033"/>
    <mergeCell ref="E2030:E2033"/>
    <mergeCell ref="F2030:F2033"/>
    <mergeCell ref="G2030:G2033"/>
    <mergeCell ref="H2030:H2033"/>
    <mergeCell ref="I2030:I2033"/>
    <mergeCell ref="J2030:J2033"/>
    <mergeCell ref="P2030:P2033"/>
    <mergeCell ref="Q2030:Q2033"/>
    <mergeCell ref="R2030:R2033"/>
    <mergeCell ref="S2030:S2033"/>
    <mergeCell ref="T2030:T2033"/>
    <mergeCell ref="A2018:A2021"/>
    <mergeCell ref="B2018:B2021"/>
    <mergeCell ref="C2018:C2021"/>
    <mergeCell ref="D2018:D2021"/>
    <mergeCell ref="E2018:E2021"/>
    <mergeCell ref="F2018:F2021"/>
    <mergeCell ref="G2018:G2021"/>
    <mergeCell ref="H2018:H2021"/>
    <mergeCell ref="I2018:I2021"/>
    <mergeCell ref="J2018:J2021"/>
    <mergeCell ref="P2018:P2021"/>
    <mergeCell ref="Q2018:Q2021"/>
    <mergeCell ref="R2018:R2021"/>
    <mergeCell ref="S2018:S2021"/>
    <mergeCell ref="T2018:T2021"/>
    <mergeCell ref="A2022:A2025"/>
    <mergeCell ref="B2022:B2025"/>
    <mergeCell ref="C2022:C2025"/>
    <mergeCell ref="D2022:D2025"/>
    <mergeCell ref="E2022:E2025"/>
    <mergeCell ref="F2022:F2025"/>
    <mergeCell ref="G2022:G2025"/>
    <mergeCell ref="H2022:H2025"/>
    <mergeCell ref="I2022:I2025"/>
    <mergeCell ref="J2022:J2025"/>
    <mergeCell ref="P2022:P2025"/>
    <mergeCell ref="Q2022:Q2025"/>
    <mergeCell ref="R2022:R2025"/>
    <mergeCell ref="S2022:S2025"/>
    <mergeCell ref="T2022:T2025"/>
    <mergeCell ref="A2008:A2011"/>
    <mergeCell ref="B2008:B2011"/>
    <mergeCell ref="C2008:C2011"/>
    <mergeCell ref="D2008:D2011"/>
    <mergeCell ref="E2008:E2011"/>
    <mergeCell ref="F2008:F2011"/>
    <mergeCell ref="G2008:G2011"/>
    <mergeCell ref="H2008:H2011"/>
    <mergeCell ref="I2008:I2011"/>
    <mergeCell ref="J2008:J2011"/>
    <mergeCell ref="P2008:P2011"/>
    <mergeCell ref="Q2008:Q2011"/>
    <mergeCell ref="R2008:R2011"/>
    <mergeCell ref="S2008:S2011"/>
    <mergeCell ref="T2008:T2011"/>
    <mergeCell ref="A2012:A2015"/>
    <mergeCell ref="B2012:B2015"/>
    <mergeCell ref="C2012:C2015"/>
    <mergeCell ref="D2012:D2015"/>
    <mergeCell ref="E2012:E2015"/>
    <mergeCell ref="F2012:F2015"/>
    <mergeCell ref="G2012:G2015"/>
    <mergeCell ref="H2012:H2015"/>
    <mergeCell ref="I2012:I2015"/>
    <mergeCell ref="J2012:J2015"/>
    <mergeCell ref="P2012:P2015"/>
    <mergeCell ref="Q2012:Q2015"/>
    <mergeCell ref="R2012:R2015"/>
    <mergeCell ref="S2012:S2015"/>
    <mergeCell ref="T2012:T2015"/>
    <mergeCell ref="A2000:A2003"/>
    <mergeCell ref="B2000:B2003"/>
    <mergeCell ref="C2000:C2003"/>
    <mergeCell ref="D2000:D2003"/>
    <mergeCell ref="E2000:E2003"/>
    <mergeCell ref="F2000:F2003"/>
    <mergeCell ref="G2000:G2003"/>
    <mergeCell ref="H2000:H2003"/>
    <mergeCell ref="I2000:I2003"/>
    <mergeCell ref="J2000:J2003"/>
    <mergeCell ref="P2000:P2003"/>
    <mergeCell ref="Q2000:Q2003"/>
    <mergeCell ref="R2000:R2003"/>
    <mergeCell ref="S2000:S2003"/>
    <mergeCell ref="T2000:T2003"/>
    <mergeCell ref="A2004:A2007"/>
    <mergeCell ref="B2004:B2007"/>
    <mergeCell ref="C2004:C2007"/>
    <mergeCell ref="D2004:D2007"/>
    <mergeCell ref="E2004:E2007"/>
    <mergeCell ref="F2004:F2007"/>
    <mergeCell ref="G2004:G2007"/>
    <mergeCell ref="H2004:H2007"/>
    <mergeCell ref="I2004:I2007"/>
    <mergeCell ref="J2004:J2007"/>
    <mergeCell ref="P2004:P2007"/>
    <mergeCell ref="Q2004:Q2007"/>
    <mergeCell ref="R2004:R2007"/>
    <mergeCell ref="S2004:S2007"/>
    <mergeCell ref="T2004:T2007"/>
    <mergeCell ref="A1992:A1995"/>
    <mergeCell ref="B1992:B1995"/>
    <mergeCell ref="C1992:C1995"/>
    <mergeCell ref="D1992:D1995"/>
    <mergeCell ref="E1992:E1995"/>
    <mergeCell ref="F1992:F1995"/>
    <mergeCell ref="G1992:G1995"/>
    <mergeCell ref="H1992:H1995"/>
    <mergeCell ref="I1992:I1995"/>
    <mergeCell ref="J1992:J1995"/>
    <mergeCell ref="P1992:P1995"/>
    <mergeCell ref="Q1992:Q1995"/>
    <mergeCell ref="R1992:R1995"/>
    <mergeCell ref="S1992:S1995"/>
    <mergeCell ref="T1992:T1995"/>
    <mergeCell ref="A1996:A1999"/>
    <mergeCell ref="B1996:B1999"/>
    <mergeCell ref="C1996:C1999"/>
    <mergeCell ref="D1996:D1999"/>
    <mergeCell ref="E1996:E1999"/>
    <mergeCell ref="F1996:F1999"/>
    <mergeCell ref="G1996:G1999"/>
    <mergeCell ref="H1996:H1999"/>
    <mergeCell ref="I1996:I1999"/>
    <mergeCell ref="J1996:J1999"/>
    <mergeCell ref="P1996:P1999"/>
    <mergeCell ref="Q1996:Q1999"/>
    <mergeCell ref="R1996:R1999"/>
    <mergeCell ref="S1996:S1999"/>
    <mergeCell ref="T1996:T1999"/>
    <mergeCell ref="A1984:A1987"/>
    <mergeCell ref="B1984:B1987"/>
    <mergeCell ref="C1984:C1987"/>
    <mergeCell ref="D1984:D1987"/>
    <mergeCell ref="E1984:E1987"/>
    <mergeCell ref="F1984:F1987"/>
    <mergeCell ref="G1984:G1987"/>
    <mergeCell ref="H1984:H1987"/>
    <mergeCell ref="I1984:I1987"/>
    <mergeCell ref="J1984:J1987"/>
    <mergeCell ref="P1984:P1987"/>
    <mergeCell ref="Q1984:Q1987"/>
    <mergeCell ref="R1984:R1987"/>
    <mergeCell ref="S1984:S1987"/>
    <mergeCell ref="T1984:T1987"/>
    <mergeCell ref="A1988:A1991"/>
    <mergeCell ref="B1988:B1991"/>
    <mergeCell ref="C1988:C1991"/>
    <mergeCell ref="D1988:D1991"/>
    <mergeCell ref="E1988:E1991"/>
    <mergeCell ref="F1988:F1991"/>
    <mergeCell ref="G1988:G1991"/>
    <mergeCell ref="H1988:H1991"/>
    <mergeCell ref="I1988:I1991"/>
    <mergeCell ref="J1988:J1991"/>
    <mergeCell ref="P1988:P1991"/>
    <mergeCell ref="Q1988:Q1991"/>
    <mergeCell ref="R1988:R1991"/>
    <mergeCell ref="S1988:S1991"/>
    <mergeCell ref="T1988:T1991"/>
    <mergeCell ref="A1976:A1979"/>
    <mergeCell ref="B1976:B1979"/>
    <mergeCell ref="C1976:C1979"/>
    <mergeCell ref="D1976:D1979"/>
    <mergeCell ref="E1976:E1979"/>
    <mergeCell ref="F1976:F1979"/>
    <mergeCell ref="G1976:G1979"/>
    <mergeCell ref="H1976:H1979"/>
    <mergeCell ref="I1976:I1979"/>
    <mergeCell ref="J1976:J1979"/>
    <mergeCell ref="P1976:P1979"/>
    <mergeCell ref="Q1976:Q1979"/>
    <mergeCell ref="R1976:R1979"/>
    <mergeCell ref="S1976:S1979"/>
    <mergeCell ref="T1976:T1979"/>
    <mergeCell ref="A1980:A1983"/>
    <mergeCell ref="B1980:B1983"/>
    <mergeCell ref="C1980:C1983"/>
    <mergeCell ref="D1980:D1983"/>
    <mergeCell ref="E1980:E1983"/>
    <mergeCell ref="F1980:F1983"/>
    <mergeCell ref="G1980:G1983"/>
    <mergeCell ref="H1980:H1983"/>
    <mergeCell ref="I1980:I1983"/>
    <mergeCell ref="J1980:J1983"/>
    <mergeCell ref="P1980:P1983"/>
    <mergeCell ref="Q1980:Q1983"/>
    <mergeCell ref="R1980:R1983"/>
    <mergeCell ref="S1980:S1983"/>
    <mergeCell ref="T1980:T1983"/>
    <mergeCell ref="A1968:A1971"/>
    <mergeCell ref="B1968:B1971"/>
    <mergeCell ref="C1968:C1971"/>
    <mergeCell ref="D1968:D1971"/>
    <mergeCell ref="E1968:E1971"/>
    <mergeCell ref="F1968:F1971"/>
    <mergeCell ref="G1968:G1971"/>
    <mergeCell ref="H1968:H1971"/>
    <mergeCell ref="I1968:I1971"/>
    <mergeCell ref="J1968:J1971"/>
    <mergeCell ref="P1968:P1971"/>
    <mergeCell ref="Q1968:Q1971"/>
    <mergeCell ref="R1968:R1971"/>
    <mergeCell ref="S1968:S1971"/>
    <mergeCell ref="T1968:T1971"/>
    <mergeCell ref="A1972:A1975"/>
    <mergeCell ref="B1972:B1975"/>
    <mergeCell ref="C1972:C1975"/>
    <mergeCell ref="D1972:D1975"/>
    <mergeCell ref="E1972:E1975"/>
    <mergeCell ref="F1972:F1975"/>
    <mergeCell ref="G1972:G1975"/>
    <mergeCell ref="H1972:H1975"/>
    <mergeCell ref="I1972:I1975"/>
    <mergeCell ref="J1972:J1975"/>
    <mergeCell ref="P1972:P1975"/>
    <mergeCell ref="Q1972:Q1975"/>
    <mergeCell ref="R1972:R1975"/>
    <mergeCell ref="S1972:S1975"/>
    <mergeCell ref="T1972:T1975"/>
    <mergeCell ref="A1960:A1963"/>
    <mergeCell ref="B1960:B1963"/>
    <mergeCell ref="C1960:C1963"/>
    <mergeCell ref="D1960:D1963"/>
    <mergeCell ref="E1960:E1963"/>
    <mergeCell ref="F1960:F1963"/>
    <mergeCell ref="G1960:G1963"/>
    <mergeCell ref="H1960:H1963"/>
    <mergeCell ref="I1960:I1963"/>
    <mergeCell ref="J1960:J1963"/>
    <mergeCell ref="P1960:P1963"/>
    <mergeCell ref="Q1960:Q1963"/>
    <mergeCell ref="R1960:R1963"/>
    <mergeCell ref="S1960:S1963"/>
    <mergeCell ref="T1960:T1963"/>
    <mergeCell ref="A1964:A1967"/>
    <mergeCell ref="B1964:B1967"/>
    <mergeCell ref="C1964:C1967"/>
    <mergeCell ref="D1964:D1967"/>
    <mergeCell ref="E1964:E1967"/>
    <mergeCell ref="F1964:F1967"/>
    <mergeCell ref="G1964:G1967"/>
    <mergeCell ref="H1964:H1967"/>
    <mergeCell ref="I1964:I1967"/>
    <mergeCell ref="J1964:J1967"/>
    <mergeCell ref="P1964:P1967"/>
    <mergeCell ref="Q1964:Q1967"/>
    <mergeCell ref="R1964:R1967"/>
    <mergeCell ref="S1964:S1967"/>
    <mergeCell ref="T1964:T1967"/>
    <mergeCell ref="A1952:A1955"/>
    <mergeCell ref="B1952:B1955"/>
    <mergeCell ref="C1952:C1955"/>
    <mergeCell ref="D1952:D1955"/>
    <mergeCell ref="E1952:E1955"/>
    <mergeCell ref="F1952:F1955"/>
    <mergeCell ref="G1952:G1955"/>
    <mergeCell ref="H1952:H1955"/>
    <mergeCell ref="I1952:I1955"/>
    <mergeCell ref="J1952:J1955"/>
    <mergeCell ref="P1952:P1955"/>
    <mergeCell ref="Q1952:Q1955"/>
    <mergeCell ref="R1952:R1955"/>
    <mergeCell ref="S1952:S1955"/>
    <mergeCell ref="T1952:T1955"/>
    <mergeCell ref="A1956:A1959"/>
    <mergeCell ref="B1956:B1959"/>
    <mergeCell ref="C1956:C1959"/>
    <mergeCell ref="D1956:D1959"/>
    <mergeCell ref="E1956:E1959"/>
    <mergeCell ref="F1956:F1959"/>
    <mergeCell ref="G1956:G1959"/>
    <mergeCell ref="H1956:H1959"/>
    <mergeCell ref="I1956:I1959"/>
    <mergeCell ref="J1956:J1959"/>
    <mergeCell ref="P1956:P1959"/>
    <mergeCell ref="Q1956:Q1959"/>
    <mergeCell ref="R1956:R1959"/>
    <mergeCell ref="S1956:S1959"/>
    <mergeCell ref="T1956:T1959"/>
    <mergeCell ref="A1942:A1945"/>
    <mergeCell ref="B1942:B1945"/>
    <mergeCell ref="C1942:C1945"/>
    <mergeCell ref="D1942:D1945"/>
    <mergeCell ref="E1942:E1945"/>
    <mergeCell ref="F1942:F1945"/>
    <mergeCell ref="G1942:G1945"/>
    <mergeCell ref="H1942:H1945"/>
    <mergeCell ref="I1942:I1945"/>
    <mergeCell ref="J1942:J1945"/>
    <mergeCell ref="P1942:P1945"/>
    <mergeCell ref="Q1942:Q1945"/>
    <mergeCell ref="R1942:R1945"/>
    <mergeCell ref="S1942:S1945"/>
    <mergeCell ref="T1942:T1945"/>
    <mergeCell ref="A1946:A1951"/>
    <mergeCell ref="B1946:B1951"/>
    <mergeCell ref="C1946:C1951"/>
    <mergeCell ref="D1946:D1951"/>
    <mergeCell ref="E1946:E1951"/>
    <mergeCell ref="F1946:F1951"/>
    <mergeCell ref="G1946:G1951"/>
    <mergeCell ref="H1946:H1951"/>
    <mergeCell ref="I1946:I1951"/>
    <mergeCell ref="J1946:J1951"/>
    <mergeCell ref="P1946:P1951"/>
    <mergeCell ref="Q1946:Q1951"/>
    <mergeCell ref="R1946:R1951"/>
    <mergeCell ref="S1946:S1951"/>
    <mergeCell ref="T1946:T1951"/>
    <mergeCell ref="A1934:A1937"/>
    <mergeCell ref="B1934:B1937"/>
    <mergeCell ref="C1934:C1937"/>
    <mergeCell ref="D1934:D1937"/>
    <mergeCell ref="E1934:E1937"/>
    <mergeCell ref="F1934:F1937"/>
    <mergeCell ref="G1934:G1937"/>
    <mergeCell ref="H1934:H1937"/>
    <mergeCell ref="I1934:I1937"/>
    <mergeCell ref="J1934:J1937"/>
    <mergeCell ref="P1934:P1937"/>
    <mergeCell ref="Q1934:Q1937"/>
    <mergeCell ref="R1934:R1937"/>
    <mergeCell ref="S1934:S1937"/>
    <mergeCell ref="T1934:T1937"/>
    <mergeCell ref="A1938:A1941"/>
    <mergeCell ref="B1938:B1941"/>
    <mergeCell ref="C1938:C1941"/>
    <mergeCell ref="D1938:D1941"/>
    <mergeCell ref="E1938:E1941"/>
    <mergeCell ref="F1938:F1941"/>
    <mergeCell ref="G1938:G1941"/>
    <mergeCell ref="H1938:H1941"/>
    <mergeCell ref="I1938:I1941"/>
    <mergeCell ref="J1938:J1941"/>
    <mergeCell ref="P1938:P1941"/>
    <mergeCell ref="Q1938:Q1941"/>
    <mergeCell ref="R1938:R1941"/>
    <mergeCell ref="S1938:S1941"/>
    <mergeCell ref="T1938:T1941"/>
    <mergeCell ref="A1925:A1928"/>
    <mergeCell ref="B1925:B1928"/>
    <mergeCell ref="C1925:C1928"/>
    <mergeCell ref="D1925:D1928"/>
    <mergeCell ref="E1925:E1928"/>
    <mergeCell ref="F1925:F1928"/>
    <mergeCell ref="G1925:G1928"/>
    <mergeCell ref="H1925:H1928"/>
    <mergeCell ref="I1925:I1928"/>
    <mergeCell ref="J1925:J1928"/>
    <mergeCell ref="P1925:P1928"/>
    <mergeCell ref="Q1925:Q1928"/>
    <mergeCell ref="R1925:R1928"/>
    <mergeCell ref="S1925:S1928"/>
    <mergeCell ref="T1925:T1928"/>
    <mergeCell ref="A1929:A1933"/>
    <mergeCell ref="B1929:B1933"/>
    <mergeCell ref="C1929:C1933"/>
    <mergeCell ref="D1929:D1933"/>
    <mergeCell ref="E1929:E1933"/>
    <mergeCell ref="F1929:F1933"/>
    <mergeCell ref="G1929:G1933"/>
    <mergeCell ref="H1929:H1933"/>
    <mergeCell ref="I1929:I1933"/>
    <mergeCell ref="J1929:J1933"/>
    <mergeCell ref="P1929:P1933"/>
    <mergeCell ref="Q1929:Q1933"/>
    <mergeCell ref="R1929:R1933"/>
    <mergeCell ref="S1929:S1933"/>
    <mergeCell ref="T1929:T1933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I1917:I1920"/>
    <mergeCell ref="J1917:J1920"/>
    <mergeCell ref="P1917:P1920"/>
    <mergeCell ref="Q1917:Q1920"/>
    <mergeCell ref="R1917:R1920"/>
    <mergeCell ref="S1917:S1920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J1921:J1924"/>
    <mergeCell ref="P1921:P1924"/>
    <mergeCell ref="Q1921:Q1924"/>
    <mergeCell ref="R1921:R1924"/>
    <mergeCell ref="S1921:S1924"/>
    <mergeCell ref="T1921:T1924"/>
    <mergeCell ref="A1909:A1912"/>
    <mergeCell ref="B1909:B1912"/>
    <mergeCell ref="C1909:C1912"/>
    <mergeCell ref="D1909:D1912"/>
    <mergeCell ref="E1909:E1912"/>
    <mergeCell ref="F1909:F1912"/>
    <mergeCell ref="G1909:G1912"/>
    <mergeCell ref="H1909:H1912"/>
    <mergeCell ref="I1909:I1912"/>
    <mergeCell ref="J1909:J1912"/>
    <mergeCell ref="P1909:P1912"/>
    <mergeCell ref="Q1909:Q1912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H1913:H1916"/>
    <mergeCell ref="I1913:I1916"/>
    <mergeCell ref="J1913:J1916"/>
    <mergeCell ref="P1913:P1916"/>
    <mergeCell ref="Q1913:Q1916"/>
    <mergeCell ref="R1913:R1916"/>
    <mergeCell ref="S1913:S1916"/>
    <mergeCell ref="T1913:T1916"/>
    <mergeCell ref="A1899:A1902"/>
    <mergeCell ref="B1899:B1902"/>
    <mergeCell ref="C1899:C1902"/>
    <mergeCell ref="D1899:D1902"/>
    <mergeCell ref="E1899:E1902"/>
    <mergeCell ref="F1899:F1902"/>
    <mergeCell ref="G1899:G1902"/>
    <mergeCell ref="H1899:H1902"/>
    <mergeCell ref="I1899:I1902"/>
    <mergeCell ref="J1899:J1902"/>
    <mergeCell ref="P1899:P1902"/>
    <mergeCell ref="Q1899:Q1902"/>
    <mergeCell ref="R1899:R1902"/>
    <mergeCell ref="S1899:S1902"/>
    <mergeCell ref="T1899:T1902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J1905:J1908"/>
    <mergeCell ref="P1905:P1908"/>
    <mergeCell ref="Q1905:Q1908"/>
    <mergeCell ref="R1905:R1908"/>
    <mergeCell ref="S1905:S1908"/>
    <mergeCell ref="T1905:T1908"/>
    <mergeCell ref="A1891:A1894"/>
    <mergeCell ref="B1891:B1894"/>
    <mergeCell ref="C1891:C1894"/>
    <mergeCell ref="D1891:D1894"/>
    <mergeCell ref="E1891:E1894"/>
    <mergeCell ref="F1891:F1894"/>
    <mergeCell ref="G1891:G1894"/>
    <mergeCell ref="H1891:H1894"/>
    <mergeCell ref="I1891:I1894"/>
    <mergeCell ref="J1891:J1894"/>
    <mergeCell ref="P1891:P1894"/>
    <mergeCell ref="Q1891:Q1894"/>
    <mergeCell ref="R1891:R1894"/>
    <mergeCell ref="S1891:S1894"/>
    <mergeCell ref="T1891:T1894"/>
    <mergeCell ref="A1895:A1898"/>
    <mergeCell ref="B1895:B1898"/>
    <mergeCell ref="C1895:C1898"/>
    <mergeCell ref="D1895:D1898"/>
    <mergeCell ref="E1895:E1898"/>
    <mergeCell ref="F1895:F1898"/>
    <mergeCell ref="G1895:G1898"/>
    <mergeCell ref="H1895:H1898"/>
    <mergeCell ref="I1895:I1898"/>
    <mergeCell ref="J1895:J1898"/>
    <mergeCell ref="P1895:P1898"/>
    <mergeCell ref="Q1895:Q1898"/>
    <mergeCell ref="R1895:R1898"/>
    <mergeCell ref="S1895:S1898"/>
    <mergeCell ref="T1895:T1898"/>
    <mergeCell ref="A1883:A1886"/>
    <mergeCell ref="B1883:B1886"/>
    <mergeCell ref="C1883:C1886"/>
    <mergeCell ref="D1883:D1886"/>
    <mergeCell ref="E1883:E1886"/>
    <mergeCell ref="F1883:F1886"/>
    <mergeCell ref="G1883:G1886"/>
    <mergeCell ref="H1883:H1886"/>
    <mergeCell ref="I1883:I1886"/>
    <mergeCell ref="J1883:J1886"/>
    <mergeCell ref="P1883:P1886"/>
    <mergeCell ref="Q1883:Q1886"/>
    <mergeCell ref="R1883:R1886"/>
    <mergeCell ref="S1883:S1886"/>
    <mergeCell ref="T1883:T1886"/>
    <mergeCell ref="A1887:A1890"/>
    <mergeCell ref="B1887:B1890"/>
    <mergeCell ref="C1887:C1890"/>
    <mergeCell ref="D1887:D1890"/>
    <mergeCell ref="E1887:E1890"/>
    <mergeCell ref="F1887:F1890"/>
    <mergeCell ref="G1887:G1890"/>
    <mergeCell ref="H1887:H1890"/>
    <mergeCell ref="I1887:I1890"/>
    <mergeCell ref="J1887:J1890"/>
    <mergeCell ref="P1887:P1890"/>
    <mergeCell ref="Q1887:Q1890"/>
    <mergeCell ref="R1887:R1890"/>
    <mergeCell ref="S1887:S1890"/>
    <mergeCell ref="T1887:T1890"/>
    <mergeCell ref="A1875:A1878"/>
    <mergeCell ref="B1875:B1878"/>
    <mergeCell ref="C1875:C1878"/>
    <mergeCell ref="D1875:D1878"/>
    <mergeCell ref="E1875:E1878"/>
    <mergeCell ref="F1875:F1878"/>
    <mergeCell ref="G1875:G1878"/>
    <mergeCell ref="H1875:H1878"/>
    <mergeCell ref="I1875:I1878"/>
    <mergeCell ref="J1875:J1878"/>
    <mergeCell ref="P1875:P1878"/>
    <mergeCell ref="Q1875:Q1878"/>
    <mergeCell ref="R1875:R1878"/>
    <mergeCell ref="S1875:S1878"/>
    <mergeCell ref="T1875:T1878"/>
    <mergeCell ref="A1879:A1882"/>
    <mergeCell ref="B1879:B1882"/>
    <mergeCell ref="C1879:C1882"/>
    <mergeCell ref="D1879:D1882"/>
    <mergeCell ref="E1879:E1882"/>
    <mergeCell ref="F1879:F1882"/>
    <mergeCell ref="G1879:G1882"/>
    <mergeCell ref="H1879:H1882"/>
    <mergeCell ref="I1879:I1882"/>
    <mergeCell ref="J1879:J1882"/>
    <mergeCell ref="P1879:P1882"/>
    <mergeCell ref="Q1879:Q1882"/>
    <mergeCell ref="R1879:R1882"/>
    <mergeCell ref="S1879:S1882"/>
    <mergeCell ref="T1879:T1882"/>
    <mergeCell ref="A1867:A1870"/>
    <mergeCell ref="B1867:B1870"/>
    <mergeCell ref="C1867:C1870"/>
    <mergeCell ref="D1867:D1870"/>
    <mergeCell ref="E1867:E1870"/>
    <mergeCell ref="F1867:F1870"/>
    <mergeCell ref="G1867:G1870"/>
    <mergeCell ref="H1867:H1870"/>
    <mergeCell ref="I1867:I1870"/>
    <mergeCell ref="J1867:J1870"/>
    <mergeCell ref="P1867:P1870"/>
    <mergeCell ref="Q1867:Q1870"/>
    <mergeCell ref="R1867:R1870"/>
    <mergeCell ref="S1867:S1870"/>
    <mergeCell ref="T1867:T1870"/>
    <mergeCell ref="A1871:A1874"/>
    <mergeCell ref="B1871:B1874"/>
    <mergeCell ref="C1871:C1874"/>
    <mergeCell ref="D1871:D1874"/>
    <mergeCell ref="E1871:E1874"/>
    <mergeCell ref="F1871:F1874"/>
    <mergeCell ref="G1871:G1874"/>
    <mergeCell ref="H1871:H1874"/>
    <mergeCell ref="I1871:I1874"/>
    <mergeCell ref="J1871:J1874"/>
    <mergeCell ref="P1871:P1874"/>
    <mergeCell ref="Q1871:Q1874"/>
    <mergeCell ref="R1871:R1874"/>
    <mergeCell ref="S1871:S1874"/>
    <mergeCell ref="T1871:T1874"/>
    <mergeCell ref="A1859:A1862"/>
    <mergeCell ref="B1859:B1862"/>
    <mergeCell ref="C1859:C1862"/>
    <mergeCell ref="D1859:D1862"/>
    <mergeCell ref="E1859:E1862"/>
    <mergeCell ref="F1859:F1862"/>
    <mergeCell ref="G1859:G1862"/>
    <mergeCell ref="H1859:H1862"/>
    <mergeCell ref="I1859:I1862"/>
    <mergeCell ref="J1859:J1862"/>
    <mergeCell ref="P1859:P1862"/>
    <mergeCell ref="Q1859:Q1862"/>
    <mergeCell ref="R1859:R1862"/>
    <mergeCell ref="S1859:S1862"/>
    <mergeCell ref="T1859:T1862"/>
    <mergeCell ref="A1863:A1866"/>
    <mergeCell ref="B1863:B1866"/>
    <mergeCell ref="C1863:C1866"/>
    <mergeCell ref="D1863:D1866"/>
    <mergeCell ref="E1863:E1866"/>
    <mergeCell ref="F1863:F1866"/>
    <mergeCell ref="G1863:G1866"/>
    <mergeCell ref="H1863:H1866"/>
    <mergeCell ref="I1863:I1866"/>
    <mergeCell ref="J1863:J1866"/>
    <mergeCell ref="P1863:P1866"/>
    <mergeCell ref="Q1863:Q1866"/>
    <mergeCell ref="R1863:R1866"/>
    <mergeCell ref="S1863:S1866"/>
    <mergeCell ref="T1863:T1866"/>
    <mergeCell ref="A1851:A1854"/>
    <mergeCell ref="B1851:B1854"/>
    <mergeCell ref="C1851:C1854"/>
    <mergeCell ref="D1851:D1854"/>
    <mergeCell ref="E1851:E1854"/>
    <mergeCell ref="F1851:F1854"/>
    <mergeCell ref="G1851:G1854"/>
    <mergeCell ref="H1851:H1854"/>
    <mergeCell ref="I1851:I1854"/>
    <mergeCell ref="J1851:J1854"/>
    <mergeCell ref="P1851:P1854"/>
    <mergeCell ref="Q1851:Q1854"/>
    <mergeCell ref="R1851:R1854"/>
    <mergeCell ref="S1851:S1854"/>
    <mergeCell ref="T1851:T1854"/>
    <mergeCell ref="A1855:A1858"/>
    <mergeCell ref="B1855:B1858"/>
    <mergeCell ref="C1855:C1858"/>
    <mergeCell ref="D1855:D1858"/>
    <mergeCell ref="E1855:E1858"/>
    <mergeCell ref="F1855:F1858"/>
    <mergeCell ref="G1855:G1858"/>
    <mergeCell ref="H1855:H1858"/>
    <mergeCell ref="I1855:I1858"/>
    <mergeCell ref="J1855:J1858"/>
    <mergeCell ref="P1855:P1858"/>
    <mergeCell ref="Q1855:Q1858"/>
    <mergeCell ref="R1855:R1858"/>
    <mergeCell ref="S1855:S1858"/>
    <mergeCell ref="T1855:T1858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J1841:J1844"/>
    <mergeCell ref="P1841:P1844"/>
    <mergeCell ref="Q1841:Q1844"/>
    <mergeCell ref="R1841:R1844"/>
    <mergeCell ref="S1841:S1844"/>
    <mergeCell ref="T1841:T1844"/>
    <mergeCell ref="A1845:A1848"/>
    <mergeCell ref="B1845:B1848"/>
    <mergeCell ref="C1845:C1848"/>
    <mergeCell ref="D1845:D1848"/>
    <mergeCell ref="E1845:E1848"/>
    <mergeCell ref="F1845:F1848"/>
    <mergeCell ref="G1845:G1848"/>
    <mergeCell ref="H1845:H1848"/>
    <mergeCell ref="I1845:I1848"/>
    <mergeCell ref="J1845:J1848"/>
    <mergeCell ref="P1845:P1848"/>
    <mergeCell ref="Q1845:Q1848"/>
    <mergeCell ref="R1845:R1848"/>
    <mergeCell ref="S1845:S1848"/>
    <mergeCell ref="T1845:T1848"/>
    <mergeCell ref="A1833:A1836"/>
    <mergeCell ref="B1833:B1836"/>
    <mergeCell ref="C1833:C1836"/>
    <mergeCell ref="D1833:D1836"/>
    <mergeCell ref="E1833:E1836"/>
    <mergeCell ref="F1833:F1836"/>
    <mergeCell ref="G1833:G1836"/>
    <mergeCell ref="H1833:H1836"/>
    <mergeCell ref="I1833:I1836"/>
    <mergeCell ref="J1833:J1836"/>
    <mergeCell ref="P1833:P1836"/>
    <mergeCell ref="Q1833:Q1836"/>
    <mergeCell ref="R1833:R1836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I1837:I1840"/>
    <mergeCell ref="J1837:J1840"/>
    <mergeCell ref="P1837:P1840"/>
    <mergeCell ref="Q1837:Q1840"/>
    <mergeCell ref="R1837:R1840"/>
    <mergeCell ref="S1837:S1840"/>
    <mergeCell ref="T1837:T1840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I1825:I1828"/>
    <mergeCell ref="J1825:J1828"/>
    <mergeCell ref="P1825:P1828"/>
    <mergeCell ref="Q1825:Q1828"/>
    <mergeCell ref="R1825:R1828"/>
    <mergeCell ref="S1825:S1828"/>
    <mergeCell ref="T1825:T1828"/>
    <mergeCell ref="A1829:A1832"/>
    <mergeCell ref="B1829:B1832"/>
    <mergeCell ref="C1829:C1832"/>
    <mergeCell ref="D1829:D1832"/>
    <mergeCell ref="E1829:E1832"/>
    <mergeCell ref="F1829:F1832"/>
    <mergeCell ref="G1829:G1832"/>
    <mergeCell ref="H1829:H1832"/>
    <mergeCell ref="I1829:I1832"/>
    <mergeCell ref="J1829:J1832"/>
    <mergeCell ref="P1829:P1832"/>
    <mergeCell ref="Q1829:Q1832"/>
    <mergeCell ref="R1829:R1832"/>
    <mergeCell ref="S1829:S1832"/>
    <mergeCell ref="T1829:T1832"/>
    <mergeCell ref="A1817:A1820"/>
    <mergeCell ref="B1817:B1820"/>
    <mergeCell ref="C1817:C1820"/>
    <mergeCell ref="D1817:D1820"/>
    <mergeCell ref="E1817:E1820"/>
    <mergeCell ref="F1817:F1820"/>
    <mergeCell ref="G1817:G1820"/>
    <mergeCell ref="H1817:H1820"/>
    <mergeCell ref="I1817:I1820"/>
    <mergeCell ref="J1817:J1820"/>
    <mergeCell ref="P1817:P1820"/>
    <mergeCell ref="Q1817:Q1820"/>
    <mergeCell ref="R1817:R1820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I1821:I1824"/>
    <mergeCell ref="J1821:J1824"/>
    <mergeCell ref="P1821:P1824"/>
    <mergeCell ref="Q1821:Q1824"/>
    <mergeCell ref="R1821:R1824"/>
    <mergeCell ref="S1821:S1824"/>
    <mergeCell ref="T1821:T1824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I1809:I1812"/>
    <mergeCell ref="J1809:J1812"/>
    <mergeCell ref="P1809:P1812"/>
    <mergeCell ref="Q1809:Q1812"/>
    <mergeCell ref="R1809:R1812"/>
    <mergeCell ref="S1809:S1812"/>
    <mergeCell ref="T1809:T1812"/>
    <mergeCell ref="A1813:A1816"/>
    <mergeCell ref="B1813:B1816"/>
    <mergeCell ref="C1813:C1816"/>
    <mergeCell ref="D1813:D1816"/>
    <mergeCell ref="E1813:E1816"/>
    <mergeCell ref="F1813:F1816"/>
    <mergeCell ref="G1813:G1816"/>
    <mergeCell ref="H1813:H1816"/>
    <mergeCell ref="I1813:I1816"/>
    <mergeCell ref="J1813:J1816"/>
    <mergeCell ref="P1813:P1816"/>
    <mergeCell ref="Q1813:Q1816"/>
    <mergeCell ref="R1813:R1816"/>
    <mergeCell ref="S1813:S1816"/>
    <mergeCell ref="T1813:T1816"/>
    <mergeCell ref="A1801:A1804"/>
    <mergeCell ref="B1801:B1804"/>
    <mergeCell ref="C1801:C1804"/>
    <mergeCell ref="D1801:D1804"/>
    <mergeCell ref="E1801:E1804"/>
    <mergeCell ref="F1801:F1804"/>
    <mergeCell ref="G1801:G1804"/>
    <mergeCell ref="H1801:H1804"/>
    <mergeCell ref="I1801:I1804"/>
    <mergeCell ref="J1801:J1804"/>
    <mergeCell ref="P1801:P1804"/>
    <mergeCell ref="Q1801:Q1804"/>
    <mergeCell ref="R1801:R1804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I1805:I1808"/>
    <mergeCell ref="J1805:J1808"/>
    <mergeCell ref="P1805:P1808"/>
    <mergeCell ref="Q1805:Q1808"/>
    <mergeCell ref="R1805:R1808"/>
    <mergeCell ref="S1805:S1808"/>
    <mergeCell ref="T1805:T1808"/>
    <mergeCell ref="A1791:A1794"/>
    <mergeCell ref="B1791:B1794"/>
    <mergeCell ref="C1791:C1794"/>
    <mergeCell ref="D1791:D1794"/>
    <mergeCell ref="E1791:E1794"/>
    <mergeCell ref="F1791:F1794"/>
    <mergeCell ref="G1791:G1794"/>
    <mergeCell ref="H1791:H1794"/>
    <mergeCell ref="I1791:I1794"/>
    <mergeCell ref="J1791:J1794"/>
    <mergeCell ref="P1791:P1794"/>
    <mergeCell ref="Q1791:Q1794"/>
    <mergeCell ref="R1791:R1794"/>
    <mergeCell ref="S1791:S1794"/>
    <mergeCell ref="T1791:T1794"/>
    <mergeCell ref="A1797:A1800"/>
    <mergeCell ref="B1797:B1800"/>
    <mergeCell ref="C1797:C1800"/>
    <mergeCell ref="D1797:D1800"/>
    <mergeCell ref="E1797:E1800"/>
    <mergeCell ref="F1797:F1800"/>
    <mergeCell ref="G1797:G1800"/>
    <mergeCell ref="H1797:H1800"/>
    <mergeCell ref="I1797:I1800"/>
    <mergeCell ref="J1797:J1800"/>
    <mergeCell ref="P1797:P1800"/>
    <mergeCell ref="Q1797:Q1800"/>
    <mergeCell ref="R1797:R1800"/>
    <mergeCell ref="S1797:S1800"/>
    <mergeCell ref="T1797:T1800"/>
    <mergeCell ref="A1783:A1786"/>
    <mergeCell ref="B1783:B1786"/>
    <mergeCell ref="C1783:C1786"/>
    <mergeCell ref="D1783:D1786"/>
    <mergeCell ref="E1783:E1786"/>
    <mergeCell ref="F1783:F1786"/>
    <mergeCell ref="G1783:G1786"/>
    <mergeCell ref="H1783:H1786"/>
    <mergeCell ref="I1783:I1786"/>
    <mergeCell ref="J1783:J1786"/>
    <mergeCell ref="P1783:P1786"/>
    <mergeCell ref="Q1783:Q1786"/>
    <mergeCell ref="R1783:R1786"/>
    <mergeCell ref="S1783:S1786"/>
    <mergeCell ref="T1783:T1786"/>
    <mergeCell ref="A1787:A1790"/>
    <mergeCell ref="B1787:B1790"/>
    <mergeCell ref="C1787:C1790"/>
    <mergeCell ref="D1787:D1790"/>
    <mergeCell ref="E1787:E1790"/>
    <mergeCell ref="F1787:F1790"/>
    <mergeCell ref="G1787:G1790"/>
    <mergeCell ref="H1787:H1790"/>
    <mergeCell ref="I1787:I1790"/>
    <mergeCell ref="J1787:J1790"/>
    <mergeCell ref="P1787:P1790"/>
    <mergeCell ref="Q1787:Q1790"/>
    <mergeCell ref="R1787:R1790"/>
    <mergeCell ref="S1787:S1790"/>
    <mergeCell ref="T1787:T1790"/>
    <mergeCell ref="A1775:A1778"/>
    <mergeCell ref="B1775:B1778"/>
    <mergeCell ref="C1775:C1778"/>
    <mergeCell ref="D1775:D1778"/>
    <mergeCell ref="E1775:E1778"/>
    <mergeCell ref="F1775:F1778"/>
    <mergeCell ref="G1775:G1778"/>
    <mergeCell ref="H1775:H1778"/>
    <mergeCell ref="I1775:I1778"/>
    <mergeCell ref="J1775:J1778"/>
    <mergeCell ref="P1775:P1778"/>
    <mergeCell ref="Q1775:Q1778"/>
    <mergeCell ref="R1775:R1778"/>
    <mergeCell ref="S1775:S1778"/>
    <mergeCell ref="T1775:T1778"/>
    <mergeCell ref="A1779:A1782"/>
    <mergeCell ref="B1779:B1782"/>
    <mergeCell ref="C1779:C1782"/>
    <mergeCell ref="D1779:D1782"/>
    <mergeCell ref="E1779:E1782"/>
    <mergeCell ref="F1779:F1782"/>
    <mergeCell ref="G1779:G1782"/>
    <mergeCell ref="H1779:H1782"/>
    <mergeCell ref="I1779:I1782"/>
    <mergeCell ref="J1779:J1782"/>
    <mergeCell ref="P1779:P1782"/>
    <mergeCell ref="Q1779:Q1782"/>
    <mergeCell ref="R1779:R1782"/>
    <mergeCell ref="S1779:S1782"/>
    <mergeCell ref="T1779:T1782"/>
    <mergeCell ref="A1767:A1770"/>
    <mergeCell ref="B1767:B1770"/>
    <mergeCell ref="C1767:C1770"/>
    <mergeCell ref="D1767:D1770"/>
    <mergeCell ref="E1767:E1770"/>
    <mergeCell ref="F1767:F1770"/>
    <mergeCell ref="G1767:G1770"/>
    <mergeCell ref="H1767:H1770"/>
    <mergeCell ref="I1767:I1770"/>
    <mergeCell ref="J1767:J1770"/>
    <mergeCell ref="P1767:P1770"/>
    <mergeCell ref="Q1767:Q1770"/>
    <mergeCell ref="R1767:R1770"/>
    <mergeCell ref="S1767:S1770"/>
    <mergeCell ref="T1767:T1770"/>
    <mergeCell ref="A1771:A1774"/>
    <mergeCell ref="B1771:B1774"/>
    <mergeCell ref="C1771:C1774"/>
    <mergeCell ref="D1771:D1774"/>
    <mergeCell ref="E1771:E1774"/>
    <mergeCell ref="F1771:F1774"/>
    <mergeCell ref="G1771:G1774"/>
    <mergeCell ref="H1771:H1774"/>
    <mergeCell ref="I1771:I1774"/>
    <mergeCell ref="J1771:J1774"/>
    <mergeCell ref="P1771:P1774"/>
    <mergeCell ref="Q1771:Q1774"/>
    <mergeCell ref="R1771:R1774"/>
    <mergeCell ref="S1771:S1774"/>
    <mergeCell ref="T1771:T1774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I1757:I1760"/>
    <mergeCell ref="J1757:J1760"/>
    <mergeCell ref="P1757:P1760"/>
    <mergeCell ref="Q1757:Q1760"/>
    <mergeCell ref="R1757:R1760"/>
    <mergeCell ref="S1757:S1760"/>
    <mergeCell ref="T1757:T1760"/>
    <mergeCell ref="A1763:A1766"/>
    <mergeCell ref="B1763:B1766"/>
    <mergeCell ref="C1763:C1766"/>
    <mergeCell ref="D1763:D1766"/>
    <mergeCell ref="E1763:E1766"/>
    <mergeCell ref="F1763:F1766"/>
    <mergeCell ref="G1763:G1766"/>
    <mergeCell ref="H1763:H1766"/>
    <mergeCell ref="I1763:I1766"/>
    <mergeCell ref="J1763:J1766"/>
    <mergeCell ref="P1763:P1766"/>
    <mergeCell ref="Q1763:Q1766"/>
    <mergeCell ref="R1763:R1766"/>
    <mergeCell ref="S1763:S1766"/>
    <mergeCell ref="T1763:T1766"/>
    <mergeCell ref="A1749:A1752"/>
    <mergeCell ref="B1749:B1752"/>
    <mergeCell ref="C1749:C1752"/>
    <mergeCell ref="D1749:D1752"/>
    <mergeCell ref="E1749:E1752"/>
    <mergeCell ref="F1749:F1752"/>
    <mergeCell ref="G1749:G1752"/>
    <mergeCell ref="H1749:H1752"/>
    <mergeCell ref="I1749:I1752"/>
    <mergeCell ref="J1749:J1752"/>
    <mergeCell ref="P1749:P1752"/>
    <mergeCell ref="Q1749:Q1752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H1753:H1756"/>
    <mergeCell ref="I1753:I1756"/>
    <mergeCell ref="J1753:J1756"/>
    <mergeCell ref="P1753:P1756"/>
    <mergeCell ref="Q1753:Q1756"/>
    <mergeCell ref="R1753:R1756"/>
    <mergeCell ref="S1753:S1756"/>
    <mergeCell ref="T1753:T1756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I1741:I1744"/>
    <mergeCell ref="J1741:J1744"/>
    <mergeCell ref="P1741:P1744"/>
    <mergeCell ref="Q1741:Q1744"/>
    <mergeCell ref="R1741:R1744"/>
    <mergeCell ref="S1741:S1744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J1745:J1748"/>
    <mergeCell ref="P1745:P1748"/>
    <mergeCell ref="Q1745:Q1748"/>
    <mergeCell ref="R1745:R1748"/>
    <mergeCell ref="S1745:S1748"/>
    <mergeCell ref="T1745:T1748"/>
    <mergeCell ref="A1733:A1736"/>
    <mergeCell ref="B1733:B1736"/>
    <mergeCell ref="C1733:C1736"/>
    <mergeCell ref="D1733:D1736"/>
    <mergeCell ref="E1733:E1736"/>
    <mergeCell ref="F1733:F1736"/>
    <mergeCell ref="G1733:G1736"/>
    <mergeCell ref="H1733:H1736"/>
    <mergeCell ref="I1733:I1736"/>
    <mergeCell ref="J1733:J1736"/>
    <mergeCell ref="P1733:P1736"/>
    <mergeCell ref="Q1733:Q1736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H1737:H1740"/>
    <mergeCell ref="I1737:I1740"/>
    <mergeCell ref="J1737:J1740"/>
    <mergeCell ref="P1737:P1740"/>
    <mergeCell ref="Q1737:Q1740"/>
    <mergeCell ref="R1737:R1740"/>
    <mergeCell ref="S1737:S1740"/>
    <mergeCell ref="T1737:T1740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I1725:I1728"/>
    <mergeCell ref="J1725:J1728"/>
    <mergeCell ref="P1725:P1728"/>
    <mergeCell ref="Q1725:Q1728"/>
    <mergeCell ref="R1725:R1728"/>
    <mergeCell ref="S1725:S1728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J1729:J1732"/>
    <mergeCell ref="P1729:P1732"/>
    <mergeCell ref="Q1729:Q1732"/>
    <mergeCell ref="R1729:R1732"/>
    <mergeCell ref="S1729:S1732"/>
    <mergeCell ref="T1729:T1732"/>
    <mergeCell ref="A1717:A1720"/>
    <mergeCell ref="B1717:B1720"/>
    <mergeCell ref="C1717:C1720"/>
    <mergeCell ref="D1717:D1720"/>
    <mergeCell ref="E1717:E1720"/>
    <mergeCell ref="F1717:F1720"/>
    <mergeCell ref="G1717:G1720"/>
    <mergeCell ref="H1717:H1720"/>
    <mergeCell ref="I1717:I1720"/>
    <mergeCell ref="J1717:J1720"/>
    <mergeCell ref="P1717:P1720"/>
    <mergeCell ref="Q1717:Q1720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H1721:H1724"/>
    <mergeCell ref="I1721:I1724"/>
    <mergeCell ref="J1721:J1724"/>
    <mergeCell ref="P1721:P1724"/>
    <mergeCell ref="Q1721:Q1724"/>
    <mergeCell ref="R1721:R1724"/>
    <mergeCell ref="S1721:S1724"/>
    <mergeCell ref="T1721:T1724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P1709:P1712"/>
    <mergeCell ref="Q1709:Q1712"/>
    <mergeCell ref="R1709:R1712"/>
    <mergeCell ref="S1709:S1712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J1713:J1716"/>
    <mergeCell ref="P1713:P1716"/>
    <mergeCell ref="Q1713:Q1716"/>
    <mergeCell ref="R1713:R1716"/>
    <mergeCell ref="S1713:S1716"/>
    <mergeCell ref="T1713:T1716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S1705:S1708"/>
    <mergeCell ref="T1705:T1708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S1693:S1696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S1697:S1700"/>
    <mergeCell ref="T1697:T1700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S1689:S1692"/>
    <mergeCell ref="T1689:T1692"/>
    <mergeCell ref="A1675:A1678"/>
    <mergeCell ref="B1675:B1678"/>
    <mergeCell ref="C1675:C1678"/>
    <mergeCell ref="D1675:D1678"/>
    <mergeCell ref="E1675:E1678"/>
    <mergeCell ref="F1675:F1678"/>
    <mergeCell ref="G1675:G1678"/>
    <mergeCell ref="H1675:H1678"/>
    <mergeCell ref="I1675:I1678"/>
    <mergeCell ref="J1675:J1678"/>
    <mergeCell ref="P1675:P1678"/>
    <mergeCell ref="Q1675:Q1678"/>
    <mergeCell ref="R1675:R1678"/>
    <mergeCell ref="S1675:S1678"/>
    <mergeCell ref="T1675:T1678"/>
    <mergeCell ref="A1679:A1682"/>
    <mergeCell ref="B1679:B1682"/>
    <mergeCell ref="C1679:C1682"/>
    <mergeCell ref="D1679:D1682"/>
    <mergeCell ref="E1679:E1682"/>
    <mergeCell ref="F1679:F1682"/>
    <mergeCell ref="G1679:G1682"/>
    <mergeCell ref="H1679:H1682"/>
    <mergeCell ref="I1679:I1682"/>
    <mergeCell ref="J1679:J1682"/>
    <mergeCell ref="P1679:P1682"/>
    <mergeCell ref="Q1679:Q1682"/>
    <mergeCell ref="R1679:R1682"/>
    <mergeCell ref="S1679:S1682"/>
    <mergeCell ref="T1679:T1682"/>
    <mergeCell ref="A1667:A1670"/>
    <mergeCell ref="B1667:B1670"/>
    <mergeCell ref="C1667:C1670"/>
    <mergeCell ref="D1667:D1670"/>
    <mergeCell ref="E1667:E1670"/>
    <mergeCell ref="F1667:F1670"/>
    <mergeCell ref="G1667:G1670"/>
    <mergeCell ref="H1667:H1670"/>
    <mergeCell ref="I1667:I1670"/>
    <mergeCell ref="J1667:J1670"/>
    <mergeCell ref="P1667:P1670"/>
    <mergeCell ref="Q1667:Q1670"/>
    <mergeCell ref="R1667:R1670"/>
    <mergeCell ref="S1667:S1670"/>
    <mergeCell ref="T1667:T1670"/>
    <mergeCell ref="A1671:A1674"/>
    <mergeCell ref="B1671:B1674"/>
    <mergeCell ref="C1671:C1674"/>
    <mergeCell ref="D1671:D1674"/>
    <mergeCell ref="E1671:E1674"/>
    <mergeCell ref="F1671:F1674"/>
    <mergeCell ref="G1671:G1674"/>
    <mergeCell ref="H1671:H1674"/>
    <mergeCell ref="I1671:I1674"/>
    <mergeCell ref="J1671:J1674"/>
    <mergeCell ref="P1671:P1674"/>
    <mergeCell ref="Q1671:Q1674"/>
    <mergeCell ref="R1671:R1674"/>
    <mergeCell ref="S1671:S1674"/>
    <mergeCell ref="T1671:T1674"/>
    <mergeCell ref="A1659:A1662"/>
    <mergeCell ref="B1659:B1662"/>
    <mergeCell ref="C1659:C1662"/>
    <mergeCell ref="D1659:D1662"/>
    <mergeCell ref="E1659:E1662"/>
    <mergeCell ref="F1659:F1662"/>
    <mergeCell ref="G1659:G1662"/>
    <mergeCell ref="H1659:H1662"/>
    <mergeCell ref="I1659:I1662"/>
    <mergeCell ref="J1659:J1662"/>
    <mergeCell ref="P1659:P1662"/>
    <mergeCell ref="Q1659:Q1662"/>
    <mergeCell ref="R1659:R1662"/>
    <mergeCell ref="S1659:S1662"/>
    <mergeCell ref="T1659:T1662"/>
    <mergeCell ref="A1663:A1666"/>
    <mergeCell ref="B1663:B1666"/>
    <mergeCell ref="C1663:C1666"/>
    <mergeCell ref="D1663:D1666"/>
    <mergeCell ref="E1663:E1666"/>
    <mergeCell ref="F1663:F1666"/>
    <mergeCell ref="G1663:G1666"/>
    <mergeCell ref="H1663:H1666"/>
    <mergeCell ref="I1663:I1666"/>
    <mergeCell ref="J1663:J1666"/>
    <mergeCell ref="P1663:P1666"/>
    <mergeCell ref="Q1663:Q1666"/>
    <mergeCell ref="R1663:R1666"/>
    <mergeCell ref="S1663:S1666"/>
    <mergeCell ref="T1663:T1666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A1655:A1658"/>
    <mergeCell ref="B1655:B1658"/>
    <mergeCell ref="C1655:C1658"/>
    <mergeCell ref="D1655:D1658"/>
    <mergeCell ref="E1655:E1658"/>
    <mergeCell ref="F1655:F1658"/>
    <mergeCell ref="G1655:G1658"/>
    <mergeCell ref="H1655:H1658"/>
    <mergeCell ref="I1655:I1658"/>
    <mergeCell ref="J1655:J1658"/>
    <mergeCell ref="P1655:P1658"/>
    <mergeCell ref="Q1655:Q1658"/>
    <mergeCell ref="R1655:R1658"/>
    <mergeCell ref="S1655:S1658"/>
    <mergeCell ref="T1655:T1658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15:A1618"/>
    <mergeCell ref="B1615:B1618"/>
    <mergeCell ref="C1615:C1618"/>
    <mergeCell ref="D1615:D1618"/>
    <mergeCell ref="E1615:E1618"/>
    <mergeCell ref="F1615:F1618"/>
    <mergeCell ref="G1615:G1618"/>
    <mergeCell ref="H1615:H1618"/>
    <mergeCell ref="I1615:I1618"/>
    <mergeCell ref="J1615:J1618"/>
    <mergeCell ref="P1615:P1618"/>
    <mergeCell ref="Q1615:Q1618"/>
    <mergeCell ref="R1615:R1618"/>
    <mergeCell ref="S1615:S1618"/>
    <mergeCell ref="T1615:T1618"/>
    <mergeCell ref="A1619:A1622"/>
    <mergeCell ref="B1619:B1622"/>
    <mergeCell ref="C1619:C1622"/>
    <mergeCell ref="D1619:D1622"/>
    <mergeCell ref="E1619:E1622"/>
    <mergeCell ref="F1619:F1622"/>
    <mergeCell ref="G1619:G1622"/>
    <mergeCell ref="H1619:H1622"/>
    <mergeCell ref="I1619:I1622"/>
    <mergeCell ref="J1619:J1622"/>
    <mergeCell ref="P1619:P1622"/>
    <mergeCell ref="Q1619:Q1622"/>
    <mergeCell ref="R1619:R1622"/>
    <mergeCell ref="S1619:S1622"/>
    <mergeCell ref="T1619:T1622"/>
    <mergeCell ref="A1607:A1610"/>
    <mergeCell ref="B1607:B1610"/>
    <mergeCell ref="C1607:C1610"/>
    <mergeCell ref="D1607:D1610"/>
    <mergeCell ref="E1607:E1610"/>
    <mergeCell ref="F1607:F1610"/>
    <mergeCell ref="G1607:G1610"/>
    <mergeCell ref="H1607:H1610"/>
    <mergeCell ref="I1607:I1610"/>
    <mergeCell ref="J1607:J1610"/>
    <mergeCell ref="P1607:P1610"/>
    <mergeCell ref="Q1607:Q1610"/>
    <mergeCell ref="R1607:R1610"/>
    <mergeCell ref="S1607:S1610"/>
    <mergeCell ref="T1607:T1610"/>
    <mergeCell ref="A1611:A1614"/>
    <mergeCell ref="B1611:B1614"/>
    <mergeCell ref="C1611:C1614"/>
    <mergeCell ref="D1611:D1614"/>
    <mergeCell ref="E1611:E1614"/>
    <mergeCell ref="F1611:F1614"/>
    <mergeCell ref="G1611:G1614"/>
    <mergeCell ref="H1611:H1614"/>
    <mergeCell ref="I1611:I1614"/>
    <mergeCell ref="J1611:J1614"/>
    <mergeCell ref="P1611:P1614"/>
    <mergeCell ref="Q1611:Q1614"/>
    <mergeCell ref="R1611:R1614"/>
    <mergeCell ref="S1611:S1614"/>
    <mergeCell ref="T1611:T1614"/>
    <mergeCell ref="A1599:A1602"/>
    <mergeCell ref="B1599:B1602"/>
    <mergeCell ref="C1599:C1602"/>
    <mergeCell ref="D1599:D1602"/>
    <mergeCell ref="E1599:E1602"/>
    <mergeCell ref="F1599:F1602"/>
    <mergeCell ref="G1599:G1602"/>
    <mergeCell ref="H1599:H1602"/>
    <mergeCell ref="I1599:I1602"/>
    <mergeCell ref="J1599:J1602"/>
    <mergeCell ref="P1599:P1602"/>
    <mergeCell ref="Q1599:Q1602"/>
    <mergeCell ref="R1599:R1602"/>
    <mergeCell ref="S1599:S1602"/>
    <mergeCell ref="T1599:T1602"/>
    <mergeCell ref="A1603:A1606"/>
    <mergeCell ref="B1603:B1606"/>
    <mergeCell ref="C1603:C1606"/>
    <mergeCell ref="D1603:D1606"/>
    <mergeCell ref="E1603:E1606"/>
    <mergeCell ref="F1603:F1606"/>
    <mergeCell ref="G1603:G1606"/>
    <mergeCell ref="H1603:H1606"/>
    <mergeCell ref="I1603:I1606"/>
    <mergeCell ref="J1603:J1606"/>
    <mergeCell ref="P1603:P1606"/>
    <mergeCell ref="Q1603:Q1606"/>
    <mergeCell ref="R1603:R1606"/>
    <mergeCell ref="S1603:S1606"/>
    <mergeCell ref="T1603:T1606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I1581:I1584"/>
    <mergeCell ref="J1581:J1584"/>
    <mergeCell ref="P1581:P1584"/>
    <mergeCell ref="Q1581:Q1584"/>
    <mergeCell ref="R1581:R1584"/>
    <mergeCell ref="S1581:S1584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J1585:J1588"/>
    <mergeCell ref="P1585:P1588"/>
    <mergeCell ref="Q1585:Q1588"/>
    <mergeCell ref="R1585:R1588"/>
    <mergeCell ref="S1585:S1588"/>
    <mergeCell ref="T1585:T1588"/>
    <mergeCell ref="A1573:A1576"/>
    <mergeCell ref="B1573:B1576"/>
    <mergeCell ref="C1573:C1576"/>
    <mergeCell ref="D1573:D1576"/>
    <mergeCell ref="E1573:E1576"/>
    <mergeCell ref="F1573:F1576"/>
    <mergeCell ref="G1573:G1576"/>
    <mergeCell ref="H1573:H1576"/>
    <mergeCell ref="I1573:I1576"/>
    <mergeCell ref="J1573:J1576"/>
    <mergeCell ref="P1573:P1576"/>
    <mergeCell ref="Q1573:Q1576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J1577:J1580"/>
    <mergeCell ref="P1577:P1580"/>
    <mergeCell ref="Q1577:Q1580"/>
    <mergeCell ref="R1577:R1580"/>
    <mergeCell ref="S1577:S1580"/>
    <mergeCell ref="T1577:T1580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I1565:I1568"/>
    <mergeCell ref="J1565:J1568"/>
    <mergeCell ref="P1565:P1568"/>
    <mergeCell ref="Q1565:Q1568"/>
    <mergeCell ref="R1565:R1568"/>
    <mergeCell ref="S1565:S1568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J1569:J1572"/>
    <mergeCell ref="P1569:P1572"/>
    <mergeCell ref="Q1569:Q1572"/>
    <mergeCell ref="R1569:R1572"/>
    <mergeCell ref="S1569:S1572"/>
    <mergeCell ref="T1569:T1572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J1557:J1560"/>
    <mergeCell ref="P1557:P1560"/>
    <mergeCell ref="Q1557:Q1560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H1561:H1564"/>
    <mergeCell ref="I1561:I1564"/>
    <mergeCell ref="J1561:J1564"/>
    <mergeCell ref="P1561:P1564"/>
    <mergeCell ref="Q1561:Q1564"/>
    <mergeCell ref="R1561:R1564"/>
    <mergeCell ref="S1561:S1564"/>
    <mergeCell ref="T1561:T1564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I1549:I1552"/>
    <mergeCell ref="J1549:J1552"/>
    <mergeCell ref="P1549:P1552"/>
    <mergeCell ref="Q1549:Q1552"/>
    <mergeCell ref="R1549:R1552"/>
    <mergeCell ref="S1549:S1552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J1553:J1556"/>
    <mergeCell ref="P1553:P1556"/>
    <mergeCell ref="Q1553:Q1556"/>
    <mergeCell ref="R1553:R1556"/>
    <mergeCell ref="S1553:S1556"/>
    <mergeCell ref="T1553:T1556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I1541:I1544"/>
    <mergeCell ref="J1541:J1544"/>
    <mergeCell ref="P1541:P1544"/>
    <mergeCell ref="Q1541:Q1544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I1545:I1548"/>
    <mergeCell ref="J1545:J1548"/>
    <mergeCell ref="P1545:P1548"/>
    <mergeCell ref="Q1545:Q1548"/>
    <mergeCell ref="R1545:R1548"/>
    <mergeCell ref="S1545:S1548"/>
    <mergeCell ref="T1545:T1548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I1533:I1536"/>
    <mergeCell ref="J1533:J1536"/>
    <mergeCell ref="P1533:P1536"/>
    <mergeCell ref="Q1533:Q1536"/>
    <mergeCell ref="R1533:R1536"/>
    <mergeCell ref="S1533:S1536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J1537:J1540"/>
    <mergeCell ref="P1537:P1540"/>
    <mergeCell ref="Q1537:Q1540"/>
    <mergeCell ref="R1537:R1540"/>
    <mergeCell ref="S1537:S1540"/>
    <mergeCell ref="T1537:T1540"/>
    <mergeCell ref="A1523:A1526"/>
    <mergeCell ref="B1523:B1526"/>
    <mergeCell ref="C1523:C1526"/>
    <mergeCell ref="D1523:D1526"/>
    <mergeCell ref="E1523:E1526"/>
    <mergeCell ref="F1523:F1526"/>
    <mergeCell ref="G1523:G1526"/>
    <mergeCell ref="H1523:H1526"/>
    <mergeCell ref="I1523:I1526"/>
    <mergeCell ref="J1523:J1526"/>
    <mergeCell ref="P1523:P1526"/>
    <mergeCell ref="Q1523:Q1526"/>
    <mergeCell ref="R1523:R1526"/>
    <mergeCell ref="S1523:S1526"/>
    <mergeCell ref="T1523:T1526"/>
    <mergeCell ref="A1527:A1532"/>
    <mergeCell ref="B1527:B1532"/>
    <mergeCell ref="C1527:C1532"/>
    <mergeCell ref="D1527:D1532"/>
    <mergeCell ref="E1527:E1532"/>
    <mergeCell ref="F1527:F1532"/>
    <mergeCell ref="G1527:G1532"/>
    <mergeCell ref="H1527:H1532"/>
    <mergeCell ref="I1527:I1532"/>
    <mergeCell ref="J1527:J1532"/>
    <mergeCell ref="P1527:P1532"/>
    <mergeCell ref="Q1527:Q1532"/>
    <mergeCell ref="R1527:R1532"/>
    <mergeCell ref="S1527:S1532"/>
    <mergeCell ref="T1527:T1532"/>
    <mergeCell ref="A1515:A1518"/>
    <mergeCell ref="B1515:B1518"/>
    <mergeCell ref="C1515:C1518"/>
    <mergeCell ref="D1515:D1518"/>
    <mergeCell ref="E1515:E1518"/>
    <mergeCell ref="F1515:F1518"/>
    <mergeCell ref="G1515:G1518"/>
    <mergeCell ref="H1515:H1518"/>
    <mergeCell ref="I1515:I1518"/>
    <mergeCell ref="J1515:J1518"/>
    <mergeCell ref="P1515:P1518"/>
    <mergeCell ref="Q1515:Q1518"/>
    <mergeCell ref="R1515:R1518"/>
    <mergeCell ref="S1515:S1518"/>
    <mergeCell ref="T1515:T1518"/>
    <mergeCell ref="A1519:A1522"/>
    <mergeCell ref="B1519:B1522"/>
    <mergeCell ref="C1519:C1522"/>
    <mergeCell ref="D1519:D1522"/>
    <mergeCell ref="E1519:E1522"/>
    <mergeCell ref="F1519:F1522"/>
    <mergeCell ref="G1519:G1522"/>
    <mergeCell ref="H1519:H1522"/>
    <mergeCell ref="I1519:I1522"/>
    <mergeCell ref="J1519:J1522"/>
    <mergeCell ref="P1519:P1522"/>
    <mergeCell ref="Q1519:Q1522"/>
    <mergeCell ref="R1519:R1522"/>
    <mergeCell ref="S1519:S1522"/>
    <mergeCell ref="T1519:T1522"/>
    <mergeCell ref="A1506:A1509"/>
    <mergeCell ref="B1506:B1509"/>
    <mergeCell ref="C1506:C1509"/>
    <mergeCell ref="D1506:D1509"/>
    <mergeCell ref="E1506:E1509"/>
    <mergeCell ref="F1506:F1509"/>
    <mergeCell ref="G1506:G1509"/>
    <mergeCell ref="H1506:H1509"/>
    <mergeCell ref="I1506:I1509"/>
    <mergeCell ref="J1506:J1509"/>
    <mergeCell ref="P1506:P1509"/>
    <mergeCell ref="Q1506:Q1509"/>
    <mergeCell ref="R1506:R1509"/>
    <mergeCell ref="S1506:S1509"/>
    <mergeCell ref="T1506:T1509"/>
    <mergeCell ref="A1510:A1514"/>
    <mergeCell ref="B1510:B1514"/>
    <mergeCell ref="C1510:C1514"/>
    <mergeCell ref="D1510:D1514"/>
    <mergeCell ref="E1510:E1514"/>
    <mergeCell ref="F1510:F1514"/>
    <mergeCell ref="G1510:G1514"/>
    <mergeCell ref="H1510:H1514"/>
    <mergeCell ref="I1510:I1514"/>
    <mergeCell ref="J1510:J1514"/>
    <mergeCell ref="P1510:P1514"/>
    <mergeCell ref="Q1510:Q1514"/>
    <mergeCell ref="R1510:R1514"/>
    <mergeCell ref="S1510:S1514"/>
    <mergeCell ref="T1510:T1514"/>
    <mergeCell ref="A1498:A1501"/>
    <mergeCell ref="B1498:B1501"/>
    <mergeCell ref="C1498:C1501"/>
    <mergeCell ref="D1498:D1501"/>
    <mergeCell ref="E1498:E1501"/>
    <mergeCell ref="F1498:F1501"/>
    <mergeCell ref="G1498:G1501"/>
    <mergeCell ref="H1498:H1501"/>
    <mergeCell ref="I1498:I1501"/>
    <mergeCell ref="J1498:J1501"/>
    <mergeCell ref="P1498:P1501"/>
    <mergeCell ref="Q1498:Q1501"/>
    <mergeCell ref="R1498:R1501"/>
    <mergeCell ref="S1498:S1501"/>
    <mergeCell ref="T1498:T1501"/>
    <mergeCell ref="A1502:A1505"/>
    <mergeCell ref="B1502:B1505"/>
    <mergeCell ref="C1502:C1505"/>
    <mergeCell ref="D1502:D1505"/>
    <mergeCell ref="E1502:E1505"/>
    <mergeCell ref="F1502:F1505"/>
    <mergeCell ref="G1502:G1505"/>
    <mergeCell ref="H1502:H1505"/>
    <mergeCell ref="I1502:I1505"/>
    <mergeCell ref="J1502:J1505"/>
    <mergeCell ref="P1502:P1505"/>
    <mergeCell ref="Q1502:Q1505"/>
    <mergeCell ref="R1502:R1505"/>
    <mergeCell ref="S1502:S1505"/>
    <mergeCell ref="T1502:T1505"/>
    <mergeCell ref="A1490:A1493"/>
    <mergeCell ref="B1490:B1493"/>
    <mergeCell ref="C1490:C1493"/>
    <mergeCell ref="D1490:D1493"/>
    <mergeCell ref="E1490:E1493"/>
    <mergeCell ref="F1490:F1493"/>
    <mergeCell ref="G1490:G1493"/>
    <mergeCell ref="H1490:H1493"/>
    <mergeCell ref="I1490:I1493"/>
    <mergeCell ref="J1490:J1493"/>
    <mergeCell ref="P1490:P1493"/>
    <mergeCell ref="Q1490:Q1493"/>
    <mergeCell ref="R1490:R1493"/>
    <mergeCell ref="S1490:S1493"/>
    <mergeCell ref="T1490:T1493"/>
    <mergeCell ref="A1494:A1497"/>
    <mergeCell ref="B1494:B1497"/>
    <mergeCell ref="C1494:C1497"/>
    <mergeCell ref="D1494:D1497"/>
    <mergeCell ref="E1494:E1497"/>
    <mergeCell ref="F1494:F1497"/>
    <mergeCell ref="G1494:G1497"/>
    <mergeCell ref="H1494:H1497"/>
    <mergeCell ref="I1494:I1497"/>
    <mergeCell ref="J1494:J1497"/>
    <mergeCell ref="P1494:P1497"/>
    <mergeCell ref="Q1494:Q1497"/>
    <mergeCell ref="R1494:R1497"/>
    <mergeCell ref="S1494:S1497"/>
    <mergeCell ref="T1494:T1497"/>
    <mergeCell ref="A1480:A1483"/>
    <mergeCell ref="B1480:B1483"/>
    <mergeCell ref="C1480:C1483"/>
    <mergeCell ref="D1480:D1483"/>
    <mergeCell ref="E1480:E1483"/>
    <mergeCell ref="F1480:F1483"/>
    <mergeCell ref="G1480:G1483"/>
    <mergeCell ref="H1480:H1483"/>
    <mergeCell ref="I1480:I1483"/>
    <mergeCell ref="J1480:J1483"/>
    <mergeCell ref="P1480:P1483"/>
    <mergeCell ref="Q1480:Q1483"/>
    <mergeCell ref="R1480:R1483"/>
    <mergeCell ref="S1480:S1483"/>
    <mergeCell ref="T1480:T1483"/>
    <mergeCell ref="A1486:A1489"/>
    <mergeCell ref="B1486:B1489"/>
    <mergeCell ref="C1486:C1489"/>
    <mergeCell ref="D1486:D1489"/>
    <mergeCell ref="E1486:E1489"/>
    <mergeCell ref="F1486:F1489"/>
    <mergeCell ref="G1486:G1489"/>
    <mergeCell ref="H1486:H1489"/>
    <mergeCell ref="I1486:I1489"/>
    <mergeCell ref="J1486:J1489"/>
    <mergeCell ref="P1486:P1489"/>
    <mergeCell ref="Q1486:Q1489"/>
    <mergeCell ref="R1486:R1489"/>
    <mergeCell ref="S1486:S1489"/>
    <mergeCell ref="T1486:T1489"/>
    <mergeCell ref="A1472:A1475"/>
    <mergeCell ref="B1472:B1475"/>
    <mergeCell ref="C1472:C1475"/>
    <mergeCell ref="D1472:D1475"/>
    <mergeCell ref="E1472:E1475"/>
    <mergeCell ref="F1472:F1475"/>
    <mergeCell ref="G1472:G1475"/>
    <mergeCell ref="H1472:H1475"/>
    <mergeCell ref="I1472:I1475"/>
    <mergeCell ref="J1472:J1475"/>
    <mergeCell ref="P1472:P1475"/>
    <mergeCell ref="Q1472:Q1475"/>
    <mergeCell ref="R1472:R1475"/>
    <mergeCell ref="S1472:S1475"/>
    <mergeCell ref="T1472:T1475"/>
    <mergeCell ref="A1476:A1479"/>
    <mergeCell ref="B1476:B1479"/>
    <mergeCell ref="C1476:C1479"/>
    <mergeCell ref="D1476:D1479"/>
    <mergeCell ref="E1476:E1479"/>
    <mergeCell ref="F1476:F1479"/>
    <mergeCell ref="G1476:G1479"/>
    <mergeCell ref="H1476:H1479"/>
    <mergeCell ref="I1476:I1479"/>
    <mergeCell ref="J1476:J1479"/>
    <mergeCell ref="P1476:P1479"/>
    <mergeCell ref="Q1476:Q1479"/>
    <mergeCell ref="R1476:R1479"/>
    <mergeCell ref="S1476:S1479"/>
    <mergeCell ref="T1476:T1479"/>
    <mergeCell ref="A1464:A1467"/>
    <mergeCell ref="B1464:B1467"/>
    <mergeCell ref="C1464:C1467"/>
    <mergeCell ref="D1464:D1467"/>
    <mergeCell ref="E1464:E1467"/>
    <mergeCell ref="F1464:F1467"/>
    <mergeCell ref="G1464:G1467"/>
    <mergeCell ref="H1464:H1467"/>
    <mergeCell ref="I1464:I1467"/>
    <mergeCell ref="J1464:J1467"/>
    <mergeCell ref="P1464:P1467"/>
    <mergeCell ref="Q1464:Q1467"/>
    <mergeCell ref="R1464:R1467"/>
    <mergeCell ref="S1464:S1467"/>
    <mergeCell ref="T1464:T1467"/>
    <mergeCell ref="A1468:A1471"/>
    <mergeCell ref="B1468:B1471"/>
    <mergeCell ref="C1468:C1471"/>
    <mergeCell ref="D1468:D1471"/>
    <mergeCell ref="E1468:E1471"/>
    <mergeCell ref="F1468:F1471"/>
    <mergeCell ref="G1468:G1471"/>
    <mergeCell ref="H1468:H1471"/>
    <mergeCell ref="I1468:I1471"/>
    <mergeCell ref="J1468:J1471"/>
    <mergeCell ref="P1468:P1471"/>
    <mergeCell ref="Q1468:Q1471"/>
    <mergeCell ref="R1468:R1471"/>
    <mergeCell ref="S1468:S1471"/>
    <mergeCell ref="T1468:T1471"/>
    <mergeCell ref="A1456:A1459"/>
    <mergeCell ref="B1456:B1459"/>
    <mergeCell ref="C1456:C1459"/>
    <mergeCell ref="D1456:D1459"/>
    <mergeCell ref="E1456:E1459"/>
    <mergeCell ref="F1456:F1459"/>
    <mergeCell ref="G1456:G1459"/>
    <mergeCell ref="H1456:H1459"/>
    <mergeCell ref="I1456:I1459"/>
    <mergeCell ref="J1456:J1459"/>
    <mergeCell ref="P1456:P1459"/>
    <mergeCell ref="Q1456:Q1459"/>
    <mergeCell ref="R1456:R1459"/>
    <mergeCell ref="S1456:S1459"/>
    <mergeCell ref="T1456:T1459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I1460:I1463"/>
    <mergeCell ref="J1460:J1463"/>
    <mergeCell ref="P1460:P1463"/>
    <mergeCell ref="Q1460:Q1463"/>
    <mergeCell ref="R1460:R1463"/>
    <mergeCell ref="S1460:S1463"/>
    <mergeCell ref="T1460:T1463"/>
    <mergeCell ref="A1448:A1451"/>
    <mergeCell ref="B1448:B1451"/>
    <mergeCell ref="C1448:C1451"/>
    <mergeCell ref="D1448:D1451"/>
    <mergeCell ref="E1448:E1451"/>
    <mergeCell ref="F1448:F1451"/>
    <mergeCell ref="G1448:G1451"/>
    <mergeCell ref="H1448:H1451"/>
    <mergeCell ref="I1448:I1451"/>
    <mergeCell ref="J1448:J1451"/>
    <mergeCell ref="P1448:P1451"/>
    <mergeCell ref="Q1448:Q1451"/>
    <mergeCell ref="R1448:R1451"/>
    <mergeCell ref="S1448:S1451"/>
    <mergeCell ref="T1448:T1451"/>
    <mergeCell ref="A1452:A1455"/>
    <mergeCell ref="B1452:B1455"/>
    <mergeCell ref="C1452:C1455"/>
    <mergeCell ref="D1452:D1455"/>
    <mergeCell ref="E1452:E1455"/>
    <mergeCell ref="F1452:F1455"/>
    <mergeCell ref="G1452:G1455"/>
    <mergeCell ref="H1452:H1455"/>
    <mergeCell ref="I1452:I1455"/>
    <mergeCell ref="J1452:J1455"/>
    <mergeCell ref="P1452:P1455"/>
    <mergeCell ref="Q1452:Q1455"/>
    <mergeCell ref="R1452:R1455"/>
    <mergeCell ref="S1452:S1455"/>
    <mergeCell ref="T1452:T1455"/>
    <mergeCell ref="A1440:A1443"/>
    <mergeCell ref="B1440:B1443"/>
    <mergeCell ref="C1440:C1443"/>
    <mergeCell ref="D1440:D1443"/>
    <mergeCell ref="E1440:E1443"/>
    <mergeCell ref="F1440:F1443"/>
    <mergeCell ref="G1440:G1443"/>
    <mergeCell ref="H1440:H1443"/>
    <mergeCell ref="I1440:I1443"/>
    <mergeCell ref="J1440:J1443"/>
    <mergeCell ref="P1440:P1443"/>
    <mergeCell ref="Q1440:Q1443"/>
    <mergeCell ref="R1440:R1443"/>
    <mergeCell ref="S1440:S1443"/>
    <mergeCell ref="T1440:T1443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I1444:I1447"/>
    <mergeCell ref="J1444:J1447"/>
    <mergeCell ref="P1444:P1447"/>
    <mergeCell ref="Q1444:Q1447"/>
    <mergeCell ref="R1444:R1447"/>
    <mergeCell ref="S1444:S1447"/>
    <mergeCell ref="T1444:T1447"/>
    <mergeCell ref="A1432:A1435"/>
    <mergeCell ref="B1432:B1435"/>
    <mergeCell ref="C1432:C1435"/>
    <mergeCell ref="D1432:D1435"/>
    <mergeCell ref="E1432:E1435"/>
    <mergeCell ref="F1432:F1435"/>
    <mergeCell ref="G1432:G1435"/>
    <mergeCell ref="H1432:H1435"/>
    <mergeCell ref="I1432:I1435"/>
    <mergeCell ref="J1432:J1435"/>
    <mergeCell ref="P1432:P1435"/>
    <mergeCell ref="Q1432:Q1435"/>
    <mergeCell ref="R1432:R1435"/>
    <mergeCell ref="S1432:S1435"/>
    <mergeCell ref="T1432:T1435"/>
    <mergeCell ref="A1436:A1439"/>
    <mergeCell ref="B1436:B1439"/>
    <mergeCell ref="C1436:C1439"/>
    <mergeCell ref="D1436:D1439"/>
    <mergeCell ref="E1436:E1439"/>
    <mergeCell ref="F1436:F1439"/>
    <mergeCell ref="G1436:G1439"/>
    <mergeCell ref="H1436:H1439"/>
    <mergeCell ref="I1436:I1439"/>
    <mergeCell ref="J1436:J1439"/>
    <mergeCell ref="P1436:P1439"/>
    <mergeCell ref="Q1436:Q1439"/>
    <mergeCell ref="R1436:R1439"/>
    <mergeCell ref="S1436:S1439"/>
    <mergeCell ref="T1436:T1439"/>
    <mergeCell ref="J398:J401"/>
    <mergeCell ref="P398:P401"/>
    <mergeCell ref="Q398:Q401"/>
    <mergeCell ref="R398:R401"/>
    <mergeCell ref="S398:S401"/>
    <mergeCell ref="T398:T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J402:J405"/>
    <mergeCell ref="P402:P405"/>
    <mergeCell ref="Q402:Q405"/>
    <mergeCell ref="R402:R405"/>
    <mergeCell ref="S402:S405"/>
    <mergeCell ref="T402:T405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J390:J393"/>
    <mergeCell ref="P390:P393"/>
    <mergeCell ref="Q390:Q393"/>
    <mergeCell ref="R390:R393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J394:J397"/>
    <mergeCell ref="P394:P397"/>
    <mergeCell ref="Q394:Q397"/>
    <mergeCell ref="R394:R397"/>
    <mergeCell ref="S394:S397"/>
    <mergeCell ref="T394:T397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S378:S381"/>
    <mergeCell ref="T378:T381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J386:J389"/>
    <mergeCell ref="P386:P389"/>
    <mergeCell ref="Q386:Q389"/>
    <mergeCell ref="R386:R389"/>
    <mergeCell ref="S386:S389"/>
    <mergeCell ref="T386:T389"/>
    <mergeCell ref="D378:D381"/>
    <mergeCell ref="E378:E381"/>
    <mergeCell ref="F378:F381"/>
    <mergeCell ref="G378:G381"/>
    <mergeCell ref="H378:H381"/>
    <mergeCell ref="I378:I381"/>
    <mergeCell ref="J378:J381"/>
    <mergeCell ref="P378:P381"/>
    <mergeCell ref="Q378:Q381"/>
    <mergeCell ref="P372:P375"/>
    <mergeCell ref="Q372:Q375"/>
    <mergeCell ref="R372:R375"/>
    <mergeCell ref="S372:S375"/>
    <mergeCell ref="T372:T375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J382:J385"/>
    <mergeCell ref="P382:P385"/>
    <mergeCell ref="Q382:Q385"/>
    <mergeCell ref="R382:R385"/>
    <mergeCell ref="S382:S385"/>
    <mergeCell ref="T382:T385"/>
    <mergeCell ref="A378:A381"/>
    <mergeCell ref="B378:B381"/>
    <mergeCell ref="C378:C381"/>
    <mergeCell ref="A372:A375"/>
    <mergeCell ref="B372:B375"/>
    <mergeCell ref="C372:C375"/>
    <mergeCell ref="D372:D375"/>
    <mergeCell ref="E372:E375"/>
    <mergeCell ref="F372:F375"/>
    <mergeCell ref="G372:G375"/>
    <mergeCell ref="H372:H375"/>
    <mergeCell ref="R378:R381"/>
    <mergeCell ref="I372:I375"/>
    <mergeCell ref="J364:J367"/>
    <mergeCell ref="P364:P367"/>
    <mergeCell ref="Q364:Q367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I368:I371"/>
    <mergeCell ref="J368:J371"/>
    <mergeCell ref="P368:P371"/>
    <mergeCell ref="Q368:Q371"/>
    <mergeCell ref="R368:R371"/>
    <mergeCell ref="S368:S371"/>
    <mergeCell ref="T368:T371"/>
    <mergeCell ref="A364:A367"/>
    <mergeCell ref="B364:B367"/>
    <mergeCell ref="C364:C367"/>
    <mergeCell ref="D364:D367"/>
    <mergeCell ref="E364:E367"/>
    <mergeCell ref="F364:F367"/>
    <mergeCell ref="G364:G367"/>
    <mergeCell ref="H364:H367"/>
    <mergeCell ref="I364:I367"/>
    <mergeCell ref="J372:J375"/>
    <mergeCell ref="J356:J359"/>
    <mergeCell ref="P356:P359"/>
    <mergeCell ref="Q356:Q359"/>
    <mergeCell ref="R356:R359"/>
    <mergeCell ref="S356:S359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J360:J363"/>
    <mergeCell ref="P360:P363"/>
    <mergeCell ref="Q360:Q363"/>
    <mergeCell ref="R360:R363"/>
    <mergeCell ref="S360:S363"/>
    <mergeCell ref="T360:T363"/>
    <mergeCell ref="A356:A359"/>
    <mergeCell ref="B356:B359"/>
    <mergeCell ref="C356:C359"/>
    <mergeCell ref="D356:D359"/>
    <mergeCell ref="E356:E359"/>
    <mergeCell ref="F356:F359"/>
    <mergeCell ref="G356:G359"/>
    <mergeCell ref="H356:H359"/>
    <mergeCell ref="I356:I359"/>
    <mergeCell ref="J352:J355"/>
    <mergeCell ref="P352:P355"/>
    <mergeCell ref="Q352:Q355"/>
    <mergeCell ref="R352:R355"/>
    <mergeCell ref="S352:S355"/>
    <mergeCell ref="T352:T355"/>
    <mergeCell ref="A348:A351"/>
    <mergeCell ref="B348:B351"/>
    <mergeCell ref="C348:C351"/>
    <mergeCell ref="D348:D351"/>
    <mergeCell ref="E348:E351"/>
    <mergeCell ref="F348:F351"/>
    <mergeCell ref="G348:G351"/>
    <mergeCell ref="H348:H351"/>
    <mergeCell ref="I348:I351"/>
    <mergeCell ref="J348:J351"/>
    <mergeCell ref="P348:P351"/>
    <mergeCell ref="Q348:Q351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I352:I355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P294:P297"/>
    <mergeCell ref="Q294:Q297"/>
    <mergeCell ref="R294:R297"/>
    <mergeCell ref="S294:S297"/>
    <mergeCell ref="T294:T297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I286:I289"/>
    <mergeCell ref="J286:J289"/>
    <mergeCell ref="P286:P289"/>
    <mergeCell ref="Q286:Q289"/>
    <mergeCell ref="R286:R289"/>
    <mergeCell ref="S286:S289"/>
    <mergeCell ref="T286:T289"/>
    <mergeCell ref="A282:A285"/>
    <mergeCell ref="B282:B285"/>
    <mergeCell ref="C282:C285"/>
    <mergeCell ref="D282:D285"/>
    <mergeCell ref="E282:E285"/>
    <mergeCell ref="F282:F285"/>
    <mergeCell ref="G282:G285"/>
    <mergeCell ref="J290:J293"/>
    <mergeCell ref="P290:P293"/>
    <mergeCell ref="Q290:Q293"/>
    <mergeCell ref="R290:R293"/>
    <mergeCell ref="S290:S293"/>
    <mergeCell ref="T290:T293"/>
    <mergeCell ref="R310:R313"/>
    <mergeCell ref="S310:S313"/>
    <mergeCell ref="T310:T313"/>
    <mergeCell ref="J314:J317"/>
    <mergeCell ref="P314:P317"/>
    <mergeCell ref="Q314:Q317"/>
    <mergeCell ref="R314:R31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R278:R281"/>
    <mergeCell ref="S278:S281"/>
    <mergeCell ref="T278:T281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J342:J345"/>
    <mergeCell ref="P342:P345"/>
    <mergeCell ref="Q342:Q345"/>
    <mergeCell ref="R342:R345"/>
    <mergeCell ref="S342:S345"/>
    <mergeCell ref="T342:T345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J298:J301"/>
    <mergeCell ref="P298:P301"/>
    <mergeCell ref="Q298:Q301"/>
    <mergeCell ref="R298:R301"/>
    <mergeCell ref="S298:S301"/>
    <mergeCell ref="T298:T301"/>
    <mergeCell ref="A302:A305"/>
    <mergeCell ref="B302:B305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E338:E341"/>
    <mergeCell ref="F338:F341"/>
    <mergeCell ref="G338:G341"/>
    <mergeCell ref="H338:H341"/>
    <mergeCell ref="I338:I341"/>
    <mergeCell ref="J338:J341"/>
    <mergeCell ref="P338:P341"/>
    <mergeCell ref="Q338:Q341"/>
    <mergeCell ref="R338:R341"/>
    <mergeCell ref="S338:S341"/>
    <mergeCell ref="T338:T341"/>
    <mergeCell ref="A334:A337"/>
    <mergeCell ref="B334:B337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Q306:Q309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J330:J333"/>
    <mergeCell ref="P330:P333"/>
    <mergeCell ref="Q330:Q333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34:J337"/>
    <mergeCell ref="P334:P337"/>
    <mergeCell ref="Q334:Q337"/>
    <mergeCell ref="R334:R337"/>
    <mergeCell ref="S334:S337"/>
    <mergeCell ref="T334:T337"/>
    <mergeCell ref="A338:A341"/>
    <mergeCell ref="B338:B341"/>
    <mergeCell ref="C338:C341"/>
    <mergeCell ref="D338:D341"/>
    <mergeCell ref="A318:A321"/>
    <mergeCell ref="B318:B321"/>
    <mergeCell ref="C318:C321"/>
    <mergeCell ref="D318:D321"/>
    <mergeCell ref="E318:E321"/>
    <mergeCell ref="C334:C337"/>
    <mergeCell ref="D334:D337"/>
    <mergeCell ref="E334:E337"/>
    <mergeCell ref="F334:F337"/>
    <mergeCell ref="G334:G337"/>
    <mergeCell ref="H334:H337"/>
    <mergeCell ref="I334:I337"/>
    <mergeCell ref="J326:J329"/>
    <mergeCell ref="P326:P329"/>
    <mergeCell ref="Q326:Q329"/>
    <mergeCell ref="R326:R329"/>
    <mergeCell ref="S326:S329"/>
    <mergeCell ref="R330:R333"/>
    <mergeCell ref="S330:S333"/>
    <mergeCell ref="T330:T333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J270:J273"/>
    <mergeCell ref="P270:P273"/>
    <mergeCell ref="Q270:Q273"/>
    <mergeCell ref="R270:R273"/>
    <mergeCell ref="S270:S273"/>
    <mergeCell ref="T270:T273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S322:S325"/>
    <mergeCell ref="T322:T325"/>
    <mergeCell ref="D302:D305"/>
    <mergeCell ref="E302:E305"/>
    <mergeCell ref="F302:F305"/>
    <mergeCell ref="C302:C305"/>
    <mergeCell ref="G302:G305"/>
    <mergeCell ref="H302:H305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P264:P267"/>
    <mergeCell ref="Q264:Q267"/>
    <mergeCell ref="R264:R267"/>
    <mergeCell ref="S264:S267"/>
    <mergeCell ref="T264:T267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302:I305"/>
    <mergeCell ref="F318:F321"/>
    <mergeCell ref="G318:G321"/>
    <mergeCell ref="H318:H321"/>
    <mergeCell ref="I318:I321"/>
    <mergeCell ref="J318:J321"/>
    <mergeCell ref="P318:P321"/>
    <mergeCell ref="J256:J259"/>
    <mergeCell ref="P256:P259"/>
    <mergeCell ref="Q256:Q259"/>
    <mergeCell ref="R256:R259"/>
    <mergeCell ref="S256:S259"/>
    <mergeCell ref="T256:T259"/>
    <mergeCell ref="J306:J309"/>
    <mergeCell ref="P306:P309"/>
    <mergeCell ref="Q318:Q321"/>
    <mergeCell ref="R318:R321"/>
    <mergeCell ref="S318:S321"/>
    <mergeCell ref="T318:T321"/>
    <mergeCell ref="H282:H285"/>
    <mergeCell ref="I282:I285"/>
    <mergeCell ref="J274:J277"/>
    <mergeCell ref="P274:P277"/>
    <mergeCell ref="Q274:Q277"/>
    <mergeCell ref="R274:R277"/>
    <mergeCell ref="S314:S317"/>
    <mergeCell ref="T314:T317"/>
    <mergeCell ref="G310:G313"/>
    <mergeCell ref="H310:H313"/>
    <mergeCell ref="I310:I313"/>
    <mergeCell ref="J310:J313"/>
    <mergeCell ref="P310:P313"/>
    <mergeCell ref="Q310:Q313"/>
    <mergeCell ref="S260:S263"/>
    <mergeCell ref="T260:T263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J302:J305"/>
    <mergeCell ref="P302:P305"/>
    <mergeCell ref="Q302:Q305"/>
    <mergeCell ref="R302:R305"/>
    <mergeCell ref="S302:S305"/>
    <mergeCell ref="T302:T305"/>
    <mergeCell ref="I274:I277"/>
    <mergeCell ref="J282:J285"/>
    <mergeCell ref="P282:P285"/>
    <mergeCell ref="Q282:Q285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F248:F251"/>
    <mergeCell ref="G248:G251"/>
    <mergeCell ref="H248:H251"/>
    <mergeCell ref="I248:I251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I260:I263"/>
    <mergeCell ref="J260:J263"/>
    <mergeCell ref="P260:P263"/>
    <mergeCell ref="Q260:Q263"/>
    <mergeCell ref="R260:R263"/>
    <mergeCell ref="D234:D237"/>
    <mergeCell ref="E234:E237"/>
    <mergeCell ref="F234:F237"/>
    <mergeCell ref="G234:G237"/>
    <mergeCell ref="H234:H237"/>
    <mergeCell ref="I234:I237"/>
    <mergeCell ref="R240:R243"/>
    <mergeCell ref="S240:S243"/>
    <mergeCell ref="J248:J251"/>
    <mergeCell ref="P248:P251"/>
    <mergeCell ref="Q248:Q251"/>
    <mergeCell ref="R248:R251"/>
    <mergeCell ref="S248:S251"/>
    <mergeCell ref="T248:T251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I252:I255"/>
    <mergeCell ref="J252:J255"/>
    <mergeCell ref="P252:P255"/>
    <mergeCell ref="Q252:Q255"/>
    <mergeCell ref="R252:R255"/>
    <mergeCell ref="S252:S255"/>
    <mergeCell ref="T252:T255"/>
    <mergeCell ref="A248:A251"/>
    <mergeCell ref="B248:B251"/>
    <mergeCell ref="C248:C251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34:J237"/>
    <mergeCell ref="P234:P237"/>
    <mergeCell ref="Q234:Q237"/>
    <mergeCell ref="R234:R237"/>
    <mergeCell ref="S234:S237"/>
    <mergeCell ref="T234:T237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P244:P247"/>
    <mergeCell ref="Q244:Q247"/>
    <mergeCell ref="R244:R247"/>
    <mergeCell ref="S244:S247"/>
    <mergeCell ref="T244:T247"/>
    <mergeCell ref="A234:A237"/>
    <mergeCell ref="B234:B237"/>
    <mergeCell ref="C234:C237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J226:J229"/>
    <mergeCell ref="P226:P229"/>
    <mergeCell ref="Q226:Q229"/>
    <mergeCell ref="R226:R229"/>
    <mergeCell ref="S226:S229"/>
    <mergeCell ref="T226:T229"/>
    <mergeCell ref="J218:J221"/>
    <mergeCell ref="P218:P22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P230:P233"/>
    <mergeCell ref="Q230:Q233"/>
    <mergeCell ref="R230:R233"/>
    <mergeCell ref="S230:S233"/>
    <mergeCell ref="T230:T233"/>
    <mergeCell ref="A226:A229"/>
    <mergeCell ref="D204:D207"/>
    <mergeCell ref="E204:E207"/>
    <mergeCell ref="F204:F207"/>
    <mergeCell ref="G204:G207"/>
    <mergeCell ref="H204:H20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R214:R217"/>
    <mergeCell ref="S214:S217"/>
    <mergeCell ref="T214:T217"/>
    <mergeCell ref="D210:D213"/>
    <mergeCell ref="E210:E213"/>
    <mergeCell ref="F210:F213"/>
    <mergeCell ref="G210:G213"/>
    <mergeCell ref="H210:H213"/>
    <mergeCell ref="I210:I213"/>
    <mergeCell ref="J210:J213"/>
    <mergeCell ref="P204:P207"/>
    <mergeCell ref="Q204:Q207"/>
    <mergeCell ref="I422:I425"/>
    <mergeCell ref="J422:J425"/>
    <mergeCell ref="P422:P425"/>
    <mergeCell ref="Q422:Q425"/>
    <mergeCell ref="R422:R425"/>
    <mergeCell ref="S422:S425"/>
    <mergeCell ref="T422:T425"/>
    <mergeCell ref="A210:A213"/>
    <mergeCell ref="B210:B213"/>
    <mergeCell ref="C210:C213"/>
    <mergeCell ref="P210:P213"/>
    <mergeCell ref="Q210:Q213"/>
    <mergeCell ref="Q218:Q221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P222:P225"/>
    <mergeCell ref="Q222:Q225"/>
    <mergeCell ref="R222:R225"/>
    <mergeCell ref="S222:S225"/>
    <mergeCell ref="T222:T225"/>
    <mergeCell ref="A218:A221"/>
    <mergeCell ref="E200:E203"/>
    <mergeCell ref="F200:F203"/>
    <mergeCell ref="G200:G203"/>
    <mergeCell ref="H200:H203"/>
    <mergeCell ref="I200:I203"/>
    <mergeCell ref="J200:J203"/>
    <mergeCell ref="P200:P203"/>
    <mergeCell ref="Q200:Q203"/>
    <mergeCell ref="R200:R203"/>
    <mergeCell ref="S200:S203"/>
    <mergeCell ref="T200:T203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I196:I199"/>
    <mergeCell ref="J196:J199"/>
    <mergeCell ref="P196:P199"/>
    <mergeCell ref="T196:T199"/>
    <mergeCell ref="B200:B203"/>
    <mergeCell ref="C200:C203"/>
    <mergeCell ref="D200:D203"/>
    <mergeCell ref="A200:A203"/>
    <mergeCell ref="R79:R82"/>
    <mergeCell ref="I75:I78"/>
    <mergeCell ref="R188:R191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J192:J195"/>
    <mergeCell ref="P192:P195"/>
    <mergeCell ref="Q192:Q195"/>
    <mergeCell ref="R192:R195"/>
    <mergeCell ref="S192:S195"/>
    <mergeCell ref="T192:T195"/>
    <mergeCell ref="A188:A191"/>
    <mergeCell ref="B188:B191"/>
    <mergeCell ref="C188:C191"/>
    <mergeCell ref="D188:D191"/>
    <mergeCell ref="E188:E191"/>
    <mergeCell ref="F188:F191"/>
    <mergeCell ref="G188:G191"/>
    <mergeCell ref="H188:H191"/>
    <mergeCell ref="I188:I191"/>
    <mergeCell ref="S162:S165"/>
    <mergeCell ref="T162:T165"/>
    <mergeCell ref="S79:S82"/>
    <mergeCell ref="S204:S207"/>
    <mergeCell ref="T204:T207"/>
    <mergeCell ref="J204:J207"/>
    <mergeCell ref="D162:D165"/>
    <mergeCell ref="E162:E165"/>
    <mergeCell ref="R150:R153"/>
    <mergeCell ref="S150:S153"/>
    <mergeCell ref="T150:T153"/>
    <mergeCell ref="S184:S187"/>
    <mergeCell ref="T184:T187"/>
    <mergeCell ref="S178:S181"/>
    <mergeCell ref="T178:T181"/>
    <mergeCell ref="T75:T78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P83:P86"/>
    <mergeCell ref="Q83:Q86"/>
    <mergeCell ref="R83:R86"/>
    <mergeCell ref="S83:S86"/>
    <mergeCell ref="T83:T86"/>
    <mergeCell ref="A79:A82"/>
    <mergeCell ref="B79:B82"/>
    <mergeCell ref="C79:C82"/>
    <mergeCell ref="D79:D82"/>
    <mergeCell ref="R204:R207"/>
    <mergeCell ref="T79:T82"/>
    <mergeCell ref="H91:H94"/>
    <mergeCell ref="E166:E169"/>
    <mergeCell ref="R196:R199"/>
    <mergeCell ref="S196:S199"/>
    <mergeCell ref="P134:P137"/>
    <mergeCell ref="Q134:Q137"/>
    <mergeCell ref="R134:R137"/>
    <mergeCell ref="R170:R173"/>
    <mergeCell ref="S170:S173"/>
    <mergeCell ref="T170:T173"/>
    <mergeCell ref="A174:A177"/>
    <mergeCell ref="I134:I137"/>
    <mergeCell ref="I91:I94"/>
    <mergeCell ref="P104:P107"/>
    <mergeCell ref="Q104:Q107"/>
    <mergeCell ref="F95:F99"/>
    <mergeCell ref="G95:G99"/>
    <mergeCell ref="H95:H99"/>
    <mergeCell ref="I95:I99"/>
    <mergeCell ref="J91:J94"/>
    <mergeCell ref="C112:C117"/>
    <mergeCell ref="C146:C149"/>
    <mergeCell ref="D146:D149"/>
    <mergeCell ref="E146:E149"/>
    <mergeCell ref="F146:F149"/>
    <mergeCell ref="F162:F165"/>
    <mergeCell ref="E174:E177"/>
    <mergeCell ref="F174:F177"/>
    <mergeCell ref="Q150:Q153"/>
    <mergeCell ref="D112:D117"/>
    <mergeCell ref="Q196:Q199"/>
    <mergeCell ref="H410:H413"/>
    <mergeCell ref="I410:I413"/>
    <mergeCell ref="J410:J413"/>
    <mergeCell ref="P410:P413"/>
    <mergeCell ref="Q410:Q413"/>
    <mergeCell ref="R410:R413"/>
    <mergeCell ref="S410:S413"/>
    <mergeCell ref="T410:T413"/>
    <mergeCell ref="A406:A409"/>
    <mergeCell ref="B406:B409"/>
    <mergeCell ref="C406:C409"/>
    <mergeCell ref="D406:D409"/>
    <mergeCell ref="E406:E409"/>
    <mergeCell ref="F406:F409"/>
    <mergeCell ref="A170:A173"/>
    <mergeCell ref="B170:B173"/>
    <mergeCell ref="C170:C173"/>
    <mergeCell ref="D170:D173"/>
    <mergeCell ref="E170:E173"/>
    <mergeCell ref="R406:R409"/>
    <mergeCell ref="S406:S409"/>
    <mergeCell ref="T406:T409"/>
    <mergeCell ref="G174:G177"/>
    <mergeCell ref="H174:H177"/>
    <mergeCell ref="I174:I177"/>
    <mergeCell ref="J174:J177"/>
    <mergeCell ref="P174:P177"/>
    <mergeCell ref="Q174:Q177"/>
    <mergeCell ref="R174:R177"/>
    <mergeCell ref="S174:S177"/>
    <mergeCell ref="T174:T177"/>
    <mergeCell ref="I87:I90"/>
    <mergeCell ref="A204:A207"/>
    <mergeCell ref="B204:B207"/>
    <mergeCell ref="C204:C207"/>
    <mergeCell ref="A166:A169"/>
    <mergeCell ref="B166:B169"/>
    <mergeCell ref="C166:C169"/>
    <mergeCell ref="D166:D169"/>
    <mergeCell ref="F170:F173"/>
    <mergeCell ref="G406:G409"/>
    <mergeCell ref="H406:H409"/>
    <mergeCell ref="I406:I409"/>
    <mergeCell ref="J170:J173"/>
    <mergeCell ref="P170:P173"/>
    <mergeCell ref="Q170:Q173"/>
    <mergeCell ref="G170:G173"/>
    <mergeCell ref="H170:H173"/>
    <mergeCell ref="I170:I173"/>
    <mergeCell ref="J240:J243"/>
    <mergeCell ref="P240:P243"/>
    <mergeCell ref="Q240:Q243"/>
    <mergeCell ref="J406:J409"/>
    <mergeCell ref="P406:P409"/>
    <mergeCell ref="Q406:Q409"/>
    <mergeCell ref="J184:J187"/>
    <mergeCell ref="P184:P187"/>
    <mergeCell ref="Q184:Q187"/>
    <mergeCell ref="J188:J191"/>
    <mergeCell ref="P188:P191"/>
    <mergeCell ref="Q188:Q191"/>
    <mergeCell ref="I240:I243"/>
    <mergeCell ref="I204:I207"/>
    <mergeCell ref="I150:I153"/>
    <mergeCell ref="S65:S68"/>
    <mergeCell ref="T65:T68"/>
    <mergeCell ref="B65:B68"/>
    <mergeCell ref="F166:F169"/>
    <mergeCell ref="G166:G169"/>
    <mergeCell ref="H166:H169"/>
    <mergeCell ref="I166:I169"/>
    <mergeCell ref="J166:J169"/>
    <mergeCell ref="P166:P169"/>
    <mergeCell ref="Q166:Q169"/>
    <mergeCell ref="R166:R169"/>
    <mergeCell ref="S166:S169"/>
    <mergeCell ref="T166:T169"/>
    <mergeCell ref="S154:S157"/>
    <mergeCell ref="T154:T157"/>
    <mergeCell ref="S158:S161"/>
    <mergeCell ref="T158:T161"/>
    <mergeCell ref="P138:P141"/>
    <mergeCell ref="Q138:Q141"/>
    <mergeCell ref="I100:I103"/>
    <mergeCell ref="S112:S117"/>
    <mergeCell ref="T104:T107"/>
    <mergeCell ref="T91:T94"/>
    <mergeCell ref="T95:T99"/>
    <mergeCell ref="S122:S125"/>
    <mergeCell ref="T122:T125"/>
    <mergeCell ref="S118:S121"/>
    <mergeCell ref="J150:J153"/>
    <mergeCell ref="P150:P153"/>
    <mergeCell ref="D65:D68"/>
    <mergeCell ref="T112:T117"/>
    <mergeCell ref="G61:G64"/>
    <mergeCell ref="A162:A165"/>
    <mergeCell ref="B162:B165"/>
    <mergeCell ref="I126:I129"/>
    <mergeCell ref="R142:R145"/>
    <mergeCell ref="H154:H157"/>
    <mergeCell ref="I154:I157"/>
    <mergeCell ref="J162:J165"/>
    <mergeCell ref="P162:P165"/>
    <mergeCell ref="R146:R149"/>
    <mergeCell ref="E142:E145"/>
    <mergeCell ref="F142:F145"/>
    <mergeCell ref="G142:G145"/>
    <mergeCell ref="H142:H145"/>
    <mergeCell ref="I142:I145"/>
    <mergeCell ref="B146:B149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45:I48"/>
    <mergeCell ref="J65:J68"/>
    <mergeCell ref="P65:P68"/>
    <mergeCell ref="J61:J64"/>
    <mergeCell ref="P61:P64"/>
    <mergeCell ref="Q61:Q64"/>
    <mergeCell ref="R61:R64"/>
    <mergeCell ref="S61:S64"/>
    <mergeCell ref="T61:T64"/>
    <mergeCell ref="R57:R60"/>
    <mergeCell ref="S57:S60"/>
    <mergeCell ref="Q53:Q56"/>
    <mergeCell ref="R53:R56"/>
    <mergeCell ref="S53:S56"/>
    <mergeCell ref="T53:T56"/>
    <mergeCell ref="T45:T48"/>
    <mergeCell ref="P45:P48"/>
    <mergeCell ref="Q45:Q48"/>
    <mergeCell ref="R45:R48"/>
    <mergeCell ref="S45:S48"/>
    <mergeCell ref="A75:A78"/>
    <mergeCell ref="B75:B78"/>
    <mergeCell ref="C75:C78"/>
    <mergeCell ref="T57:T60"/>
    <mergeCell ref="E79:E82"/>
    <mergeCell ref="P75:P78"/>
    <mergeCell ref="Q75:Q78"/>
    <mergeCell ref="G79:G82"/>
    <mergeCell ref="H79:H82"/>
    <mergeCell ref="I79:I82"/>
    <mergeCell ref="J79:J82"/>
    <mergeCell ref="P79:P82"/>
    <mergeCell ref="Q79:Q82"/>
    <mergeCell ref="R138:R141"/>
    <mergeCell ref="A61:A64"/>
    <mergeCell ref="B61:B64"/>
    <mergeCell ref="H146:H149"/>
    <mergeCell ref="I146:I149"/>
    <mergeCell ref="J146:J149"/>
    <mergeCell ref="P146:P149"/>
    <mergeCell ref="Q146:Q149"/>
    <mergeCell ref="J100:J103"/>
    <mergeCell ref="P100:P103"/>
    <mergeCell ref="Q100:Q103"/>
    <mergeCell ref="D134:D137"/>
    <mergeCell ref="E134:E137"/>
    <mergeCell ref="F134:F137"/>
    <mergeCell ref="E130:E133"/>
    <mergeCell ref="F130:F133"/>
    <mergeCell ref="D118:D121"/>
    <mergeCell ref="E118:E121"/>
    <mergeCell ref="F118:F121"/>
    <mergeCell ref="E91:E94"/>
    <mergeCell ref="F91:F94"/>
    <mergeCell ref="A134:A137"/>
    <mergeCell ref="B134:B137"/>
    <mergeCell ref="C134:C137"/>
    <mergeCell ref="A108:A111"/>
    <mergeCell ref="B108:B111"/>
    <mergeCell ref="C108:C111"/>
    <mergeCell ref="D108:D111"/>
    <mergeCell ref="E108:E111"/>
    <mergeCell ref="F108:F111"/>
    <mergeCell ref="A126:A129"/>
    <mergeCell ref="I104:I107"/>
    <mergeCell ref="G108:G111"/>
    <mergeCell ref="G130:G133"/>
    <mergeCell ref="H130:H133"/>
    <mergeCell ref="A91:A94"/>
    <mergeCell ref="F100:F103"/>
    <mergeCell ref="G100:G103"/>
    <mergeCell ref="D91:D94"/>
    <mergeCell ref="A100:A103"/>
    <mergeCell ref="B100:B103"/>
    <mergeCell ref="H100:H103"/>
    <mergeCell ref="A104:A107"/>
    <mergeCell ref="B104:B107"/>
    <mergeCell ref="I112:I117"/>
    <mergeCell ref="G134:G137"/>
    <mergeCell ref="A130:A133"/>
    <mergeCell ref="P91:P94"/>
    <mergeCell ref="Q91:Q94"/>
    <mergeCell ref="R91:R94"/>
    <mergeCell ref="T100:T103"/>
    <mergeCell ref="R87:R90"/>
    <mergeCell ref="S87:S90"/>
    <mergeCell ref="T87:T90"/>
    <mergeCell ref="I130:I133"/>
    <mergeCell ref="B130:B133"/>
    <mergeCell ref="A112:A117"/>
    <mergeCell ref="R104:R107"/>
    <mergeCell ref="S104:S107"/>
    <mergeCell ref="H108:H111"/>
    <mergeCell ref="I108:I111"/>
    <mergeCell ref="Q112:Q117"/>
    <mergeCell ref="B91:B94"/>
    <mergeCell ref="C91:C94"/>
    <mergeCell ref="C100:C103"/>
    <mergeCell ref="D100:D103"/>
    <mergeCell ref="E100:E103"/>
    <mergeCell ref="A87:A90"/>
    <mergeCell ref="B87:B90"/>
    <mergeCell ref="B112:B117"/>
    <mergeCell ref="C126:C129"/>
    <mergeCell ref="D126:D129"/>
    <mergeCell ref="E126:E129"/>
    <mergeCell ref="F126:F129"/>
    <mergeCell ref="C87:C90"/>
    <mergeCell ref="D87:D90"/>
    <mergeCell ref="E87:E90"/>
    <mergeCell ref="F87:F90"/>
    <mergeCell ref="G87:G90"/>
    <mergeCell ref="D75:D78"/>
    <mergeCell ref="G71:G74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R184:R187"/>
    <mergeCell ref="I184:I187"/>
    <mergeCell ref="G162:G165"/>
    <mergeCell ref="H162:H165"/>
    <mergeCell ref="I162:I165"/>
    <mergeCell ref="J154:J157"/>
    <mergeCell ref="P154:P157"/>
    <mergeCell ref="Q154:Q157"/>
    <mergeCell ref="G154:G157"/>
    <mergeCell ref="I178:I181"/>
    <mergeCell ref="J178:J181"/>
    <mergeCell ref="P178:P181"/>
    <mergeCell ref="Q178:Q181"/>
    <mergeCell ref="R178:R181"/>
    <mergeCell ref="I158:I161"/>
    <mergeCell ref="J158:J161"/>
    <mergeCell ref="P158:P161"/>
    <mergeCell ref="Q158:Q161"/>
    <mergeCell ref="R158:R161"/>
    <mergeCell ref="C162:C165"/>
    <mergeCell ref="Q162:Q165"/>
    <mergeCell ref="R162:R165"/>
    <mergeCell ref="A71:A74"/>
    <mergeCell ref="B71:B74"/>
    <mergeCell ref="C71:C74"/>
    <mergeCell ref="D71:D74"/>
    <mergeCell ref="E71:E74"/>
    <mergeCell ref="F71:F74"/>
    <mergeCell ref="D41:D44"/>
    <mergeCell ref="E41:E44"/>
    <mergeCell ref="F41:F44"/>
    <mergeCell ref="G41:G44"/>
    <mergeCell ref="H41:H44"/>
    <mergeCell ref="C41:C44"/>
    <mergeCell ref="G49:G52"/>
    <mergeCell ref="B49:B52"/>
    <mergeCell ref="C49:C52"/>
    <mergeCell ref="D49:D52"/>
    <mergeCell ref="E49:E52"/>
    <mergeCell ref="A49:A52"/>
    <mergeCell ref="F49:F52"/>
    <mergeCell ref="E61:E64"/>
    <mergeCell ref="A65:A68"/>
    <mergeCell ref="F65:F68"/>
    <mergeCell ref="G65:G68"/>
    <mergeCell ref="H65:H68"/>
    <mergeCell ref="A45:A48"/>
    <mergeCell ref="B45:B48"/>
    <mergeCell ref="C45:C48"/>
    <mergeCell ref="D45:D48"/>
    <mergeCell ref="E45:E48"/>
    <mergeCell ref="F45:F48"/>
    <mergeCell ref="G45:G48"/>
    <mergeCell ref="H45:H48"/>
    <mergeCell ref="T108:T111"/>
    <mergeCell ref="J126:J129"/>
    <mergeCell ref="J134:J137"/>
    <mergeCell ref="J130:J133"/>
    <mergeCell ref="P130:P133"/>
    <mergeCell ref="Q130:Q133"/>
    <mergeCell ref="R130:R133"/>
    <mergeCell ref="S130:S133"/>
    <mergeCell ref="T130:T133"/>
    <mergeCell ref="P126:P129"/>
    <mergeCell ref="Q126:Q129"/>
    <mergeCell ref="R126:R129"/>
    <mergeCell ref="S126:S129"/>
    <mergeCell ref="T126:T129"/>
    <mergeCell ref="J112:J117"/>
    <mergeCell ref="P112:P117"/>
    <mergeCell ref="R122:R125"/>
    <mergeCell ref="T118:T121"/>
    <mergeCell ref="Q37:Q40"/>
    <mergeCell ref="Q49:Q52"/>
    <mergeCell ref="F33:F36"/>
    <mergeCell ref="F37:F40"/>
    <mergeCell ref="P57:P60"/>
    <mergeCell ref="Q57:Q60"/>
    <mergeCell ref="F61:F64"/>
    <mergeCell ref="H71:H74"/>
    <mergeCell ref="C65:C68"/>
    <mergeCell ref="P71:P74"/>
    <mergeCell ref="Q71:Q74"/>
    <mergeCell ref="P87:P90"/>
    <mergeCell ref="Q87:Q90"/>
    <mergeCell ref="R100:R103"/>
    <mergeCell ref="J104:J107"/>
    <mergeCell ref="T71:T74"/>
    <mergeCell ref="R71:R74"/>
    <mergeCell ref="J87:J90"/>
    <mergeCell ref="S91:S94"/>
    <mergeCell ref="R95:R99"/>
    <mergeCell ref="S95:S99"/>
    <mergeCell ref="G91:G94"/>
    <mergeCell ref="R75:R78"/>
    <mergeCell ref="S75:S78"/>
    <mergeCell ref="S71:S74"/>
    <mergeCell ref="I41:I44"/>
    <mergeCell ref="R65:R68"/>
    <mergeCell ref="J95:J99"/>
    <mergeCell ref="P95:P99"/>
    <mergeCell ref="Q95:Q99"/>
    <mergeCell ref="S100:S103"/>
    <mergeCell ref="H87:H90"/>
    <mergeCell ref="J45:J48"/>
    <mergeCell ref="I49:I52"/>
    <mergeCell ref="C130:C133"/>
    <mergeCell ref="D130:D133"/>
    <mergeCell ref="C118:C121"/>
    <mergeCell ref="R118:R121"/>
    <mergeCell ref="D122:D125"/>
    <mergeCell ref="E122:E125"/>
    <mergeCell ref="F122:F125"/>
    <mergeCell ref="G122:G125"/>
    <mergeCell ref="H122:H125"/>
    <mergeCell ref="I122:I125"/>
    <mergeCell ref="J122:J125"/>
    <mergeCell ref="C122:C125"/>
    <mergeCell ref="G118:G121"/>
    <mergeCell ref="H118:H121"/>
    <mergeCell ref="I118:I121"/>
    <mergeCell ref="J118:J121"/>
    <mergeCell ref="P118:P121"/>
    <mergeCell ref="P122:P125"/>
    <mergeCell ref="Q122:Q125"/>
    <mergeCell ref="E112:E117"/>
    <mergeCell ref="R112:R117"/>
    <mergeCell ref="J108:J111"/>
    <mergeCell ref="P108:P111"/>
    <mergeCell ref="Q108:Q111"/>
    <mergeCell ref="R108:R111"/>
    <mergeCell ref="E75:E78"/>
    <mergeCell ref="F75:F78"/>
    <mergeCell ref="G75:G78"/>
    <mergeCell ref="H75:H78"/>
    <mergeCell ref="F79:F82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A2:T2"/>
    <mergeCell ref="A3:C3"/>
    <mergeCell ref="E12:E15"/>
    <mergeCell ref="E17:E20"/>
    <mergeCell ref="D17:D20"/>
    <mergeCell ref="C17:C20"/>
    <mergeCell ref="Q17:Q20"/>
    <mergeCell ref="S17:S20"/>
    <mergeCell ref="T17:T20"/>
    <mergeCell ref="A4:T5"/>
    <mergeCell ref="R17:R20"/>
    <mergeCell ref="G17:G20"/>
    <mergeCell ref="H17:H20"/>
    <mergeCell ref="I17:I20"/>
    <mergeCell ref="D37:D40"/>
    <mergeCell ref="E37:E40"/>
    <mergeCell ref="C33:C36"/>
    <mergeCell ref="A41:A44"/>
    <mergeCell ref="B41:B44"/>
    <mergeCell ref="D33:D36"/>
    <mergeCell ref="E33:E36"/>
    <mergeCell ref="T21:T24"/>
    <mergeCell ref="R25:R28"/>
    <mergeCell ref="S25:S28"/>
    <mergeCell ref="T29:T32"/>
    <mergeCell ref="B29:B32"/>
    <mergeCell ref="R33:R36"/>
    <mergeCell ref="S33:S36"/>
    <mergeCell ref="T33:T36"/>
    <mergeCell ref="J41:J44"/>
    <mergeCell ref="P41:P44"/>
    <mergeCell ref="Q41:Q44"/>
    <mergeCell ref="R41:R44"/>
    <mergeCell ref="S41:S44"/>
    <mergeCell ref="T41:T44"/>
    <mergeCell ref="R37:R40"/>
    <mergeCell ref="S37:S40"/>
    <mergeCell ref="T37:T40"/>
    <mergeCell ref="I29:I32"/>
    <mergeCell ref="G33:G36"/>
    <mergeCell ref="H33:H36"/>
    <mergeCell ref="I33:I36"/>
    <mergeCell ref="J33:J36"/>
    <mergeCell ref="P33:P36"/>
    <mergeCell ref="J37:J40"/>
    <mergeCell ref="P37:P40"/>
    <mergeCell ref="J17:J20"/>
    <mergeCell ref="F12:F15"/>
    <mergeCell ref="G12:O13"/>
    <mergeCell ref="K14:O14"/>
    <mergeCell ref="P17:P20"/>
    <mergeCell ref="B17:B20"/>
    <mergeCell ref="A17:A20"/>
    <mergeCell ref="S12:S14"/>
    <mergeCell ref="T12:T14"/>
    <mergeCell ref="F25:F28"/>
    <mergeCell ref="H25:H28"/>
    <mergeCell ref="I25:I28"/>
    <mergeCell ref="J25:J28"/>
    <mergeCell ref="P25:P28"/>
    <mergeCell ref="Q25:Q28"/>
    <mergeCell ref="T142:T145"/>
    <mergeCell ref="A142:A145"/>
    <mergeCell ref="B142:B145"/>
    <mergeCell ref="C142:C145"/>
    <mergeCell ref="D142:D145"/>
    <mergeCell ref="J138:J141"/>
    <mergeCell ref="A57:A60"/>
    <mergeCell ref="B57:B60"/>
    <mergeCell ref="C57:C60"/>
    <mergeCell ref="D57:D60"/>
    <mergeCell ref="E57:E60"/>
    <mergeCell ref="J53:J56"/>
    <mergeCell ref="P53:P56"/>
    <mergeCell ref="A53:A56"/>
    <mergeCell ref="B53:B56"/>
    <mergeCell ref="C53:C56"/>
    <mergeCell ref="H29:H32"/>
    <mergeCell ref="R29:R32"/>
    <mergeCell ref="H49:H52"/>
    <mergeCell ref="A33:A36"/>
    <mergeCell ref="B33:B36"/>
    <mergeCell ref="Q33:Q36"/>
    <mergeCell ref="G37:G40"/>
    <mergeCell ref="R49:R52"/>
    <mergeCell ref="C2740:E2740"/>
    <mergeCell ref="C2744:E2744"/>
    <mergeCell ref="T49:T52"/>
    <mergeCell ref="S49:S52"/>
    <mergeCell ref="G25:G28"/>
    <mergeCell ref="D25:D28"/>
    <mergeCell ref="E25:E28"/>
    <mergeCell ref="A25:A28"/>
    <mergeCell ref="D29:D32"/>
    <mergeCell ref="E29:E32"/>
    <mergeCell ref="B25:B28"/>
    <mergeCell ref="C25:C28"/>
    <mergeCell ref="S29:S32"/>
    <mergeCell ref="J29:J32"/>
    <mergeCell ref="T25:T28"/>
    <mergeCell ref="F29:F32"/>
    <mergeCell ref="A29:A32"/>
    <mergeCell ref="C29:C32"/>
    <mergeCell ref="P29:P32"/>
    <mergeCell ref="R2741:S2741"/>
    <mergeCell ref="C2745:E2745"/>
    <mergeCell ref="G53:G56"/>
    <mergeCell ref="I53:I56"/>
    <mergeCell ref="S138:S141"/>
    <mergeCell ref="T138:T141"/>
    <mergeCell ref="P142:P145"/>
    <mergeCell ref="C2743:E2743"/>
    <mergeCell ref="C2741:E2741"/>
    <mergeCell ref="F2741:H2741"/>
    <mergeCell ref="I2741:K2741"/>
    <mergeCell ref="C2739:E2739"/>
    <mergeCell ref="J71:J74"/>
    <mergeCell ref="G138:G141"/>
    <mergeCell ref="H138:H141"/>
    <mergeCell ref="I138:I141"/>
    <mergeCell ref="J414:J417"/>
    <mergeCell ref="J418:J421"/>
    <mergeCell ref="D426:D429"/>
    <mergeCell ref="F57:F60"/>
    <mergeCell ref="G57:G60"/>
    <mergeCell ref="H57:H60"/>
    <mergeCell ref="I57:I60"/>
    <mergeCell ref="P414:P417"/>
    <mergeCell ref="L2741:N2741"/>
    <mergeCell ref="O2741:Q2741"/>
    <mergeCell ref="F112:F117"/>
    <mergeCell ref="G112:G117"/>
    <mergeCell ref="H112:H117"/>
    <mergeCell ref="Q65:Q68"/>
    <mergeCell ref="I71:I74"/>
    <mergeCell ref="Q118:Q121"/>
    <mergeCell ref="J57:J60"/>
    <mergeCell ref="S134:S137"/>
    <mergeCell ref="T134:T137"/>
    <mergeCell ref="S108:S111"/>
    <mergeCell ref="Q29:Q32"/>
    <mergeCell ref="D53:D56"/>
    <mergeCell ref="E53:E56"/>
    <mergeCell ref="J49:J52"/>
    <mergeCell ref="P49:P52"/>
    <mergeCell ref="J21:J24"/>
    <mergeCell ref="P21:P24"/>
    <mergeCell ref="Q21:Q24"/>
    <mergeCell ref="R21:R24"/>
    <mergeCell ref="S21:S24"/>
    <mergeCell ref="J75:J78"/>
    <mergeCell ref="C104:C107"/>
    <mergeCell ref="D104:D107"/>
    <mergeCell ref="E104:E107"/>
    <mergeCell ref="F104:F107"/>
    <mergeCell ref="C2742:E2742"/>
    <mergeCell ref="Q414:Q417"/>
    <mergeCell ref="R414:R417"/>
    <mergeCell ref="Q142:Q145"/>
    <mergeCell ref="S142:S145"/>
    <mergeCell ref="G146:G149"/>
    <mergeCell ref="G178:G181"/>
    <mergeCell ref="H178:H181"/>
    <mergeCell ref="E426:E429"/>
    <mergeCell ref="F426:F429"/>
    <mergeCell ref="J142:J145"/>
    <mergeCell ref="S414:S417"/>
    <mergeCell ref="I414:I417"/>
    <mergeCell ref="I426:I429"/>
    <mergeCell ref="J426:J429"/>
    <mergeCell ref="P426:P429"/>
    <mergeCell ref="Q426:Q429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H37:H40"/>
    <mergeCell ref="I37:I40"/>
    <mergeCell ref="A118:A121"/>
    <mergeCell ref="B118:B121"/>
    <mergeCell ref="A122:A125"/>
    <mergeCell ref="B122:B125"/>
    <mergeCell ref="A95:A99"/>
    <mergeCell ref="B95:B99"/>
    <mergeCell ref="C95:C99"/>
    <mergeCell ref="D95:D99"/>
    <mergeCell ref="E95:E99"/>
    <mergeCell ref="H61:H64"/>
    <mergeCell ref="I61:I64"/>
    <mergeCell ref="E65:E68"/>
    <mergeCell ref="I65:I68"/>
    <mergeCell ref="C61:C64"/>
    <mergeCell ref="D61:D64"/>
    <mergeCell ref="G29:G32"/>
    <mergeCell ref="F53:F56"/>
    <mergeCell ref="H53:H56"/>
    <mergeCell ref="A37:A40"/>
    <mergeCell ref="B37:B40"/>
    <mergeCell ref="C37:C40"/>
    <mergeCell ref="A146:A149"/>
    <mergeCell ref="H158:H161"/>
    <mergeCell ref="A154:A157"/>
    <mergeCell ref="B154:B157"/>
    <mergeCell ref="C154:C157"/>
    <mergeCell ref="D154:D157"/>
    <mergeCell ref="E154:E157"/>
    <mergeCell ref="F154:F157"/>
    <mergeCell ref="B174:B177"/>
    <mergeCell ref="C174:C177"/>
    <mergeCell ref="D174:D177"/>
    <mergeCell ref="H134:H137"/>
    <mergeCell ref="G104:G107"/>
    <mergeCell ref="H104:H107"/>
    <mergeCell ref="B126:B129"/>
    <mergeCell ref="G126:G129"/>
    <mergeCell ref="H126:H129"/>
    <mergeCell ref="A138:A141"/>
    <mergeCell ref="B138:B141"/>
    <mergeCell ref="C138:C141"/>
    <mergeCell ref="D138:D141"/>
    <mergeCell ref="E138:E141"/>
    <mergeCell ref="F138:F141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S146:S149"/>
    <mergeCell ref="T146:T149"/>
    <mergeCell ref="A178:A181"/>
    <mergeCell ref="B178:B181"/>
    <mergeCell ref="C178:C181"/>
    <mergeCell ref="D178:D181"/>
    <mergeCell ref="E178:E181"/>
    <mergeCell ref="F178:F181"/>
    <mergeCell ref="H418:H421"/>
    <mergeCell ref="I418:I421"/>
    <mergeCell ref="P418:P421"/>
    <mergeCell ref="Q418:Q421"/>
    <mergeCell ref="R418:R421"/>
    <mergeCell ref="S418:S421"/>
    <mergeCell ref="T418:T421"/>
    <mergeCell ref="A414:A417"/>
    <mergeCell ref="B414:B417"/>
    <mergeCell ref="C414:C417"/>
    <mergeCell ref="D414:D417"/>
    <mergeCell ref="E414:E417"/>
    <mergeCell ref="F414:F417"/>
    <mergeCell ref="T240:T243"/>
    <mergeCell ref="G414:G417"/>
    <mergeCell ref="H414:H417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A410:A413"/>
    <mergeCell ref="B410:B413"/>
    <mergeCell ref="C410:C413"/>
    <mergeCell ref="D410:D413"/>
    <mergeCell ref="E410:E413"/>
    <mergeCell ref="F410:F413"/>
    <mergeCell ref="G410:G413"/>
    <mergeCell ref="A426:A429"/>
    <mergeCell ref="B426:B429"/>
    <mergeCell ref="C426:C429"/>
    <mergeCell ref="G426:G429"/>
    <mergeCell ref="H426:H429"/>
    <mergeCell ref="C376:E376"/>
    <mergeCell ref="C377:E377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D248:D251"/>
    <mergeCell ref="E248:E251"/>
    <mergeCell ref="R426:R429"/>
    <mergeCell ref="S426:S429"/>
    <mergeCell ref="T426:T429"/>
    <mergeCell ref="A432:A435"/>
    <mergeCell ref="B432:B435"/>
    <mergeCell ref="C432:C435"/>
    <mergeCell ref="D432:D435"/>
    <mergeCell ref="E432:E435"/>
    <mergeCell ref="F432:F435"/>
    <mergeCell ref="G432:G435"/>
    <mergeCell ref="H432:H435"/>
    <mergeCell ref="I432:I435"/>
    <mergeCell ref="J432:J435"/>
    <mergeCell ref="P432:P435"/>
    <mergeCell ref="Q432:Q435"/>
    <mergeCell ref="R432:R435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I436:I439"/>
    <mergeCell ref="J436:J439"/>
    <mergeCell ref="P436:P439"/>
    <mergeCell ref="Q436:Q439"/>
    <mergeCell ref="R436:R439"/>
    <mergeCell ref="S436:S439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J440:J443"/>
    <mergeCell ref="P440:P443"/>
    <mergeCell ref="Q440:Q443"/>
    <mergeCell ref="R440:R443"/>
    <mergeCell ref="S440:S443"/>
    <mergeCell ref="T440:T443"/>
    <mergeCell ref="A444:A447"/>
    <mergeCell ref="B444:B447"/>
    <mergeCell ref="C444:C447"/>
    <mergeCell ref="D444:D447"/>
    <mergeCell ref="E444:E447"/>
    <mergeCell ref="F444:F447"/>
    <mergeCell ref="G444:G447"/>
    <mergeCell ref="H444:H447"/>
    <mergeCell ref="I444:I447"/>
    <mergeCell ref="J444:J447"/>
    <mergeCell ref="P444:P447"/>
    <mergeCell ref="Q444:Q447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H448:H451"/>
    <mergeCell ref="I448:I451"/>
    <mergeCell ref="J448:J451"/>
    <mergeCell ref="P448:P451"/>
    <mergeCell ref="Q448:Q451"/>
    <mergeCell ref="R448:R451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I452:I455"/>
    <mergeCell ref="J452:J455"/>
    <mergeCell ref="P452:P455"/>
    <mergeCell ref="Q452:Q455"/>
    <mergeCell ref="R452:R455"/>
    <mergeCell ref="S452:S455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J456:J459"/>
    <mergeCell ref="P456:P459"/>
    <mergeCell ref="Q456:Q459"/>
    <mergeCell ref="R456:R459"/>
    <mergeCell ref="S456:S459"/>
    <mergeCell ref="T456:T459"/>
    <mergeCell ref="A460:A463"/>
    <mergeCell ref="B460:B463"/>
    <mergeCell ref="C460:C463"/>
    <mergeCell ref="D460:D463"/>
    <mergeCell ref="E460:E463"/>
    <mergeCell ref="F460:F463"/>
    <mergeCell ref="G460:G463"/>
    <mergeCell ref="H460:H463"/>
    <mergeCell ref="I460:I463"/>
    <mergeCell ref="J460:J463"/>
    <mergeCell ref="P460:P463"/>
    <mergeCell ref="Q460:Q463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H464:H467"/>
    <mergeCell ref="I464:I467"/>
    <mergeCell ref="J464:J467"/>
    <mergeCell ref="P464:P467"/>
    <mergeCell ref="Q464:Q467"/>
    <mergeCell ref="R464:R467"/>
    <mergeCell ref="S464:S467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I468:I471"/>
    <mergeCell ref="J468:J471"/>
    <mergeCell ref="P468:P471"/>
    <mergeCell ref="Q468:Q471"/>
    <mergeCell ref="R468:R471"/>
    <mergeCell ref="S468:S471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J472:J475"/>
    <mergeCell ref="P472:P475"/>
    <mergeCell ref="Q472:Q475"/>
    <mergeCell ref="R472:R475"/>
    <mergeCell ref="S472:S475"/>
    <mergeCell ref="T472:T475"/>
    <mergeCell ref="A476:A479"/>
    <mergeCell ref="B476:B479"/>
    <mergeCell ref="C476:C479"/>
    <mergeCell ref="D476:D479"/>
    <mergeCell ref="E476:E479"/>
    <mergeCell ref="F476:F479"/>
    <mergeCell ref="G476:G479"/>
    <mergeCell ref="H476:H479"/>
    <mergeCell ref="I476:I479"/>
    <mergeCell ref="J476:J479"/>
    <mergeCell ref="P476:P479"/>
    <mergeCell ref="Q476:Q479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H480:H483"/>
    <mergeCell ref="I480:I483"/>
    <mergeCell ref="J480:J483"/>
    <mergeCell ref="P480:P483"/>
    <mergeCell ref="Q480:Q483"/>
    <mergeCell ref="R480:R483"/>
    <mergeCell ref="S480:S483"/>
    <mergeCell ref="T480:T483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J486:J489"/>
    <mergeCell ref="P486:P489"/>
    <mergeCell ref="Q486:Q489"/>
    <mergeCell ref="R486:R489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I490:I493"/>
    <mergeCell ref="J490:J493"/>
    <mergeCell ref="P490:P493"/>
    <mergeCell ref="Q490:Q493"/>
    <mergeCell ref="R490:R493"/>
    <mergeCell ref="S490:S493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J494:J497"/>
    <mergeCell ref="P494:P497"/>
    <mergeCell ref="Q494:Q497"/>
    <mergeCell ref="R494:R497"/>
    <mergeCell ref="S494:S497"/>
    <mergeCell ref="T494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P498:P501"/>
    <mergeCell ref="Q498:Q501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J502:J505"/>
    <mergeCell ref="P502:P505"/>
    <mergeCell ref="Q502:Q505"/>
    <mergeCell ref="R502:R505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I506:I509"/>
    <mergeCell ref="J506:J509"/>
    <mergeCell ref="P506:P509"/>
    <mergeCell ref="Q506:Q509"/>
    <mergeCell ref="R506:R509"/>
    <mergeCell ref="S506:S509"/>
    <mergeCell ref="T506:T509"/>
    <mergeCell ref="A510:A514"/>
    <mergeCell ref="B510:B514"/>
    <mergeCell ref="C510:C514"/>
    <mergeCell ref="D510:D514"/>
    <mergeCell ref="E510:E514"/>
    <mergeCell ref="F510:F514"/>
    <mergeCell ref="G510:G514"/>
    <mergeCell ref="H510:H514"/>
    <mergeCell ref="I510:I514"/>
    <mergeCell ref="J510:J514"/>
    <mergeCell ref="P510:P514"/>
    <mergeCell ref="Q510:Q514"/>
    <mergeCell ref="R510:R514"/>
    <mergeCell ref="S510:S514"/>
    <mergeCell ref="T510:T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J515:J518"/>
    <mergeCell ref="P515:P518"/>
    <mergeCell ref="Q515:Q518"/>
    <mergeCell ref="R515:R518"/>
    <mergeCell ref="S515:S518"/>
    <mergeCell ref="T515:T518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J519:J522"/>
    <mergeCell ref="P519:P522"/>
    <mergeCell ref="Q519:Q522"/>
    <mergeCell ref="R519:R522"/>
    <mergeCell ref="S519:S522"/>
    <mergeCell ref="T519:T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J523:J526"/>
    <mergeCell ref="P523:P526"/>
    <mergeCell ref="Q523:Q526"/>
    <mergeCell ref="R523:R526"/>
    <mergeCell ref="S523:S526"/>
    <mergeCell ref="T523:T526"/>
    <mergeCell ref="A527:A532"/>
    <mergeCell ref="B527:B532"/>
    <mergeCell ref="C527:C532"/>
    <mergeCell ref="D527:D532"/>
    <mergeCell ref="E527:E532"/>
    <mergeCell ref="F527:F532"/>
    <mergeCell ref="G527:G532"/>
    <mergeCell ref="H527:H532"/>
    <mergeCell ref="I527:I532"/>
    <mergeCell ref="J527:J532"/>
    <mergeCell ref="P527:P532"/>
    <mergeCell ref="Q527:Q532"/>
    <mergeCell ref="R527:R532"/>
    <mergeCell ref="S527:S532"/>
    <mergeCell ref="T527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P537:P540"/>
    <mergeCell ref="Q537:Q540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J553:J556"/>
    <mergeCell ref="P553:P556"/>
    <mergeCell ref="Q553:Q556"/>
    <mergeCell ref="R553:R556"/>
    <mergeCell ref="S553:S556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J561:J564"/>
    <mergeCell ref="P561:P564"/>
    <mergeCell ref="Q561:Q564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S573:S576"/>
    <mergeCell ref="T573:T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P577:P580"/>
    <mergeCell ref="Q577:Q580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J581:J584"/>
    <mergeCell ref="P581:P584"/>
    <mergeCell ref="Q581:Q584"/>
    <mergeCell ref="R581:R584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J585:J588"/>
    <mergeCell ref="P585:P588"/>
    <mergeCell ref="Q585:Q588"/>
    <mergeCell ref="R585:R588"/>
    <mergeCell ref="S585:S588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J589:J592"/>
    <mergeCell ref="P589:P592"/>
    <mergeCell ref="Q589:Q592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J593:J596"/>
    <mergeCell ref="P593:P596"/>
    <mergeCell ref="Q593:Q596"/>
    <mergeCell ref="R593:R596"/>
    <mergeCell ref="S593:S596"/>
    <mergeCell ref="T593:T596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J599:J602"/>
    <mergeCell ref="P599:P602"/>
    <mergeCell ref="Q599:Q602"/>
    <mergeCell ref="R599:R602"/>
    <mergeCell ref="S599:S602"/>
    <mergeCell ref="T599:T602"/>
    <mergeCell ref="C597:E597"/>
    <mergeCell ref="C598:E598"/>
    <mergeCell ref="A603:A606"/>
    <mergeCell ref="B603:B606"/>
    <mergeCell ref="C603:C606"/>
    <mergeCell ref="D603:D606"/>
    <mergeCell ref="E603:E606"/>
    <mergeCell ref="F603:F606"/>
    <mergeCell ref="G603:G606"/>
    <mergeCell ref="H603:H606"/>
    <mergeCell ref="I603:I606"/>
    <mergeCell ref="J603:J606"/>
    <mergeCell ref="P603:P606"/>
    <mergeCell ref="Q603:Q606"/>
    <mergeCell ref="R603:R606"/>
    <mergeCell ref="S603:S606"/>
    <mergeCell ref="T603:T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J607:J610"/>
    <mergeCell ref="P607:P610"/>
    <mergeCell ref="Q607:Q610"/>
    <mergeCell ref="R607:R610"/>
    <mergeCell ref="S607:S610"/>
    <mergeCell ref="T607:T610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I611:I614"/>
    <mergeCell ref="J611:J614"/>
    <mergeCell ref="P611:P614"/>
    <mergeCell ref="Q611:Q614"/>
    <mergeCell ref="R611:R614"/>
    <mergeCell ref="S611:S614"/>
    <mergeCell ref="T611:T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J615:J618"/>
    <mergeCell ref="P615:P618"/>
    <mergeCell ref="Q615:Q618"/>
    <mergeCell ref="R615:R618"/>
    <mergeCell ref="S615:S618"/>
    <mergeCell ref="T615:T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J619:J622"/>
    <mergeCell ref="P619:P622"/>
    <mergeCell ref="Q619:Q622"/>
    <mergeCell ref="R619:R622"/>
    <mergeCell ref="S619:S622"/>
    <mergeCell ref="T619:T622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I625:I628"/>
    <mergeCell ref="J625:J628"/>
    <mergeCell ref="P625:P628"/>
    <mergeCell ref="Q625:Q628"/>
    <mergeCell ref="R625:R628"/>
    <mergeCell ref="S625:S628"/>
    <mergeCell ref="T625:T628"/>
    <mergeCell ref="C623:E623"/>
    <mergeCell ref="C624:E624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J629:J632"/>
    <mergeCell ref="P629:P632"/>
    <mergeCell ref="Q629:Q632"/>
    <mergeCell ref="R629:R632"/>
    <mergeCell ref="S629:S632"/>
    <mergeCell ref="T629:T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I633:I636"/>
    <mergeCell ref="J633:J636"/>
    <mergeCell ref="P633:P636"/>
    <mergeCell ref="Q633:Q636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J637:J640"/>
    <mergeCell ref="P637:P640"/>
    <mergeCell ref="Q637:Q640"/>
    <mergeCell ref="R637:R640"/>
    <mergeCell ref="S637:S640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J641:J644"/>
    <mergeCell ref="P641:P644"/>
    <mergeCell ref="Q641:Q644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J645:J648"/>
    <mergeCell ref="P645:P648"/>
    <mergeCell ref="Q645:Q648"/>
    <mergeCell ref="R645:R648"/>
    <mergeCell ref="S645:S648"/>
    <mergeCell ref="T645:T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I649:I652"/>
    <mergeCell ref="J649:J652"/>
    <mergeCell ref="P649:P652"/>
    <mergeCell ref="Q649:Q652"/>
    <mergeCell ref="R649:R652"/>
    <mergeCell ref="S649:S652"/>
    <mergeCell ref="T649:T652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J655:J658"/>
    <mergeCell ref="P655:P658"/>
    <mergeCell ref="Q655:Q658"/>
    <mergeCell ref="R655:R658"/>
    <mergeCell ref="S655:S658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I659:I662"/>
    <mergeCell ref="J659:J662"/>
    <mergeCell ref="P659:P662"/>
    <mergeCell ref="Q659:Q662"/>
    <mergeCell ref="R659:R662"/>
    <mergeCell ref="S659:S662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I663:I666"/>
    <mergeCell ref="J663:J666"/>
    <mergeCell ref="P663:P666"/>
    <mergeCell ref="Q663:Q666"/>
    <mergeCell ref="R663:R666"/>
    <mergeCell ref="S663:S666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J667:J670"/>
    <mergeCell ref="P667:P670"/>
    <mergeCell ref="Q667:Q670"/>
    <mergeCell ref="R667:R670"/>
    <mergeCell ref="S667:S670"/>
    <mergeCell ref="T667:T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I671:I674"/>
    <mergeCell ref="J671:J674"/>
    <mergeCell ref="P671:P674"/>
    <mergeCell ref="Q671:Q674"/>
    <mergeCell ref="R671:R674"/>
    <mergeCell ref="S671:S674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I675:I678"/>
    <mergeCell ref="J675:J678"/>
    <mergeCell ref="P675:P678"/>
    <mergeCell ref="Q675:Q678"/>
    <mergeCell ref="R675:R678"/>
    <mergeCell ref="S675:S678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I679:I682"/>
    <mergeCell ref="J679:J682"/>
    <mergeCell ref="P679:P682"/>
    <mergeCell ref="Q679:Q682"/>
    <mergeCell ref="R679:R682"/>
    <mergeCell ref="S679:S682"/>
    <mergeCell ref="T679:T682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J685:J688"/>
    <mergeCell ref="P685:P688"/>
    <mergeCell ref="Q685:Q688"/>
    <mergeCell ref="R685:R688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I689:I692"/>
    <mergeCell ref="J689:J692"/>
    <mergeCell ref="P689:P692"/>
    <mergeCell ref="Q689:Q692"/>
    <mergeCell ref="R689:R692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J693:J696"/>
    <mergeCell ref="P693:P696"/>
    <mergeCell ref="Q693:Q696"/>
    <mergeCell ref="R693:R696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P697:P700"/>
    <mergeCell ref="Q697:Q700"/>
    <mergeCell ref="R697:R700"/>
    <mergeCell ref="S697:S700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J701:J704"/>
    <mergeCell ref="P701:P704"/>
    <mergeCell ref="Q701:Q704"/>
    <mergeCell ref="R701:R704"/>
    <mergeCell ref="S701:S704"/>
    <mergeCell ref="T701:T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I705:I708"/>
    <mergeCell ref="J705:J708"/>
    <mergeCell ref="P705:P708"/>
    <mergeCell ref="Q705:Q708"/>
    <mergeCell ref="R705:R708"/>
    <mergeCell ref="S705:S708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Q709:Q712"/>
    <mergeCell ref="R709:R712"/>
    <mergeCell ref="S709:S712"/>
    <mergeCell ref="T709:T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J713:J716"/>
    <mergeCell ref="P713:P716"/>
    <mergeCell ref="Q713:Q716"/>
    <mergeCell ref="R713:R716"/>
    <mergeCell ref="S713:S716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J717:J720"/>
    <mergeCell ref="P717:P720"/>
    <mergeCell ref="Q717:Q720"/>
    <mergeCell ref="R717:R720"/>
    <mergeCell ref="S717:S720"/>
    <mergeCell ref="T717:T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S721:S724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J725:J728"/>
    <mergeCell ref="P725:P728"/>
    <mergeCell ref="Q725:Q728"/>
    <mergeCell ref="R725:R728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P729:P732"/>
    <mergeCell ref="Q729:Q732"/>
    <mergeCell ref="R729:R732"/>
    <mergeCell ref="S729:S732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J733:J736"/>
    <mergeCell ref="P733:P736"/>
    <mergeCell ref="Q733:Q736"/>
    <mergeCell ref="R733:R736"/>
    <mergeCell ref="S733:S736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S737:S740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S741:S744"/>
    <mergeCell ref="T741:T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S745:S748"/>
    <mergeCell ref="T745:T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P749:P752"/>
    <mergeCell ref="Q749:Q752"/>
    <mergeCell ref="R749:R752"/>
    <mergeCell ref="S749:S752"/>
    <mergeCell ref="T749:T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S753:S756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J757:J760"/>
    <mergeCell ref="P757:P760"/>
    <mergeCell ref="Q757:Q760"/>
    <mergeCell ref="R757:R760"/>
    <mergeCell ref="S757:S760"/>
    <mergeCell ref="T757:T760"/>
    <mergeCell ref="A763:A766"/>
    <mergeCell ref="B763:B766"/>
    <mergeCell ref="C763:C766"/>
    <mergeCell ref="D763:D766"/>
    <mergeCell ref="E763:E766"/>
    <mergeCell ref="F763:F766"/>
    <mergeCell ref="G763:G766"/>
    <mergeCell ref="H763:H766"/>
    <mergeCell ref="I763:I766"/>
    <mergeCell ref="J763:J766"/>
    <mergeCell ref="P763:P766"/>
    <mergeCell ref="Q763:Q766"/>
    <mergeCell ref="R763:R766"/>
    <mergeCell ref="S763:S766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J767:J770"/>
    <mergeCell ref="P767:P770"/>
    <mergeCell ref="Q767:Q770"/>
    <mergeCell ref="R767:R770"/>
    <mergeCell ref="S767:S770"/>
    <mergeCell ref="T767:T770"/>
    <mergeCell ref="A771:A774"/>
    <mergeCell ref="B771:B774"/>
    <mergeCell ref="C771:C774"/>
    <mergeCell ref="D771:D774"/>
    <mergeCell ref="E771:E774"/>
    <mergeCell ref="F771:F774"/>
    <mergeCell ref="G771:G774"/>
    <mergeCell ref="H771:H774"/>
    <mergeCell ref="I771:I774"/>
    <mergeCell ref="J771:J774"/>
    <mergeCell ref="P771:P774"/>
    <mergeCell ref="Q771:Q774"/>
    <mergeCell ref="R771:R774"/>
    <mergeCell ref="S771:S774"/>
    <mergeCell ref="T771:T774"/>
    <mergeCell ref="A775:A778"/>
    <mergeCell ref="B775:B778"/>
    <mergeCell ref="C775:C778"/>
    <mergeCell ref="D775:D778"/>
    <mergeCell ref="E775:E778"/>
    <mergeCell ref="F775:F778"/>
    <mergeCell ref="G775:G778"/>
    <mergeCell ref="H775:H778"/>
    <mergeCell ref="I775:I778"/>
    <mergeCell ref="J775:J778"/>
    <mergeCell ref="P775:P778"/>
    <mergeCell ref="Q775:Q778"/>
    <mergeCell ref="R775:R778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I779:I782"/>
    <mergeCell ref="J779:J782"/>
    <mergeCell ref="P779:P782"/>
    <mergeCell ref="Q779:Q782"/>
    <mergeCell ref="R779:R782"/>
    <mergeCell ref="S779:S782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J783:J786"/>
    <mergeCell ref="P783:P786"/>
    <mergeCell ref="Q783:Q786"/>
    <mergeCell ref="R783:R786"/>
    <mergeCell ref="S783:S786"/>
    <mergeCell ref="T783:T786"/>
    <mergeCell ref="A787:A790"/>
    <mergeCell ref="B787:B790"/>
    <mergeCell ref="C787:C790"/>
    <mergeCell ref="D787:D790"/>
    <mergeCell ref="E787:E790"/>
    <mergeCell ref="F787:F790"/>
    <mergeCell ref="G787:G790"/>
    <mergeCell ref="H787:H790"/>
    <mergeCell ref="I787:I790"/>
    <mergeCell ref="J787:J790"/>
    <mergeCell ref="P787:P790"/>
    <mergeCell ref="Q787:Q790"/>
    <mergeCell ref="R787:R790"/>
    <mergeCell ref="S787:S790"/>
    <mergeCell ref="T787:T790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J793:J796"/>
    <mergeCell ref="P793:P796"/>
    <mergeCell ref="Q793:Q796"/>
    <mergeCell ref="R793:R796"/>
    <mergeCell ref="S793:S796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J797:J800"/>
    <mergeCell ref="P797:P800"/>
    <mergeCell ref="Q797:Q800"/>
    <mergeCell ref="R797:R800"/>
    <mergeCell ref="S797:S800"/>
    <mergeCell ref="T797:T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I801:I804"/>
    <mergeCell ref="J801:J804"/>
    <mergeCell ref="P801:P804"/>
    <mergeCell ref="Q801:Q804"/>
    <mergeCell ref="R801:R804"/>
    <mergeCell ref="S801:S804"/>
    <mergeCell ref="T801:T804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J805:J808"/>
    <mergeCell ref="P805:P808"/>
    <mergeCell ref="Q805:Q808"/>
    <mergeCell ref="R805:R808"/>
    <mergeCell ref="S805:S808"/>
    <mergeCell ref="T805:T808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I809:I812"/>
    <mergeCell ref="J809:J812"/>
    <mergeCell ref="P809:P812"/>
    <mergeCell ref="Q809:Q812"/>
    <mergeCell ref="R809:R812"/>
    <mergeCell ref="S809:S812"/>
    <mergeCell ref="T809:T812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J813:J816"/>
    <mergeCell ref="P813:P816"/>
    <mergeCell ref="Q813:Q816"/>
    <mergeCell ref="R813:R816"/>
    <mergeCell ref="S813:S816"/>
    <mergeCell ref="T813:T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I817:I820"/>
    <mergeCell ref="J817:J820"/>
    <mergeCell ref="P817:P820"/>
    <mergeCell ref="Q817:Q820"/>
    <mergeCell ref="R817:R820"/>
    <mergeCell ref="S817:S820"/>
    <mergeCell ref="T817:T820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J821:J824"/>
    <mergeCell ref="P821:P824"/>
    <mergeCell ref="Q821:Q824"/>
    <mergeCell ref="R821:R824"/>
    <mergeCell ref="S821:S824"/>
    <mergeCell ref="T821:T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I825:I828"/>
    <mergeCell ref="J825:J828"/>
    <mergeCell ref="P825:P828"/>
    <mergeCell ref="Q825:Q828"/>
    <mergeCell ref="R825:R828"/>
    <mergeCell ref="S825:S828"/>
    <mergeCell ref="T825:T828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I829:I832"/>
    <mergeCell ref="J829:J832"/>
    <mergeCell ref="P829:P832"/>
    <mergeCell ref="Q829:Q832"/>
    <mergeCell ref="R829:R832"/>
    <mergeCell ref="S829:S832"/>
    <mergeCell ref="T829:T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I833:I836"/>
    <mergeCell ref="J833:J836"/>
    <mergeCell ref="P833:P836"/>
    <mergeCell ref="Q833:Q836"/>
    <mergeCell ref="R833:R836"/>
    <mergeCell ref="S833:S836"/>
    <mergeCell ref="T833:T836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I837:I840"/>
    <mergeCell ref="J837:J840"/>
    <mergeCell ref="P837:P840"/>
    <mergeCell ref="Q837:Q840"/>
    <mergeCell ref="R837:R840"/>
    <mergeCell ref="S837:S840"/>
    <mergeCell ref="T837:T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I841:I844"/>
    <mergeCell ref="J841:J844"/>
    <mergeCell ref="P841:P844"/>
    <mergeCell ref="Q841:Q844"/>
    <mergeCell ref="R841:R844"/>
    <mergeCell ref="S841:S844"/>
    <mergeCell ref="T841:T844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J851:J854"/>
    <mergeCell ref="P851:P854"/>
    <mergeCell ref="Q851:Q854"/>
    <mergeCell ref="R851:R854"/>
    <mergeCell ref="S851:S854"/>
    <mergeCell ref="T851:T854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I855:I858"/>
    <mergeCell ref="J855:J858"/>
    <mergeCell ref="P855:P858"/>
    <mergeCell ref="Q855:Q858"/>
    <mergeCell ref="R855:R858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I859:I862"/>
    <mergeCell ref="J859:J862"/>
    <mergeCell ref="P859:P862"/>
    <mergeCell ref="Q859:Q862"/>
    <mergeCell ref="R859:R862"/>
    <mergeCell ref="S859:S862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I863:I866"/>
    <mergeCell ref="J863:J866"/>
    <mergeCell ref="P863:P866"/>
    <mergeCell ref="Q863:Q866"/>
    <mergeCell ref="R863:R866"/>
    <mergeCell ref="S863:S866"/>
    <mergeCell ref="T863:T866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J867:J870"/>
    <mergeCell ref="P867:P870"/>
    <mergeCell ref="Q867:Q870"/>
    <mergeCell ref="R867:R870"/>
    <mergeCell ref="S867:S870"/>
    <mergeCell ref="T867:T870"/>
    <mergeCell ref="A871:A874"/>
    <mergeCell ref="B871:B874"/>
    <mergeCell ref="C871:C874"/>
    <mergeCell ref="D871:D874"/>
    <mergeCell ref="E871:E874"/>
    <mergeCell ref="F871:F874"/>
    <mergeCell ref="G871:G874"/>
    <mergeCell ref="H871:H874"/>
    <mergeCell ref="I871:I874"/>
    <mergeCell ref="J871:J874"/>
    <mergeCell ref="P871:P874"/>
    <mergeCell ref="Q871:Q874"/>
    <mergeCell ref="R871:R874"/>
    <mergeCell ref="S871:S874"/>
    <mergeCell ref="T871:T874"/>
    <mergeCell ref="A875:A878"/>
    <mergeCell ref="B875:B878"/>
    <mergeCell ref="C875:C878"/>
    <mergeCell ref="D875:D878"/>
    <mergeCell ref="E875:E878"/>
    <mergeCell ref="F875:F878"/>
    <mergeCell ref="G875:G878"/>
    <mergeCell ref="H875:H878"/>
    <mergeCell ref="I875:I878"/>
    <mergeCell ref="J875:J878"/>
    <mergeCell ref="P875:P878"/>
    <mergeCell ref="Q875:Q878"/>
    <mergeCell ref="R875:R878"/>
    <mergeCell ref="S875:S878"/>
    <mergeCell ref="T875:T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I879:I882"/>
    <mergeCell ref="J879:J882"/>
    <mergeCell ref="P879:P882"/>
    <mergeCell ref="Q879:Q882"/>
    <mergeCell ref="R879:R882"/>
    <mergeCell ref="S879:S882"/>
    <mergeCell ref="T879:T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I883:I886"/>
    <mergeCell ref="J883:J886"/>
    <mergeCell ref="P883:P886"/>
    <mergeCell ref="Q883:Q886"/>
    <mergeCell ref="R883:R886"/>
    <mergeCell ref="S883:S886"/>
    <mergeCell ref="T883:T886"/>
    <mergeCell ref="A887:A890"/>
    <mergeCell ref="B887:B890"/>
    <mergeCell ref="C887:C890"/>
    <mergeCell ref="D887:D890"/>
    <mergeCell ref="E887:E890"/>
    <mergeCell ref="F887:F890"/>
    <mergeCell ref="G887:G890"/>
    <mergeCell ref="H887:H890"/>
    <mergeCell ref="I887:I890"/>
    <mergeCell ref="J887:J890"/>
    <mergeCell ref="P887:P890"/>
    <mergeCell ref="Q887:Q890"/>
    <mergeCell ref="R887:R890"/>
    <mergeCell ref="S887:S890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H891:H894"/>
    <mergeCell ref="I891:I894"/>
    <mergeCell ref="J891:J894"/>
    <mergeCell ref="P891:P894"/>
    <mergeCell ref="Q891:Q894"/>
    <mergeCell ref="R891:R894"/>
    <mergeCell ref="S891:S894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I895:I898"/>
    <mergeCell ref="J895:J898"/>
    <mergeCell ref="P895:P898"/>
    <mergeCell ref="Q895:Q898"/>
    <mergeCell ref="R895:R898"/>
    <mergeCell ref="S895:S898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I899:I902"/>
    <mergeCell ref="J899:J902"/>
    <mergeCell ref="P899:P902"/>
    <mergeCell ref="Q899:Q902"/>
    <mergeCell ref="R899:R902"/>
    <mergeCell ref="S899:S902"/>
    <mergeCell ref="T899:T902"/>
    <mergeCell ref="A903:A906"/>
    <mergeCell ref="B903:B906"/>
    <mergeCell ref="C903:C906"/>
    <mergeCell ref="D903:D906"/>
    <mergeCell ref="E903:E906"/>
    <mergeCell ref="F903:F906"/>
    <mergeCell ref="G903:G906"/>
    <mergeCell ref="H903:H906"/>
    <mergeCell ref="I903:I906"/>
    <mergeCell ref="J903:J906"/>
    <mergeCell ref="P903:P906"/>
    <mergeCell ref="Q903:Q906"/>
    <mergeCell ref="R903:R906"/>
    <mergeCell ref="S903:S906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H907:H910"/>
    <mergeCell ref="I907:I910"/>
    <mergeCell ref="J907:J910"/>
    <mergeCell ref="P907:P910"/>
    <mergeCell ref="Q907:Q910"/>
    <mergeCell ref="R907:R910"/>
    <mergeCell ref="S907:S910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I911:I914"/>
    <mergeCell ref="J911:J914"/>
    <mergeCell ref="P911:P914"/>
    <mergeCell ref="Q911:Q914"/>
    <mergeCell ref="R911:R914"/>
    <mergeCell ref="S911:S914"/>
    <mergeCell ref="T911:T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I915:I918"/>
    <mergeCell ref="J915:J918"/>
    <mergeCell ref="P915:P918"/>
    <mergeCell ref="Q915:Q918"/>
    <mergeCell ref="R915:R918"/>
    <mergeCell ref="S915:S918"/>
    <mergeCell ref="T915:T918"/>
    <mergeCell ref="A919:A922"/>
    <mergeCell ref="B919:B922"/>
    <mergeCell ref="C919:C922"/>
    <mergeCell ref="D919:D922"/>
    <mergeCell ref="E919:E922"/>
    <mergeCell ref="F919:F922"/>
    <mergeCell ref="G919:G922"/>
    <mergeCell ref="H919:H922"/>
    <mergeCell ref="I919:I922"/>
    <mergeCell ref="J919:J922"/>
    <mergeCell ref="P919:P922"/>
    <mergeCell ref="Q919:Q922"/>
    <mergeCell ref="R919:R922"/>
    <mergeCell ref="S919:S922"/>
    <mergeCell ref="T919:T922"/>
    <mergeCell ref="A923:A926"/>
    <mergeCell ref="B923:B926"/>
    <mergeCell ref="C923:C926"/>
    <mergeCell ref="D923:D926"/>
    <mergeCell ref="E923:E926"/>
    <mergeCell ref="F923:F926"/>
    <mergeCell ref="G923:G926"/>
    <mergeCell ref="H923:H926"/>
    <mergeCell ref="I923:I926"/>
    <mergeCell ref="J923:J926"/>
    <mergeCell ref="P923:P926"/>
    <mergeCell ref="Q923:Q926"/>
    <mergeCell ref="R923:R926"/>
    <mergeCell ref="S923:S926"/>
    <mergeCell ref="T923:T926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I929:I932"/>
    <mergeCell ref="J929:J932"/>
    <mergeCell ref="P929:P932"/>
    <mergeCell ref="Q929:Q932"/>
    <mergeCell ref="R929:R932"/>
    <mergeCell ref="S929:S932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J933:J936"/>
    <mergeCell ref="P933:P936"/>
    <mergeCell ref="Q933:Q936"/>
    <mergeCell ref="R933:R936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I937:I940"/>
    <mergeCell ref="J937:J940"/>
    <mergeCell ref="P937:P940"/>
    <mergeCell ref="Q937:Q940"/>
    <mergeCell ref="R937:R940"/>
    <mergeCell ref="S937:S940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J941:J944"/>
    <mergeCell ref="P941:P944"/>
    <mergeCell ref="Q941:Q944"/>
    <mergeCell ref="R941:R944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I945:I948"/>
    <mergeCell ref="J945:J948"/>
    <mergeCell ref="P945:P948"/>
    <mergeCell ref="Q945:Q948"/>
    <mergeCell ref="R945:R948"/>
    <mergeCell ref="S945:S948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J949:J952"/>
    <mergeCell ref="P949:P952"/>
    <mergeCell ref="Q949:Q952"/>
    <mergeCell ref="R949:R952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I953:I956"/>
    <mergeCell ref="J953:J956"/>
    <mergeCell ref="P953:P956"/>
    <mergeCell ref="Q953:Q956"/>
    <mergeCell ref="R953:R956"/>
    <mergeCell ref="S953:S956"/>
    <mergeCell ref="T953:T956"/>
    <mergeCell ref="A959:A962"/>
    <mergeCell ref="B959:B962"/>
    <mergeCell ref="C959:C962"/>
    <mergeCell ref="D959:D962"/>
    <mergeCell ref="E959:E962"/>
    <mergeCell ref="F959:F962"/>
    <mergeCell ref="G959:G962"/>
    <mergeCell ref="H959:H962"/>
    <mergeCell ref="I959:I962"/>
    <mergeCell ref="J959:J962"/>
    <mergeCell ref="P959:P962"/>
    <mergeCell ref="Q959:Q962"/>
    <mergeCell ref="R959:R962"/>
    <mergeCell ref="S959:S962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H963:H966"/>
    <mergeCell ref="I963:I966"/>
    <mergeCell ref="J963:J966"/>
    <mergeCell ref="P963:P966"/>
    <mergeCell ref="Q963:Q966"/>
    <mergeCell ref="R963:R966"/>
    <mergeCell ref="S963:S966"/>
    <mergeCell ref="T963:T966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I967:I970"/>
    <mergeCell ref="J967:J970"/>
    <mergeCell ref="P967:P970"/>
    <mergeCell ref="Q967:Q970"/>
    <mergeCell ref="R967:R970"/>
    <mergeCell ref="S967:S970"/>
    <mergeCell ref="T967:T970"/>
    <mergeCell ref="I991:I994"/>
    <mergeCell ref="J991:J994"/>
    <mergeCell ref="P991:P994"/>
    <mergeCell ref="Q991:Q994"/>
    <mergeCell ref="R991:R994"/>
    <mergeCell ref="S991:S994"/>
    <mergeCell ref="T991:T994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I971:I974"/>
    <mergeCell ref="J971:J974"/>
    <mergeCell ref="P971:P974"/>
    <mergeCell ref="Q971:Q974"/>
    <mergeCell ref="R971:R974"/>
    <mergeCell ref="S971:S974"/>
    <mergeCell ref="T971:T974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I975:I978"/>
    <mergeCell ref="J975:J978"/>
    <mergeCell ref="P975:P978"/>
    <mergeCell ref="Q975:Q978"/>
    <mergeCell ref="R975:R978"/>
    <mergeCell ref="S975:S978"/>
    <mergeCell ref="T975:T978"/>
    <mergeCell ref="A979:A982"/>
    <mergeCell ref="B979:B982"/>
    <mergeCell ref="C979:C982"/>
    <mergeCell ref="D979:D982"/>
    <mergeCell ref="E979:E982"/>
    <mergeCell ref="F979:F982"/>
    <mergeCell ref="G979:G982"/>
    <mergeCell ref="H979:H982"/>
    <mergeCell ref="I979:I982"/>
    <mergeCell ref="J979:J982"/>
    <mergeCell ref="P979:P982"/>
    <mergeCell ref="Q979:Q982"/>
    <mergeCell ref="R979:R982"/>
    <mergeCell ref="S979:S982"/>
    <mergeCell ref="T979:T982"/>
    <mergeCell ref="E999:E1002"/>
    <mergeCell ref="F999:F1002"/>
    <mergeCell ref="G999:G1002"/>
    <mergeCell ref="H999:H1002"/>
    <mergeCell ref="I999:I1002"/>
    <mergeCell ref="J999:J1002"/>
    <mergeCell ref="P999:P1002"/>
    <mergeCell ref="Q999:Q1002"/>
    <mergeCell ref="R999:R1002"/>
    <mergeCell ref="S999:S1002"/>
    <mergeCell ref="T999:T1002"/>
    <mergeCell ref="C987:C990"/>
    <mergeCell ref="D987:D990"/>
    <mergeCell ref="E987:E990"/>
    <mergeCell ref="F987:F990"/>
    <mergeCell ref="G987:G990"/>
    <mergeCell ref="H987:H990"/>
    <mergeCell ref="A983:A986"/>
    <mergeCell ref="B983:B986"/>
    <mergeCell ref="C983:C986"/>
    <mergeCell ref="D983:D986"/>
    <mergeCell ref="E983:E986"/>
    <mergeCell ref="F983:F986"/>
    <mergeCell ref="G983:G986"/>
    <mergeCell ref="H983:H986"/>
    <mergeCell ref="I983:I986"/>
    <mergeCell ref="J983:J986"/>
    <mergeCell ref="P983:P986"/>
    <mergeCell ref="Q983:Q986"/>
    <mergeCell ref="R983:R986"/>
    <mergeCell ref="S983:S986"/>
    <mergeCell ref="T983:T986"/>
    <mergeCell ref="A987:A990"/>
    <mergeCell ref="B987:B990"/>
    <mergeCell ref="A1007:A1010"/>
    <mergeCell ref="B1007:B1010"/>
    <mergeCell ref="C1007:C1010"/>
    <mergeCell ref="D1007:D1010"/>
    <mergeCell ref="E1007:E1010"/>
    <mergeCell ref="F1007:F1010"/>
    <mergeCell ref="G1007:G1010"/>
    <mergeCell ref="H1007:H1010"/>
    <mergeCell ref="I1007:I1010"/>
    <mergeCell ref="J1007:J1010"/>
    <mergeCell ref="P1007:P1010"/>
    <mergeCell ref="Q1007:Q1010"/>
    <mergeCell ref="R1007:R1010"/>
    <mergeCell ref="S1007:S1010"/>
    <mergeCell ref="T1007:T1010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I1003:I1006"/>
    <mergeCell ref="J1003:J1006"/>
    <mergeCell ref="P1003:P1006"/>
    <mergeCell ref="Q1003:Q1006"/>
    <mergeCell ref="R1003:R1006"/>
    <mergeCell ref="S1003:S1006"/>
    <mergeCell ref="T1003:T100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I847:I850"/>
    <mergeCell ref="J847:J850"/>
    <mergeCell ref="P847:P850"/>
    <mergeCell ref="Q847:Q850"/>
    <mergeCell ref="R847:R850"/>
    <mergeCell ref="S847:S850"/>
    <mergeCell ref="T847:T850"/>
    <mergeCell ref="A999:A1002"/>
    <mergeCell ref="B999:B1002"/>
    <mergeCell ref="I987:I990"/>
    <mergeCell ref="J987:J990"/>
    <mergeCell ref="P987:P990"/>
    <mergeCell ref="Q987:Q990"/>
    <mergeCell ref="R987:R990"/>
    <mergeCell ref="S987:S990"/>
    <mergeCell ref="T987:T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J1013:J1016"/>
    <mergeCell ref="P1013:P1016"/>
    <mergeCell ref="Q1013:Q1016"/>
    <mergeCell ref="R1013:R1016"/>
    <mergeCell ref="S1013:S1016"/>
    <mergeCell ref="T1013:T1016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I995:I998"/>
    <mergeCell ref="J995:J998"/>
    <mergeCell ref="P995:P998"/>
    <mergeCell ref="Q995:Q998"/>
    <mergeCell ref="R995:R998"/>
    <mergeCell ref="S995:S998"/>
    <mergeCell ref="T995:T998"/>
    <mergeCell ref="C999:C1002"/>
    <mergeCell ref="D999:D1002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I1017:I1020"/>
    <mergeCell ref="J1017:J1020"/>
    <mergeCell ref="P1017:P1020"/>
    <mergeCell ref="Q1017:Q1020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I1021:I1024"/>
    <mergeCell ref="J1021:J1024"/>
    <mergeCell ref="P1021:P1024"/>
    <mergeCell ref="Q1021:Q1024"/>
    <mergeCell ref="R1021:R1024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J1025:J1028"/>
    <mergeCell ref="P1025:P1028"/>
    <mergeCell ref="Q1025:Q1028"/>
    <mergeCell ref="R1025:R1028"/>
    <mergeCell ref="S1025:S1028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J1029:J1032"/>
    <mergeCell ref="P1029:P1032"/>
    <mergeCell ref="Q1029:Q1032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I1033:I1036"/>
    <mergeCell ref="J1033:J1036"/>
    <mergeCell ref="P1033:P1036"/>
    <mergeCell ref="Q1033:Q1036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I1037:I1040"/>
    <mergeCell ref="J1037:J1040"/>
    <mergeCell ref="P1037:P1040"/>
    <mergeCell ref="Q1037:Q1040"/>
    <mergeCell ref="R1037:R1040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J1041:J1044"/>
    <mergeCell ref="P1041:P1044"/>
    <mergeCell ref="Q1041:Q1044"/>
    <mergeCell ref="R1041:R1044"/>
    <mergeCell ref="S1041:S1044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J1045:J1048"/>
    <mergeCell ref="P1045:P1048"/>
    <mergeCell ref="Q1045:Q1048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I1049:I1052"/>
    <mergeCell ref="J1049:J1052"/>
    <mergeCell ref="P1049:P1052"/>
    <mergeCell ref="Q1049:Q1052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I1053:I1056"/>
    <mergeCell ref="J1053:J1056"/>
    <mergeCell ref="P1053:P1056"/>
    <mergeCell ref="Q1053:Q1056"/>
    <mergeCell ref="R1053:R1056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J1057:J1060"/>
    <mergeCell ref="P1057:P1060"/>
    <mergeCell ref="Q1057:Q1060"/>
    <mergeCell ref="R1057:R1060"/>
    <mergeCell ref="S1057:S1060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J1061:J1064"/>
    <mergeCell ref="P1061:P1064"/>
    <mergeCell ref="Q1061:Q1064"/>
    <mergeCell ref="R1061:R1064"/>
    <mergeCell ref="S1061:S1064"/>
    <mergeCell ref="T1061:T1064"/>
    <mergeCell ref="A1067:A1070"/>
    <mergeCell ref="B1067:B1070"/>
    <mergeCell ref="C1067:C1070"/>
    <mergeCell ref="D1067:D1070"/>
    <mergeCell ref="E1067:E1070"/>
    <mergeCell ref="F1067:F1070"/>
    <mergeCell ref="G1067:G1070"/>
    <mergeCell ref="H1067:H1070"/>
    <mergeCell ref="I1067:I1070"/>
    <mergeCell ref="J1067:J1070"/>
    <mergeCell ref="P1067:P1070"/>
    <mergeCell ref="Q1067:Q1070"/>
    <mergeCell ref="R1067:R1070"/>
    <mergeCell ref="S1067:S1070"/>
    <mergeCell ref="T1067:T1070"/>
    <mergeCell ref="A1071:A1074"/>
    <mergeCell ref="B1071:B1074"/>
    <mergeCell ref="C1071:C1074"/>
    <mergeCell ref="D1071:D1074"/>
    <mergeCell ref="E1071:E1074"/>
    <mergeCell ref="F1071:F1074"/>
    <mergeCell ref="G1071:G1074"/>
    <mergeCell ref="H1071:H1074"/>
    <mergeCell ref="I1071:I1074"/>
    <mergeCell ref="J1071:J1074"/>
    <mergeCell ref="P1071:P1074"/>
    <mergeCell ref="Q1071:Q1074"/>
    <mergeCell ref="R1071:R1074"/>
    <mergeCell ref="S1071:S1074"/>
    <mergeCell ref="T1071:T1074"/>
    <mergeCell ref="A1075:A1078"/>
    <mergeCell ref="B1075:B1078"/>
    <mergeCell ref="C1075:C1078"/>
    <mergeCell ref="D1075:D1078"/>
    <mergeCell ref="E1075:E1078"/>
    <mergeCell ref="F1075:F1078"/>
    <mergeCell ref="G1075:G1078"/>
    <mergeCell ref="H1075:H1078"/>
    <mergeCell ref="I1075:I1078"/>
    <mergeCell ref="J1075:J1078"/>
    <mergeCell ref="P1075:P1078"/>
    <mergeCell ref="Q1075:Q1078"/>
    <mergeCell ref="R1075:R1078"/>
    <mergeCell ref="S1075:S1078"/>
    <mergeCell ref="T1075:T1078"/>
    <mergeCell ref="A1079:A1082"/>
    <mergeCell ref="B1079:B1082"/>
    <mergeCell ref="C1079:C1082"/>
    <mergeCell ref="D1079:D1082"/>
    <mergeCell ref="E1079:E1082"/>
    <mergeCell ref="F1079:F1082"/>
    <mergeCell ref="G1079:G1082"/>
    <mergeCell ref="H1079:H1082"/>
    <mergeCell ref="I1079:I1082"/>
    <mergeCell ref="J1079:J1082"/>
    <mergeCell ref="P1079:P1082"/>
    <mergeCell ref="Q1079:Q1082"/>
    <mergeCell ref="R1079:R1082"/>
    <mergeCell ref="S1079:S1082"/>
    <mergeCell ref="T1079:T1082"/>
    <mergeCell ref="A1083:A1086"/>
    <mergeCell ref="B1083:B1086"/>
    <mergeCell ref="C1083:C1086"/>
    <mergeCell ref="D1083:D1086"/>
    <mergeCell ref="E1083:E1086"/>
    <mergeCell ref="F1083:F1086"/>
    <mergeCell ref="G1083:G1086"/>
    <mergeCell ref="H1083:H1086"/>
    <mergeCell ref="I1083:I1086"/>
    <mergeCell ref="J1083:J1086"/>
    <mergeCell ref="P1083:P1086"/>
    <mergeCell ref="Q1083:Q1086"/>
    <mergeCell ref="R1083:R1086"/>
    <mergeCell ref="S1083:S1086"/>
    <mergeCell ref="T1083:T1086"/>
    <mergeCell ref="A1087:A1090"/>
    <mergeCell ref="B1087:B1090"/>
    <mergeCell ref="C1087:C1090"/>
    <mergeCell ref="D1087:D1090"/>
    <mergeCell ref="E1087:E1090"/>
    <mergeCell ref="F1087:F1090"/>
    <mergeCell ref="G1087:G1090"/>
    <mergeCell ref="H1087:H1090"/>
    <mergeCell ref="I1087:I1090"/>
    <mergeCell ref="J1087:J1090"/>
    <mergeCell ref="P1087:P1090"/>
    <mergeCell ref="Q1087:Q1090"/>
    <mergeCell ref="R1087:R1090"/>
    <mergeCell ref="S1087:S1090"/>
    <mergeCell ref="T1087:T1090"/>
    <mergeCell ref="A1091:A1095"/>
    <mergeCell ref="B1091:B1095"/>
    <mergeCell ref="C1091:C1095"/>
    <mergeCell ref="D1091:D1095"/>
    <mergeCell ref="E1091:E1095"/>
    <mergeCell ref="F1091:F1095"/>
    <mergeCell ref="G1091:G1095"/>
    <mergeCell ref="H1091:H1095"/>
    <mergeCell ref="I1091:I1095"/>
    <mergeCell ref="J1091:J1095"/>
    <mergeCell ref="P1091:P1095"/>
    <mergeCell ref="Q1091:Q1095"/>
    <mergeCell ref="R1091:R1095"/>
    <mergeCell ref="S1091:S1095"/>
    <mergeCell ref="T1091:T1095"/>
    <mergeCell ref="A1096:A1099"/>
    <mergeCell ref="B1096:B1099"/>
    <mergeCell ref="C1096:C1099"/>
    <mergeCell ref="D1096:D1099"/>
    <mergeCell ref="E1096:E1099"/>
    <mergeCell ref="F1096:F1099"/>
    <mergeCell ref="G1096:G1099"/>
    <mergeCell ref="H1096:H1099"/>
    <mergeCell ref="I1096:I1099"/>
    <mergeCell ref="J1096:J1099"/>
    <mergeCell ref="P1096:P1099"/>
    <mergeCell ref="Q1096:Q1099"/>
    <mergeCell ref="R1096:R1099"/>
    <mergeCell ref="S1096:S1099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H1100:H1103"/>
    <mergeCell ref="I1100:I1103"/>
    <mergeCell ref="J1100:J1103"/>
    <mergeCell ref="P1100:P1103"/>
    <mergeCell ref="Q1100:Q1103"/>
    <mergeCell ref="R1100:R1103"/>
    <mergeCell ref="S1100:S1103"/>
    <mergeCell ref="T1100:T1103"/>
    <mergeCell ref="A1104:A1107"/>
    <mergeCell ref="B1104:B1107"/>
    <mergeCell ref="C1104:C1107"/>
    <mergeCell ref="D1104:D1107"/>
    <mergeCell ref="E1104:E1107"/>
    <mergeCell ref="F1104:F1107"/>
    <mergeCell ref="G1104:G1107"/>
    <mergeCell ref="H1104:H1107"/>
    <mergeCell ref="I1104:I1107"/>
    <mergeCell ref="J1104:J1107"/>
    <mergeCell ref="P1104:P1107"/>
    <mergeCell ref="Q1104:Q1107"/>
    <mergeCell ref="R1104:R1107"/>
    <mergeCell ref="S1104:S1107"/>
    <mergeCell ref="T1104:T1107"/>
    <mergeCell ref="A1108:A1113"/>
    <mergeCell ref="B1108:B1113"/>
    <mergeCell ref="C1108:C1113"/>
    <mergeCell ref="D1108:D1113"/>
    <mergeCell ref="E1108:E1113"/>
    <mergeCell ref="F1108:F1113"/>
    <mergeCell ref="G1108:G1113"/>
    <mergeCell ref="H1108:H1113"/>
    <mergeCell ref="I1108:I1113"/>
    <mergeCell ref="J1108:J1113"/>
    <mergeCell ref="P1108:P1113"/>
    <mergeCell ref="Q1108:Q1113"/>
    <mergeCell ref="R1108:R1113"/>
    <mergeCell ref="S1108:S1113"/>
    <mergeCell ref="T1108:T1113"/>
    <mergeCell ref="A1114:A1117"/>
    <mergeCell ref="B1114:B1117"/>
    <mergeCell ref="C1114:C1117"/>
    <mergeCell ref="D1114:D1117"/>
    <mergeCell ref="E1114:E1117"/>
    <mergeCell ref="F1114:F1117"/>
    <mergeCell ref="G1114:G1117"/>
    <mergeCell ref="H1114:H1117"/>
    <mergeCell ref="I1114:I1117"/>
    <mergeCell ref="J1114:J1117"/>
    <mergeCell ref="P1114:P1117"/>
    <mergeCell ref="Q1114:Q1117"/>
    <mergeCell ref="R1114:R1117"/>
    <mergeCell ref="S1114:S1117"/>
    <mergeCell ref="T1114:T1117"/>
    <mergeCell ref="A1118:A1121"/>
    <mergeCell ref="B1118:B1121"/>
    <mergeCell ref="C1118:C1121"/>
    <mergeCell ref="D1118:D1121"/>
    <mergeCell ref="E1118:E1121"/>
    <mergeCell ref="F1118:F1121"/>
    <mergeCell ref="G1118:G1121"/>
    <mergeCell ref="H1118:H1121"/>
    <mergeCell ref="I1118:I1121"/>
    <mergeCell ref="J1118:J1121"/>
    <mergeCell ref="P1118:P1121"/>
    <mergeCell ref="Q1118:Q1121"/>
    <mergeCell ref="R1118:R1121"/>
    <mergeCell ref="S1118:S1121"/>
    <mergeCell ref="T1118:T1121"/>
    <mergeCell ref="A1122:A1125"/>
    <mergeCell ref="B1122:B1125"/>
    <mergeCell ref="C1122:C1125"/>
    <mergeCell ref="D1122:D1125"/>
    <mergeCell ref="E1122:E1125"/>
    <mergeCell ref="F1122:F1125"/>
    <mergeCell ref="G1122:G1125"/>
    <mergeCell ref="H1122:H1125"/>
    <mergeCell ref="I1122:I1125"/>
    <mergeCell ref="J1122:J1125"/>
    <mergeCell ref="P1122:P1125"/>
    <mergeCell ref="Q1122:Q1125"/>
    <mergeCell ref="R1122:R1125"/>
    <mergeCell ref="S1122:S1125"/>
    <mergeCell ref="T1122:T1125"/>
    <mergeCell ref="A1126:A1129"/>
    <mergeCell ref="B1126:B1129"/>
    <mergeCell ref="C1126:C1129"/>
    <mergeCell ref="D1126:D1129"/>
    <mergeCell ref="E1126:E1129"/>
    <mergeCell ref="F1126:F1129"/>
    <mergeCell ref="G1126:G1129"/>
    <mergeCell ref="H1126:H1129"/>
    <mergeCell ref="I1126:I1129"/>
    <mergeCell ref="J1126:J1129"/>
    <mergeCell ref="P1126:P1129"/>
    <mergeCell ref="Q1126:Q1129"/>
    <mergeCell ref="R1126:R1129"/>
    <mergeCell ref="S1126:S1129"/>
    <mergeCell ref="T1126:T1129"/>
    <mergeCell ref="A1130:A1133"/>
    <mergeCell ref="B1130:B1133"/>
    <mergeCell ref="C1130:C1133"/>
    <mergeCell ref="D1130:D1133"/>
    <mergeCell ref="E1130:E1133"/>
    <mergeCell ref="F1130:F1133"/>
    <mergeCell ref="G1130:G1133"/>
    <mergeCell ref="H1130:H1133"/>
    <mergeCell ref="I1130:I1133"/>
    <mergeCell ref="J1130:J1133"/>
    <mergeCell ref="P1130:P1133"/>
    <mergeCell ref="Q1130:Q1133"/>
    <mergeCell ref="R1130:R1133"/>
    <mergeCell ref="S1130:S1133"/>
    <mergeCell ref="T1130:T1133"/>
    <mergeCell ref="A1134:A1137"/>
    <mergeCell ref="B1134:B1137"/>
    <mergeCell ref="C1134:C1137"/>
    <mergeCell ref="D1134:D1137"/>
    <mergeCell ref="E1134:E1137"/>
    <mergeCell ref="F1134:F1137"/>
    <mergeCell ref="G1134:G1137"/>
    <mergeCell ref="H1134:H1137"/>
    <mergeCell ref="I1134:I1137"/>
    <mergeCell ref="J1134:J1137"/>
    <mergeCell ref="P1134:P1137"/>
    <mergeCell ref="Q1134:Q1137"/>
    <mergeCell ref="R1134:R1137"/>
    <mergeCell ref="S1134:S1137"/>
    <mergeCell ref="T1134:T1137"/>
    <mergeCell ref="A1138:A1141"/>
    <mergeCell ref="B1138:B1141"/>
    <mergeCell ref="C1138:C1141"/>
    <mergeCell ref="D1138:D1141"/>
    <mergeCell ref="E1138:E1141"/>
    <mergeCell ref="F1138:F1141"/>
    <mergeCell ref="G1138:G1141"/>
    <mergeCell ref="H1138:H1141"/>
    <mergeCell ref="I1138:I1141"/>
    <mergeCell ref="J1138:J1141"/>
    <mergeCell ref="P1138:P1141"/>
    <mergeCell ref="Q1138:Q1141"/>
    <mergeCell ref="R1138:R1141"/>
    <mergeCell ref="S1138:S1141"/>
    <mergeCell ref="T1138:T1141"/>
    <mergeCell ref="A1142:A1145"/>
    <mergeCell ref="B1142:B1145"/>
    <mergeCell ref="C1142:C1145"/>
    <mergeCell ref="D1142:D1145"/>
    <mergeCell ref="E1142:E1145"/>
    <mergeCell ref="F1142:F1145"/>
    <mergeCell ref="G1142:G1145"/>
    <mergeCell ref="H1142:H1145"/>
    <mergeCell ref="I1142:I1145"/>
    <mergeCell ref="J1142:J1145"/>
    <mergeCell ref="P1142:P1145"/>
    <mergeCell ref="Q1142:Q1145"/>
    <mergeCell ref="R1142:R1145"/>
    <mergeCell ref="S1142:S1145"/>
    <mergeCell ref="T1142:T1145"/>
    <mergeCell ref="A1146:A1149"/>
    <mergeCell ref="B1146:B1149"/>
    <mergeCell ref="C1146:C1149"/>
    <mergeCell ref="D1146:D1149"/>
    <mergeCell ref="E1146:E1149"/>
    <mergeCell ref="F1146:F1149"/>
    <mergeCell ref="G1146:G1149"/>
    <mergeCell ref="H1146:H1149"/>
    <mergeCell ref="I1146:I1149"/>
    <mergeCell ref="J1146:J1149"/>
    <mergeCell ref="P1146:P1149"/>
    <mergeCell ref="Q1146:Q1149"/>
    <mergeCell ref="R1146:R1149"/>
    <mergeCell ref="S1146:S1149"/>
    <mergeCell ref="T1146:T1149"/>
    <mergeCell ref="A1150:A1153"/>
    <mergeCell ref="B1150:B1153"/>
    <mergeCell ref="C1150:C1153"/>
    <mergeCell ref="D1150:D1153"/>
    <mergeCell ref="E1150:E1153"/>
    <mergeCell ref="F1150:F1153"/>
    <mergeCell ref="G1150:G1153"/>
    <mergeCell ref="H1150:H1153"/>
    <mergeCell ref="I1150:I1153"/>
    <mergeCell ref="J1150:J1153"/>
    <mergeCell ref="P1150:P1153"/>
    <mergeCell ref="Q1150:Q1153"/>
    <mergeCell ref="R1150:R1153"/>
    <mergeCell ref="S1150:S1153"/>
    <mergeCell ref="T1150:T1153"/>
    <mergeCell ref="A1154:A1157"/>
    <mergeCell ref="B1154:B1157"/>
    <mergeCell ref="C1154:C1157"/>
    <mergeCell ref="D1154:D1157"/>
    <mergeCell ref="E1154:E1157"/>
    <mergeCell ref="F1154:F1157"/>
    <mergeCell ref="G1154:G1157"/>
    <mergeCell ref="H1154:H1157"/>
    <mergeCell ref="I1154:I1157"/>
    <mergeCell ref="J1154:J1157"/>
    <mergeCell ref="P1154:P1157"/>
    <mergeCell ref="Q1154:Q1157"/>
    <mergeCell ref="R1154:R1157"/>
    <mergeCell ref="S1154:S1157"/>
    <mergeCell ref="T1154:T1157"/>
    <mergeCell ref="A1158:A1161"/>
    <mergeCell ref="B1158:B1161"/>
    <mergeCell ref="C1158:C1161"/>
    <mergeCell ref="D1158:D1161"/>
    <mergeCell ref="E1158:E1161"/>
    <mergeCell ref="F1158:F1161"/>
    <mergeCell ref="G1158:G1161"/>
    <mergeCell ref="H1158:H1161"/>
    <mergeCell ref="I1158:I1161"/>
    <mergeCell ref="J1158:J1161"/>
    <mergeCell ref="P1158:P1161"/>
    <mergeCell ref="Q1158:Q1161"/>
    <mergeCell ref="R1158:R1161"/>
    <mergeCell ref="S1158:S1161"/>
    <mergeCell ref="T1158:T1161"/>
    <mergeCell ref="A1162:A1165"/>
    <mergeCell ref="B1162:B1165"/>
    <mergeCell ref="C1162:C1165"/>
    <mergeCell ref="D1162:D1165"/>
    <mergeCell ref="E1162:E1165"/>
    <mergeCell ref="F1162:F1165"/>
    <mergeCell ref="G1162:G1165"/>
    <mergeCell ref="H1162:H1165"/>
    <mergeCell ref="I1162:I1165"/>
    <mergeCell ref="J1162:J1165"/>
    <mergeCell ref="P1162:P1165"/>
    <mergeCell ref="Q1162:Q1165"/>
    <mergeCell ref="R1162:R1165"/>
    <mergeCell ref="S1162:S1165"/>
    <mergeCell ref="T1162:T1165"/>
    <mergeCell ref="A1166:A1169"/>
    <mergeCell ref="B1166:B1169"/>
    <mergeCell ref="C1166:C1169"/>
    <mergeCell ref="D1166:D1169"/>
    <mergeCell ref="E1166:E1169"/>
    <mergeCell ref="F1166:F1169"/>
    <mergeCell ref="G1166:G1169"/>
    <mergeCell ref="H1166:H1169"/>
    <mergeCell ref="I1166:I1169"/>
    <mergeCell ref="J1166:J1169"/>
    <mergeCell ref="P1166:P1169"/>
    <mergeCell ref="Q1166:Q1169"/>
    <mergeCell ref="R1166:R1169"/>
    <mergeCell ref="S1166:S1169"/>
    <mergeCell ref="T1166:T1169"/>
    <mergeCell ref="A1170:A1173"/>
    <mergeCell ref="B1170:B1173"/>
    <mergeCell ref="C1170:C1173"/>
    <mergeCell ref="D1170:D1173"/>
    <mergeCell ref="E1170:E1173"/>
    <mergeCell ref="F1170:F1173"/>
    <mergeCell ref="G1170:G1173"/>
    <mergeCell ref="H1170:H1173"/>
    <mergeCell ref="I1170:I1173"/>
    <mergeCell ref="J1170:J1173"/>
    <mergeCell ref="P1170:P1173"/>
    <mergeCell ref="Q1170:Q1173"/>
    <mergeCell ref="R1170:R1173"/>
    <mergeCell ref="S1170:S1173"/>
    <mergeCell ref="T1170:T1173"/>
    <mergeCell ref="A1174:A1177"/>
    <mergeCell ref="B1174:B1177"/>
    <mergeCell ref="C1174:C1177"/>
    <mergeCell ref="D1174:D1177"/>
    <mergeCell ref="E1174:E1177"/>
    <mergeCell ref="F1174:F1177"/>
    <mergeCell ref="G1174:G1177"/>
    <mergeCell ref="H1174:H1177"/>
    <mergeCell ref="I1174:I1177"/>
    <mergeCell ref="J1174:J1177"/>
    <mergeCell ref="P1174:P1177"/>
    <mergeCell ref="Q1174:Q1177"/>
    <mergeCell ref="R1174:R1177"/>
    <mergeCell ref="S1174:S1177"/>
    <mergeCell ref="T1174:T1177"/>
    <mergeCell ref="A1180:A1183"/>
    <mergeCell ref="B1180:B1183"/>
    <mergeCell ref="C1180:C1183"/>
    <mergeCell ref="D1180:D1183"/>
    <mergeCell ref="E1180:E1183"/>
    <mergeCell ref="F1180:F1183"/>
    <mergeCell ref="G1180:G1183"/>
    <mergeCell ref="H1180:H1183"/>
    <mergeCell ref="I1180:I1183"/>
    <mergeCell ref="J1180:J1183"/>
    <mergeCell ref="P1180:P1183"/>
    <mergeCell ref="Q1180:Q1183"/>
    <mergeCell ref="R1180:R1183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H1184:H1187"/>
    <mergeCell ref="I1184:I1187"/>
    <mergeCell ref="J1184:J1187"/>
    <mergeCell ref="P1184:P1187"/>
    <mergeCell ref="Q1184:Q1187"/>
    <mergeCell ref="R1184:R1187"/>
    <mergeCell ref="S1184:S1187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I1188:I1191"/>
    <mergeCell ref="J1188:J1191"/>
    <mergeCell ref="P1188:P1191"/>
    <mergeCell ref="Q1188:Q1191"/>
    <mergeCell ref="R1188:R1191"/>
    <mergeCell ref="S1188:S1191"/>
    <mergeCell ref="T1188:T1191"/>
    <mergeCell ref="A1192:A1195"/>
    <mergeCell ref="B1192:B1195"/>
    <mergeCell ref="C1192:C1195"/>
    <mergeCell ref="D1192:D1195"/>
    <mergeCell ref="E1192:E1195"/>
    <mergeCell ref="F1192:F1195"/>
    <mergeCell ref="G1192:G1195"/>
    <mergeCell ref="H1192:H1195"/>
    <mergeCell ref="I1192:I1195"/>
    <mergeCell ref="J1192:J1195"/>
    <mergeCell ref="P1192:P1195"/>
    <mergeCell ref="Q1192:Q1195"/>
    <mergeCell ref="R1192:R1195"/>
    <mergeCell ref="S1192:S1195"/>
    <mergeCell ref="T1192:T1195"/>
    <mergeCell ref="A1196:A1199"/>
    <mergeCell ref="B1196:B1199"/>
    <mergeCell ref="C1196:C1199"/>
    <mergeCell ref="D1196:D1199"/>
    <mergeCell ref="E1196:E1199"/>
    <mergeCell ref="F1196:F1199"/>
    <mergeCell ref="G1196:G1199"/>
    <mergeCell ref="H1196:H1199"/>
    <mergeCell ref="I1196:I1199"/>
    <mergeCell ref="J1196:J1199"/>
    <mergeCell ref="P1196:P1199"/>
    <mergeCell ref="Q1196:Q1199"/>
    <mergeCell ref="R1196:R1199"/>
    <mergeCell ref="S1196:S1199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H1200:H1203"/>
    <mergeCell ref="I1200:I1203"/>
    <mergeCell ref="J1200:J1203"/>
    <mergeCell ref="P1200:P1203"/>
    <mergeCell ref="Q1200:Q1203"/>
    <mergeCell ref="R1200:R1203"/>
    <mergeCell ref="S1200:S1203"/>
    <mergeCell ref="T1200:T1203"/>
    <mergeCell ref="A1206:A1209"/>
    <mergeCell ref="B1206:B1209"/>
    <mergeCell ref="C1206:C1209"/>
    <mergeCell ref="D1206:D1209"/>
    <mergeCell ref="E1206:E1209"/>
    <mergeCell ref="F1206:F1209"/>
    <mergeCell ref="G1206:G1209"/>
    <mergeCell ref="H1206:H1209"/>
    <mergeCell ref="I1206:I1209"/>
    <mergeCell ref="J1206:J1209"/>
    <mergeCell ref="P1206:P1209"/>
    <mergeCell ref="Q1206:Q1209"/>
    <mergeCell ref="R1206:R1209"/>
    <mergeCell ref="S1206:S1209"/>
    <mergeCell ref="T1206:T1209"/>
    <mergeCell ref="A1210:A1213"/>
    <mergeCell ref="B1210:B1213"/>
    <mergeCell ref="C1210:C1213"/>
    <mergeCell ref="D1210:D1213"/>
    <mergeCell ref="E1210:E1213"/>
    <mergeCell ref="F1210:F1213"/>
    <mergeCell ref="G1210:G1213"/>
    <mergeCell ref="H1210:H1213"/>
    <mergeCell ref="I1210:I1213"/>
    <mergeCell ref="J1210:J1213"/>
    <mergeCell ref="P1210:P1213"/>
    <mergeCell ref="Q1210:Q1213"/>
    <mergeCell ref="R1210:R1213"/>
    <mergeCell ref="S1210:S1213"/>
    <mergeCell ref="T1210:T1213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I1214:I1217"/>
    <mergeCell ref="J1214:J1217"/>
    <mergeCell ref="P1214:P1217"/>
    <mergeCell ref="Q1214:Q1217"/>
    <mergeCell ref="R1214:R1217"/>
    <mergeCell ref="S1214:S1217"/>
    <mergeCell ref="T1214:T1217"/>
    <mergeCell ref="A1218:A1221"/>
    <mergeCell ref="B1218:B1221"/>
    <mergeCell ref="C1218:C1221"/>
    <mergeCell ref="D1218:D1221"/>
    <mergeCell ref="E1218:E1221"/>
    <mergeCell ref="F1218:F1221"/>
    <mergeCell ref="G1218:G1221"/>
    <mergeCell ref="H1218:H1221"/>
    <mergeCell ref="I1218:I1221"/>
    <mergeCell ref="J1218:J1221"/>
    <mergeCell ref="P1218:P1221"/>
    <mergeCell ref="Q1218:Q1221"/>
    <mergeCell ref="R1218:R1221"/>
    <mergeCell ref="S1218:S1221"/>
    <mergeCell ref="T1218:T1221"/>
    <mergeCell ref="A1222:A1225"/>
    <mergeCell ref="B1222:B1225"/>
    <mergeCell ref="C1222:C1225"/>
    <mergeCell ref="D1222:D1225"/>
    <mergeCell ref="E1222:E1225"/>
    <mergeCell ref="F1222:F1225"/>
    <mergeCell ref="G1222:G1225"/>
    <mergeCell ref="H1222:H1225"/>
    <mergeCell ref="I1222:I1225"/>
    <mergeCell ref="J1222:J1225"/>
    <mergeCell ref="P1222:P1225"/>
    <mergeCell ref="Q1222:Q1225"/>
    <mergeCell ref="R1222:R1225"/>
    <mergeCell ref="S1222:S1225"/>
    <mergeCell ref="T1222:T1225"/>
    <mergeCell ref="A1226:A1229"/>
    <mergeCell ref="B1226:B1229"/>
    <mergeCell ref="C1226:C1229"/>
    <mergeCell ref="D1226:D1229"/>
    <mergeCell ref="E1226:E1229"/>
    <mergeCell ref="F1226:F1229"/>
    <mergeCell ref="G1226:G1229"/>
    <mergeCell ref="H1226:H1229"/>
    <mergeCell ref="I1226:I1229"/>
    <mergeCell ref="J1226:J1229"/>
    <mergeCell ref="P1226:P1229"/>
    <mergeCell ref="Q1226:Q1229"/>
    <mergeCell ref="R1226:R1229"/>
    <mergeCell ref="S1226:S1229"/>
    <mergeCell ref="T1226:T1229"/>
    <mergeCell ref="A1230:A1233"/>
    <mergeCell ref="B1230:B1233"/>
    <mergeCell ref="C1230:C1233"/>
    <mergeCell ref="D1230:D1233"/>
    <mergeCell ref="E1230:E1233"/>
    <mergeCell ref="F1230:F1233"/>
    <mergeCell ref="G1230:G1233"/>
    <mergeCell ref="H1230:H1233"/>
    <mergeCell ref="I1230:I1233"/>
    <mergeCell ref="J1230:J1233"/>
    <mergeCell ref="P1230:P1233"/>
    <mergeCell ref="Q1230:Q1233"/>
    <mergeCell ref="R1230:R1233"/>
    <mergeCell ref="S1230:S1233"/>
    <mergeCell ref="T1230:T1233"/>
    <mergeCell ref="A1236:A1239"/>
    <mergeCell ref="B1236:B1239"/>
    <mergeCell ref="C1236:C1239"/>
    <mergeCell ref="D1236:D1239"/>
    <mergeCell ref="E1236:E1239"/>
    <mergeCell ref="F1236:F1239"/>
    <mergeCell ref="G1236:G1239"/>
    <mergeCell ref="H1236:H1239"/>
    <mergeCell ref="I1236:I1239"/>
    <mergeCell ref="J1236:J1239"/>
    <mergeCell ref="P1236:P1239"/>
    <mergeCell ref="Q1236:Q1239"/>
    <mergeCell ref="R1236:R1239"/>
    <mergeCell ref="S1236:S1239"/>
    <mergeCell ref="T1236:T1239"/>
    <mergeCell ref="A1240:A1243"/>
    <mergeCell ref="B1240:B1243"/>
    <mergeCell ref="C1240:C1243"/>
    <mergeCell ref="D1240:D1243"/>
    <mergeCell ref="E1240:E1243"/>
    <mergeCell ref="F1240:F1243"/>
    <mergeCell ref="G1240:G1243"/>
    <mergeCell ref="H1240:H1243"/>
    <mergeCell ref="I1240:I1243"/>
    <mergeCell ref="J1240:J1243"/>
    <mergeCell ref="P1240:P1243"/>
    <mergeCell ref="Q1240:Q1243"/>
    <mergeCell ref="R1240:R1243"/>
    <mergeCell ref="S1240:S1243"/>
    <mergeCell ref="T1240:T1243"/>
    <mergeCell ref="A1244:A1247"/>
    <mergeCell ref="B1244:B1247"/>
    <mergeCell ref="C1244:C1247"/>
    <mergeCell ref="D1244:D1247"/>
    <mergeCell ref="E1244:E1247"/>
    <mergeCell ref="F1244:F1247"/>
    <mergeCell ref="G1244:G1247"/>
    <mergeCell ref="H1244:H1247"/>
    <mergeCell ref="I1244:I1247"/>
    <mergeCell ref="J1244:J1247"/>
    <mergeCell ref="P1244:P1247"/>
    <mergeCell ref="Q1244:Q1247"/>
    <mergeCell ref="R1244:R1247"/>
    <mergeCell ref="S1244:S1247"/>
    <mergeCell ref="T1244:T1247"/>
    <mergeCell ref="A1248:A1251"/>
    <mergeCell ref="B1248:B1251"/>
    <mergeCell ref="C1248:C1251"/>
    <mergeCell ref="D1248:D1251"/>
    <mergeCell ref="E1248:E1251"/>
    <mergeCell ref="F1248:F1251"/>
    <mergeCell ref="G1248:G1251"/>
    <mergeCell ref="H1248:H1251"/>
    <mergeCell ref="I1248:I1251"/>
    <mergeCell ref="J1248:J1251"/>
    <mergeCell ref="P1248:P1251"/>
    <mergeCell ref="Q1248:Q1251"/>
    <mergeCell ref="R1248:R1251"/>
    <mergeCell ref="S1248:S1251"/>
    <mergeCell ref="T1248:T1251"/>
    <mergeCell ref="A1252:A1255"/>
    <mergeCell ref="B1252:B1255"/>
    <mergeCell ref="C1252:C1255"/>
    <mergeCell ref="D1252:D1255"/>
    <mergeCell ref="E1252:E1255"/>
    <mergeCell ref="F1252:F1255"/>
    <mergeCell ref="G1252:G1255"/>
    <mergeCell ref="H1252:H1255"/>
    <mergeCell ref="I1252:I1255"/>
    <mergeCell ref="J1252:J1255"/>
    <mergeCell ref="P1252:P1255"/>
    <mergeCell ref="Q1252:Q1255"/>
    <mergeCell ref="R1252:R1255"/>
    <mergeCell ref="S1252:S1255"/>
    <mergeCell ref="T1252:T1255"/>
    <mergeCell ref="A1256:A1259"/>
    <mergeCell ref="B1256:B1259"/>
    <mergeCell ref="C1256:C1259"/>
    <mergeCell ref="D1256:D1259"/>
    <mergeCell ref="E1256:E1259"/>
    <mergeCell ref="F1256:F1259"/>
    <mergeCell ref="G1256:G1259"/>
    <mergeCell ref="H1256:H1259"/>
    <mergeCell ref="I1256:I1259"/>
    <mergeCell ref="J1256:J1259"/>
    <mergeCell ref="P1256:P1259"/>
    <mergeCell ref="Q1256:Q1259"/>
    <mergeCell ref="R1256:R1259"/>
    <mergeCell ref="S1256:S1259"/>
    <mergeCell ref="T1256:T1259"/>
    <mergeCell ref="A1260:A1263"/>
    <mergeCell ref="B1260:B1263"/>
    <mergeCell ref="C1260:C1263"/>
    <mergeCell ref="D1260:D1263"/>
    <mergeCell ref="E1260:E1263"/>
    <mergeCell ref="F1260:F1263"/>
    <mergeCell ref="G1260:G1263"/>
    <mergeCell ref="H1260:H1263"/>
    <mergeCell ref="I1260:I1263"/>
    <mergeCell ref="J1260:J1263"/>
    <mergeCell ref="P1260:P1263"/>
    <mergeCell ref="Q1260:Q1263"/>
    <mergeCell ref="R1260:R1263"/>
    <mergeCell ref="S1260:S1263"/>
    <mergeCell ref="T1260:T1263"/>
    <mergeCell ref="A1266:A1269"/>
    <mergeCell ref="B1266:B1269"/>
    <mergeCell ref="C1266:C1269"/>
    <mergeCell ref="D1266:D1269"/>
    <mergeCell ref="E1266:E1269"/>
    <mergeCell ref="F1266:F1269"/>
    <mergeCell ref="G1266:G1269"/>
    <mergeCell ref="H1266:H1269"/>
    <mergeCell ref="I1266:I1269"/>
    <mergeCell ref="J1266:J1269"/>
    <mergeCell ref="P1266:P1269"/>
    <mergeCell ref="Q1266:Q1269"/>
    <mergeCell ref="R1266:R1269"/>
    <mergeCell ref="S1266:S1269"/>
    <mergeCell ref="T1266:T1269"/>
    <mergeCell ref="A1270:A1273"/>
    <mergeCell ref="B1270:B1273"/>
    <mergeCell ref="C1270:C1273"/>
    <mergeCell ref="D1270:D1273"/>
    <mergeCell ref="E1270:E1273"/>
    <mergeCell ref="F1270:F1273"/>
    <mergeCell ref="G1270:G1273"/>
    <mergeCell ref="H1270:H1273"/>
    <mergeCell ref="I1270:I1273"/>
    <mergeCell ref="J1270:J1273"/>
    <mergeCell ref="P1270:P1273"/>
    <mergeCell ref="Q1270:Q1273"/>
    <mergeCell ref="R1270:R1273"/>
    <mergeCell ref="S1270:S1273"/>
    <mergeCell ref="T1270:T1273"/>
    <mergeCell ref="A1274:A1277"/>
    <mergeCell ref="B1274:B1277"/>
    <mergeCell ref="C1274:C1277"/>
    <mergeCell ref="D1274:D1277"/>
    <mergeCell ref="E1274:E1277"/>
    <mergeCell ref="F1274:F1277"/>
    <mergeCell ref="G1274:G1277"/>
    <mergeCell ref="H1274:H1277"/>
    <mergeCell ref="I1274:I1277"/>
    <mergeCell ref="J1274:J1277"/>
    <mergeCell ref="P1274:P1277"/>
    <mergeCell ref="Q1274:Q1277"/>
    <mergeCell ref="R1274:R1277"/>
    <mergeCell ref="S1274:S1277"/>
    <mergeCell ref="T1274:T1277"/>
    <mergeCell ref="A1278:A1281"/>
    <mergeCell ref="B1278:B1281"/>
    <mergeCell ref="C1278:C1281"/>
    <mergeCell ref="D1278:D1281"/>
    <mergeCell ref="E1278:E1281"/>
    <mergeCell ref="F1278:F1281"/>
    <mergeCell ref="G1278:G1281"/>
    <mergeCell ref="H1278:H1281"/>
    <mergeCell ref="I1278:I1281"/>
    <mergeCell ref="J1278:J1281"/>
    <mergeCell ref="P1278:P1281"/>
    <mergeCell ref="Q1278:Q1281"/>
    <mergeCell ref="R1278:R1281"/>
    <mergeCell ref="S1278:S1281"/>
    <mergeCell ref="T1278:T1281"/>
    <mergeCell ref="A1282:A1285"/>
    <mergeCell ref="B1282:B1285"/>
    <mergeCell ref="C1282:C1285"/>
    <mergeCell ref="D1282:D1285"/>
    <mergeCell ref="E1282:E1285"/>
    <mergeCell ref="F1282:F1285"/>
    <mergeCell ref="G1282:G1285"/>
    <mergeCell ref="H1282:H1285"/>
    <mergeCell ref="I1282:I1285"/>
    <mergeCell ref="J1282:J1285"/>
    <mergeCell ref="P1282:P1285"/>
    <mergeCell ref="Q1282:Q1285"/>
    <mergeCell ref="R1282:R1285"/>
    <mergeCell ref="S1282:S1285"/>
    <mergeCell ref="T1282:T1285"/>
    <mergeCell ref="A1286:A1289"/>
    <mergeCell ref="B1286:B1289"/>
    <mergeCell ref="C1286:C1289"/>
    <mergeCell ref="D1286:D1289"/>
    <mergeCell ref="E1286:E1289"/>
    <mergeCell ref="F1286:F1289"/>
    <mergeCell ref="G1286:G1289"/>
    <mergeCell ref="H1286:H1289"/>
    <mergeCell ref="I1286:I1289"/>
    <mergeCell ref="J1286:J1289"/>
    <mergeCell ref="P1286:P1289"/>
    <mergeCell ref="Q1286:Q1289"/>
    <mergeCell ref="R1286:R1289"/>
    <mergeCell ref="S1286:S1289"/>
    <mergeCell ref="T1286:T1289"/>
    <mergeCell ref="A1290:A1293"/>
    <mergeCell ref="B1290:B1293"/>
    <mergeCell ref="C1290:C1293"/>
    <mergeCell ref="D1290:D1293"/>
    <mergeCell ref="E1290:E1293"/>
    <mergeCell ref="F1290:F1293"/>
    <mergeCell ref="G1290:G1293"/>
    <mergeCell ref="H1290:H1293"/>
    <mergeCell ref="I1290:I1293"/>
    <mergeCell ref="J1290:J1293"/>
    <mergeCell ref="P1290:P1293"/>
    <mergeCell ref="Q1290:Q1293"/>
    <mergeCell ref="R1290:R1293"/>
    <mergeCell ref="S1290:S1293"/>
    <mergeCell ref="T1290:T1293"/>
    <mergeCell ref="A1294:A1297"/>
    <mergeCell ref="B1294:B1297"/>
    <mergeCell ref="C1294:C1297"/>
    <mergeCell ref="D1294:D1297"/>
    <mergeCell ref="E1294:E1297"/>
    <mergeCell ref="F1294:F1297"/>
    <mergeCell ref="G1294:G1297"/>
    <mergeCell ref="H1294:H1297"/>
    <mergeCell ref="I1294:I1297"/>
    <mergeCell ref="J1294:J1297"/>
    <mergeCell ref="P1294:P1297"/>
    <mergeCell ref="Q1294:Q1297"/>
    <mergeCell ref="R1294:R1297"/>
    <mergeCell ref="S1294:S1297"/>
    <mergeCell ref="T1294:T1297"/>
    <mergeCell ref="A1298:A1301"/>
    <mergeCell ref="B1298:B1301"/>
    <mergeCell ref="C1298:C1301"/>
    <mergeCell ref="D1298:D1301"/>
    <mergeCell ref="E1298:E1301"/>
    <mergeCell ref="F1298:F1301"/>
    <mergeCell ref="G1298:G1301"/>
    <mergeCell ref="H1298:H1301"/>
    <mergeCell ref="I1298:I1301"/>
    <mergeCell ref="J1298:J1301"/>
    <mergeCell ref="P1298:P1301"/>
    <mergeCell ref="Q1298:Q1301"/>
    <mergeCell ref="R1298:R1301"/>
    <mergeCell ref="S1298:S1301"/>
    <mergeCell ref="T1298:T1301"/>
    <mergeCell ref="A1302:A1305"/>
    <mergeCell ref="B1302:B1305"/>
    <mergeCell ref="C1302:C1305"/>
    <mergeCell ref="D1302:D1305"/>
    <mergeCell ref="E1302:E1305"/>
    <mergeCell ref="F1302:F1305"/>
    <mergeCell ref="G1302:G1305"/>
    <mergeCell ref="H1302:H1305"/>
    <mergeCell ref="I1302:I1305"/>
    <mergeCell ref="J1302:J1305"/>
    <mergeCell ref="P1302:P1305"/>
    <mergeCell ref="Q1302:Q1305"/>
    <mergeCell ref="R1302:R1305"/>
    <mergeCell ref="S1302:S1305"/>
    <mergeCell ref="T1302:T1305"/>
    <mergeCell ref="A1306:A1309"/>
    <mergeCell ref="B1306:B1309"/>
    <mergeCell ref="C1306:C1309"/>
    <mergeCell ref="D1306:D1309"/>
    <mergeCell ref="E1306:E1309"/>
    <mergeCell ref="F1306:F1309"/>
    <mergeCell ref="G1306:G1309"/>
    <mergeCell ref="H1306:H1309"/>
    <mergeCell ref="I1306:I1309"/>
    <mergeCell ref="J1306:J1309"/>
    <mergeCell ref="P1306:P1309"/>
    <mergeCell ref="Q1306:Q1309"/>
    <mergeCell ref="R1306:R1309"/>
    <mergeCell ref="S1306:S1309"/>
    <mergeCell ref="T1306:T1309"/>
    <mergeCell ref="A1310:A1313"/>
    <mergeCell ref="B1310:B1313"/>
    <mergeCell ref="C1310:C1313"/>
    <mergeCell ref="D1310:D1313"/>
    <mergeCell ref="E1310:E1313"/>
    <mergeCell ref="F1310:F1313"/>
    <mergeCell ref="G1310:G1313"/>
    <mergeCell ref="H1310:H1313"/>
    <mergeCell ref="I1310:I1313"/>
    <mergeCell ref="J1310:J1313"/>
    <mergeCell ref="P1310:P1313"/>
    <mergeCell ref="Q1310:Q1313"/>
    <mergeCell ref="R1310:R1313"/>
    <mergeCell ref="S1310:S1313"/>
    <mergeCell ref="T1310:T1313"/>
    <mergeCell ref="A1314:A1317"/>
    <mergeCell ref="B1314:B1317"/>
    <mergeCell ref="C1314:C1317"/>
    <mergeCell ref="D1314:D1317"/>
    <mergeCell ref="E1314:E1317"/>
    <mergeCell ref="F1314:F1317"/>
    <mergeCell ref="G1314:G1317"/>
    <mergeCell ref="H1314:H1317"/>
    <mergeCell ref="I1314:I1317"/>
    <mergeCell ref="J1314:J1317"/>
    <mergeCell ref="P1314:P1317"/>
    <mergeCell ref="Q1314:Q1317"/>
    <mergeCell ref="R1314:R1317"/>
    <mergeCell ref="S1314:S1317"/>
    <mergeCell ref="T1314:T1317"/>
    <mergeCell ref="A1318:A1321"/>
    <mergeCell ref="B1318:B1321"/>
    <mergeCell ref="C1318:C1321"/>
    <mergeCell ref="D1318:D1321"/>
    <mergeCell ref="E1318:E1321"/>
    <mergeCell ref="F1318:F1321"/>
    <mergeCell ref="G1318:G1321"/>
    <mergeCell ref="H1318:H1321"/>
    <mergeCell ref="I1318:I1321"/>
    <mergeCell ref="J1318:J1321"/>
    <mergeCell ref="P1318:P1321"/>
    <mergeCell ref="Q1318:Q1321"/>
    <mergeCell ref="R1318:R1321"/>
    <mergeCell ref="S1318:S1321"/>
    <mergeCell ref="T1318:T1321"/>
    <mergeCell ref="A1322:A1325"/>
    <mergeCell ref="B1322:B1325"/>
    <mergeCell ref="C1322:C1325"/>
    <mergeCell ref="D1322:D1325"/>
    <mergeCell ref="E1322:E1325"/>
    <mergeCell ref="F1322:F1325"/>
    <mergeCell ref="G1322:G1325"/>
    <mergeCell ref="H1322:H1325"/>
    <mergeCell ref="I1322:I1325"/>
    <mergeCell ref="J1322:J1325"/>
    <mergeCell ref="P1322:P1325"/>
    <mergeCell ref="Q1322:Q1325"/>
    <mergeCell ref="R1322:R1325"/>
    <mergeCell ref="S1322:S1325"/>
    <mergeCell ref="T1322:T1325"/>
    <mergeCell ref="A1326:A1329"/>
    <mergeCell ref="B1326:B1329"/>
    <mergeCell ref="C1326:C1329"/>
    <mergeCell ref="D1326:D1329"/>
    <mergeCell ref="E1326:E1329"/>
    <mergeCell ref="F1326:F1329"/>
    <mergeCell ref="G1326:G1329"/>
    <mergeCell ref="H1326:H1329"/>
    <mergeCell ref="I1326:I1329"/>
    <mergeCell ref="J1326:J1329"/>
    <mergeCell ref="P1326:P1329"/>
    <mergeCell ref="Q1326:Q1329"/>
    <mergeCell ref="R1326:R1329"/>
    <mergeCell ref="S1326:S1329"/>
    <mergeCell ref="T1326:T1329"/>
    <mergeCell ref="A1330:A1333"/>
    <mergeCell ref="B1330:B1333"/>
    <mergeCell ref="C1330:C1333"/>
    <mergeCell ref="D1330:D1333"/>
    <mergeCell ref="E1330:E1333"/>
    <mergeCell ref="F1330:F1333"/>
    <mergeCell ref="G1330:G1333"/>
    <mergeCell ref="H1330:H1333"/>
    <mergeCell ref="I1330:I1333"/>
    <mergeCell ref="J1330:J1333"/>
    <mergeCell ref="P1330:P1333"/>
    <mergeCell ref="Q1330:Q1333"/>
    <mergeCell ref="R1330:R1333"/>
    <mergeCell ref="S1330:S1333"/>
    <mergeCell ref="T1330:T1333"/>
    <mergeCell ref="A1334:A1337"/>
    <mergeCell ref="B1334:B1337"/>
    <mergeCell ref="C1334:C1337"/>
    <mergeCell ref="D1334:D1337"/>
    <mergeCell ref="E1334:E1337"/>
    <mergeCell ref="F1334:F1337"/>
    <mergeCell ref="G1334:G1337"/>
    <mergeCell ref="H1334:H1337"/>
    <mergeCell ref="I1334:I1337"/>
    <mergeCell ref="J1334:J1337"/>
    <mergeCell ref="P1334:P1337"/>
    <mergeCell ref="Q1334:Q1337"/>
    <mergeCell ref="R1334:R1337"/>
    <mergeCell ref="S1334:S1337"/>
    <mergeCell ref="T1334:T1337"/>
    <mergeCell ref="A1338:A1341"/>
    <mergeCell ref="B1338:B1341"/>
    <mergeCell ref="C1338:C1341"/>
    <mergeCell ref="D1338:D1341"/>
    <mergeCell ref="E1338:E1341"/>
    <mergeCell ref="F1338:F1341"/>
    <mergeCell ref="G1338:G1341"/>
    <mergeCell ref="H1338:H1341"/>
    <mergeCell ref="I1338:I1341"/>
    <mergeCell ref="J1338:J1341"/>
    <mergeCell ref="P1338:P1341"/>
    <mergeCell ref="Q1338:Q1341"/>
    <mergeCell ref="R1338:R1341"/>
    <mergeCell ref="S1338:S1341"/>
    <mergeCell ref="T1338:T1341"/>
    <mergeCell ref="A1344:A1347"/>
    <mergeCell ref="B1344:B1347"/>
    <mergeCell ref="C1344:C1347"/>
    <mergeCell ref="D1344:D1347"/>
    <mergeCell ref="E1344:E1347"/>
    <mergeCell ref="F1344:F1347"/>
    <mergeCell ref="G1344:G1347"/>
    <mergeCell ref="H1344:H1347"/>
    <mergeCell ref="I1344:I1347"/>
    <mergeCell ref="J1344:J1347"/>
    <mergeCell ref="P1344:P1347"/>
    <mergeCell ref="Q1344:Q1347"/>
    <mergeCell ref="R1344:R1347"/>
    <mergeCell ref="S1344:S1347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H1348:H1351"/>
    <mergeCell ref="I1348:I1351"/>
    <mergeCell ref="J1348:J1351"/>
    <mergeCell ref="P1348:P1351"/>
    <mergeCell ref="Q1348:Q1351"/>
    <mergeCell ref="R1348:R1351"/>
    <mergeCell ref="S1348:S1351"/>
    <mergeCell ref="T1348:T1351"/>
    <mergeCell ref="A1352:A1355"/>
    <mergeCell ref="B1352:B1355"/>
    <mergeCell ref="C1352:C1355"/>
    <mergeCell ref="D1352:D1355"/>
    <mergeCell ref="E1352:E1355"/>
    <mergeCell ref="F1352:F1355"/>
    <mergeCell ref="G1352:G1355"/>
    <mergeCell ref="H1352:H1355"/>
    <mergeCell ref="I1352:I1355"/>
    <mergeCell ref="J1352:J1355"/>
    <mergeCell ref="P1352:P1355"/>
    <mergeCell ref="Q1352:Q1355"/>
    <mergeCell ref="R1352:R1355"/>
    <mergeCell ref="S1352:S1355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H1356:H1359"/>
    <mergeCell ref="I1356:I1359"/>
    <mergeCell ref="J1356:J1359"/>
    <mergeCell ref="P1356:P1359"/>
    <mergeCell ref="Q1356:Q1359"/>
    <mergeCell ref="R1356:R1359"/>
    <mergeCell ref="S1356:S1359"/>
    <mergeCell ref="T1356:T1359"/>
    <mergeCell ref="A1360:A1363"/>
    <mergeCell ref="B1360:B1363"/>
    <mergeCell ref="C1360:C1363"/>
    <mergeCell ref="D1360:D1363"/>
    <mergeCell ref="E1360:E1363"/>
    <mergeCell ref="F1360:F1363"/>
    <mergeCell ref="G1360:G1363"/>
    <mergeCell ref="H1360:H1363"/>
    <mergeCell ref="I1360:I1363"/>
    <mergeCell ref="J1360:J1363"/>
    <mergeCell ref="P1360:P1363"/>
    <mergeCell ref="Q1360:Q1363"/>
    <mergeCell ref="R1360:R1363"/>
    <mergeCell ref="S1360:S1363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H1364:H1367"/>
    <mergeCell ref="I1364:I1367"/>
    <mergeCell ref="J1364:J1367"/>
    <mergeCell ref="P1364:P1367"/>
    <mergeCell ref="Q1364:Q1367"/>
    <mergeCell ref="R1364:R1367"/>
    <mergeCell ref="S1364:S1367"/>
    <mergeCell ref="T1364:T1367"/>
    <mergeCell ref="A1372:A1375"/>
    <mergeCell ref="B1372:B1375"/>
    <mergeCell ref="C1372:C1375"/>
    <mergeCell ref="D1372:D1375"/>
    <mergeCell ref="E1372:E1375"/>
    <mergeCell ref="F1372:F1375"/>
    <mergeCell ref="G1372:G1375"/>
    <mergeCell ref="H1372:H1375"/>
    <mergeCell ref="I1372:I1375"/>
    <mergeCell ref="J1372:J1375"/>
    <mergeCell ref="P1372:P1375"/>
    <mergeCell ref="Q1372:Q1375"/>
    <mergeCell ref="R1372:R1375"/>
    <mergeCell ref="S1372:S1375"/>
    <mergeCell ref="T1372:T1375"/>
    <mergeCell ref="A1378:A1381"/>
    <mergeCell ref="B1378:B1381"/>
    <mergeCell ref="C1378:C1381"/>
    <mergeCell ref="D1378:D1381"/>
    <mergeCell ref="E1378:E1381"/>
    <mergeCell ref="F1378:F1381"/>
    <mergeCell ref="G1378:G1381"/>
    <mergeCell ref="H1378:H1381"/>
    <mergeCell ref="I1378:I1381"/>
    <mergeCell ref="J1378:J1381"/>
    <mergeCell ref="P1378:P1381"/>
    <mergeCell ref="Q1378:Q1381"/>
    <mergeCell ref="R1378:R1381"/>
    <mergeCell ref="S1378:S1381"/>
    <mergeCell ref="T1378:T1381"/>
    <mergeCell ref="A1382:A1385"/>
    <mergeCell ref="B1382:B1385"/>
    <mergeCell ref="C1382:C1385"/>
    <mergeCell ref="D1382:D1385"/>
    <mergeCell ref="E1382:E1385"/>
    <mergeCell ref="F1382:F1385"/>
    <mergeCell ref="G1382:G1385"/>
    <mergeCell ref="H1382:H1385"/>
    <mergeCell ref="I1382:I1385"/>
    <mergeCell ref="J1382:J1385"/>
    <mergeCell ref="P1382:P1385"/>
    <mergeCell ref="Q1382:Q1385"/>
    <mergeCell ref="R1382:R1385"/>
    <mergeCell ref="S1382:S1385"/>
    <mergeCell ref="T1382:T1385"/>
    <mergeCell ref="I1406:I1409"/>
    <mergeCell ref="J1406:J1409"/>
    <mergeCell ref="P1406:P1409"/>
    <mergeCell ref="Q1406:Q1409"/>
    <mergeCell ref="R1406:R1409"/>
    <mergeCell ref="S1406:S1409"/>
    <mergeCell ref="T1406:T1409"/>
    <mergeCell ref="A1386:A1389"/>
    <mergeCell ref="B1386:B1389"/>
    <mergeCell ref="C1386:C1389"/>
    <mergeCell ref="D1386:D1389"/>
    <mergeCell ref="E1386:E1389"/>
    <mergeCell ref="F1386:F1389"/>
    <mergeCell ref="G1386:G1389"/>
    <mergeCell ref="H1386:H1389"/>
    <mergeCell ref="I1386:I1389"/>
    <mergeCell ref="J1386:J1389"/>
    <mergeCell ref="P1386:P1389"/>
    <mergeCell ref="Q1386:Q1389"/>
    <mergeCell ref="R1386:R1389"/>
    <mergeCell ref="S1386:S1389"/>
    <mergeCell ref="T1386:T1389"/>
    <mergeCell ref="A1390:A1393"/>
    <mergeCell ref="B1390:B1393"/>
    <mergeCell ref="C1390:C1393"/>
    <mergeCell ref="D1390:D1393"/>
    <mergeCell ref="E1390:E1393"/>
    <mergeCell ref="F1390:F1393"/>
    <mergeCell ref="G1390:G1393"/>
    <mergeCell ref="H1390:H1393"/>
    <mergeCell ref="I1390:I1393"/>
    <mergeCell ref="J1390:J1393"/>
    <mergeCell ref="P1390:P1393"/>
    <mergeCell ref="Q1390:Q1393"/>
    <mergeCell ref="R1390:R1393"/>
    <mergeCell ref="S1390:S1393"/>
    <mergeCell ref="T1390:T1393"/>
    <mergeCell ref="A1394:A1397"/>
    <mergeCell ref="B1394:B1397"/>
    <mergeCell ref="C1394:C1397"/>
    <mergeCell ref="D1394:D1397"/>
    <mergeCell ref="E1394:E1397"/>
    <mergeCell ref="F1394:F1397"/>
    <mergeCell ref="G1394:G1397"/>
    <mergeCell ref="H1394:H1397"/>
    <mergeCell ref="I1394:I1397"/>
    <mergeCell ref="J1394:J1397"/>
    <mergeCell ref="P1394:P1397"/>
    <mergeCell ref="Q1394:Q1397"/>
    <mergeCell ref="R1394:R1397"/>
    <mergeCell ref="S1394:S1397"/>
    <mergeCell ref="T1394:T1397"/>
    <mergeCell ref="C1414:C1417"/>
    <mergeCell ref="D1414:D1417"/>
    <mergeCell ref="E1414:E1417"/>
    <mergeCell ref="F1414:F1417"/>
    <mergeCell ref="G1414:G1417"/>
    <mergeCell ref="H1414:H1417"/>
    <mergeCell ref="I1414:I1417"/>
    <mergeCell ref="J1414:J1417"/>
    <mergeCell ref="P1414:P1417"/>
    <mergeCell ref="Q1414:Q1417"/>
    <mergeCell ref="R1414:R1417"/>
    <mergeCell ref="S1414:S1417"/>
    <mergeCell ref="T1414:T1417"/>
    <mergeCell ref="E1402:E1405"/>
    <mergeCell ref="F1402:F1405"/>
    <mergeCell ref="G1402:G1405"/>
    <mergeCell ref="H1402:H1405"/>
    <mergeCell ref="A1398:A1401"/>
    <mergeCell ref="B1398:B1401"/>
    <mergeCell ref="C1398:C1401"/>
    <mergeCell ref="D1398:D1401"/>
    <mergeCell ref="E1398:E1401"/>
    <mergeCell ref="F1398:F1401"/>
    <mergeCell ref="G1398:G1401"/>
    <mergeCell ref="H1398:H1401"/>
    <mergeCell ref="I1398:I1401"/>
    <mergeCell ref="J1398:J1401"/>
    <mergeCell ref="P1398:P1401"/>
    <mergeCell ref="Q1398:Q1401"/>
    <mergeCell ref="R1398:R1401"/>
    <mergeCell ref="S1398:S1401"/>
    <mergeCell ref="T1398:T1401"/>
    <mergeCell ref="A1402:A1405"/>
    <mergeCell ref="B1402:B1405"/>
    <mergeCell ref="C1402:C1405"/>
    <mergeCell ref="D1402:D1405"/>
    <mergeCell ref="S1402:S1405"/>
    <mergeCell ref="T1402:T1405"/>
    <mergeCell ref="F1406:F1409"/>
    <mergeCell ref="G1406:G1409"/>
    <mergeCell ref="H1406:H1409"/>
    <mergeCell ref="A1422:A1425"/>
    <mergeCell ref="B1422:B1425"/>
    <mergeCell ref="C1422:C1425"/>
    <mergeCell ref="D1422:D1425"/>
    <mergeCell ref="E1422:E1425"/>
    <mergeCell ref="F1422:F1425"/>
    <mergeCell ref="G1422:G1425"/>
    <mergeCell ref="H1422:H1425"/>
    <mergeCell ref="I1422:I1425"/>
    <mergeCell ref="J1422:J1425"/>
    <mergeCell ref="P1422:P1425"/>
    <mergeCell ref="Q1422:Q1425"/>
    <mergeCell ref="H1418:H1421"/>
    <mergeCell ref="I1418:I1421"/>
    <mergeCell ref="J1418:J1421"/>
    <mergeCell ref="P1418:P1421"/>
    <mergeCell ref="Q1418:Q1421"/>
    <mergeCell ref="A1406:A1409"/>
    <mergeCell ref="B1406:B1409"/>
    <mergeCell ref="C1406:C1409"/>
    <mergeCell ref="R1422:R1425"/>
    <mergeCell ref="S1422:S1425"/>
    <mergeCell ref="T1422:T1425"/>
    <mergeCell ref="A1410:A1413"/>
    <mergeCell ref="B1410:B1413"/>
    <mergeCell ref="C1418:C1421"/>
    <mergeCell ref="D1418:D1421"/>
    <mergeCell ref="E1418:E1421"/>
    <mergeCell ref="F1418:F1421"/>
    <mergeCell ref="G1418:G1421"/>
    <mergeCell ref="F1426:F1429"/>
    <mergeCell ref="G1426:G1429"/>
    <mergeCell ref="H1426:H1429"/>
    <mergeCell ref="I1426:I1429"/>
    <mergeCell ref="J1426:J1429"/>
    <mergeCell ref="P1426:P1429"/>
    <mergeCell ref="Q1426:Q1429"/>
    <mergeCell ref="R1426:R1429"/>
    <mergeCell ref="S1426:S1429"/>
    <mergeCell ref="T1426:T1429"/>
    <mergeCell ref="A1414:A1417"/>
    <mergeCell ref="B1414:B1417"/>
    <mergeCell ref="A1426:A1429"/>
    <mergeCell ref="B1426:B1429"/>
    <mergeCell ref="C1426:C1429"/>
    <mergeCell ref="R1418:R1421"/>
    <mergeCell ref="S1418:S1421"/>
    <mergeCell ref="T1418:T1421"/>
    <mergeCell ref="A1368:A1371"/>
    <mergeCell ref="B1368:B1371"/>
    <mergeCell ref="C1368:C1371"/>
    <mergeCell ref="D1368:D1371"/>
    <mergeCell ref="E1368:E1371"/>
    <mergeCell ref="F1368:F1371"/>
    <mergeCell ref="G1368:G1371"/>
    <mergeCell ref="H1368:H1371"/>
    <mergeCell ref="I1368:I1371"/>
    <mergeCell ref="J1368:J1371"/>
    <mergeCell ref="P1368:P1371"/>
    <mergeCell ref="Q1368:Q1371"/>
    <mergeCell ref="R1368:R1371"/>
    <mergeCell ref="S1368:S1371"/>
    <mergeCell ref="T1368:T1371"/>
    <mergeCell ref="A1418:A1421"/>
    <mergeCell ref="B1418:B1421"/>
    <mergeCell ref="I1402:I1405"/>
    <mergeCell ref="J1402:J1405"/>
    <mergeCell ref="P1402:P1405"/>
    <mergeCell ref="Q1402:Q1405"/>
    <mergeCell ref="R1402:R1405"/>
    <mergeCell ref="F1410:F1413"/>
    <mergeCell ref="G1410:G1413"/>
    <mergeCell ref="H1410:H1413"/>
    <mergeCell ref="I1410:I1413"/>
    <mergeCell ref="J1410:J1413"/>
    <mergeCell ref="P1410:P1413"/>
    <mergeCell ref="Q1410:Q1413"/>
    <mergeCell ref="R1410:R1413"/>
    <mergeCell ref="S1410:S1413"/>
    <mergeCell ref="T1410:T1413"/>
    <mergeCell ref="A2270:A2273"/>
    <mergeCell ref="B2270:B2273"/>
    <mergeCell ref="C2270:C2273"/>
    <mergeCell ref="D2270:D2273"/>
    <mergeCell ref="E2270:E2273"/>
    <mergeCell ref="F2270:F2273"/>
    <mergeCell ref="G2270:G2273"/>
    <mergeCell ref="H2270:H2273"/>
    <mergeCell ref="I2270:I2273"/>
    <mergeCell ref="J2270:J2273"/>
    <mergeCell ref="P2270:P2273"/>
    <mergeCell ref="Q2270:Q2273"/>
    <mergeCell ref="R2270:R2273"/>
    <mergeCell ref="S2270:S2273"/>
    <mergeCell ref="T2270:T2273"/>
    <mergeCell ref="C1597:E1597"/>
    <mergeCell ref="C1598:E1598"/>
    <mergeCell ref="C1623:E1623"/>
    <mergeCell ref="C1624:E1624"/>
    <mergeCell ref="C1653:E1653"/>
    <mergeCell ref="C1654:E1654"/>
    <mergeCell ref="C1683:E1683"/>
    <mergeCell ref="C1684:E1684"/>
    <mergeCell ref="C1761:E1761"/>
    <mergeCell ref="C1762:E1762"/>
    <mergeCell ref="C1795:E1795"/>
    <mergeCell ref="C1796:E1796"/>
    <mergeCell ref="C1849:E1849"/>
    <mergeCell ref="C1850:E1850"/>
    <mergeCell ref="C1903:E1903"/>
    <mergeCell ref="C1904:E1904"/>
    <mergeCell ref="C2016:E2016"/>
    <mergeCell ref="A2274:A2277"/>
    <mergeCell ref="B2274:B2277"/>
    <mergeCell ref="C2274:C2277"/>
    <mergeCell ref="D2274:D2277"/>
    <mergeCell ref="E2274:E2277"/>
    <mergeCell ref="F2274:F2277"/>
    <mergeCell ref="G2274:G2277"/>
    <mergeCell ref="H2274:H2277"/>
    <mergeCell ref="I2274:I2277"/>
    <mergeCell ref="J2274:J2277"/>
    <mergeCell ref="P2274:P2277"/>
    <mergeCell ref="Q2274:Q2277"/>
    <mergeCell ref="R2274:R2277"/>
    <mergeCell ref="S2274:S2277"/>
    <mergeCell ref="T2274:T2277"/>
    <mergeCell ref="A2278:A2281"/>
    <mergeCell ref="B2278:B2281"/>
    <mergeCell ref="C2278:C2281"/>
    <mergeCell ref="D2278:D2281"/>
    <mergeCell ref="E2278:E2281"/>
    <mergeCell ref="F2278:F2281"/>
    <mergeCell ref="G2278:G2281"/>
    <mergeCell ref="H2278:H2281"/>
    <mergeCell ref="I2278:I2281"/>
    <mergeCell ref="J2278:J2281"/>
    <mergeCell ref="P2278:P2281"/>
    <mergeCell ref="Q2278:Q2281"/>
    <mergeCell ref="R2278:R2281"/>
    <mergeCell ref="S2278:S2281"/>
    <mergeCell ref="T2278:T2281"/>
    <mergeCell ref="A2282:A2285"/>
    <mergeCell ref="B2282:B2285"/>
    <mergeCell ref="C2282:C2285"/>
    <mergeCell ref="D2282:D2285"/>
    <mergeCell ref="E2282:E2285"/>
    <mergeCell ref="F2282:F2285"/>
    <mergeCell ref="G2282:G2285"/>
    <mergeCell ref="H2282:H2285"/>
    <mergeCell ref="I2282:I2285"/>
    <mergeCell ref="J2282:J2285"/>
    <mergeCell ref="P2282:P2285"/>
    <mergeCell ref="Q2282:Q2285"/>
    <mergeCell ref="R2282:R2285"/>
    <mergeCell ref="S2282:S2285"/>
    <mergeCell ref="T2282:T2285"/>
    <mergeCell ref="A2286:A2289"/>
    <mergeCell ref="B2286:B2289"/>
    <mergeCell ref="C2286:C2289"/>
    <mergeCell ref="D2286:D2289"/>
    <mergeCell ref="E2286:E2289"/>
    <mergeCell ref="F2286:F2289"/>
    <mergeCell ref="G2286:G2289"/>
    <mergeCell ref="H2286:H2289"/>
    <mergeCell ref="I2286:I2289"/>
    <mergeCell ref="J2286:J2289"/>
    <mergeCell ref="P2286:P2289"/>
    <mergeCell ref="Q2286:Q2289"/>
    <mergeCell ref="R2286:R2289"/>
    <mergeCell ref="S2286:S2289"/>
    <mergeCell ref="T2286:T2289"/>
    <mergeCell ref="A2290:A2293"/>
    <mergeCell ref="B2290:B2293"/>
    <mergeCell ref="C2290:C2293"/>
    <mergeCell ref="D2290:D2293"/>
    <mergeCell ref="E2290:E2293"/>
    <mergeCell ref="F2290:F2293"/>
    <mergeCell ref="G2290:G2293"/>
    <mergeCell ref="H2290:H2293"/>
    <mergeCell ref="I2290:I2293"/>
    <mergeCell ref="J2290:J2293"/>
    <mergeCell ref="P2290:P2293"/>
    <mergeCell ref="Q2290:Q2293"/>
    <mergeCell ref="R2290:R2293"/>
    <mergeCell ref="S2290:S2293"/>
    <mergeCell ref="T2290:T2293"/>
    <mergeCell ref="A2294:A2297"/>
    <mergeCell ref="B2294:B2297"/>
    <mergeCell ref="C2294:C2297"/>
    <mergeCell ref="D2294:D2297"/>
    <mergeCell ref="E2294:E2297"/>
    <mergeCell ref="F2294:F2297"/>
    <mergeCell ref="G2294:G2297"/>
    <mergeCell ref="H2294:H2297"/>
    <mergeCell ref="I2294:I2297"/>
    <mergeCell ref="J2294:J2297"/>
    <mergeCell ref="P2294:P2297"/>
    <mergeCell ref="Q2294:Q2297"/>
    <mergeCell ref="R2294:R2297"/>
    <mergeCell ref="S2294:S2297"/>
    <mergeCell ref="T2294:T2297"/>
    <mergeCell ref="A2298:A2301"/>
    <mergeCell ref="B2298:B2301"/>
    <mergeCell ref="C2298:C2301"/>
    <mergeCell ref="D2298:D2301"/>
    <mergeCell ref="E2298:E2301"/>
    <mergeCell ref="F2298:F2301"/>
    <mergeCell ref="G2298:G2301"/>
    <mergeCell ref="H2298:H2301"/>
    <mergeCell ref="I2298:I2301"/>
    <mergeCell ref="J2298:J2301"/>
    <mergeCell ref="P2298:P2301"/>
    <mergeCell ref="Q2298:Q2301"/>
    <mergeCell ref="R2298:R2301"/>
    <mergeCell ref="S2298:S2301"/>
    <mergeCell ref="T2298:T2301"/>
    <mergeCell ref="A2302:A2305"/>
    <mergeCell ref="B2302:B2305"/>
    <mergeCell ref="C2302:C2305"/>
    <mergeCell ref="D2302:D2305"/>
    <mergeCell ref="E2302:E2305"/>
    <mergeCell ref="F2302:F2305"/>
    <mergeCell ref="G2302:G2305"/>
    <mergeCell ref="H2302:H2305"/>
    <mergeCell ref="I2302:I2305"/>
    <mergeCell ref="J2302:J2305"/>
    <mergeCell ref="P2302:P2305"/>
    <mergeCell ref="Q2302:Q2305"/>
    <mergeCell ref="R2302:R2305"/>
    <mergeCell ref="S2302:S2305"/>
    <mergeCell ref="T2302:T2305"/>
    <mergeCell ref="A2306:A2309"/>
    <mergeCell ref="B2306:B2309"/>
    <mergeCell ref="C2306:C2309"/>
    <mergeCell ref="D2306:D2309"/>
    <mergeCell ref="E2306:E2309"/>
    <mergeCell ref="F2306:F2309"/>
    <mergeCell ref="G2306:G2309"/>
    <mergeCell ref="H2306:H2309"/>
    <mergeCell ref="I2306:I2309"/>
    <mergeCell ref="J2306:J2309"/>
    <mergeCell ref="P2306:P2309"/>
    <mergeCell ref="Q2306:Q2309"/>
    <mergeCell ref="R2306:R2309"/>
    <mergeCell ref="S2306:S2309"/>
    <mergeCell ref="T2306:T2309"/>
    <mergeCell ref="A2310:A2313"/>
    <mergeCell ref="B2310:B2313"/>
    <mergeCell ref="C2310:C2313"/>
    <mergeCell ref="D2310:D2313"/>
    <mergeCell ref="E2310:E2313"/>
    <mergeCell ref="F2310:F2313"/>
    <mergeCell ref="G2310:G2313"/>
    <mergeCell ref="H2310:H2313"/>
    <mergeCell ref="I2310:I2313"/>
    <mergeCell ref="J2310:J2313"/>
    <mergeCell ref="P2310:P2313"/>
    <mergeCell ref="Q2310:Q2313"/>
    <mergeCell ref="R2310:R2313"/>
    <mergeCell ref="S2310:S2313"/>
    <mergeCell ref="T2310:T2313"/>
    <mergeCell ref="A2314:A2317"/>
    <mergeCell ref="B2314:B2317"/>
    <mergeCell ref="C2314:C2317"/>
    <mergeCell ref="D2314:D2317"/>
    <mergeCell ref="E2314:E2317"/>
    <mergeCell ref="F2314:F2317"/>
    <mergeCell ref="G2314:G2317"/>
    <mergeCell ref="H2314:H2317"/>
    <mergeCell ref="I2314:I2317"/>
    <mergeCell ref="J2314:J2317"/>
    <mergeCell ref="P2314:P2317"/>
    <mergeCell ref="Q2314:Q2317"/>
    <mergeCell ref="R2314:R2317"/>
    <mergeCell ref="S2314:S2317"/>
    <mergeCell ref="T2314:T2317"/>
    <mergeCell ref="A2318:A2321"/>
    <mergeCell ref="B2318:B2321"/>
    <mergeCell ref="C2318:C2321"/>
    <mergeCell ref="D2318:D2321"/>
    <mergeCell ref="E2318:E2321"/>
    <mergeCell ref="F2318:F2321"/>
    <mergeCell ref="G2318:G2321"/>
    <mergeCell ref="H2318:H2321"/>
    <mergeCell ref="I2318:I2321"/>
    <mergeCell ref="J2318:J2321"/>
    <mergeCell ref="P2318:P2321"/>
    <mergeCell ref="Q2318:Q2321"/>
    <mergeCell ref="R2318:R2321"/>
    <mergeCell ref="S2318:S2321"/>
    <mergeCell ref="T2318:T2321"/>
    <mergeCell ref="A2324:A2327"/>
    <mergeCell ref="B2324:B2327"/>
    <mergeCell ref="C2324:C2327"/>
    <mergeCell ref="D2324:D2327"/>
    <mergeCell ref="E2324:E2327"/>
    <mergeCell ref="F2324:F2327"/>
    <mergeCell ref="G2324:G2327"/>
    <mergeCell ref="H2324:H2327"/>
    <mergeCell ref="I2324:I2327"/>
    <mergeCell ref="J2324:J2327"/>
    <mergeCell ref="P2324:P2327"/>
    <mergeCell ref="Q2324:Q2327"/>
    <mergeCell ref="R2324:R2327"/>
    <mergeCell ref="S2324:S2327"/>
    <mergeCell ref="T2324:T2327"/>
    <mergeCell ref="A2328:A2331"/>
    <mergeCell ref="B2328:B2331"/>
    <mergeCell ref="C2328:C2331"/>
    <mergeCell ref="D2328:D2331"/>
    <mergeCell ref="E2328:E2331"/>
    <mergeCell ref="F2328:F2331"/>
    <mergeCell ref="G2328:G2331"/>
    <mergeCell ref="H2328:H2331"/>
    <mergeCell ref="I2328:I2331"/>
    <mergeCell ref="J2328:J2331"/>
    <mergeCell ref="P2328:P2331"/>
    <mergeCell ref="Q2328:Q2331"/>
    <mergeCell ref="R2328:R2331"/>
    <mergeCell ref="S2328:S2331"/>
    <mergeCell ref="T2328:T2331"/>
    <mergeCell ref="A2332:A2335"/>
    <mergeCell ref="B2332:B2335"/>
    <mergeCell ref="C2332:C2335"/>
    <mergeCell ref="D2332:D2335"/>
    <mergeCell ref="E2332:E2335"/>
    <mergeCell ref="F2332:F2335"/>
    <mergeCell ref="G2332:G2335"/>
    <mergeCell ref="H2332:H2335"/>
    <mergeCell ref="I2332:I2335"/>
    <mergeCell ref="J2332:J2335"/>
    <mergeCell ref="P2332:P2335"/>
    <mergeCell ref="Q2332:Q2335"/>
    <mergeCell ref="R2332:R2335"/>
    <mergeCell ref="S2332:S2335"/>
    <mergeCell ref="T2332:T2335"/>
    <mergeCell ref="A2336:A2339"/>
    <mergeCell ref="B2336:B2339"/>
    <mergeCell ref="C2336:C2339"/>
    <mergeCell ref="D2336:D2339"/>
    <mergeCell ref="E2336:E2339"/>
    <mergeCell ref="F2336:F2339"/>
    <mergeCell ref="G2336:G2339"/>
    <mergeCell ref="H2336:H2339"/>
    <mergeCell ref="I2336:I2339"/>
    <mergeCell ref="J2336:J2339"/>
    <mergeCell ref="P2336:P2339"/>
    <mergeCell ref="Q2336:Q2339"/>
    <mergeCell ref="R2336:R2339"/>
    <mergeCell ref="S2336:S2339"/>
    <mergeCell ref="T2336:T2339"/>
    <mergeCell ref="A2340:A2343"/>
    <mergeCell ref="B2340:B2343"/>
    <mergeCell ref="C2340:C2343"/>
    <mergeCell ref="D2340:D2343"/>
    <mergeCell ref="E2340:E2343"/>
    <mergeCell ref="F2340:F2343"/>
    <mergeCell ref="G2340:G2343"/>
    <mergeCell ref="H2340:H2343"/>
    <mergeCell ref="I2340:I2343"/>
    <mergeCell ref="J2340:J2343"/>
    <mergeCell ref="P2340:P2343"/>
    <mergeCell ref="Q2340:Q2343"/>
    <mergeCell ref="R2340:R2343"/>
    <mergeCell ref="S2340:S2343"/>
    <mergeCell ref="T2340:T2343"/>
    <mergeCell ref="A2344:A2347"/>
    <mergeCell ref="B2344:B2347"/>
    <mergeCell ref="C2344:C2347"/>
    <mergeCell ref="D2344:D2347"/>
    <mergeCell ref="E2344:E2347"/>
    <mergeCell ref="F2344:F2347"/>
    <mergeCell ref="G2344:G2347"/>
    <mergeCell ref="H2344:H2347"/>
    <mergeCell ref="I2344:I2347"/>
    <mergeCell ref="J2344:J2347"/>
    <mergeCell ref="P2344:P2347"/>
    <mergeCell ref="Q2344:Q2347"/>
    <mergeCell ref="R2344:R2347"/>
    <mergeCell ref="S2344:S2347"/>
    <mergeCell ref="T2344:T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I2348:I2352"/>
    <mergeCell ref="J2348:J2352"/>
    <mergeCell ref="P2348:P2352"/>
    <mergeCell ref="Q2348:Q2352"/>
    <mergeCell ref="R2348:R2352"/>
    <mergeCell ref="S2348:S2352"/>
    <mergeCell ref="T2348:T2352"/>
    <mergeCell ref="A2353:A2356"/>
    <mergeCell ref="B2353:B2356"/>
    <mergeCell ref="C2353:C2356"/>
    <mergeCell ref="D2353:D2356"/>
    <mergeCell ref="E2353:E2356"/>
    <mergeCell ref="F2353:F2356"/>
    <mergeCell ref="G2353:G2356"/>
    <mergeCell ref="H2353:H2356"/>
    <mergeCell ref="I2353:I2356"/>
    <mergeCell ref="J2353:J2356"/>
    <mergeCell ref="P2353:P2356"/>
    <mergeCell ref="Q2353:Q2356"/>
    <mergeCell ref="R2353:R2356"/>
    <mergeCell ref="S2353:S2356"/>
    <mergeCell ref="T2353:T2356"/>
    <mergeCell ref="A2357:A2360"/>
    <mergeCell ref="B2357:B2360"/>
    <mergeCell ref="C2357:C2360"/>
    <mergeCell ref="D2357:D2360"/>
    <mergeCell ref="E2357:E2360"/>
    <mergeCell ref="F2357:F2360"/>
    <mergeCell ref="G2357:G2360"/>
    <mergeCell ref="H2357:H2360"/>
    <mergeCell ref="I2357:I2360"/>
    <mergeCell ref="J2357:J2360"/>
    <mergeCell ref="P2357:P2360"/>
    <mergeCell ref="Q2357:Q2360"/>
    <mergeCell ref="R2357:R2360"/>
    <mergeCell ref="S2357:S2360"/>
    <mergeCell ref="T2357:T2360"/>
    <mergeCell ref="A2361:A2364"/>
    <mergeCell ref="B2361:B2364"/>
    <mergeCell ref="C2361:C2364"/>
    <mergeCell ref="D2361:D2364"/>
    <mergeCell ref="E2361:E2364"/>
    <mergeCell ref="F2361:F2364"/>
    <mergeCell ref="G2361:G2364"/>
    <mergeCell ref="H2361:H2364"/>
    <mergeCell ref="I2361:I2364"/>
    <mergeCell ref="J2361:J2364"/>
    <mergeCell ref="P2361:P2364"/>
    <mergeCell ref="Q2361:Q2364"/>
    <mergeCell ref="R2361:R2364"/>
    <mergeCell ref="S2361:S2364"/>
    <mergeCell ref="T2361:T2364"/>
    <mergeCell ref="A2365:A2370"/>
    <mergeCell ref="B2365:B2370"/>
    <mergeCell ref="C2365:C2370"/>
    <mergeCell ref="D2365:D2370"/>
    <mergeCell ref="E2365:E2370"/>
    <mergeCell ref="F2365:F2370"/>
    <mergeCell ref="G2365:G2370"/>
    <mergeCell ref="H2365:H2370"/>
    <mergeCell ref="I2365:I2370"/>
    <mergeCell ref="J2365:J2370"/>
    <mergeCell ref="P2365:P2370"/>
    <mergeCell ref="Q2365:Q2370"/>
    <mergeCell ref="R2365:R2370"/>
    <mergeCell ref="S2365:S2370"/>
    <mergeCell ref="T2365:T2370"/>
    <mergeCell ref="A2371:A2374"/>
    <mergeCell ref="B2371:B2374"/>
    <mergeCell ref="C2371:C2374"/>
    <mergeCell ref="D2371:D2374"/>
    <mergeCell ref="E2371:E2374"/>
    <mergeCell ref="F2371:F2374"/>
    <mergeCell ref="G2371:G2374"/>
    <mergeCell ref="H2371:H2374"/>
    <mergeCell ref="I2371:I2374"/>
    <mergeCell ref="J2371:J2374"/>
    <mergeCell ref="P2371:P2374"/>
    <mergeCell ref="Q2371:Q2374"/>
    <mergeCell ref="R2371:R2374"/>
    <mergeCell ref="S2371:S2374"/>
    <mergeCell ref="T2371:T2374"/>
    <mergeCell ref="A2375:A2378"/>
    <mergeCell ref="B2375:B2378"/>
    <mergeCell ref="C2375:C2378"/>
    <mergeCell ref="D2375:D2378"/>
    <mergeCell ref="E2375:E2378"/>
    <mergeCell ref="F2375:F2378"/>
    <mergeCell ref="G2375:G2378"/>
    <mergeCell ref="H2375:H2378"/>
    <mergeCell ref="I2375:I2378"/>
    <mergeCell ref="J2375:J2378"/>
    <mergeCell ref="P2375:P2378"/>
    <mergeCell ref="Q2375:Q2378"/>
    <mergeCell ref="R2375:R2378"/>
    <mergeCell ref="S2375:S2378"/>
    <mergeCell ref="T2375:T2378"/>
    <mergeCell ref="A2379:A2382"/>
    <mergeCell ref="B2379:B2382"/>
    <mergeCell ref="C2379:C2382"/>
    <mergeCell ref="D2379:D2382"/>
    <mergeCell ref="E2379:E2382"/>
    <mergeCell ref="F2379:F2382"/>
    <mergeCell ref="G2379:G2382"/>
    <mergeCell ref="H2379:H2382"/>
    <mergeCell ref="I2379:I2382"/>
    <mergeCell ref="J2379:J2382"/>
    <mergeCell ref="P2379:P2382"/>
    <mergeCell ref="Q2379:Q2382"/>
    <mergeCell ref="R2379:R2382"/>
    <mergeCell ref="S2379:S2382"/>
    <mergeCell ref="T2379:T2382"/>
    <mergeCell ref="A2383:A2386"/>
    <mergeCell ref="B2383:B2386"/>
    <mergeCell ref="C2383:C2386"/>
    <mergeCell ref="D2383:D2386"/>
    <mergeCell ref="E2383:E2386"/>
    <mergeCell ref="F2383:F2386"/>
    <mergeCell ref="G2383:G2386"/>
    <mergeCell ref="H2383:H2386"/>
    <mergeCell ref="I2383:I2386"/>
    <mergeCell ref="J2383:J2386"/>
    <mergeCell ref="P2383:P2386"/>
    <mergeCell ref="Q2383:Q2386"/>
    <mergeCell ref="R2383:R2386"/>
    <mergeCell ref="S2383:S2386"/>
    <mergeCell ref="T2383:T2386"/>
    <mergeCell ref="A2387:A2390"/>
    <mergeCell ref="B2387:B2390"/>
    <mergeCell ref="C2387:C2390"/>
    <mergeCell ref="D2387:D2390"/>
    <mergeCell ref="E2387:E2390"/>
    <mergeCell ref="F2387:F2390"/>
    <mergeCell ref="G2387:G2390"/>
    <mergeCell ref="H2387:H2390"/>
    <mergeCell ref="I2387:I2390"/>
    <mergeCell ref="J2387:J2390"/>
    <mergeCell ref="P2387:P2390"/>
    <mergeCell ref="Q2387:Q2390"/>
    <mergeCell ref="R2387:R2390"/>
    <mergeCell ref="S2387:S2390"/>
    <mergeCell ref="T2387:T2390"/>
    <mergeCell ref="A2391:A2394"/>
    <mergeCell ref="B2391:B2394"/>
    <mergeCell ref="C2391:C2394"/>
    <mergeCell ref="D2391:D2394"/>
    <mergeCell ref="E2391:E2394"/>
    <mergeCell ref="F2391:F2394"/>
    <mergeCell ref="G2391:G2394"/>
    <mergeCell ref="H2391:H2394"/>
    <mergeCell ref="I2391:I2394"/>
    <mergeCell ref="J2391:J2394"/>
    <mergeCell ref="P2391:P2394"/>
    <mergeCell ref="Q2391:Q2394"/>
    <mergeCell ref="R2391:R2394"/>
    <mergeCell ref="S2391:S2394"/>
    <mergeCell ref="T2391:T2394"/>
    <mergeCell ref="A2395:A2398"/>
    <mergeCell ref="B2395:B2398"/>
    <mergeCell ref="C2395:C2398"/>
    <mergeCell ref="D2395:D2398"/>
    <mergeCell ref="E2395:E2398"/>
    <mergeCell ref="F2395:F2398"/>
    <mergeCell ref="G2395:G2398"/>
    <mergeCell ref="H2395:H2398"/>
    <mergeCell ref="I2395:I2398"/>
    <mergeCell ref="J2395:J2398"/>
    <mergeCell ref="P2395:P2398"/>
    <mergeCell ref="Q2395:Q2398"/>
    <mergeCell ref="R2395:R2398"/>
    <mergeCell ref="S2395:S2398"/>
    <mergeCell ref="T2395:T2398"/>
    <mergeCell ref="A2399:A2402"/>
    <mergeCell ref="B2399:B2402"/>
    <mergeCell ref="C2399:C2402"/>
    <mergeCell ref="D2399:D2402"/>
    <mergeCell ref="E2399:E2402"/>
    <mergeCell ref="F2399:F2402"/>
    <mergeCell ref="G2399:G2402"/>
    <mergeCell ref="H2399:H2402"/>
    <mergeCell ref="I2399:I2402"/>
    <mergeCell ref="J2399:J2402"/>
    <mergeCell ref="P2399:P2402"/>
    <mergeCell ref="Q2399:Q2402"/>
    <mergeCell ref="R2399:R2402"/>
    <mergeCell ref="S2399:S2402"/>
    <mergeCell ref="T2399:T2402"/>
    <mergeCell ref="A2403:A2406"/>
    <mergeCell ref="B2403:B2406"/>
    <mergeCell ref="C2403:C2406"/>
    <mergeCell ref="D2403:D2406"/>
    <mergeCell ref="E2403:E2406"/>
    <mergeCell ref="F2403:F2406"/>
    <mergeCell ref="G2403:G2406"/>
    <mergeCell ref="H2403:H2406"/>
    <mergeCell ref="I2403:I2406"/>
    <mergeCell ref="J2403:J2406"/>
    <mergeCell ref="P2403:P2406"/>
    <mergeCell ref="Q2403:Q2406"/>
    <mergeCell ref="R2403:R2406"/>
    <mergeCell ref="S2403:S2406"/>
    <mergeCell ref="T2403:T2406"/>
    <mergeCell ref="A2407:A2410"/>
    <mergeCell ref="B2407:B2410"/>
    <mergeCell ref="C2407:C2410"/>
    <mergeCell ref="D2407:D2410"/>
    <mergeCell ref="E2407:E2410"/>
    <mergeCell ref="F2407:F2410"/>
    <mergeCell ref="G2407:G2410"/>
    <mergeCell ref="H2407:H2410"/>
    <mergeCell ref="I2407:I2410"/>
    <mergeCell ref="J2407:J2410"/>
    <mergeCell ref="P2407:P2410"/>
    <mergeCell ref="Q2407:Q2410"/>
    <mergeCell ref="R2407:R2410"/>
    <mergeCell ref="S2407:S2410"/>
    <mergeCell ref="T2407:T2410"/>
    <mergeCell ref="A2411:A2414"/>
    <mergeCell ref="B2411:B2414"/>
    <mergeCell ref="C2411:C2414"/>
    <mergeCell ref="D2411:D2414"/>
    <mergeCell ref="E2411:E2414"/>
    <mergeCell ref="F2411:F2414"/>
    <mergeCell ref="G2411:G2414"/>
    <mergeCell ref="H2411:H2414"/>
    <mergeCell ref="I2411:I2414"/>
    <mergeCell ref="J2411:J2414"/>
    <mergeCell ref="P2411:P2414"/>
    <mergeCell ref="Q2411:Q2414"/>
    <mergeCell ref="R2411:R2414"/>
    <mergeCell ref="S2411:S2414"/>
    <mergeCell ref="T2411:T2414"/>
    <mergeCell ref="A2415:A2418"/>
    <mergeCell ref="B2415:B2418"/>
    <mergeCell ref="C2415:C2418"/>
    <mergeCell ref="D2415:D2418"/>
    <mergeCell ref="E2415:E2418"/>
    <mergeCell ref="F2415:F2418"/>
    <mergeCell ref="G2415:G2418"/>
    <mergeCell ref="H2415:H2418"/>
    <mergeCell ref="I2415:I2418"/>
    <mergeCell ref="J2415:J2418"/>
    <mergeCell ref="P2415:P2418"/>
    <mergeCell ref="Q2415:Q2418"/>
    <mergeCell ref="R2415:R2418"/>
    <mergeCell ref="S2415:S2418"/>
    <mergeCell ref="T2415:T2418"/>
    <mergeCell ref="A2419:A2422"/>
    <mergeCell ref="B2419:B2422"/>
    <mergeCell ref="C2419:C2422"/>
    <mergeCell ref="D2419:D2422"/>
    <mergeCell ref="E2419:E2422"/>
    <mergeCell ref="F2419:F2422"/>
    <mergeCell ref="G2419:G2422"/>
    <mergeCell ref="H2419:H2422"/>
    <mergeCell ref="I2419:I2422"/>
    <mergeCell ref="J2419:J2422"/>
    <mergeCell ref="P2419:P2422"/>
    <mergeCell ref="Q2419:Q2422"/>
    <mergeCell ref="R2419:R2422"/>
    <mergeCell ref="S2419:S2422"/>
    <mergeCell ref="T2419:T2422"/>
    <mergeCell ref="A2423:A2426"/>
    <mergeCell ref="B2423:B2426"/>
    <mergeCell ref="C2423:C2426"/>
    <mergeCell ref="D2423:D2426"/>
    <mergeCell ref="E2423:E2426"/>
    <mergeCell ref="F2423:F2426"/>
    <mergeCell ref="G2423:G2426"/>
    <mergeCell ref="H2423:H2426"/>
    <mergeCell ref="I2423:I2426"/>
    <mergeCell ref="J2423:J2426"/>
    <mergeCell ref="P2423:P2426"/>
    <mergeCell ref="Q2423:Q2426"/>
    <mergeCell ref="R2423:R2426"/>
    <mergeCell ref="S2423:S2426"/>
    <mergeCell ref="T2423:T2426"/>
    <mergeCell ref="A2427:A2430"/>
    <mergeCell ref="B2427:B2430"/>
    <mergeCell ref="C2427:C2430"/>
    <mergeCell ref="D2427:D2430"/>
    <mergeCell ref="E2427:E2430"/>
    <mergeCell ref="F2427:F2430"/>
    <mergeCell ref="G2427:G2430"/>
    <mergeCell ref="H2427:H2430"/>
    <mergeCell ref="I2427:I2430"/>
    <mergeCell ref="J2427:J2430"/>
    <mergeCell ref="P2427:P2430"/>
    <mergeCell ref="Q2427:Q2430"/>
    <mergeCell ref="R2427:R2430"/>
    <mergeCell ref="S2427:S2430"/>
    <mergeCell ref="T2427:T2430"/>
    <mergeCell ref="A2431:A2434"/>
    <mergeCell ref="B2431:B2434"/>
    <mergeCell ref="C2431:C2434"/>
    <mergeCell ref="D2431:D2434"/>
    <mergeCell ref="E2431:E2434"/>
    <mergeCell ref="F2431:F2434"/>
    <mergeCell ref="G2431:G2434"/>
    <mergeCell ref="H2431:H2434"/>
    <mergeCell ref="I2431:I2434"/>
    <mergeCell ref="J2431:J2434"/>
    <mergeCell ref="P2431:P2434"/>
    <mergeCell ref="Q2431:Q2434"/>
    <mergeCell ref="R2431:R2434"/>
    <mergeCell ref="S2431:S2434"/>
    <mergeCell ref="T2431:T2434"/>
    <mergeCell ref="A2437:A2440"/>
    <mergeCell ref="B2437:B2440"/>
    <mergeCell ref="C2437:C2440"/>
    <mergeCell ref="D2437:D2440"/>
    <mergeCell ref="E2437:E2440"/>
    <mergeCell ref="F2437:F2440"/>
    <mergeCell ref="G2437:G2440"/>
    <mergeCell ref="H2437:H2440"/>
    <mergeCell ref="I2437:I2440"/>
    <mergeCell ref="J2437:J2440"/>
    <mergeCell ref="P2437:P2440"/>
    <mergeCell ref="Q2437:Q2440"/>
    <mergeCell ref="R2437:R2440"/>
    <mergeCell ref="S2437:S2440"/>
    <mergeCell ref="T2437:T2440"/>
    <mergeCell ref="C2436:E2436"/>
    <mergeCell ref="A2441:A2444"/>
    <mergeCell ref="B2441:B2444"/>
    <mergeCell ref="C2441:C2444"/>
    <mergeCell ref="D2441:D2444"/>
    <mergeCell ref="E2441:E2444"/>
    <mergeCell ref="F2441:F2444"/>
    <mergeCell ref="G2441:G2444"/>
    <mergeCell ref="H2441:H2444"/>
    <mergeCell ref="I2441:I2444"/>
    <mergeCell ref="J2441:J2444"/>
    <mergeCell ref="P2441:P2444"/>
    <mergeCell ref="Q2441:Q2444"/>
    <mergeCell ref="R2441:R2444"/>
    <mergeCell ref="S2441:S2444"/>
    <mergeCell ref="T2441:T2444"/>
    <mergeCell ref="A2445:A2448"/>
    <mergeCell ref="B2445:B2448"/>
    <mergeCell ref="C2445:C2448"/>
    <mergeCell ref="D2445:D2448"/>
    <mergeCell ref="E2445:E2448"/>
    <mergeCell ref="F2445:F2448"/>
    <mergeCell ref="G2445:G2448"/>
    <mergeCell ref="H2445:H2448"/>
    <mergeCell ref="I2445:I2448"/>
    <mergeCell ref="J2445:J2448"/>
    <mergeCell ref="P2445:P2448"/>
    <mergeCell ref="Q2445:Q2448"/>
    <mergeCell ref="R2445:R2448"/>
    <mergeCell ref="S2445:S2448"/>
    <mergeCell ref="T2445:T2448"/>
    <mergeCell ref="A2449:A2452"/>
    <mergeCell ref="B2449:B2452"/>
    <mergeCell ref="C2449:C2452"/>
    <mergeCell ref="D2449:D2452"/>
    <mergeCell ref="E2449:E2452"/>
    <mergeCell ref="F2449:F2452"/>
    <mergeCell ref="G2449:G2452"/>
    <mergeCell ref="H2449:H2452"/>
    <mergeCell ref="I2449:I2452"/>
    <mergeCell ref="J2449:J2452"/>
    <mergeCell ref="P2449:P2452"/>
    <mergeCell ref="Q2449:Q2452"/>
    <mergeCell ref="R2449:R2452"/>
    <mergeCell ref="S2449:S2452"/>
    <mergeCell ref="T2449:T2452"/>
    <mergeCell ref="A2453:A2456"/>
    <mergeCell ref="B2453:B2456"/>
    <mergeCell ref="C2453:C2456"/>
    <mergeCell ref="D2453:D2456"/>
    <mergeCell ref="E2453:E2456"/>
    <mergeCell ref="F2453:F2456"/>
    <mergeCell ref="G2453:G2456"/>
    <mergeCell ref="H2453:H2456"/>
    <mergeCell ref="I2453:I2456"/>
    <mergeCell ref="J2453:J2456"/>
    <mergeCell ref="P2453:P2456"/>
    <mergeCell ref="Q2453:Q2456"/>
    <mergeCell ref="R2453:R2456"/>
    <mergeCell ref="S2453:S2456"/>
    <mergeCell ref="T2453:T2456"/>
    <mergeCell ref="A2457:A2460"/>
    <mergeCell ref="B2457:B2460"/>
    <mergeCell ref="C2457:C2460"/>
    <mergeCell ref="D2457:D2460"/>
    <mergeCell ref="E2457:E2460"/>
    <mergeCell ref="F2457:F2460"/>
    <mergeCell ref="G2457:G2460"/>
    <mergeCell ref="H2457:H2460"/>
    <mergeCell ref="I2457:I2460"/>
    <mergeCell ref="J2457:J2460"/>
    <mergeCell ref="P2457:P2460"/>
    <mergeCell ref="Q2457:Q2460"/>
    <mergeCell ref="R2457:R2460"/>
    <mergeCell ref="S2457:S2460"/>
    <mergeCell ref="T2457:T2460"/>
    <mergeCell ref="A2463:A2466"/>
    <mergeCell ref="B2463:B2466"/>
    <mergeCell ref="C2463:C2466"/>
    <mergeCell ref="D2463:D2466"/>
    <mergeCell ref="E2463:E2466"/>
    <mergeCell ref="F2463:F2466"/>
    <mergeCell ref="G2463:G2466"/>
    <mergeCell ref="H2463:H2466"/>
    <mergeCell ref="I2463:I2466"/>
    <mergeCell ref="J2463:J2466"/>
    <mergeCell ref="P2463:P2466"/>
    <mergeCell ref="Q2463:Q2466"/>
    <mergeCell ref="R2463:R2466"/>
    <mergeCell ref="S2463:S2466"/>
    <mergeCell ref="T2463:T2466"/>
    <mergeCell ref="C2461:E2461"/>
    <mergeCell ref="C2462:E2462"/>
    <mergeCell ref="A2467:A2470"/>
    <mergeCell ref="B2467:B2470"/>
    <mergeCell ref="C2467:C2470"/>
    <mergeCell ref="D2467:D2470"/>
    <mergeCell ref="E2467:E2470"/>
    <mergeCell ref="F2467:F2470"/>
    <mergeCell ref="G2467:G2470"/>
    <mergeCell ref="H2467:H2470"/>
    <mergeCell ref="I2467:I2470"/>
    <mergeCell ref="J2467:J2470"/>
    <mergeCell ref="P2467:P2470"/>
    <mergeCell ref="Q2467:Q2470"/>
    <mergeCell ref="R2467:R2470"/>
    <mergeCell ref="S2467:S2470"/>
    <mergeCell ref="T2467:T2470"/>
    <mergeCell ref="A2471:A2474"/>
    <mergeCell ref="B2471:B2474"/>
    <mergeCell ref="C2471:C2474"/>
    <mergeCell ref="D2471:D2474"/>
    <mergeCell ref="E2471:E2474"/>
    <mergeCell ref="F2471:F2474"/>
    <mergeCell ref="G2471:G2474"/>
    <mergeCell ref="H2471:H2474"/>
    <mergeCell ref="I2471:I2474"/>
    <mergeCell ref="J2471:J2474"/>
    <mergeCell ref="P2471:P2474"/>
    <mergeCell ref="Q2471:Q2474"/>
    <mergeCell ref="R2471:R2474"/>
    <mergeCell ref="S2471:S2474"/>
    <mergeCell ref="T2471:T2474"/>
    <mergeCell ref="A2475:A2478"/>
    <mergeCell ref="B2475:B2478"/>
    <mergeCell ref="C2475:C2478"/>
    <mergeCell ref="D2475:D2478"/>
    <mergeCell ref="E2475:E2478"/>
    <mergeCell ref="F2475:F2478"/>
    <mergeCell ref="G2475:G2478"/>
    <mergeCell ref="H2475:H2478"/>
    <mergeCell ref="I2475:I2478"/>
    <mergeCell ref="J2475:J2478"/>
    <mergeCell ref="P2475:P2478"/>
    <mergeCell ref="Q2475:Q2478"/>
    <mergeCell ref="R2475:R2478"/>
    <mergeCell ref="S2475:S2478"/>
    <mergeCell ref="T2475:T2478"/>
    <mergeCell ref="A2479:A2482"/>
    <mergeCell ref="B2479:B2482"/>
    <mergeCell ref="C2479:C2482"/>
    <mergeCell ref="D2479:D2482"/>
    <mergeCell ref="E2479:E2482"/>
    <mergeCell ref="F2479:F2482"/>
    <mergeCell ref="G2479:G2482"/>
    <mergeCell ref="H2479:H2482"/>
    <mergeCell ref="I2479:I2482"/>
    <mergeCell ref="J2479:J2482"/>
    <mergeCell ref="P2479:P2482"/>
    <mergeCell ref="Q2479:Q2482"/>
    <mergeCell ref="R2479:R2482"/>
    <mergeCell ref="S2479:S2482"/>
    <mergeCell ref="T2479:T2482"/>
    <mergeCell ref="A2483:A2486"/>
    <mergeCell ref="B2483:B2486"/>
    <mergeCell ref="C2483:C2486"/>
    <mergeCell ref="D2483:D2486"/>
    <mergeCell ref="E2483:E2486"/>
    <mergeCell ref="F2483:F2486"/>
    <mergeCell ref="G2483:G2486"/>
    <mergeCell ref="H2483:H2486"/>
    <mergeCell ref="I2483:I2486"/>
    <mergeCell ref="J2483:J2486"/>
    <mergeCell ref="P2483:P2486"/>
    <mergeCell ref="Q2483:Q2486"/>
    <mergeCell ref="R2483:R2486"/>
    <mergeCell ref="S2483:S2486"/>
    <mergeCell ref="T2483:T2486"/>
    <mergeCell ref="A2487:A2490"/>
    <mergeCell ref="B2487:B2490"/>
    <mergeCell ref="C2487:C2490"/>
    <mergeCell ref="D2487:D2490"/>
    <mergeCell ref="E2487:E2490"/>
    <mergeCell ref="F2487:F2490"/>
    <mergeCell ref="G2487:G2490"/>
    <mergeCell ref="H2487:H2490"/>
    <mergeCell ref="I2487:I2490"/>
    <mergeCell ref="J2487:J2490"/>
    <mergeCell ref="P2487:P2490"/>
    <mergeCell ref="Q2487:Q2490"/>
    <mergeCell ref="R2487:R2490"/>
    <mergeCell ref="S2487:S2490"/>
    <mergeCell ref="T2487:T2490"/>
    <mergeCell ref="A2493:A2496"/>
    <mergeCell ref="B2493:B2496"/>
    <mergeCell ref="C2493:C2496"/>
    <mergeCell ref="D2493:D2496"/>
    <mergeCell ref="E2493:E2496"/>
    <mergeCell ref="F2493:F2496"/>
    <mergeCell ref="G2493:G2496"/>
    <mergeCell ref="H2493:H2496"/>
    <mergeCell ref="I2493:I2496"/>
    <mergeCell ref="J2493:J2496"/>
    <mergeCell ref="P2493:P2496"/>
    <mergeCell ref="Q2493:Q2496"/>
    <mergeCell ref="R2493:R2496"/>
    <mergeCell ref="S2493:S2496"/>
    <mergeCell ref="T2493:T2496"/>
    <mergeCell ref="A2497:A2500"/>
    <mergeCell ref="B2497:B2500"/>
    <mergeCell ref="C2497:C2500"/>
    <mergeCell ref="D2497:D2500"/>
    <mergeCell ref="E2497:E2500"/>
    <mergeCell ref="F2497:F2500"/>
    <mergeCell ref="G2497:G2500"/>
    <mergeCell ref="H2497:H2500"/>
    <mergeCell ref="I2497:I2500"/>
    <mergeCell ref="J2497:J2500"/>
    <mergeCell ref="P2497:P2500"/>
    <mergeCell ref="Q2497:Q2500"/>
    <mergeCell ref="R2497:R2500"/>
    <mergeCell ref="S2497:S2500"/>
    <mergeCell ref="T2497:T2500"/>
    <mergeCell ref="A2501:A2504"/>
    <mergeCell ref="B2501:B2504"/>
    <mergeCell ref="C2501:C2504"/>
    <mergeCell ref="D2501:D2504"/>
    <mergeCell ref="E2501:E2504"/>
    <mergeCell ref="F2501:F2504"/>
    <mergeCell ref="G2501:G2504"/>
    <mergeCell ref="H2501:H2504"/>
    <mergeCell ref="I2501:I2504"/>
    <mergeCell ref="J2501:J2504"/>
    <mergeCell ref="P2501:P2504"/>
    <mergeCell ref="Q2501:Q2504"/>
    <mergeCell ref="R2501:R2504"/>
    <mergeCell ref="S2501:S2504"/>
    <mergeCell ref="T2501:T2504"/>
    <mergeCell ref="A2505:A2508"/>
    <mergeCell ref="B2505:B2508"/>
    <mergeCell ref="C2505:C2508"/>
    <mergeCell ref="D2505:D2508"/>
    <mergeCell ref="E2505:E2508"/>
    <mergeCell ref="F2505:F2508"/>
    <mergeCell ref="G2505:G2508"/>
    <mergeCell ref="H2505:H2508"/>
    <mergeCell ref="I2505:I2508"/>
    <mergeCell ref="J2505:J2508"/>
    <mergeCell ref="P2505:P2508"/>
    <mergeCell ref="Q2505:Q2508"/>
    <mergeCell ref="R2505:R2508"/>
    <mergeCell ref="S2505:S2508"/>
    <mergeCell ref="T2505:T2508"/>
    <mergeCell ref="A2509:A2512"/>
    <mergeCell ref="B2509:B2512"/>
    <mergeCell ref="C2509:C2512"/>
    <mergeCell ref="D2509:D2512"/>
    <mergeCell ref="E2509:E2512"/>
    <mergeCell ref="F2509:F2512"/>
    <mergeCell ref="G2509:G2512"/>
    <mergeCell ref="H2509:H2512"/>
    <mergeCell ref="I2509:I2512"/>
    <mergeCell ref="J2509:J2512"/>
    <mergeCell ref="P2509:P2512"/>
    <mergeCell ref="Q2509:Q2512"/>
    <mergeCell ref="R2509:R2512"/>
    <mergeCell ref="S2509:S2512"/>
    <mergeCell ref="T2509:T2512"/>
    <mergeCell ref="A2513:A2516"/>
    <mergeCell ref="B2513:B2516"/>
    <mergeCell ref="C2513:C2516"/>
    <mergeCell ref="D2513:D2516"/>
    <mergeCell ref="E2513:E2516"/>
    <mergeCell ref="F2513:F2516"/>
    <mergeCell ref="G2513:G2516"/>
    <mergeCell ref="H2513:H2516"/>
    <mergeCell ref="I2513:I2516"/>
    <mergeCell ref="J2513:J2516"/>
    <mergeCell ref="P2513:P2516"/>
    <mergeCell ref="Q2513:Q2516"/>
    <mergeCell ref="R2513:R2516"/>
    <mergeCell ref="S2513:S2516"/>
    <mergeCell ref="T2513:T2516"/>
    <mergeCell ref="A2517:A2520"/>
    <mergeCell ref="B2517:B2520"/>
    <mergeCell ref="C2517:C2520"/>
    <mergeCell ref="D2517:D2520"/>
    <mergeCell ref="E2517:E2520"/>
    <mergeCell ref="F2517:F2520"/>
    <mergeCell ref="G2517:G2520"/>
    <mergeCell ref="H2517:H2520"/>
    <mergeCell ref="I2517:I2520"/>
    <mergeCell ref="J2517:J2520"/>
    <mergeCell ref="P2517:P2520"/>
    <mergeCell ref="Q2517:Q2520"/>
    <mergeCell ref="R2517:R2520"/>
    <mergeCell ref="S2517:S2520"/>
    <mergeCell ref="T2517:T2520"/>
    <mergeCell ref="A2523:A2526"/>
    <mergeCell ref="B2523:B2526"/>
    <mergeCell ref="C2523:C2526"/>
    <mergeCell ref="D2523:D2526"/>
    <mergeCell ref="E2523:E2526"/>
    <mergeCell ref="F2523:F2526"/>
    <mergeCell ref="G2523:G2526"/>
    <mergeCell ref="H2523:H2526"/>
    <mergeCell ref="I2523:I2526"/>
    <mergeCell ref="J2523:J2526"/>
    <mergeCell ref="P2523:P2526"/>
    <mergeCell ref="Q2523:Q2526"/>
    <mergeCell ref="R2523:R2526"/>
    <mergeCell ref="S2523:S2526"/>
    <mergeCell ref="T2523:T2526"/>
    <mergeCell ref="A2527:A2530"/>
    <mergeCell ref="B2527:B2530"/>
    <mergeCell ref="C2527:C2530"/>
    <mergeCell ref="D2527:D2530"/>
    <mergeCell ref="E2527:E2530"/>
    <mergeCell ref="F2527:F2530"/>
    <mergeCell ref="G2527:G2530"/>
    <mergeCell ref="H2527:H2530"/>
    <mergeCell ref="I2527:I2530"/>
    <mergeCell ref="J2527:J2530"/>
    <mergeCell ref="P2527:P2530"/>
    <mergeCell ref="Q2527:Q2530"/>
    <mergeCell ref="R2527:R2530"/>
    <mergeCell ref="S2527:S2530"/>
    <mergeCell ref="T2527:T2530"/>
    <mergeCell ref="A2531:A2534"/>
    <mergeCell ref="B2531:B2534"/>
    <mergeCell ref="C2531:C2534"/>
    <mergeCell ref="D2531:D2534"/>
    <mergeCell ref="E2531:E2534"/>
    <mergeCell ref="F2531:F2534"/>
    <mergeCell ref="G2531:G2534"/>
    <mergeCell ref="H2531:H2534"/>
    <mergeCell ref="I2531:I2534"/>
    <mergeCell ref="J2531:J2534"/>
    <mergeCell ref="P2531:P2534"/>
    <mergeCell ref="Q2531:Q2534"/>
    <mergeCell ref="R2531:R2534"/>
    <mergeCell ref="S2531:S2534"/>
    <mergeCell ref="T2531:T2534"/>
    <mergeCell ref="A2535:A2538"/>
    <mergeCell ref="B2535:B2538"/>
    <mergeCell ref="C2535:C2538"/>
    <mergeCell ref="D2535:D2538"/>
    <mergeCell ref="E2535:E2538"/>
    <mergeCell ref="F2535:F2538"/>
    <mergeCell ref="G2535:G2538"/>
    <mergeCell ref="H2535:H2538"/>
    <mergeCell ref="I2535:I2538"/>
    <mergeCell ref="J2535:J2538"/>
    <mergeCell ref="P2535:P2538"/>
    <mergeCell ref="Q2535:Q2538"/>
    <mergeCell ref="R2535:R2538"/>
    <mergeCell ref="S2535:S2538"/>
    <mergeCell ref="T2535:T2538"/>
    <mergeCell ref="A2539:A2542"/>
    <mergeCell ref="B2539:B2542"/>
    <mergeCell ref="C2539:C2542"/>
    <mergeCell ref="D2539:D2542"/>
    <mergeCell ref="E2539:E2542"/>
    <mergeCell ref="F2539:F2542"/>
    <mergeCell ref="G2539:G2542"/>
    <mergeCell ref="H2539:H2542"/>
    <mergeCell ref="I2539:I2542"/>
    <mergeCell ref="J2539:J2542"/>
    <mergeCell ref="P2539:P2542"/>
    <mergeCell ref="Q2539:Q2542"/>
    <mergeCell ref="R2539:R2542"/>
    <mergeCell ref="S2539:S2542"/>
    <mergeCell ref="T2539:T2542"/>
    <mergeCell ref="A2543:A2546"/>
    <mergeCell ref="B2543:B2546"/>
    <mergeCell ref="C2543:C2546"/>
    <mergeCell ref="D2543:D2546"/>
    <mergeCell ref="E2543:E2546"/>
    <mergeCell ref="F2543:F2546"/>
    <mergeCell ref="G2543:G2546"/>
    <mergeCell ref="H2543:H2546"/>
    <mergeCell ref="I2543:I2546"/>
    <mergeCell ref="J2543:J2546"/>
    <mergeCell ref="P2543:P2546"/>
    <mergeCell ref="Q2543:Q2546"/>
    <mergeCell ref="R2543:R2546"/>
    <mergeCell ref="S2543:S2546"/>
    <mergeCell ref="T2543:T2546"/>
    <mergeCell ref="A2547:A2550"/>
    <mergeCell ref="B2547:B2550"/>
    <mergeCell ref="C2547:C2550"/>
    <mergeCell ref="D2547:D2550"/>
    <mergeCell ref="E2547:E2550"/>
    <mergeCell ref="F2547:F2550"/>
    <mergeCell ref="G2547:G2550"/>
    <mergeCell ref="H2547:H2550"/>
    <mergeCell ref="I2547:I2550"/>
    <mergeCell ref="J2547:J2550"/>
    <mergeCell ref="P2547:P2550"/>
    <mergeCell ref="Q2547:Q2550"/>
    <mergeCell ref="R2547:R2550"/>
    <mergeCell ref="S2547:S2550"/>
    <mergeCell ref="T2547:T2550"/>
    <mergeCell ref="A2551:A2554"/>
    <mergeCell ref="B2551:B2554"/>
    <mergeCell ref="C2551:C2554"/>
    <mergeCell ref="D2551:D2554"/>
    <mergeCell ref="E2551:E2554"/>
    <mergeCell ref="F2551:F2554"/>
    <mergeCell ref="G2551:G2554"/>
    <mergeCell ref="H2551:H2554"/>
    <mergeCell ref="I2551:I2554"/>
    <mergeCell ref="J2551:J2554"/>
    <mergeCell ref="P2551:P2554"/>
    <mergeCell ref="Q2551:Q2554"/>
    <mergeCell ref="R2551:R2554"/>
    <mergeCell ref="S2551:S2554"/>
    <mergeCell ref="T2551:T2554"/>
    <mergeCell ref="A2555:A2558"/>
    <mergeCell ref="B2555:B2558"/>
    <mergeCell ref="C2555:C2558"/>
    <mergeCell ref="D2555:D2558"/>
    <mergeCell ref="E2555:E2558"/>
    <mergeCell ref="F2555:F2558"/>
    <mergeCell ref="G2555:G2558"/>
    <mergeCell ref="H2555:H2558"/>
    <mergeCell ref="I2555:I2558"/>
    <mergeCell ref="J2555:J2558"/>
    <mergeCell ref="P2555:P2558"/>
    <mergeCell ref="Q2555:Q2558"/>
    <mergeCell ref="R2555:R2558"/>
    <mergeCell ref="S2555:S2558"/>
    <mergeCell ref="T2555:T2558"/>
    <mergeCell ref="A2559:A2562"/>
    <mergeCell ref="B2559:B2562"/>
    <mergeCell ref="C2559:C2562"/>
    <mergeCell ref="D2559:D2562"/>
    <mergeCell ref="E2559:E2562"/>
    <mergeCell ref="F2559:F2562"/>
    <mergeCell ref="G2559:G2562"/>
    <mergeCell ref="H2559:H2562"/>
    <mergeCell ref="I2559:I2562"/>
    <mergeCell ref="J2559:J2562"/>
    <mergeCell ref="P2559:P2562"/>
    <mergeCell ref="Q2559:Q2562"/>
    <mergeCell ref="R2559:R2562"/>
    <mergeCell ref="S2559:S2562"/>
    <mergeCell ref="T2559:T2562"/>
    <mergeCell ref="T2575:T2578"/>
    <mergeCell ref="A2563:A2566"/>
    <mergeCell ref="B2563:B2566"/>
    <mergeCell ref="C2563:C2566"/>
    <mergeCell ref="D2563:D2566"/>
    <mergeCell ref="E2563:E2566"/>
    <mergeCell ref="F2563:F2566"/>
    <mergeCell ref="G2563:G2566"/>
    <mergeCell ref="H2563:H2566"/>
    <mergeCell ref="I2563:I2566"/>
    <mergeCell ref="J2563:J2566"/>
    <mergeCell ref="P2563:P2566"/>
    <mergeCell ref="Q2563:Q2566"/>
    <mergeCell ref="R2563:R2566"/>
    <mergeCell ref="S2563:S2566"/>
    <mergeCell ref="T2563:T2566"/>
    <mergeCell ref="A2567:A2570"/>
    <mergeCell ref="B2567:B2570"/>
    <mergeCell ref="C2567:C2570"/>
    <mergeCell ref="D2567:D2570"/>
    <mergeCell ref="E2567:E2570"/>
    <mergeCell ref="F2567:F2570"/>
    <mergeCell ref="G2567:G2570"/>
    <mergeCell ref="H2567:H2570"/>
    <mergeCell ref="I2567:I2570"/>
    <mergeCell ref="J2567:J2570"/>
    <mergeCell ref="P2567:P2570"/>
    <mergeCell ref="Q2567:Q2570"/>
    <mergeCell ref="R2567:R2570"/>
    <mergeCell ref="S2567:S2570"/>
    <mergeCell ref="T2567:T2570"/>
    <mergeCell ref="R2583:R2586"/>
    <mergeCell ref="S2583:S2586"/>
    <mergeCell ref="T2583:T2586"/>
    <mergeCell ref="A2571:A2574"/>
    <mergeCell ref="B2571:B2574"/>
    <mergeCell ref="C2571:C2574"/>
    <mergeCell ref="D2571:D2574"/>
    <mergeCell ref="E2571:E2574"/>
    <mergeCell ref="F2571:F2574"/>
    <mergeCell ref="G2571:G2574"/>
    <mergeCell ref="H2571:H2574"/>
    <mergeCell ref="I2571:I2574"/>
    <mergeCell ref="J2571:J2574"/>
    <mergeCell ref="P2571:P2574"/>
    <mergeCell ref="Q2571:Q2574"/>
    <mergeCell ref="R2571:R2574"/>
    <mergeCell ref="S2571:S2574"/>
    <mergeCell ref="T2571:T2574"/>
    <mergeCell ref="A2575:A2578"/>
    <mergeCell ref="B2575:B2578"/>
    <mergeCell ref="C2575:C2578"/>
    <mergeCell ref="D2575:D2578"/>
    <mergeCell ref="E2575:E2578"/>
    <mergeCell ref="F2575:F2578"/>
    <mergeCell ref="G2575:G2578"/>
    <mergeCell ref="H2575:H2578"/>
    <mergeCell ref="I2575:I2578"/>
    <mergeCell ref="J2575:J2578"/>
    <mergeCell ref="P2575:P2578"/>
    <mergeCell ref="Q2575:Q2578"/>
    <mergeCell ref="R2575:R2578"/>
    <mergeCell ref="S2575:S2578"/>
    <mergeCell ref="P2591:P2594"/>
    <mergeCell ref="Q2591:Q2594"/>
    <mergeCell ref="R2591:R2594"/>
    <mergeCell ref="S2591:S2594"/>
    <mergeCell ref="T2591:T2594"/>
    <mergeCell ref="A2579:A2582"/>
    <mergeCell ref="B2579:B2582"/>
    <mergeCell ref="C2579:C2582"/>
    <mergeCell ref="D2579:D2582"/>
    <mergeCell ref="E2579:E2582"/>
    <mergeCell ref="F2579:F2582"/>
    <mergeCell ref="G2579:G2582"/>
    <mergeCell ref="H2579:H2582"/>
    <mergeCell ref="I2579:I2582"/>
    <mergeCell ref="J2579:J2582"/>
    <mergeCell ref="P2579:P2582"/>
    <mergeCell ref="Q2579:Q2582"/>
    <mergeCell ref="R2579:R2582"/>
    <mergeCell ref="S2579:S2582"/>
    <mergeCell ref="T2579:T2582"/>
    <mergeCell ref="A2583:A2586"/>
    <mergeCell ref="B2583:B2586"/>
    <mergeCell ref="C2583:C2586"/>
    <mergeCell ref="D2583:D2586"/>
    <mergeCell ref="E2583:E2586"/>
    <mergeCell ref="F2583:F2586"/>
    <mergeCell ref="G2583:G2586"/>
    <mergeCell ref="H2583:H2586"/>
    <mergeCell ref="I2583:I2586"/>
    <mergeCell ref="J2583:J2586"/>
    <mergeCell ref="P2583:P2586"/>
    <mergeCell ref="Q2583:Q2586"/>
    <mergeCell ref="I2601:I2604"/>
    <mergeCell ref="J2601:J2604"/>
    <mergeCell ref="P2601:P2604"/>
    <mergeCell ref="Q2601:Q2604"/>
    <mergeCell ref="R2601:R2604"/>
    <mergeCell ref="S2601:S2604"/>
    <mergeCell ref="T2601:T2604"/>
    <mergeCell ref="A2587:A2590"/>
    <mergeCell ref="B2587:B2590"/>
    <mergeCell ref="C2587:C2590"/>
    <mergeCell ref="D2587:D2590"/>
    <mergeCell ref="E2587:E2590"/>
    <mergeCell ref="F2587:F2590"/>
    <mergeCell ref="G2587:G2590"/>
    <mergeCell ref="H2587:H2590"/>
    <mergeCell ref="I2587:I2590"/>
    <mergeCell ref="J2587:J2590"/>
    <mergeCell ref="P2587:P2590"/>
    <mergeCell ref="Q2587:Q2590"/>
    <mergeCell ref="R2587:R2590"/>
    <mergeCell ref="S2587:S2590"/>
    <mergeCell ref="T2587:T2590"/>
    <mergeCell ref="A2591:A2594"/>
    <mergeCell ref="B2591:B2594"/>
    <mergeCell ref="C2591:C2594"/>
    <mergeCell ref="D2591:D2594"/>
    <mergeCell ref="E2591:E2594"/>
    <mergeCell ref="F2591:F2594"/>
    <mergeCell ref="G2591:G2594"/>
    <mergeCell ref="H2591:H2594"/>
    <mergeCell ref="I2591:I2594"/>
    <mergeCell ref="J2591:J2594"/>
    <mergeCell ref="G2609:G2612"/>
    <mergeCell ref="H2609:H2612"/>
    <mergeCell ref="I2609:I2612"/>
    <mergeCell ref="J2609:J2612"/>
    <mergeCell ref="P2609:P2612"/>
    <mergeCell ref="Q2609:Q2612"/>
    <mergeCell ref="R2609:R2612"/>
    <mergeCell ref="S2609:S2612"/>
    <mergeCell ref="T2609:T2612"/>
    <mergeCell ref="A2595:A2598"/>
    <mergeCell ref="B2595:B2598"/>
    <mergeCell ref="C2595:C2598"/>
    <mergeCell ref="D2595:D2598"/>
    <mergeCell ref="E2595:E2598"/>
    <mergeCell ref="F2595:F2598"/>
    <mergeCell ref="G2595:G2598"/>
    <mergeCell ref="H2595:H2598"/>
    <mergeCell ref="I2595:I2598"/>
    <mergeCell ref="J2595:J2598"/>
    <mergeCell ref="P2595:P2598"/>
    <mergeCell ref="Q2595:Q2598"/>
    <mergeCell ref="R2595:R2598"/>
    <mergeCell ref="S2595:S2598"/>
    <mergeCell ref="T2595:T2598"/>
    <mergeCell ref="A2601:A2604"/>
    <mergeCell ref="B2601:B2604"/>
    <mergeCell ref="C2601:C2604"/>
    <mergeCell ref="D2601:D2604"/>
    <mergeCell ref="E2601:E2604"/>
    <mergeCell ref="F2601:F2604"/>
    <mergeCell ref="G2601:G2604"/>
    <mergeCell ref="H2601:H2604"/>
    <mergeCell ref="E2617:E2620"/>
    <mergeCell ref="F2617:F2620"/>
    <mergeCell ref="G2617:G2620"/>
    <mergeCell ref="H2617:H2620"/>
    <mergeCell ref="I2617:I2620"/>
    <mergeCell ref="J2617:J2620"/>
    <mergeCell ref="P2617:P2620"/>
    <mergeCell ref="Q2617:Q2620"/>
    <mergeCell ref="R2617:R2620"/>
    <mergeCell ref="S2617:S2620"/>
    <mergeCell ref="T2617:T2620"/>
    <mergeCell ref="A2605:A2608"/>
    <mergeCell ref="B2605:B2608"/>
    <mergeCell ref="C2605:C2608"/>
    <mergeCell ref="D2605:D2608"/>
    <mergeCell ref="E2605:E2608"/>
    <mergeCell ref="F2605:F2608"/>
    <mergeCell ref="G2605:G2608"/>
    <mergeCell ref="H2605:H2608"/>
    <mergeCell ref="I2605:I2608"/>
    <mergeCell ref="J2605:J2608"/>
    <mergeCell ref="P2605:P2608"/>
    <mergeCell ref="Q2605:Q2608"/>
    <mergeCell ref="R2605:R2608"/>
    <mergeCell ref="S2605:S2608"/>
    <mergeCell ref="T2605:T2608"/>
    <mergeCell ref="A2609:A2612"/>
    <mergeCell ref="B2609:B2612"/>
    <mergeCell ref="C2609:C2612"/>
    <mergeCell ref="D2609:D2612"/>
    <mergeCell ref="E2609:E2612"/>
    <mergeCell ref="F2609:F2612"/>
    <mergeCell ref="C2625:C2628"/>
    <mergeCell ref="D2625:D2628"/>
    <mergeCell ref="E2625:E2628"/>
    <mergeCell ref="F2625:F2628"/>
    <mergeCell ref="G2625:G2628"/>
    <mergeCell ref="H2625:H2628"/>
    <mergeCell ref="I2625:I2628"/>
    <mergeCell ref="J2625:J2628"/>
    <mergeCell ref="P2625:P2628"/>
    <mergeCell ref="Q2625:Q2628"/>
    <mergeCell ref="R2625:R2628"/>
    <mergeCell ref="S2625:S2628"/>
    <mergeCell ref="T2625:T2628"/>
    <mergeCell ref="A2613:A2616"/>
    <mergeCell ref="B2613:B2616"/>
    <mergeCell ref="C2613:C2616"/>
    <mergeCell ref="D2613:D2616"/>
    <mergeCell ref="E2613:E2616"/>
    <mergeCell ref="F2613:F2616"/>
    <mergeCell ref="G2613:G2616"/>
    <mergeCell ref="H2613:H2616"/>
    <mergeCell ref="I2613:I2616"/>
    <mergeCell ref="J2613:J2616"/>
    <mergeCell ref="P2613:P2616"/>
    <mergeCell ref="Q2613:Q2616"/>
    <mergeCell ref="R2613:R2616"/>
    <mergeCell ref="S2613:S2616"/>
    <mergeCell ref="T2613:T2616"/>
    <mergeCell ref="A2617:A2620"/>
    <mergeCell ref="B2617:B2620"/>
    <mergeCell ref="C2617:C2620"/>
    <mergeCell ref="D2617:D2620"/>
    <mergeCell ref="A2631:A2634"/>
    <mergeCell ref="B2631:B2634"/>
    <mergeCell ref="C2631:C2634"/>
    <mergeCell ref="D2631:D2634"/>
    <mergeCell ref="E2631:E2634"/>
    <mergeCell ref="F2631:F2634"/>
    <mergeCell ref="G2631:G2634"/>
    <mergeCell ref="H2631:H2634"/>
    <mergeCell ref="I2631:I2634"/>
    <mergeCell ref="J2631:J2634"/>
    <mergeCell ref="P2631:P2634"/>
    <mergeCell ref="Q2631:Q2634"/>
    <mergeCell ref="R2631:R2634"/>
    <mergeCell ref="S2631:S2634"/>
    <mergeCell ref="T2631:T2634"/>
    <mergeCell ref="A2621:A2624"/>
    <mergeCell ref="B2621:B2624"/>
    <mergeCell ref="C2621:C2624"/>
    <mergeCell ref="D2621:D2624"/>
    <mergeCell ref="E2621:E2624"/>
    <mergeCell ref="F2621:F2624"/>
    <mergeCell ref="G2621:G2624"/>
    <mergeCell ref="H2621:H2624"/>
    <mergeCell ref="I2621:I2624"/>
    <mergeCell ref="J2621:J2624"/>
    <mergeCell ref="P2621:P2624"/>
    <mergeCell ref="Q2621:Q2624"/>
    <mergeCell ref="R2621:R2624"/>
    <mergeCell ref="S2621:S2624"/>
    <mergeCell ref="T2621:T2624"/>
    <mergeCell ref="A2625:A2628"/>
    <mergeCell ref="B2625:B2628"/>
    <mergeCell ref="A2635:A2638"/>
    <mergeCell ref="B2635:B2638"/>
    <mergeCell ref="C2635:C2638"/>
    <mergeCell ref="D2635:D2638"/>
    <mergeCell ref="E2635:E2638"/>
    <mergeCell ref="F2635:F2638"/>
    <mergeCell ref="G2635:G2638"/>
    <mergeCell ref="H2635:H2638"/>
    <mergeCell ref="I2635:I2638"/>
    <mergeCell ref="J2635:J2638"/>
    <mergeCell ref="P2635:P2638"/>
    <mergeCell ref="Q2635:Q2638"/>
    <mergeCell ref="R2635:R2638"/>
    <mergeCell ref="S2635:S2638"/>
    <mergeCell ref="T2635:T2638"/>
    <mergeCell ref="A2639:A2642"/>
    <mergeCell ref="B2639:B2642"/>
    <mergeCell ref="C2639:C2642"/>
    <mergeCell ref="D2639:D2642"/>
    <mergeCell ref="E2639:E2642"/>
    <mergeCell ref="F2639:F2642"/>
    <mergeCell ref="G2639:G2642"/>
    <mergeCell ref="H2639:H2642"/>
    <mergeCell ref="I2639:I2642"/>
    <mergeCell ref="J2639:J2642"/>
    <mergeCell ref="P2639:P2642"/>
    <mergeCell ref="Q2639:Q2642"/>
    <mergeCell ref="R2639:R2642"/>
    <mergeCell ref="S2639:S2642"/>
    <mergeCell ref="T2639:T2642"/>
    <mergeCell ref="A2643:A2646"/>
    <mergeCell ref="B2643:B2646"/>
    <mergeCell ref="C2643:C2646"/>
    <mergeCell ref="D2643:D2646"/>
    <mergeCell ref="E2643:E2646"/>
    <mergeCell ref="F2643:F2646"/>
    <mergeCell ref="G2643:G2646"/>
    <mergeCell ref="H2643:H2646"/>
    <mergeCell ref="I2643:I2646"/>
    <mergeCell ref="J2643:J2646"/>
    <mergeCell ref="P2643:P2646"/>
    <mergeCell ref="Q2643:Q2646"/>
    <mergeCell ref="R2643:R2646"/>
    <mergeCell ref="S2643:S2646"/>
    <mergeCell ref="T2643:T2646"/>
    <mergeCell ref="A2647:A2650"/>
    <mergeCell ref="B2647:B2650"/>
    <mergeCell ref="C2647:C2650"/>
    <mergeCell ref="D2647:D2650"/>
    <mergeCell ref="E2647:E2650"/>
    <mergeCell ref="F2647:F2650"/>
    <mergeCell ref="G2647:G2650"/>
    <mergeCell ref="H2647:H2650"/>
    <mergeCell ref="I2647:I2650"/>
    <mergeCell ref="J2647:J2650"/>
    <mergeCell ref="P2647:P2650"/>
    <mergeCell ref="Q2647:Q2650"/>
    <mergeCell ref="R2647:R2650"/>
    <mergeCell ref="S2647:S2650"/>
    <mergeCell ref="T2647:T2650"/>
    <mergeCell ref="A2651:A2654"/>
    <mergeCell ref="B2651:B2654"/>
    <mergeCell ref="C2651:C2654"/>
    <mergeCell ref="D2651:D2654"/>
    <mergeCell ref="E2651:E2654"/>
    <mergeCell ref="F2651:F2654"/>
    <mergeCell ref="G2651:G2654"/>
    <mergeCell ref="H2651:H2654"/>
    <mergeCell ref="I2651:I2654"/>
    <mergeCell ref="J2651:J2654"/>
    <mergeCell ref="P2651:P2654"/>
    <mergeCell ref="Q2651:Q2654"/>
    <mergeCell ref="R2651:R2654"/>
    <mergeCell ref="S2651:S2654"/>
    <mergeCell ref="T2651:T2654"/>
    <mergeCell ref="A2655:A2658"/>
    <mergeCell ref="B2655:B2658"/>
    <mergeCell ref="C2655:C2658"/>
    <mergeCell ref="D2655:D2658"/>
    <mergeCell ref="E2655:E2658"/>
    <mergeCell ref="F2655:F2658"/>
    <mergeCell ref="G2655:G2658"/>
    <mergeCell ref="H2655:H2658"/>
    <mergeCell ref="I2655:I2658"/>
    <mergeCell ref="J2655:J2658"/>
    <mergeCell ref="P2655:P2658"/>
    <mergeCell ref="Q2655:Q2658"/>
    <mergeCell ref="R2655:R2658"/>
    <mergeCell ref="S2655:S2658"/>
    <mergeCell ref="T2655:T2658"/>
    <mergeCell ref="A2659:A2662"/>
    <mergeCell ref="B2659:B2662"/>
    <mergeCell ref="C2659:C2662"/>
    <mergeCell ref="D2659:D2662"/>
    <mergeCell ref="E2659:E2662"/>
    <mergeCell ref="F2659:F2662"/>
    <mergeCell ref="G2659:G2662"/>
    <mergeCell ref="H2659:H2662"/>
    <mergeCell ref="I2659:I2662"/>
    <mergeCell ref="J2659:J2662"/>
    <mergeCell ref="P2659:P2662"/>
    <mergeCell ref="Q2659:Q2662"/>
    <mergeCell ref="R2659:R2662"/>
    <mergeCell ref="S2659:S2662"/>
    <mergeCell ref="T2659:T2662"/>
    <mergeCell ref="A2663:A2666"/>
    <mergeCell ref="B2663:B2666"/>
    <mergeCell ref="C2663:C2666"/>
    <mergeCell ref="D2663:D2666"/>
    <mergeCell ref="E2663:E2666"/>
    <mergeCell ref="F2663:F2666"/>
    <mergeCell ref="G2663:G2666"/>
    <mergeCell ref="H2663:H2666"/>
    <mergeCell ref="I2663:I2666"/>
    <mergeCell ref="J2663:J2666"/>
    <mergeCell ref="P2663:P2666"/>
    <mergeCell ref="Q2663:Q2666"/>
    <mergeCell ref="R2663:R2666"/>
    <mergeCell ref="S2663:S2666"/>
    <mergeCell ref="T2663:T2666"/>
    <mergeCell ref="A2667:A2670"/>
    <mergeCell ref="B2667:B2670"/>
    <mergeCell ref="C2667:C2670"/>
    <mergeCell ref="D2667:D2670"/>
    <mergeCell ref="E2667:E2670"/>
    <mergeCell ref="F2667:F2670"/>
    <mergeCell ref="G2667:G2670"/>
    <mergeCell ref="H2667:H2670"/>
    <mergeCell ref="I2667:I2670"/>
    <mergeCell ref="J2667:J2670"/>
    <mergeCell ref="P2667:P2670"/>
    <mergeCell ref="Q2667:Q2670"/>
    <mergeCell ref="R2667:R2670"/>
    <mergeCell ref="S2667:S2670"/>
    <mergeCell ref="T2667:T2670"/>
    <mergeCell ref="A2671:A2674"/>
    <mergeCell ref="B2671:B2674"/>
    <mergeCell ref="C2671:C2674"/>
    <mergeCell ref="D2671:D2674"/>
    <mergeCell ref="E2671:E2674"/>
    <mergeCell ref="F2671:F2674"/>
    <mergeCell ref="G2671:G2674"/>
    <mergeCell ref="H2671:H2674"/>
    <mergeCell ref="I2671:I2674"/>
    <mergeCell ref="J2671:J2674"/>
    <mergeCell ref="P2671:P2674"/>
    <mergeCell ref="Q2671:Q2674"/>
    <mergeCell ref="R2671:R2674"/>
    <mergeCell ref="S2671:S2674"/>
    <mergeCell ref="T2671:T2674"/>
    <mergeCell ref="D2693:D2696"/>
    <mergeCell ref="E2693:E2696"/>
    <mergeCell ref="F2693:F2696"/>
    <mergeCell ref="G2693:G2696"/>
    <mergeCell ref="H2693:H2696"/>
    <mergeCell ref="I2693:I2696"/>
    <mergeCell ref="J2693:J2696"/>
    <mergeCell ref="A2675:A2678"/>
    <mergeCell ref="B2675:B2678"/>
    <mergeCell ref="C2675:C2678"/>
    <mergeCell ref="D2675:D2678"/>
    <mergeCell ref="E2675:E2678"/>
    <mergeCell ref="F2675:F2678"/>
    <mergeCell ref="G2675:G2678"/>
    <mergeCell ref="H2675:H2678"/>
    <mergeCell ref="I2675:I2678"/>
    <mergeCell ref="J2675:J2678"/>
    <mergeCell ref="A2685:A2688"/>
    <mergeCell ref="B2685:B2688"/>
    <mergeCell ref="C2685:C2688"/>
    <mergeCell ref="D2685:D2688"/>
    <mergeCell ref="E2685:E2688"/>
    <mergeCell ref="F2685:F2688"/>
    <mergeCell ref="G2685:G2688"/>
    <mergeCell ref="H2685:H2688"/>
    <mergeCell ref="I2685:I2688"/>
    <mergeCell ref="J2685:J2688"/>
    <mergeCell ref="P2675:P2678"/>
    <mergeCell ref="Q2675:Q2678"/>
    <mergeCell ref="R2675:R2678"/>
    <mergeCell ref="S2675:S2678"/>
    <mergeCell ref="T2675:T2678"/>
    <mergeCell ref="A2679:A2682"/>
    <mergeCell ref="B2679:B2682"/>
    <mergeCell ref="C2679:C2682"/>
    <mergeCell ref="D2679:D2682"/>
    <mergeCell ref="E2679:E2682"/>
    <mergeCell ref="F2679:F2682"/>
    <mergeCell ref="G2679:G2682"/>
    <mergeCell ref="H2679:H2682"/>
    <mergeCell ref="I2679:I2682"/>
    <mergeCell ref="J2679:J2682"/>
    <mergeCell ref="P2679:P2682"/>
    <mergeCell ref="Q2679:Q2682"/>
    <mergeCell ref="R2679:R2682"/>
    <mergeCell ref="S2679:S2682"/>
    <mergeCell ref="T2679:T2682"/>
    <mergeCell ref="P2685:P2688"/>
    <mergeCell ref="Q2685:Q2688"/>
    <mergeCell ref="R2685:R2688"/>
    <mergeCell ref="S2685:S2688"/>
    <mergeCell ref="T2685:T2688"/>
    <mergeCell ref="T2711:T2714"/>
    <mergeCell ref="C2705:C2708"/>
    <mergeCell ref="D2705:D2708"/>
    <mergeCell ref="E2705:E2708"/>
    <mergeCell ref="F2705:F2708"/>
    <mergeCell ref="G2705:G2708"/>
    <mergeCell ref="H2705:H2708"/>
    <mergeCell ref="A2689:A2692"/>
    <mergeCell ref="B2689:B2692"/>
    <mergeCell ref="C2689:C2692"/>
    <mergeCell ref="D2689:D2692"/>
    <mergeCell ref="E2689:E2692"/>
    <mergeCell ref="F2689:F2692"/>
    <mergeCell ref="G2689:G2692"/>
    <mergeCell ref="H2689:H2692"/>
    <mergeCell ref="I2689:I2692"/>
    <mergeCell ref="J2689:J2692"/>
    <mergeCell ref="P2689:P2692"/>
    <mergeCell ref="Q2689:Q2692"/>
    <mergeCell ref="R2689:R2692"/>
    <mergeCell ref="S2689:S2692"/>
    <mergeCell ref="T2689:T2692"/>
    <mergeCell ref="I2705:I2708"/>
    <mergeCell ref="J2705:J2708"/>
    <mergeCell ref="P2705:P2708"/>
    <mergeCell ref="Q2705:Q2708"/>
    <mergeCell ref="R2705:R2708"/>
    <mergeCell ref="A2731:A2734"/>
    <mergeCell ref="B2731:B2734"/>
    <mergeCell ref="C2731:C2734"/>
    <mergeCell ref="D2731:D2734"/>
    <mergeCell ref="E2731:E2734"/>
    <mergeCell ref="F2731:F2734"/>
    <mergeCell ref="G2731:G2734"/>
    <mergeCell ref="H2731:H2734"/>
    <mergeCell ref="I2731:I2734"/>
    <mergeCell ref="J2731:J2734"/>
    <mergeCell ref="P2731:P2734"/>
    <mergeCell ref="Q2731:Q2734"/>
    <mergeCell ref="R2731:R2734"/>
    <mergeCell ref="S2731:S2734"/>
    <mergeCell ref="T2731:T2734"/>
    <mergeCell ref="A2701:A2704"/>
    <mergeCell ref="B2701:B2704"/>
    <mergeCell ref="C2701:C2704"/>
    <mergeCell ref="D2701:D2704"/>
    <mergeCell ref="E2701:E2704"/>
    <mergeCell ref="F2701:F2704"/>
    <mergeCell ref="G2701:G2704"/>
    <mergeCell ref="H2701:H2704"/>
    <mergeCell ref="I2701:I2704"/>
    <mergeCell ref="J2701:J2704"/>
    <mergeCell ref="P2701:P2704"/>
    <mergeCell ref="Q2701:Q2704"/>
    <mergeCell ref="R2701:R2704"/>
    <mergeCell ref="S2701:S2704"/>
    <mergeCell ref="T2701:T2704"/>
    <mergeCell ref="A2705:A2708"/>
    <mergeCell ref="B2705:B2708"/>
    <mergeCell ref="J2715:J2718"/>
    <mergeCell ref="P2715:P2718"/>
    <mergeCell ref="Q2715:Q2718"/>
    <mergeCell ref="R2715:R2718"/>
    <mergeCell ref="S2715:S2718"/>
    <mergeCell ref="T2715:T2718"/>
    <mergeCell ref="R2697:R2700"/>
    <mergeCell ref="S2697:S2700"/>
    <mergeCell ref="T2697:T2700"/>
    <mergeCell ref="A2711:A2714"/>
    <mergeCell ref="B2711:B2714"/>
    <mergeCell ref="C2711:C2714"/>
    <mergeCell ref="D2711:D2714"/>
    <mergeCell ref="E2711:E2714"/>
    <mergeCell ref="F2711:F2714"/>
    <mergeCell ref="G2711:G2714"/>
    <mergeCell ref="H2711:H2714"/>
    <mergeCell ref="I2711:I2714"/>
    <mergeCell ref="J2711:J2714"/>
    <mergeCell ref="P2711:P2714"/>
    <mergeCell ref="Q2711:Q2714"/>
    <mergeCell ref="R2711:R2714"/>
    <mergeCell ref="S2711:S2714"/>
    <mergeCell ref="T2719:T2722"/>
    <mergeCell ref="P2693:P2696"/>
    <mergeCell ref="Q2693:Q2696"/>
    <mergeCell ref="R2693:R2696"/>
    <mergeCell ref="S2693:S2696"/>
    <mergeCell ref="T2693:T2696"/>
    <mergeCell ref="A2697:A2700"/>
    <mergeCell ref="B2697:B2700"/>
    <mergeCell ref="C2697:C2700"/>
    <mergeCell ref="D2697:D2700"/>
    <mergeCell ref="E2697:E2700"/>
    <mergeCell ref="F2697:F2700"/>
    <mergeCell ref="G2697:G2700"/>
    <mergeCell ref="H2697:H2700"/>
    <mergeCell ref="I2697:I2700"/>
    <mergeCell ref="J2697:J2700"/>
    <mergeCell ref="P2697:P2700"/>
    <mergeCell ref="Q2697:Q2700"/>
    <mergeCell ref="S2705:S2708"/>
    <mergeCell ref="T2705:T2708"/>
    <mergeCell ref="A2693:A2696"/>
    <mergeCell ref="B2693:B2696"/>
    <mergeCell ref="C2693:C2696"/>
    <mergeCell ref="A2715:A2718"/>
    <mergeCell ref="B2715:B2718"/>
    <mergeCell ref="C2715:C2718"/>
    <mergeCell ref="D2715:D2718"/>
    <mergeCell ref="E2715:E2718"/>
    <mergeCell ref="F2715:F2718"/>
    <mergeCell ref="G2715:G2718"/>
    <mergeCell ref="H2715:H2718"/>
    <mergeCell ref="I2715:I2718"/>
    <mergeCell ref="A2723:A2726"/>
    <mergeCell ref="B2723:B2726"/>
    <mergeCell ref="C2723:C2726"/>
    <mergeCell ref="D2723:D2726"/>
    <mergeCell ref="E2723:E2726"/>
    <mergeCell ref="F2723:F2726"/>
    <mergeCell ref="G2723:G2726"/>
    <mergeCell ref="H2723:H2726"/>
    <mergeCell ref="I2723:I2726"/>
    <mergeCell ref="J2723:J2726"/>
    <mergeCell ref="P2723:P2726"/>
    <mergeCell ref="Q2723:Q2726"/>
    <mergeCell ref="R2723:R2726"/>
    <mergeCell ref="S2723:S2726"/>
    <mergeCell ref="A2719:A2722"/>
    <mergeCell ref="B2719:B2722"/>
    <mergeCell ref="C2719:C2722"/>
    <mergeCell ref="D2719:D2722"/>
    <mergeCell ref="E2719:E2722"/>
    <mergeCell ref="F2719:F2722"/>
    <mergeCell ref="G2719:G2722"/>
    <mergeCell ref="H2719:H2722"/>
    <mergeCell ref="I2719:I2722"/>
    <mergeCell ref="J2719:J2722"/>
    <mergeCell ref="P2719:P2722"/>
    <mergeCell ref="Q2719:Q2722"/>
    <mergeCell ref="R2719:R2722"/>
    <mergeCell ref="S2719:S2722"/>
    <mergeCell ref="T2723:T2726"/>
    <mergeCell ref="A2727:A2730"/>
    <mergeCell ref="B2727:B2730"/>
    <mergeCell ref="C2727:C2730"/>
    <mergeCell ref="D2727:D2730"/>
    <mergeCell ref="E2727:E2730"/>
    <mergeCell ref="F2727:F2730"/>
    <mergeCell ref="G2727:G2730"/>
    <mergeCell ref="H2727:H2730"/>
    <mergeCell ref="I2727:I2730"/>
    <mergeCell ref="J2727:J2730"/>
    <mergeCell ref="P2727:P2730"/>
    <mergeCell ref="Q2727:Q2730"/>
    <mergeCell ref="R2727:R2730"/>
    <mergeCell ref="S2727:S2730"/>
    <mergeCell ref="T2727:T2730"/>
    <mergeCell ref="C69:E69"/>
    <mergeCell ref="C70:E70"/>
    <mergeCell ref="C182:E182"/>
    <mergeCell ref="C183:E183"/>
    <mergeCell ref="C208:E208"/>
    <mergeCell ref="C209:E209"/>
    <mergeCell ref="C238:E238"/>
    <mergeCell ref="C239:E239"/>
    <mergeCell ref="C268:E268"/>
    <mergeCell ref="C269:E269"/>
    <mergeCell ref="C346:E346"/>
    <mergeCell ref="C347:E347"/>
    <mergeCell ref="C430:E430"/>
    <mergeCell ref="C431:E431"/>
    <mergeCell ref="C484:E484"/>
    <mergeCell ref="C485:E485"/>
    <mergeCell ref="C653:E653"/>
    <mergeCell ref="C654:E654"/>
    <mergeCell ref="C683:E683"/>
    <mergeCell ref="C684:E684"/>
    <mergeCell ref="C761:E761"/>
    <mergeCell ref="C762:E762"/>
    <mergeCell ref="C791:E791"/>
    <mergeCell ref="C792:E792"/>
    <mergeCell ref="C845:E845"/>
    <mergeCell ref="C846:E846"/>
    <mergeCell ref="C927:E927"/>
    <mergeCell ref="C928:E928"/>
    <mergeCell ref="C957:E957"/>
    <mergeCell ref="C958:E958"/>
    <mergeCell ref="C1011:E1011"/>
    <mergeCell ref="C1012:E1012"/>
    <mergeCell ref="C1065:E1065"/>
    <mergeCell ref="C1066:E1066"/>
    <mergeCell ref="C1178:E1178"/>
    <mergeCell ref="C1179:E1179"/>
    <mergeCell ref="C1204:E1204"/>
    <mergeCell ref="C1205:E1205"/>
    <mergeCell ref="C1234:E1234"/>
    <mergeCell ref="C1235:E1235"/>
    <mergeCell ref="C1264:E1264"/>
    <mergeCell ref="C1265:E1265"/>
    <mergeCell ref="C1342:E1342"/>
    <mergeCell ref="C1343:E1343"/>
    <mergeCell ref="C1376:E1376"/>
    <mergeCell ref="C1377:E1377"/>
    <mergeCell ref="C1430:E1430"/>
    <mergeCell ref="C1431:E1431"/>
    <mergeCell ref="C1484:E1484"/>
    <mergeCell ref="C1485:E1485"/>
    <mergeCell ref="C1410:C1413"/>
    <mergeCell ref="D1410:D1413"/>
    <mergeCell ref="E1410:E1413"/>
    <mergeCell ref="D1426:D1429"/>
    <mergeCell ref="E1426:E1429"/>
    <mergeCell ref="D1406:D1409"/>
    <mergeCell ref="E1406:E1409"/>
    <mergeCell ref="C2017:E2017"/>
    <mergeCell ref="C2042:E2042"/>
    <mergeCell ref="C2491:E2491"/>
    <mergeCell ref="C2492:E2492"/>
    <mergeCell ref="C2521:E2521"/>
    <mergeCell ref="C2522:E2522"/>
    <mergeCell ref="C2599:E2599"/>
    <mergeCell ref="C2600:E2600"/>
    <mergeCell ref="C2629:E2629"/>
    <mergeCell ref="C2630:E2630"/>
    <mergeCell ref="C2683:E2683"/>
    <mergeCell ref="C2684:E2684"/>
    <mergeCell ref="C2709:E2709"/>
    <mergeCell ref="C2710:E2710"/>
    <mergeCell ref="C2737:E2737"/>
    <mergeCell ref="C2738:E2738"/>
    <mergeCell ref="C2735:E2735"/>
    <mergeCell ref="C2736:E2736"/>
    <mergeCell ref="C2043:E2043"/>
    <mergeCell ref="C2072:E2072"/>
    <mergeCell ref="C2073:E2073"/>
    <mergeCell ref="C2102:E2102"/>
    <mergeCell ref="C2103:E2103"/>
    <mergeCell ref="C2180:E2180"/>
    <mergeCell ref="C2181:E2181"/>
    <mergeCell ref="C2214:E2214"/>
    <mergeCell ref="C2215:E2215"/>
    <mergeCell ref="C2268:E2268"/>
    <mergeCell ref="C2269:E2269"/>
    <mergeCell ref="C2322:E2322"/>
    <mergeCell ref="C2323:E2323"/>
    <mergeCell ref="C2435:E2435"/>
  </mergeCells>
  <phoneticPr fontId="11" type="noConversion"/>
  <conditionalFormatting sqref="K43:L43">
    <cfRule type="duplicateValues" dxfId="195" priority="133" stopIfTrue="1"/>
  </conditionalFormatting>
  <conditionalFormatting sqref="K59:L59">
    <cfRule type="duplicateValues" dxfId="194" priority="153" stopIfTrue="1"/>
  </conditionalFormatting>
  <conditionalFormatting sqref="K73:L73">
    <cfRule type="duplicateValues" dxfId="193" priority="154" stopIfTrue="1"/>
  </conditionalFormatting>
  <conditionalFormatting sqref="K98:L98">
    <cfRule type="duplicateValues" dxfId="192" priority="148" stopIfTrue="1"/>
  </conditionalFormatting>
  <conditionalFormatting sqref="K116:L116">
    <cfRule type="duplicateValues" dxfId="191" priority="149" stopIfTrue="1"/>
  </conditionalFormatting>
  <conditionalFormatting sqref="K128:L128">
    <cfRule type="duplicateValues" dxfId="190" priority="150" stopIfTrue="1"/>
  </conditionalFormatting>
  <conditionalFormatting sqref="K144:L144">
    <cfRule type="duplicateValues" dxfId="189" priority="118" stopIfTrue="1"/>
  </conditionalFormatting>
  <conditionalFormatting sqref="K160:L160">
    <cfRule type="duplicateValues" dxfId="188" priority="111" stopIfTrue="1"/>
  </conditionalFormatting>
  <conditionalFormatting sqref="K168:L168">
    <cfRule type="duplicateValues" dxfId="187" priority="112" stopIfTrue="1"/>
  </conditionalFormatting>
  <conditionalFormatting sqref="K186:L186">
    <cfRule type="duplicateValues" dxfId="186" priority="110" stopIfTrue="1"/>
  </conditionalFormatting>
  <conditionalFormatting sqref="K212:L212">
    <cfRule type="duplicateValues" dxfId="185" priority="109" stopIfTrue="1"/>
  </conditionalFormatting>
  <conditionalFormatting sqref="K242:L242">
    <cfRule type="duplicateValues" dxfId="184" priority="116" stopIfTrue="1"/>
  </conditionalFormatting>
  <conditionalFormatting sqref="K272:L272">
    <cfRule type="duplicateValues" dxfId="183" priority="107" stopIfTrue="1"/>
  </conditionalFormatting>
  <conditionalFormatting sqref="K350:L350">
    <cfRule type="duplicateValues" dxfId="182" priority="105" stopIfTrue="1"/>
  </conditionalFormatting>
  <conditionalFormatting sqref="K354:L354">
    <cfRule type="duplicateValues" dxfId="181" priority="106" stopIfTrue="1"/>
  </conditionalFormatting>
  <conditionalFormatting sqref="K380:L380">
    <cfRule type="duplicateValues" dxfId="180" priority="104" stopIfTrue="1"/>
  </conditionalFormatting>
  <conditionalFormatting sqref="K458:L458">
    <cfRule type="duplicateValues" dxfId="179" priority="98" stopIfTrue="1"/>
  </conditionalFormatting>
  <conditionalFormatting sqref="K474:L474">
    <cfRule type="duplicateValues" dxfId="178" priority="102" stopIfTrue="1"/>
  </conditionalFormatting>
  <conditionalFormatting sqref="K488:L488">
    <cfRule type="duplicateValues" dxfId="177" priority="103" stopIfTrue="1"/>
  </conditionalFormatting>
  <conditionalFormatting sqref="K513:L513">
    <cfRule type="duplicateValues" dxfId="176" priority="99" stopIfTrue="1"/>
  </conditionalFormatting>
  <conditionalFormatting sqref="K531:L531">
    <cfRule type="duplicateValues" dxfId="175" priority="100" stopIfTrue="1"/>
  </conditionalFormatting>
  <conditionalFormatting sqref="K543:L543">
    <cfRule type="duplicateValues" dxfId="174" priority="101" stopIfTrue="1"/>
  </conditionalFormatting>
  <conditionalFormatting sqref="K559:L559">
    <cfRule type="duplicateValues" dxfId="173" priority="97" stopIfTrue="1"/>
  </conditionalFormatting>
  <conditionalFormatting sqref="K575:L575">
    <cfRule type="duplicateValues" dxfId="172" priority="94" stopIfTrue="1"/>
  </conditionalFormatting>
  <conditionalFormatting sqref="K583:L583">
    <cfRule type="duplicateValues" dxfId="171" priority="95" stopIfTrue="1"/>
  </conditionalFormatting>
  <conditionalFormatting sqref="K601:L601">
    <cfRule type="duplicateValues" dxfId="170" priority="93" stopIfTrue="1"/>
  </conditionalFormatting>
  <conditionalFormatting sqref="K627:L627">
    <cfRule type="duplicateValues" dxfId="169" priority="92" stopIfTrue="1"/>
  </conditionalFormatting>
  <conditionalFormatting sqref="K657:L657">
    <cfRule type="duplicateValues" dxfId="168" priority="96" stopIfTrue="1"/>
  </conditionalFormatting>
  <conditionalFormatting sqref="K687:L687">
    <cfRule type="duplicateValues" dxfId="167" priority="91" stopIfTrue="1"/>
  </conditionalFormatting>
  <conditionalFormatting sqref="K765:L765">
    <cfRule type="duplicateValues" dxfId="166" priority="89" stopIfTrue="1"/>
  </conditionalFormatting>
  <conditionalFormatting sqref="K769:L769">
    <cfRule type="duplicateValues" dxfId="165" priority="90" stopIfTrue="1"/>
  </conditionalFormatting>
  <conditionalFormatting sqref="K795:L795">
    <cfRule type="duplicateValues" dxfId="164" priority="88" stopIfTrue="1"/>
  </conditionalFormatting>
  <conditionalFormatting sqref="K853:L853">
    <cfRule type="duplicateValues" dxfId="163" priority="87" stopIfTrue="1"/>
  </conditionalFormatting>
  <conditionalFormatting sqref="K931:L931">
    <cfRule type="duplicateValues" dxfId="162" priority="85" stopIfTrue="1"/>
  </conditionalFormatting>
  <conditionalFormatting sqref="K935:L935">
    <cfRule type="duplicateValues" dxfId="161" priority="86" stopIfTrue="1"/>
  </conditionalFormatting>
  <conditionalFormatting sqref="K961:L961">
    <cfRule type="duplicateValues" dxfId="160" priority="84" stopIfTrue="1"/>
  </conditionalFormatting>
  <conditionalFormatting sqref="K1039:L1039">
    <cfRule type="duplicateValues" dxfId="159" priority="78" stopIfTrue="1"/>
  </conditionalFormatting>
  <conditionalFormatting sqref="K1055:L1055">
    <cfRule type="duplicateValues" dxfId="158" priority="82" stopIfTrue="1"/>
  </conditionalFormatting>
  <conditionalFormatting sqref="K1069:L1069">
    <cfRule type="duplicateValues" dxfId="157" priority="83" stopIfTrue="1"/>
  </conditionalFormatting>
  <conditionalFormatting sqref="K1094:L1094">
    <cfRule type="duplicateValues" dxfId="156" priority="79" stopIfTrue="1"/>
  </conditionalFormatting>
  <conditionalFormatting sqref="K1112:L1112">
    <cfRule type="duplicateValues" dxfId="155" priority="80" stopIfTrue="1"/>
  </conditionalFormatting>
  <conditionalFormatting sqref="K1124:L1124">
    <cfRule type="duplicateValues" dxfId="154" priority="81" stopIfTrue="1"/>
  </conditionalFormatting>
  <conditionalFormatting sqref="K1140:L1140">
    <cfRule type="duplicateValues" dxfId="153" priority="77" stopIfTrue="1"/>
  </conditionalFormatting>
  <conditionalFormatting sqref="K1156:L1156">
    <cfRule type="duplicateValues" dxfId="152" priority="74" stopIfTrue="1"/>
  </conditionalFormatting>
  <conditionalFormatting sqref="K1164:L1164">
    <cfRule type="duplicateValues" dxfId="151" priority="75" stopIfTrue="1"/>
  </conditionalFormatting>
  <conditionalFormatting sqref="K1182:L1182">
    <cfRule type="duplicateValues" dxfId="150" priority="73" stopIfTrue="1"/>
  </conditionalFormatting>
  <conditionalFormatting sqref="K1208:L1208">
    <cfRule type="duplicateValues" dxfId="149" priority="72" stopIfTrue="1"/>
  </conditionalFormatting>
  <conditionalFormatting sqref="K1238:L1238">
    <cfRule type="duplicateValues" dxfId="148" priority="76" stopIfTrue="1"/>
  </conditionalFormatting>
  <conditionalFormatting sqref="K1268:L1268">
    <cfRule type="duplicateValues" dxfId="147" priority="71" stopIfTrue="1"/>
  </conditionalFormatting>
  <conditionalFormatting sqref="K1346:L1346">
    <cfRule type="duplicateValues" dxfId="146" priority="69" stopIfTrue="1"/>
  </conditionalFormatting>
  <conditionalFormatting sqref="K1350:L1350">
    <cfRule type="duplicateValues" dxfId="145" priority="70" stopIfTrue="1"/>
  </conditionalFormatting>
  <conditionalFormatting sqref="K1380:L1380">
    <cfRule type="duplicateValues" dxfId="144" priority="68" stopIfTrue="1"/>
  </conditionalFormatting>
  <conditionalFormatting sqref="K1458:L1458">
    <cfRule type="duplicateValues" dxfId="143" priority="62" stopIfTrue="1"/>
  </conditionalFormatting>
  <conditionalFormatting sqref="K1474:L1474">
    <cfRule type="duplicateValues" dxfId="142" priority="66" stopIfTrue="1"/>
  </conditionalFormatting>
  <conditionalFormatting sqref="K1488:L1488">
    <cfRule type="duplicateValues" dxfId="141" priority="67" stopIfTrue="1"/>
  </conditionalFormatting>
  <conditionalFormatting sqref="K1513:L1513">
    <cfRule type="duplicateValues" dxfId="140" priority="63" stopIfTrue="1"/>
  </conditionalFormatting>
  <conditionalFormatting sqref="K1531:L1531">
    <cfRule type="duplicateValues" dxfId="139" priority="64" stopIfTrue="1"/>
  </conditionalFormatting>
  <conditionalFormatting sqref="K1543:L1543">
    <cfRule type="duplicateValues" dxfId="138" priority="65" stopIfTrue="1"/>
  </conditionalFormatting>
  <conditionalFormatting sqref="K1559:L1559">
    <cfRule type="duplicateValues" dxfId="137" priority="61" stopIfTrue="1"/>
  </conditionalFormatting>
  <conditionalFormatting sqref="K1575:L1575">
    <cfRule type="duplicateValues" dxfId="136" priority="58" stopIfTrue="1"/>
  </conditionalFormatting>
  <conditionalFormatting sqref="K1583:L1583">
    <cfRule type="duplicateValues" dxfId="135" priority="59" stopIfTrue="1"/>
  </conditionalFormatting>
  <conditionalFormatting sqref="K1601:L1601">
    <cfRule type="duplicateValues" dxfId="134" priority="57" stopIfTrue="1"/>
  </conditionalFormatting>
  <conditionalFormatting sqref="K1627:L1627">
    <cfRule type="duplicateValues" dxfId="133" priority="56" stopIfTrue="1"/>
  </conditionalFormatting>
  <conditionalFormatting sqref="K1657:L1657">
    <cfRule type="duplicateValues" dxfId="132" priority="60" stopIfTrue="1"/>
  </conditionalFormatting>
  <conditionalFormatting sqref="K1687:L1687">
    <cfRule type="duplicateValues" dxfId="131" priority="55" stopIfTrue="1"/>
  </conditionalFormatting>
  <conditionalFormatting sqref="K1765:L1765">
    <cfRule type="duplicateValues" dxfId="130" priority="53" stopIfTrue="1"/>
  </conditionalFormatting>
  <conditionalFormatting sqref="K1769:L1769">
    <cfRule type="duplicateValues" dxfId="129" priority="54" stopIfTrue="1"/>
  </conditionalFormatting>
  <conditionalFormatting sqref="K1799:L1799">
    <cfRule type="duplicateValues" dxfId="128" priority="52" stopIfTrue="1"/>
  </conditionalFormatting>
  <conditionalFormatting sqref="K1877:L1877">
    <cfRule type="duplicateValues" dxfId="127" priority="46" stopIfTrue="1"/>
  </conditionalFormatting>
  <conditionalFormatting sqref="K1893:L1893">
    <cfRule type="duplicateValues" dxfId="126" priority="50" stopIfTrue="1"/>
  </conditionalFormatting>
  <conditionalFormatting sqref="K1907:L1907">
    <cfRule type="duplicateValues" dxfId="125" priority="51" stopIfTrue="1"/>
  </conditionalFormatting>
  <conditionalFormatting sqref="K1932:L1932">
    <cfRule type="duplicateValues" dxfId="124" priority="47" stopIfTrue="1"/>
  </conditionalFormatting>
  <conditionalFormatting sqref="K1950:L1950">
    <cfRule type="duplicateValues" dxfId="123" priority="48" stopIfTrue="1"/>
  </conditionalFormatting>
  <conditionalFormatting sqref="K1962:L1962">
    <cfRule type="duplicateValues" dxfId="122" priority="49" stopIfTrue="1"/>
  </conditionalFormatting>
  <conditionalFormatting sqref="K1978:L1978">
    <cfRule type="duplicateValues" dxfId="121" priority="45" stopIfTrue="1"/>
  </conditionalFormatting>
  <conditionalFormatting sqref="K1994:L1994">
    <cfRule type="duplicateValues" dxfId="120" priority="42" stopIfTrue="1"/>
  </conditionalFormatting>
  <conditionalFormatting sqref="K2002:L2002">
    <cfRule type="duplicateValues" dxfId="119" priority="43" stopIfTrue="1"/>
  </conditionalFormatting>
  <conditionalFormatting sqref="K2020:L2020">
    <cfRule type="duplicateValues" dxfId="118" priority="41" stopIfTrue="1"/>
  </conditionalFormatting>
  <conditionalFormatting sqref="K2046:L2046">
    <cfRule type="duplicateValues" dxfId="117" priority="40" stopIfTrue="1"/>
  </conditionalFormatting>
  <conditionalFormatting sqref="K2076:L2076">
    <cfRule type="duplicateValues" dxfId="116" priority="44" stopIfTrue="1"/>
  </conditionalFormatting>
  <conditionalFormatting sqref="K2106:L2106">
    <cfRule type="duplicateValues" dxfId="115" priority="39" stopIfTrue="1"/>
  </conditionalFormatting>
  <conditionalFormatting sqref="K2184:L2184">
    <cfRule type="duplicateValues" dxfId="114" priority="37" stopIfTrue="1"/>
  </conditionalFormatting>
  <conditionalFormatting sqref="K2188:L2188">
    <cfRule type="duplicateValues" dxfId="113" priority="38" stopIfTrue="1"/>
  </conditionalFormatting>
  <conditionalFormatting sqref="K2218:L2218">
    <cfRule type="duplicateValues" dxfId="112" priority="36" stopIfTrue="1"/>
  </conditionalFormatting>
  <conditionalFormatting sqref="K2296:L2296">
    <cfRule type="duplicateValues" dxfId="111" priority="30" stopIfTrue="1"/>
  </conditionalFormatting>
  <conditionalFormatting sqref="K2312:L2312">
    <cfRule type="duplicateValues" dxfId="110" priority="34" stopIfTrue="1"/>
  </conditionalFormatting>
  <conditionalFormatting sqref="K2326:L2326">
    <cfRule type="duplicateValues" dxfId="109" priority="35" stopIfTrue="1"/>
  </conditionalFormatting>
  <conditionalFormatting sqref="K2439:L2439">
    <cfRule type="duplicateValues" dxfId="108" priority="25" stopIfTrue="1"/>
  </conditionalFormatting>
  <conditionalFormatting sqref="K2465:L2465">
    <cfRule type="duplicateValues" dxfId="107" priority="24" stopIfTrue="1"/>
  </conditionalFormatting>
  <conditionalFormatting sqref="K2495:L2495">
    <cfRule type="duplicateValues" dxfId="106" priority="28" stopIfTrue="1"/>
  </conditionalFormatting>
  <conditionalFormatting sqref="K2525:L2525">
    <cfRule type="duplicateValues" dxfId="105" priority="23" stopIfTrue="1"/>
  </conditionalFormatting>
  <conditionalFormatting sqref="K2603:L2603">
    <cfRule type="duplicateValues" dxfId="104" priority="21" stopIfTrue="1"/>
  </conditionalFormatting>
  <conditionalFormatting sqref="K2607:L2607">
    <cfRule type="duplicateValues" dxfId="103" priority="22" stopIfTrue="1"/>
  </conditionalFormatting>
  <conditionalFormatting sqref="K2633:L2633">
    <cfRule type="duplicateValues" dxfId="102" priority="20" stopIfTrue="1"/>
  </conditionalFormatting>
  <conditionalFormatting sqref="K2687:L2687">
    <cfRule type="duplicateValues" dxfId="101" priority="18" stopIfTrue="1"/>
  </conditionalFormatting>
  <conditionalFormatting sqref="K2691:L2691">
    <cfRule type="duplicateValues" dxfId="100" priority="19" stopIfTrue="1"/>
  </conditionalFormatting>
  <conditionalFormatting sqref="K2713:L2713">
    <cfRule type="duplicateValues" dxfId="99" priority="17" stopIfTrue="1"/>
  </conditionalFormatting>
  <conditionalFormatting sqref="K2717:L2717">
    <cfRule type="duplicateValues" dxfId="98" priority="16" stopIfTrue="1"/>
  </conditionalFormatting>
  <pageMargins left="1.3" right="0.35433070866141703" top="0.9" bottom="0.98425196850393704" header="0.511811023622047" footer="0.511811023622047"/>
  <pageSetup paperSize="9" scale="97" orientation="portrait" r:id="rId1"/>
  <headerFooter alignWithMargins="0">
    <oddFooter>&amp;LՆախահաշիվներ&amp;R&amp;P</oddFooter>
  </headerFooter>
  <rowBreaks count="46" manualBreakCount="46">
    <brk id="56" max="19" man="1"/>
    <brk id="111" max="19" man="1"/>
    <brk id="165" max="19" man="1"/>
    <brk id="221" max="19" man="1"/>
    <brk id="277" max="19" man="1"/>
    <brk id="333" max="19" man="1"/>
    <brk id="389" max="19" man="1"/>
    <brk id="431" max="19" man="1"/>
    <brk id="485" max="19" man="1"/>
    <brk id="540" max="19" man="1"/>
    <brk id="592" max="19" man="1"/>
    <brk id="704" max="19" man="1"/>
    <brk id="756" max="19" man="1"/>
    <brk id="812" max="19" man="1"/>
    <brk id="866" max="19" man="1"/>
    <brk id="978" max="19" man="1"/>
    <brk id="1032" max="19" man="1"/>
    <brk id="1086" max="19" man="1"/>
    <brk id="1141" max="19" man="1"/>
    <brk id="1195" max="19" man="1"/>
    <brk id="1251" max="19" man="1"/>
    <brk id="1305" max="19" man="1"/>
    <brk id="1359" max="19" man="1"/>
    <brk id="1413" max="19" man="1"/>
    <brk id="1467" max="19" man="1"/>
    <brk id="1522" max="19" man="1"/>
    <brk id="1576" max="19" man="1"/>
    <brk id="1632" max="19" man="1"/>
    <brk id="1684" max="19" man="1"/>
    <brk id="1796" max="19" man="1"/>
    <brk id="1850" max="19" man="1"/>
    <brk id="1904" max="19" man="1"/>
    <brk id="1959" max="19" man="1"/>
    <brk id="2011" max="19" man="1"/>
    <brk id="2123" max="19" man="1"/>
    <brk id="2175" max="19" man="1"/>
    <brk id="2231" max="19" man="1"/>
    <brk id="2285" max="19" man="1"/>
    <brk id="2339" max="19" man="1"/>
    <brk id="2394" max="19" man="1"/>
    <brk id="2448" max="19" man="1"/>
    <brk id="2504" max="19" man="1"/>
    <brk id="2558" max="19" man="1"/>
    <brk id="2612" max="19" man="1"/>
    <brk id="2666" max="19" man="1"/>
    <brk id="2722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29C98-21BF-42E2-8200-6A6BD1B59E53}">
  <dimension ref="A1:X2777"/>
  <sheetViews>
    <sheetView showZeros="0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4" width="9.140625" style="1" customWidth="1"/>
    <col min="25" max="16384" width="9.140625" style="1"/>
  </cols>
  <sheetData>
    <row r="1" spans="1:20" x14ac:dyDescent="0.2">
      <c r="C1" s="7"/>
      <c r="D1" s="61"/>
      <c r="E1" s="61"/>
      <c r="F1" s="61"/>
      <c r="G1" s="61"/>
    </row>
    <row r="2" spans="1:20" x14ac:dyDescent="0.2">
      <c r="A2" s="63" t="s">
        <v>292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15" customHeight="1" x14ac:dyDescent="0.2">
      <c r="A3" s="188" t="s">
        <v>293</v>
      </c>
      <c r="B3" s="188"/>
      <c r="C3" s="18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0" ht="50.25" customHeight="1" x14ac:dyDescent="0.2">
      <c r="A4" s="189" t="s">
        <v>294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ht="15" hidden="1" customHeight="1" x14ac:dyDescent="0.2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0" ht="14.25" hidden="1" x14ac:dyDescent="0.2">
      <c r="A6" s="149" t="s">
        <v>23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62" t="s">
        <v>17</v>
      </c>
      <c r="K8" s="62"/>
      <c r="L8" s="145" t="s">
        <v>18</v>
      </c>
      <c r="M8" s="145"/>
      <c r="N8" s="145"/>
      <c r="O8" s="145"/>
      <c r="P8" s="2">
        <v>2314.1</v>
      </c>
    </row>
    <row r="9" spans="1:20" ht="13.5" hidden="1" x14ac:dyDescent="0.2">
      <c r="A9" s="141" t="s">
        <v>15</v>
      </c>
      <c r="B9" s="141"/>
      <c r="C9" s="141"/>
      <c r="D9" s="141"/>
      <c r="E9" s="141"/>
      <c r="F9" s="142" t="e">
        <f>#REF!</f>
        <v>#REF!</v>
      </c>
      <c r="G9" s="143"/>
      <c r="H9" s="9" t="s">
        <v>16</v>
      </c>
      <c r="L9" s="145" t="s">
        <v>19</v>
      </c>
      <c r="M9" s="145"/>
      <c r="N9" s="145"/>
      <c r="O9" s="145"/>
      <c r="P9" s="2">
        <v>3087.62</v>
      </c>
    </row>
    <row r="10" spans="1:20" ht="13.5" hidden="1" x14ac:dyDescent="0.2">
      <c r="A10" s="8"/>
      <c r="K10" s="150" t="s">
        <v>20</v>
      </c>
      <c r="L10" s="150"/>
      <c r="M10" s="150"/>
      <c r="N10" s="150"/>
      <c r="O10" s="150"/>
      <c r="P10" s="3">
        <v>1.07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144" t="s">
        <v>0</v>
      </c>
      <c r="B12" s="225" t="s">
        <v>295</v>
      </c>
      <c r="C12" s="224" t="s">
        <v>296</v>
      </c>
      <c r="D12" s="225" t="s">
        <v>297</v>
      </c>
      <c r="E12" s="225" t="s">
        <v>298</v>
      </c>
      <c r="F12" s="140" t="s">
        <v>5</v>
      </c>
      <c r="G12" s="144" t="s">
        <v>6</v>
      </c>
      <c r="H12" s="144"/>
      <c r="I12" s="144"/>
      <c r="J12" s="144"/>
      <c r="K12" s="144"/>
      <c r="L12" s="144"/>
      <c r="M12" s="144"/>
      <c r="N12" s="144"/>
      <c r="O12" s="144"/>
      <c r="P12" s="144" t="s">
        <v>7</v>
      </c>
      <c r="Q12" s="144" t="s">
        <v>8</v>
      </c>
      <c r="R12" s="13" t="s">
        <v>8</v>
      </c>
      <c r="S12" s="224" t="s">
        <v>299</v>
      </c>
      <c r="T12" s="224" t="s">
        <v>300</v>
      </c>
    </row>
    <row r="13" spans="1:20" ht="11.25" customHeight="1" x14ac:dyDescent="0.2">
      <c r="A13" s="144"/>
      <c r="B13" s="225"/>
      <c r="C13" s="224"/>
      <c r="D13" s="225"/>
      <c r="E13" s="225"/>
      <c r="F13" s="140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3" t="s">
        <v>9</v>
      </c>
      <c r="S13" s="224"/>
      <c r="T13" s="224"/>
    </row>
    <row r="14" spans="1:20" ht="11.25" customHeight="1" x14ac:dyDescent="0.2">
      <c r="A14" s="144"/>
      <c r="B14" s="225"/>
      <c r="C14" s="224"/>
      <c r="D14" s="225"/>
      <c r="E14" s="225"/>
      <c r="F14" s="140"/>
      <c r="G14" s="144" t="s">
        <v>10</v>
      </c>
      <c r="H14" s="144"/>
      <c r="I14" s="144" t="s">
        <v>11</v>
      </c>
      <c r="J14" s="144"/>
      <c r="K14" s="144" t="s">
        <v>12</v>
      </c>
      <c r="L14" s="144"/>
      <c r="M14" s="144"/>
      <c r="N14" s="144"/>
      <c r="O14" s="144"/>
      <c r="P14" s="144"/>
      <c r="Q14" s="144"/>
      <c r="R14" s="14">
        <f>P10</f>
        <v>1.07</v>
      </c>
      <c r="S14" s="224"/>
      <c r="T14" s="224"/>
    </row>
    <row r="15" spans="1:20" ht="42.75" x14ac:dyDescent="0.2">
      <c r="A15" s="144"/>
      <c r="B15" s="225"/>
      <c r="C15" s="224"/>
      <c r="D15" s="225"/>
      <c r="E15" s="225"/>
      <c r="F15" s="140"/>
      <c r="G15" s="12" t="s">
        <v>33</v>
      </c>
      <c r="H15" s="12" t="s">
        <v>32</v>
      </c>
      <c r="I15" s="12" t="s">
        <v>33</v>
      </c>
      <c r="J15" s="12" t="s">
        <v>32</v>
      </c>
      <c r="K15" s="11" t="s">
        <v>21</v>
      </c>
      <c r="L15" s="12" t="s">
        <v>31</v>
      </c>
      <c r="M15" s="11" t="s">
        <v>13</v>
      </c>
      <c r="N15" s="11" t="s">
        <v>30</v>
      </c>
      <c r="O15" s="12" t="s">
        <v>7</v>
      </c>
      <c r="P15" s="15" t="s">
        <v>29</v>
      </c>
      <c r="Q15" s="20" t="s">
        <v>29</v>
      </c>
      <c r="R15" s="10" t="s">
        <v>29</v>
      </c>
      <c r="S15" s="60" t="s">
        <v>301</v>
      </c>
      <c r="T15" s="60" t="s">
        <v>302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2.75" customHeight="1" x14ac:dyDescent="0.2">
      <c r="A17" s="75"/>
      <c r="B17" s="64"/>
      <c r="C17" s="101" t="s">
        <v>303</v>
      </c>
      <c r="D17" s="75"/>
      <c r="E17" s="87"/>
      <c r="F17" s="87">
        <f>H17+J17+R17</f>
        <v>0</v>
      </c>
      <c r="G17" s="88"/>
      <c r="H17" s="128">
        <f>G17*$P$8/1000</f>
        <v>0</v>
      </c>
      <c r="I17" s="88"/>
      <c r="J17" s="128">
        <f>I17*$P$9/1000</f>
        <v>0</v>
      </c>
      <c r="K17" s="18"/>
      <c r="L17" s="18"/>
      <c r="M17" s="18"/>
      <c r="N17" s="17"/>
      <c r="O17" s="15">
        <f t="shared" ref="O17:O80" si="0">M17*N17</f>
        <v>0</v>
      </c>
      <c r="P17" s="128">
        <f>E17*F17</f>
        <v>0</v>
      </c>
      <c r="Q17" s="128">
        <f>SUM(O17:O20)</f>
        <v>0</v>
      </c>
      <c r="R17" s="128">
        <f>Q17*1.02*1.05*$R$14</f>
        <v>0</v>
      </c>
      <c r="S17" s="182">
        <f>1.133*1.0048*1.008*1.0015</f>
        <v>1.1492672260607999</v>
      </c>
      <c r="T17" s="183"/>
    </row>
    <row r="18" spans="1:20" ht="12.75" customHeight="1" x14ac:dyDescent="0.2">
      <c r="A18" s="75"/>
      <c r="B18" s="64"/>
      <c r="C18" s="102"/>
      <c r="D18" s="75"/>
      <c r="E18" s="87"/>
      <c r="F18" s="87"/>
      <c r="G18" s="88"/>
      <c r="H18" s="128"/>
      <c r="I18" s="88"/>
      <c r="J18" s="128"/>
      <c r="K18" s="18"/>
      <c r="L18" s="18"/>
      <c r="M18" s="18"/>
      <c r="N18" s="17"/>
      <c r="O18" s="15">
        <f t="shared" si="0"/>
        <v>0</v>
      </c>
      <c r="P18" s="128"/>
      <c r="Q18" s="128"/>
      <c r="R18" s="128"/>
      <c r="S18" s="182"/>
      <c r="T18" s="183"/>
    </row>
    <row r="19" spans="1:20" ht="12.75" customHeight="1" x14ac:dyDescent="0.2">
      <c r="A19" s="75"/>
      <c r="B19" s="64"/>
      <c r="C19" s="102"/>
      <c r="D19" s="75"/>
      <c r="E19" s="87"/>
      <c r="F19" s="87"/>
      <c r="G19" s="88"/>
      <c r="H19" s="128"/>
      <c r="I19" s="88"/>
      <c r="J19" s="128"/>
      <c r="K19" s="18"/>
      <c r="L19" s="18"/>
      <c r="M19" s="19"/>
      <c r="N19" s="17"/>
      <c r="O19" s="15">
        <f t="shared" si="0"/>
        <v>0</v>
      </c>
      <c r="P19" s="128"/>
      <c r="Q19" s="128"/>
      <c r="R19" s="128"/>
      <c r="S19" s="182"/>
      <c r="T19" s="183"/>
    </row>
    <row r="20" spans="1:20" ht="12.75" customHeight="1" x14ac:dyDescent="0.2">
      <c r="A20" s="75"/>
      <c r="B20" s="64"/>
      <c r="C20" s="103"/>
      <c r="D20" s="75"/>
      <c r="E20" s="87"/>
      <c r="F20" s="87"/>
      <c r="G20" s="88"/>
      <c r="H20" s="128"/>
      <c r="I20" s="88"/>
      <c r="J20" s="128"/>
      <c r="K20" s="18"/>
      <c r="L20" s="18"/>
      <c r="M20" s="18"/>
      <c r="N20" s="17"/>
      <c r="O20" s="15">
        <f t="shared" si="0"/>
        <v>0</v>
      </c>
      <c r="P20" s="128"/>
      <c r="Q20" s="128"/>
      <c r="R20" s="128"/>
      <c r="S20" s="182"/>
      <c r="T20" s="183"/>
    </row>
    <row r="21" spans="1:20" ht="12.75" customHeight="1" x14ac:dyDescent="0.2">
      <c r="A21" s="68"/>
      <c r="B21" s="179"/>
      <c r="C21" s="200" t="s">
        <v>310</v>
      </c>
      <c r="D21" s="68"/>
      <c r="E21" s="89"/>
      <c r="F21" s="82">
        <f>H21+J21+R21</f>
        <v>0</v>
      </c>
      <c r="G21" s="146"/>
      <c r="H21" s="71">
        <f>G21*$P$8/1000</f>
        <v>0</v>
      </c>
      <c r="I21" s="136"/>
      <c r="J21" s="71">
        <f>I21*$P$9/1000</f>
        <v>0</v>
      </c>
      <c r="K21" s="18"/>
      <c r="L21" s="17"/>
      <c r="M21" s="18"/>
      <c r="N21" s="17"/>
      <c r="O21" s="15">
        <f t="shared" si="0"/>
        <v>0</v>
      </c>
      <c r="P21" s="71">
        <f>E21*F21</f>
        <v>0</v>
      </c>
      <c r="Q21" s="71">
        <f>SUM(O21:O24)</f>
        <v>0</v>
      </c>
      <c r="R21" s="71">
        <f>Q21*1.02*1.05*$R$14</f>
        <v>0</v>
      </c>
      <c r="S21" s="128">
        <f>F21*$S$17</f>
        <v>0</v>
      </c>
      <c r="T21" s="128">
        <f>E21*S21</f>
        <v>0</v>
      </c>
    </row>
    <row r="22" spans="1:20" ht="12.75" customHeight="1" x14ac:dyDescent="0.2">
      <c r="A22" s="69"/>
      <c r="B22" s="180"/>
      <c r="C22" s="201"/>
      <c r="D22" s="69"/>
      <c r="E22" s="90"/>
      <c r="F22" s="83"/>
      <c r="G22" s="147"/>
      <c r="H22" s="72"/>
      <c r="I22" s="137"/>
      <c r="J22" s="72"/>
      <c r="K22" s="21"/>
      <c r="L22" s="21"/>
      <c r="M22" s="21"/>
      <c r="N22" s="31"/>
      <c r="O22" s="15">
        <f t="shared" si="0"/>
        <v>0</v>
      </c>
      <c r="P22" s="72"/>
      <c r="Q22" s="72"/>
      <c r="R22" s="72"/>
      <c r="S22" s="128"/>
      <c r="T22" s="128"/>
    </row>
    <row r="23" spans="1:20" ht="12.75" customHeight="1" x14ac:dyDescent="0.2">
      <c r="A23" s="69"/>
      <c r="B23" s="180"/>
      <c r="C23" s="201"/>
      <c r="D23" s="69"/>
      <c r="E23" s="90"/>
      <c r="F23" s="83"/>
      <c r="G23" s="147"/>
      <c r="H23" s="72"/>
      <c r="I23" s="137"/>
      <c r="J23" s="72"/>
      <c r="K23" s="21"/>
      <c r="L23" s="21"/>
      <c r="M23" s="21"/>
      <c r="N23" s="31"/>
      <c r="O23" s="15">
        <f t="shared" si="0"/>
        <v>0</v>
      </c>
      <c r="P23" s="72"/>
      <c r="Q23" s="72"/>
      <c r="R23" s="72"/>
      <c r="S23" s="128"/>
      <c r="T23" s="128"/>
    </row>
    <row r="24" spans="1:20" ht="12.75" customHeight="1" x14ac:dyDescent="0.2">
      <c r="A24" s="70"/>
      <c r="B24" s="181"/>
      <c r="C24" s="202"/>
      <c r="D24" s="70"/>
      <c r="E24" s="91"/>
      <c r="F24" s="84"/>
      <c r="G24" s="148"/>
      <c r="H24" s="73"/>
      <c r="I24" s="138"/>
      <c r="J24" s="73"/>
      <c r="K24" s="21"/>
      <c r="L24" s="21"/>
      <c r="M24" s="21"/>
      <c r="N24" s="31"/>
      <c r="O24" s="15">
        <f t="shared" si="0"/>
        <v>0</v>
      </c>
      <c r="P24" s="73"/>
      <c r="Q24" s="73"/>
      <c r="R24" s="73"/>
      <c r="S24" s="128"/>
      <c r="T24" s="128"/>
    </row>
    <row r="25" spans="1:20" ht="12.75" customHeight="1" x14ac:dyDescent="0.2">
      <c r="A25" s="68"/>
      <c r="B25" s="179"/>
      <c r="C25" s="200" t="s">
        <v>311</v>
      </c>
      <c r="D25" s="68"/>
      <c r="E25" s="89"/>
      <c r="F25" s="82">
        <f>H25+J25+R25</f>
        <v>0</v>
      </c>
      <c r="G25" s="146"/>
      <c r="H25" s="71">
        <f>G25*$P$8/1000</f>
        <v>0</v>
      </c>
      <c r="I25" s="136"/>
      <c r="J25" s="71">
        <f>I25*$P$9/1000</f>
        <v>0</v>
      </c>
      <c r="K25" s="18"/>
      <c r="L25" s="17"/>
      <c r="M25" s="18"/>
      <c r="N25" s="17"/>
      <c r="O25" s="15">
        <f t="shared" si="0"/>
        <v>0</v>
      </c>
      <c r="P25" s="71">
        <f>E25*F25</f>
        <v>0</v>
      </c>
      <c r="Q25" s="71">
        <f>SUM(O25:O28)</f>
        <v>0</v>
      </c>
      <c r="R25" s="71">
        <f>Q25*1.02*1.05*$R$14</f>
        <v>0</v>
      </c>
      <c r="S25" s="128">
        <f>F25*$S$17</f>
        <v>0</v>
      </c>
      <c r="T25" s="128">
        <f>E25*S25</f>
        <v>0</v>
      </c>
    </row>
    <row r="26" spans="1:20" ht="12.75" customHeight="1" x14ac:dyDescent="0.2">
      <c r="A26" s="69"/>
      <c r="B26" s="180"/>
      <c r="C26" s="201"/>
      <c r="D26" s="69"/>
      <c r="E26" s="90"/>
      <c r="F26" s="83"/>
      <c r="G26" s="147"/>
      <c r="H26" s="72"/>
      <c r="I26" s="137"/>
      <c r="J26" s="72"/>
      <c r="K26" s="21"/>
      <c r="L26" s="21"/>
      <c r="M26" s="21"/>
      <c r="N26" s="31"/>
      <c r="O26" s="15">
        <f t="shared" si="0"/>
        <v>0</v>
      </c>
      <c r="P26" s="72"/>
      <c r="Q26" s="72"/>
      <c r="R26" s="72"/>
      <c r="S26" s="128"/>
      <c r="T26" s="128"/>
    </row>
    <row r="27" spans="1:20" ht="12.75" customHeight="1" x14ac:dyDescent="0.2">
      <c r="A27" s="69"/>
      <c r="B27" s="180"/>
      <c r="C27" s="201"/>
      <c r="D27" s="69"/>
      <c r="E27" s="90"/>
      <c r="F27" s="83"/>
      <c r="G27" s="147"/>
      <c r="H27" s="72"/>
      <c r="I27" s="137"/>
      <c r="J27" s="72"/>
      <c r="K27" s="21"/>
      <c r="L27" s="21"/>
      <c r="M27" s="21"/>
      <c r="N27" s="31"/>
      <c r="O27" s="15">
        <f t="shared" si="0"/>
        <v>0</v>
      </c>
      <c r="P27" s="72"/>
      <c r="Q27" s="72"/>
      <c r="R27" s="72"/>
      <c r="S27" s="128"/>
      <c r="T27" s="128"/>
    </row>
    <row r="28" spans="1:20" ht="12.75" customHeight="1" x14ac:dyDescent="0.2">
      <c r="A28" s="70"/>
      <c r="B28" s="181"/>
      <c r="C28" s="202"/>
      <c r="D28" s="70"/>
      <c r="E28" s="91"/>
      <c r="F28" s="84"/>
      <c r="G28" s="148"/>
      <c r="H28" s="73"/>
      <c r="I28" s="138"/>
      <c r="J28" s="73"/>
      <c r="K28" s="21"/>
      <c r="L28" s="21"/>
      <c r="M28" s="21"/>
      <c r="N28" s="31"/>
      <c r="O28" s="15">
        <f t="shared" si="0"/>
        <v>0</v>
      </c>
      <c r="P28" s="73"/>
      <c r="Q28" s="73"/>
      <c r="R28" s="73"/>
      <c r="S28" s="128"/>
      <c r="T28" s="128"/>
    </row>
    <row r="29" spans="1:20" ht="12.75" customHeight="1" x14ac:dyDescent="0.2">
      <c r="A29" s="75">
        <v>1</v>
      </c>
      <c r="B29" s="64" t="s">
        <v>50</v>
      </c>
      <c r="C29" s="195" t="s">
        <v>339</v>
      </c>
      <c r="D29" s="194" t="s">
        <v>317</v>
      </c>
      <c r="E29" s="76">
        <v>570</v>
      </c>
      <c r="F29" s="82">
        <f>H29+J29+R29</f>
        <v>0.23067524</v>
      </c>
      <c r="G29" s="88">
        <v>7.6999999999999999E-2</v>
      </c>
      <c r="H29" s="71">
        <f>G29*$P$8/1000</f>
        <v>0.1781857</v>
      </c>
      <c r="I29" s="88">
        <v>1.7000000000000001E-2</v>
      </c>
      <c r="J29" s="71">
        <f>I29*$P$9/1000</f>
        <v>5.2489540000000008E-2</v>
      </c>
      <c r="K29" s="29"/>
      <c r="L29" s="29"/>
      <c r="M29" s="29"/>
      <c r="N29" s="30"/>
      <c r="O29" s="15">
        <f t="shared" si="0"/>
        <v>0</v>
      </c>
      <c r="P29" s="71">
        <f>E29*F29</f>
        <v>131.4848868</v>
      </c>
      <c r="Q29" s="71">
        <f>SUM(O29:O32)</f>
        <v>0</v>
      </c>
      <c r="R29" s="71">
        <f>Q29*1.02*1.05*$R$14</f>
        <v>0</v>
      </c>
      <c r="S29" s="128">
        <f>F29*$S$17</f>
        <v>0.26510749319570925</v>
      </c>
      <c r="T29" s="128">
        <f>E29*S29</f>
        <v>151.11127112155427</v>
      </c>
    </row>
    <row r="30" spans="1:20" ht="12.75" customHeight="1" x14ac:dyDescent="0.2">
      <c r="A30" s="75"/>
      <c r="B30" s="64"/>
      <c r="C30" s="195"/>
      <c r="D30" s="194"/>
      <c r="E30" s="77"/>
      <c r="F30" s="83"/>
      <c r="G30" s="88"/>
      <c r="H30" s="72"/>
      <c r="I30" s="88"/>
      <c r="J30" s="72"/>
      <c r="K30" s="18"/>
      <c r="L30" s="18"/>
      <c r="M30" s="18"/>
      <c r="N30" s="17"/>
      <c r="O30" s="15">
        <f t="shared" si="0"/>
        <v>0</v>
      </c>
      <c r="P30" s="72"/>
      <c r="Q30" s="72"/>
      <c r="R30" s="72"/>
      <c r="S30" s="128"/>
      <c r="T30" s="128"/>
    </row>
    <row r="31" spans="1:20" ht="12.75" customHeight="1" x14ac:dyDescent="0.2">
      <c r="A31" s="75"/>
      <c r="B31" s="64"/>
      <c r="C31" s="195"/>
      <c r="D31" s="194"/>
      <c r="E31" s="77"/>
      <c r="F31" s="83"/>
      <c r="G31" s="88"/>
      <c r="H31" s="72"/>
      <c r="I31" s="88"/>
      <c r="J31" s="72"/>
      <c r="K31" s="18"/>
      <c r="L31" s="18"/>
      <c r="M31" s="26"/>
      <c r="N31" s="17"/>
      <c r="O31" s="15">
        <f t="shared" si="0"/>
        <v>0</v>
      </c>
      <c r="P31" s="72"/>
      <c r="Q31" s="72"/>
      <c r="R31" s="72"/>
      <c r="S31" s="128"/>
      <c r="T31" s="128"/>
    </row>
    <row r="32" spans="1:20" ht="12.75" customHeight="1" x14ac:dyDescent="0.2">
      <c r="A32" s="75"/>
      <c r="B32" s="64"/>
      <c r="C32" s="195"/>
      <c r="D32" s="194"/>
      <c r="E32" s="78"/>
      <c r="F32" s="84"/>
      <c r="G32" s="88"/>
      <c r="H32" s="73"/>
      <c r="I32" s="88"/>
      <c r="J32" s="73"/>
      <c r="K32" s="18"/>
      <c r="L32" s="18"/>
      <c r="M32" s="18"/>
      <c r="N32" s="17"/>
      <c r="O32" s="15">
        <f t="shared" si="0"/>
        <v>0</v>
      </c>
      <c r="P32" s="73"/>
      <c r="Q32" s="73"/>
      <c r="R32" s="73"/>
      <c r="S32" s="128"/>
      <c r="T32" s="128"/>
    </row>
    <row r="33" spans="1:20" ht="12.75" customHeight="1" x14ac:dyDescent="0.2">
      <c r="A33" s="75">
        <v>2</v>
      </c>
      <c r="B33" s="64" t="s">
        <v>51</v>
      </c>
      <c r="C33" s="195" t="s">
        <v>340</v>
      </c>
      <c r="D33" s="203" t="s">
        <v>318</v>
      </c>
      <c r="E33" s="127">
        <v>2</v>
      </c>
      <c r="F33" s="82">
        <f>H33+J33+R33</f>
        <v>7.2205087999999993</v>
      </c>
      <c r="G33" s="88">
        <v>2.8</v>
      </c>
      <c r="H33" s="71">
        <f>G33*$P$8/1000</f>
        <v>6.4794799999999997</v>
      </c>
      <c r="I33" s="100">
        <v>0.24</v>
      </c>
      <c r="J33" s="71">
        <f>I33*$P$9/1000</f>
        <v>0.74102879999999993</v>
      </c>
      <c r="K33" s="18"/>
      <c r="L33" s="21"/>
      <c r="M33" s="18"/>
      <c r="N33" s="30"/>
      <c r="O33" s="15">
        <f t="shared" si="0"/>
        <v>0</v>
      </c>
      <c r="P33" s="71">
        <f>E33*F33</f>
        <v>14.441017599999999</v>
      </c>
      <c r="Q33" s="71">
        <f>SUM(O33:O36)</f>
        <v>0</v>
      </c>
      <c r="R33" s="71">
        <f>Q33*1.02*1.05*$R$14</f>
        <v>0</v>
      </c>
      <c r="S33" s="128">
        <f>F33*$S$17</f>
        <v>8.2982941193235948</v>
      </c>
      <c r="T33" s="128">
        <f>E33*S33</f>
        <v>16.59658823864719</v>
      </c>
    </row>
    <row r="34" spans="1:20" ht="12.75" customHeight="1" x14ac:dyDescent="0.2">
      <c r="A34" s="75"/>
      <c r="B34" s="64"/>
      <c r="C34" s="195"/>
      <c r="D34" s="204"/>
      <c r="E34" s="127"/>
      <c r="F34" s="83"/>
      <c r="G34" s="88"/>
      <c r="H34" s="72"/>
      <c r="I34" s="100"/>
      <c r="J34" s="72"/>
      <c r="K34" s="18"/>
      <c r="L34" s="18"/>
      <c r="M34" s="18"/>
      <c r="N34" s="17"/>
      <c r="O34" s="15">
        <f t="shared" si="0"/>
        <v>0</v>
      </c>
      <c r="P34" s="72"/>
      <c r="Q34" s="72"/>
      <c r="R34" s="72"/>
      <c r="S34" s="128"/>
      <c r="T34" s="128"/>
    </row>
    <row r="35" spans="1:20" ht="12.75" customHeight="1" x14ac:dyDescent="0.2">
      <c r="A35" s="75"/>
      <c r="B35" s="64"/>
      <c r="C35" s="195"/>
      <c r="D35" s="204"/>
      <c r="E35" s="127"/>
      <c r="F35" s="83"/>
      <c r="G35" s="88"/>
      <c r="H35" s="72"/>
      <c r="I35" s="100"/>
      <c r="J35" s="72"/>
      <c r="K35" s="18"/>
      <c r="L35" s="18"/>
      <c r="M35" s="26"/>
      <c r="N35" s="17"/>
      <c r="O35" s="15">
        <f t="shared" si="0"/>
        <v>0</v>
      </c>
      <c r="P35" s="72"/>
      <c r="Q35" s="72"/>
      <c r="R35" s="72"/>
      <c r="S35" s="128"/>
      <c r="T35" s="128"/>
    </row>
    <row r="36" spans="1:20" ht="12.75" customHeight="1" x14ac:dyDescent="0.2">
      <c r="A36" s="75"/>
      <c r="B36" s="64"/>
      <c r="C36" s="195"/>
      <c r="D36" s="205"/>
      <c r="E36" s="127"/>
      <c r="F36" s="84"/>
      <c r="G36" s="88"/>
      <c r="H36" s="73"/>
      <c r="I36" s="100"/>
      <c r="J36" s="73"/>
      <c r="K36" s="18"/>
      <c r="L36" s="18"/>
      <c r="M36" s="18"/>
      <c r="N36" s="17"/>
      <c r="O36" s="15">
        <f t="shared" si="0"/>
        <v>0</v>
      </c>
      <c r="P36" s="73"/>
      <c r="Q36" s="73"/>
      <c r="R36" s="73"/>
      <c r="S36" s="128"/>
      <c r="T36" s="128"/>
    </row>
    <row r="37" spans="1:20" ht="12.75" customHeight="1" x14ac:dyDescent="0.2">
      <c r="A37" s="75">
        <v>3</v>
      </c>
      <c r="B37" s="64" t="s">
        <v>55</v>
      </c>
      <c r="C37" s="195" t="s">
        <v>341</v>
      </c>
      <c r="D37" s="194" t="s">
        <v>319</v>
      </c>
      <c r="E37" s="81">
        <v>103</v>
      </c>
      <c r="F37" s="82">
        <f>H37+J37+R37</f>
        <v>0.58245720000000001</v>
      </c>
      <c r="G37" s="85">
        <v>0.20499999999999999</v>
      </c>
      <c r="H37" s="71">
        <f>G37*$P$8/1000</f>
        <v>0.47439049999999999</v>
      </c>
      <c r="I37" s="88">
        <v>3.5000000000000003E-2</v>
      </c>
      <c r="J37" s="71">
        <f>I37*$P$9/1000</f>
        <v>0.10806670000000002</v>
      </c>
      <c r="K37" s="18"/>
      <c r="L37" s="21"/>
      <c r="M37" s="18"/>
      <c r="N37" s="30"/>
      <c r="O37" s="15">
        <f t="shared" si="0"/>
        <v>0</v>
      </c>
      <c r="P37" s="71">
        <f>E37*F37</f>
        <v>59.9930916</v>
      </c>
      <c r="Q37" s="71">
        <f>SUM(O37:O40)</f>
        <v>0</v>
      </c>
      <c r="R37" s="71">
        <f>Q37*1.02*1.05*$R$14</f>
        <v>0</v>
      </c>
      <c r="S37" s="128">
        <f>F37*$S$17</f>
        <v>0.66939897054314057</v>
      </c>
      <c r="T37" s="128">
        <f>E37*S37</f>
        <v>68.948093965943485</v>
      </c>
    </row>
    <row r="38" spans="1:20" ht="12.75" customHeight="1" x14ac:dyDescent="0.2">
      <c r="A38" s="75"/>
      <c r="B38" s="64"/>
      <c r="C38" s="195"/>
      <c r="D38" s="194"/>
      <c r="E38" s="81"/>
      <c r="F38" s="83"/>
      <c r="G38" s="85"/>
      <c r="H38" s="72"/>
      <c r="I38" s="88"/>
      <c r="J38" s="72"/>
      <c r="K38" s="18"/>
      <c r="L38" s="18"/>
      <c r="M38" s="18"/>
      <c r="N38" s="17"/>
      <c r="O38" s="15">
        <f t="shared" si="0"/>
        <v>0</v>
      </c>
      <c r="P38" s="72"/>
      <c r="Q38" s="72"/>
      <c r="R38" s="72"/>
      <c r="S38" s="128"/>
      <c r="T38" s="128"/>
    </row>
    <row r="39" spans="1:20" ht="12.75" customHeight="1" x14ac:dyDescent="0.2">
      <c r="A39" s="75"/>
      <c r="B39" s="64"/>
      <c r="C39" s="195"/>
      <c r="D39" s="194"/>
      <c r="E39" s="81"/>
      <c r="F39" s="83"/>
      <c r="G39" s="85"/>
      <c r="H39" s="72"/>
      <c r="I39" s="88"/>
      <c r="J39" s="72"/>
      <c r="K39" s="18"/>
      <c r="L39" s="18"/>
      <c r="M39" s="26"/>
      <c r="N39" s="17"/>
      <c r="O39" s="15">
        <f t="shared" si="0"/>
        <v>0</v>
      </c>
      <c r="P39" s="72"/>
      <c r="Q39" s="72"/>
      <c r="R39" s="72"/>
      <c r="S39" s="128"/>
      <c r="T39" s="128"/>
    </row>
    <row r="40" spans="1:20" ht="12.75" customHeight="1" x14ac:dyDescent="0.2">
      <c r="A40" s="75"/>
      <c r="B40" s="64"/>
      <c r="C40" s="195"/>
      <c r="D40" s="194"/>
      <c r="E40" s="81"/>
      <c r="F40" s="84"/>
      <c r="G40" s="85"/>
      <c r="H40" s="73"/>
      <c r="I40" s="88"/>
      <c r="J40" s="73"/>
      <c r="K40" s="18"/>
      <c r="L40" s="18"/>
      <c r="M40" s="18"/>
      <c r="N40" s="17"/>
      <c r="O40" s="15">
        <f t="shared" si="0"/>
        <v>0</v>
      </c>
      <c r="P40" s="73"/>
      <c r="Q40" s="73"/>
      <c r="R40" s="73"/>
      <c r="S40" s="128"/>
      <c r="T40" s="128"/>
    </row>
    <row r="41" spans="1:20" ht="12.75" customHeight="1" x14ac:dyDescent="0.2">
      <c r="A41" s="75">
        <v>4</v>
      </c>
      <c r="B41" s="64" t="s">
        <v>52</v>
      </c>
      <c r="C41" s="197" t="s">
        <v>342</v>
      </c>
      <c r="D41" s="203" t="s">
        <v>320</v>
      </c>
      <c r="E41" s="127">
        <v>8</v>
      </c>
      <c r="F41" s="82">
        <f>H41+J41+R41</f>
        <v>2.4992603</v>
      </c>
      <c r="G41" s="97">
        <v>1.06</v>
      </c>
      <c r="H41" s="71">
        <f>G41*$P$8/1000</f>
        <v>2.4529459999999998</v>
      </c>
      <c r="I41" s="146">
        <v>1.4999999999999999E-2</v>
      </c>
      <c r="J41" s="71">
        <f>I41*$P$9/1000</f>
        <v>4.6314299999999996E-2</v>
      </c>
      <c r="K41" s="18"/>
      <c r="L41" s="17"/>
      <c r="M41" s="18"/>
      <c r="N41" s="30"/>
      <c r="O41" s="15">
        <f t="shared" si="0"/>
        <v>0</v>
      </c>
      <c r="P41" s="71">
        <f>E41*F41</f>
        <v>19.9940824</v>
      </c>
      <c r="Q41" s="71">
        <f>SUM(O41:O44)</f>
        <v>0</v>
      </c>
      <c r="R41" s="71">
        <f>Q41*1.02*1.05*$R$14</f>
        <v>0</v>
      </c>
      <c r="S41" s="128">
        <f>F41*$S$17</f>
        <v>2.8723179521848827</v>
      </c>
      <c r="T41" s="128">
        <f>E41*S41</f>
        <v>22.978543617479062</v>
      </c>
    </row>
    <row r="42" spans="1:20" ht="12.75" customHeight="1" x14ac:dyDescent="0.2">
      <c r="A42" s="75"/>
      <c r="B42" s="64"/>
      <c r="C42" s="198"/>
      <c r="D42" s="204"/>
      <c r="E42" s="127"/>
      <c r="F42" s="83"/>
      <c r="G42" s="98"/>
      <c r="H42" s="72"/>
      <c r="I42" s="147"/>
      <c r="J42" s="72"/>
      <c r="K42" s="18"/>
      <c r="L42" s="18"/>
      <c r="M42" s="18"/>
      <c r="N42" s="17"/>
      <c r="O42" s="15">
        <f t="shared" si="0"/>
        <v>0</v>
      </c>
      <c r="P42" s="72"/>
      <c r="Q42" s="72"/>
      <c r="R42" s="72"/>
      <c r="S42" s="128"/>
      <c r="T42" s="128"/>
    </row>
    <row r="43" spans="1:20" ht="12.75" customHeight="1" x14ac:dyDescent="0.2">
      <c r="A43" s="75"/>
      <c r="B43" s="64"/>
      <c r="C43" s="198"/>
      <c r="D43" s="204"/>
      <c r="E43" s="127"/>
      <c r="F43" s="83"/>
      <c r="G43" s="98"/>
      <c r="H43" s="72"/>
      <c r="I43" s="147"/>
      <c r="J43" s="72"/>
      <c r="K43" s="18"/>
      <c r="L43" s="18"/>
      <c r="M43" s="26"/>
      <c r="N43" s="17"/>
      <c r="O43" s="15">
        <f t="shared" si="0"/>
        <v>0</v>
      </c>
      <c r="P43" s="72"/>
      <c r="Q43" s="72"/>
      <c r="R43" s="72"/>
      <c r="S43" s="128"/>
      <c r="T43" s="128"/>
    </row>
    <row r="44" spans="1:20" ht="12.75" customHeight="1" x14ac:dyDescent="0.2">
      <c r="A44" s="75"/>
      <c r="B44" s="64"/>
      <c r="C44" s="199"/>
      <c r="D44" s="205"/>
      <c r="E44" s="127"/>
      <c r="F44" s="84"/>
      <c r="G44" s="99"/>
      <c r="H44" s="73"/>
      <c r="I44" s="148"/>
      <c r="J44" s="73"/>
      <c r="K44" s="18"/>
      <c r="L44" s="18"/>
      <c r="M44" s="18"/>
      <c r="N44" s="17"/>
      <c r="O44" s="15">
        <f t="shared" si="0"/>
        <v>0</v>
      </c>
      <c r="P44" s="73"/>
      <c r="Q44" s="73"/>
      <c r="R44" s="73"/>
      <c r="S44" s="128"/>
      <c r="T44" s="128"/>
    </row>
    <row r="45" spans="1:20" ht="12.75" customHeight="1" x14ac:dyDescent="0.2">
      <c r="A45" s="75">
        <v>5</v>
      </c>
      <c r="B45" s="65" t="s">
        <v>54</v>
      </c>
      <c r="C45" s="197" t="s">
        <v>343</v>
      </c>
      <c r="D45" s="194" t="s">
        <v>319</v>
      </c>
      <c r="E45" s="81">
        <v>130</v>
      </c>
      <c r="F45" s="82">
        <f>H45+J45+R45</f>
        <v>0.119872964</v>
      </c>
      <c r="G45" s="97">
        <v>5.0200000000000002E-2</v>
      </c>
      <c r="H45" s="71">
        <f>G45*$P$8/1000</f>
        <v>0.11616782</v>
      </c>
      <c r="I45" s="136">
        <v>1.1999999999999999E-3</v>
      </c>
      <c r="J45" s="71">
        <f>I45*$P$9/1000</f>
        <v>3.7051439999999992E-3</v>
      </c>
      <c r="K45" s="18"/>
      <c r="L45" s="17"/>
      <c r="M45" s="18"/>
      <c r="N45" s="30"/>
      <c r="O45" s="15">
        <f t="shared" si="0"/>
        <v>0</v>
      </c>
      <c r="P45" s="71">
        <f>E45*F45</f>
        <v>15.583485319999999</v>
      </c>
      <c r="Q45" s="71">
        <f>SUM(O45:O48)</f>
        <v>0</v>
      </c>
      <c r="R45" s="71">
        <f>Q45*1.02*1.05*$R$14</f>
        <v>0</v>
      </c>
      <c r="S45" s="128">
        <f>F45*$S$17</f>
        <v>0.13776606881596612</v>
      </c>
      <c r="T45" s="128">
        <f>E45*S45</f>
        <v>17.909588946075594</v>
      </c>
    </row>
    <row r="46" spans="1:20" ht="12.75" customHeight="1" x14ac:dyDescent="0.2">
      <c r="A46" s="75"/>
      <c r="B46" s="66"/>
      <c r="C46" s="198"/>
      <c r="D46" s="194"/>
      <c r="E46" s="81"/>
      <c r="F46" s="83"/>
      <c r="G46" s="98"/>
      <c r="H46" s="72"/>
      <c r="I46" s="137"/>
      <c r="J46" s="72"/>
      <c r="K46" s="18"/>
      <c r="L46" s="18"/>
      <c r="M46" s="18"/>
      <c r="N46" s="17"/>
      <c r="O46" s="15">
        <f t="shared" si="0"/>
        <v>0</v>
      </c>
      <c r="P46" s="72"/>
      <c r="Q46" s="72"/>
      <c r="R46" s="72"/>
      <c r="S46" s="128"/>
      <c r="T46" s="128"/>
    </row>
    <row r="47" spans="1:20" ht="12.75" customHeight="1" x14ac:dyDescent="0.2">
      <c r="A47" s="75"/>
      <c r="B47" s="66"/>
      <c r="C47" s="198"/>
      <c r="D47" s="194"/>
      <c r="E47" s="81"/>
      <c r="F47" s="83"/>
      <c r="G47" s="98"/>
      <c r="H47" s="72"/>
      <c r="I47" s="137"/>
      <c r="J47" s="72"/>
      <c r="K47" s="18"/>
      <c r="L47" s="18"/>
      <c r="M47" s="26"/>
      <c r="N47" s="17"/>
      <c r="O47" s="15">
        <f t="shared" si="0"/>
        <v>0</v>
      </c>
      <c r="P47" s="72"/>
      <c r="Q47" s="72"/>
      <c r="R47" s="72"/>
      <c r="S47" s="128"/>
      <c r="T47" s="128"/>
    </row>
    <row r="48" spans="1:20" ht="12.75" customHeight="1" x14ac:dyDescent="0.2">
      <c r="A48" s="75"/>
      <c r="B48" s="67"/>
      <c r="C48" s="199"/>
      <c r="D48" s="194"/>
      <c r="E48" s="81"/>
      <c r="F48" s="84"/>
      <c r="G48" s="99"/>
      <c r="H48" s="73"/>
      <c r="I48" s="138"/>
      <c r="J48" s="73"/>
      <c r="K48" s="18"/>
      <c r="L48" s="18"/>
      <c r="M48" s="18"/>
      <c r="N48" s="17"/>
      <c r="O48" s="15">
        <f t="shared" si="0"/>
        <v>0</v>
      </c>
      <c r="P48" s="73"/>
      <c r="Q48" s="73"/>
      <c r="R48" s="73"/>
      <c r="S48" s="128"/>
      <c r="T48" s="128"/>
    </row>
    <row r="49" spans="1:20" ht="12.75" customHeight="1" x14ac:dyDescent="0.2">
      <c r="A49" s="75">
        <v>6</v>
      </c>
      <c r="B49" s="65" t="s">
        <v>142</v>
      </c>
      <c r="C49" s="195" t="s">
        <v>344</v>
      </c>
      <c r="D49" s="194" t="s">
        <v>317</v>
      </c>
      <c r="E49" s="76">
        <v>130</v>
      </c>
      <c r="F49" s="82">
        <f>H49+J49+R49</f>
        <v>0.263514788</v>
      </c>
      <c r="G49" s="85">
        <v>0.104</v>
      </c>
      <c r="H49" s="71">
        <f>G49*$P$8/1000</f>
        <v>0.24066639999999997</v>
      </c>
      <c r="I49" s="92">
        <v>7.4000000000000003E-3</v>
      </c>
      <c r="J49" s="71">
        <f>I49*$P$9/1000</f>
        <v>2.2848388000000001E-2</v>
      </c>
      <c r="K49" s="18"/>
      <c r="L49" s="21"/>
      <c r="M49" s="18"/>
      <c r="N49" s="30"/>
      <c r="O49" s="15">
        <f t="shared" si="0"/>
        <v>0</v>
      </c>
      <c r="P49" s="71">
        <f>E49*F49</f>
        <v>34.256922439999997</v>
      </c>
      <c r="Q49" s="71">
        <f>SUM(O49:O52)</f>
        <v>0</v>
      </c>
      <c r="R49" s="71">
        <f>Q49*1.02*1.05*$R$14</f>
        <v>0</v>
      </c>
      <c r="S49" s="128">
        <f>F49*$S$17</f>
        <v>0.30284890943075976</v>
      </c>
      <c r="T49" s="128">
        <f>E49*S49</f>
        <v>39.370358225998771</v>
      </c>
    </row>
    <row r="50" spans="1:20" ht="12.75" customHeight="1" x14ac:dyDescent="0.2">
      <c r="A50" s="75"/>
      <c r="B50" s="66"/>
      <c r="C50" s="195"/>
      <c r="D50" s="194"/>
      <c r="E50" s="77"/>
      <c r="F50" s="83"/>
      <c r="G50" s="85"/>
      <c r="H50" s="72"/>
      <c r="I50" s="92"/>
      <c r="J50" s="72"/>
      <c r="K50" s="18"/>
      <c r="L50" s="18"/>
      <c r="M50" s="18"/>
      <c r="N50" s="17"/>
      <c r="O50" s="15">
        <f t="shared" si="0"/>
        <v>0</v>
      </c>
      <c r="P50" s="72"/>
      <c r="Q50" s="72"/>
      <c r="R50" s="72"/>
      <c r="S50" s="128"/>
      <c r="T50" s="128"/>
    </row>
    <row r="51" spans="1:20" ht="12.75" customHeight="1" x14ac:dyDescent="0.2">
      <c r="A51" s="75"/>
      <c r="B51" s="66"/>
      <c r="C51" s="195"/>
      <c r="D51" s="194"/>
      <c r="E51" s="77"/>
      <c r="F51" s="83"/>
      <c r="G51" s="85"/>
      <c r="H51" s="72"/>
      <c r="I51" s="92"/>
      <c r="J51" s="72"/>
      <c r="K51" s="18"/>
      <c r="L51" s="18"/>
      <c r="M51" s="26"/>
      <c r="N51" s="17"/>
      <c r="O51" s="15">
        <f t="shared" si="0"/>
        <v>0</v>
      </c>
      <c r="P51" s="72"/>
      <c r="Q51" s="72"/>
      <c r="R51" s="72"/>
      <c r="S51" s="128"/>
      <c r="T51" s="128"/>
    </row>
    <row r="52" spans="1:20" ht="12.75" customHeight="1" x14ac:dyDescent="0.2">
      <c r="A52" s="75"/>
      <c r="B52" s="67"/>
      <c r="C52" s="195"/>
      <c r="D52" s="194"/>
      <c r="E52" s="78"/>
      <c r="F52" s="84"/>
      <c r="G52" s="85"/>
      <c r="H52" s="73"/>
      <c r="I52" s="92"/>
      <c r="J52" s="73"/>
      <c r="K52" s="18"/>
      <c r="L52" s="18"/>
      <c r="M52" s="18"/>
      <c r="N52" s="17"/>
      <c r="O52" s="15">
        <f t="shared" si="0"/>
        <v>0</v>
      </c>
      <c r="P52" s="73"/>
      <c r="Q52" s="73"/>
      <c r="R52" s="73"/>
      <c r="S52" s="128"/>
      <c r="T52" s="128"/>
    </row>
    <row r="53" spans="1:20" ht="12.75" customHeight="1" x14ac:dyDescent="0.2">
      <c r="A53" s="75">
        <v>7</v>
      </c>
      <c r="B53" s="64" t="s">
        <v>123</v>
      </c>
      <c r="C53" s="195" t="s">
        <v>345</v>
      </c>
      <c r="D53" s="194" t="s">
        <v>321</v>
      </c>
      <c r="E53" s="76">
        <v>14</v>
      </c>
      <c r="F53" s="82">
        <f>H53+J53+R53</f>
        <v>30.179481600000003</v>
      </c>
      <c r="G53" s="139">
        <v>10.8</v>
      </c>
      <c r="H53" s="71">
        <f>G53*$P$8/1000</f>
        <v>24.992280000000001</v>
      </c>
      <c r="I53" s="88">
        <v>1.68</v>
      </c>
      <c r="J53" s="71">
        <f>I53*$P$9/1000</f>
        <v>5.1872015999999999</v>
      </c>
      <c r="K53" s="18"/>
      <c r="L53" s="21"/>
      <c r="M53" s="18"/>
      <c r="N53" s="30"/>
      <c r="O53" s="15">
        <f t="shared" si="0"/>
        <v>0</v>
      </c>
      <c r="P53" s="71">
        <f>E53*F53</f>
        <v>422.51274240000004</v>
      </c>
      <c r="Q53" s="71">
        <f>SUM(O53:O56)</f>
        <v>0</v>
      </c>
      <c r="R53" s="71">
        <f>Q53*1.02*1.05*$R$14</f>
        <v>0</v>
      </c>
      <c r="S53" s="128">
        <f>F53*$S$17</f>
        <v>34.684289102384952</v>
      </c>
      <c r="T53" s="128">
        <f>E53*S53</f>
        <v>485.58004743338932</v>
      </c>
    </row>
    <row r="54" spans="1:20" ht="12.75" customHeight="1" x14ac:dyDescent="0.2">
      <c r="A54" s="75"/>
      <c r="B54" s="64"/>
      <c r="C54" s="195"/>
      <c r="D54" s="194"/>
      <c r="E54" s="77"/>
      <c r="F54" s="83"/>
      <c r="G54" s="139"/>
      <c r="H54" s="72"/>
      <c r="I54" s="88"/>
      <c r="J54" s="72"/>
      <c r="K54" s="18"/>
      <c r="L54" s="18"/>
      <c r="M54" s="18"/>
      <c r="N54" s="17"/>
      <c r="O54" s="15">
        <f t="shared" si="0"/>
        <v>0</v>
      </c>
      <c r="P54" s="72"/>
      <c r="Q54" s="72"/>
      <c r="R54" s="72"/>
      <c r="S54" s="128"/>
      <c r="T54" s="128"/>
    </row>
    <row r="55" spans="1:20" ht="12.75" customHeight="1" x14ac:dyDescent="0.2">
      <c r="A55" s="75"/>
      <c r="B55" s="64"/>
      <c r="C55" s="195"/>
      <c r="D55" s="194"/>
      <c r="E55" s="77"/>
      <c r="F55" s="83"/>
      <c r="G55" s="139"/>
      <c r="H55" s="72"/>
      <c r="I55" s="88"/>
      <c r="J55" s="72"/>
      <c r="K55" s="18"/>
      <c r="L55" s="18"/>
      <c r="M55" s="26"/>
      <c r="N55" s="17"/>
      <c r="O55" s="15">
        <f t="shared" si="0"/>
        <v>0</v>
      </c>
      <c r="P55" s="72"/>
      <c r="Q55" s="72"/>
      <c r="R55" s="72"/>
      <c r="S55" s="128"/>
      <c r="T55" s="128"/>
    </row>
    <row r="56" spans="1:20" ht="12.75" customHeight="1" x14ac:dyDescent="0.2">
      <c r="A56" s="75"/>
      <c r="B56" s="64"/>
      <c r="C56" s="195"/>
      <c r="D56" s="194"/>
      <c r="E56" s="78"/>
      <c r="F56" s="84"/>
      <c r="G56" s="139"/>
      <c r="H56" s="73"/>
      <c r="I56" s="88"/>
      <c r="J56" s="73"/>
      <c r="K56" s="18"/>
      <c r="L56" s="18"/>
      <c r="M56" s="18"/>
      <c r="N56" s="17"/>
      <c r="O56" s="15">
        <f t="shared" si="0"/>
        <v>0</v>
      </c>
      <c r="P56" s="73"/>
      <c r="Q56" s="73"/>
      <c r="R56" s="73"/>
      <c r="S56" s="128"/>
      <c r="T56" s="128"/>
    </row>
    <row r="57" spans="1:20" ht="12.75" customHeight="1" x14ac:dyDescent="0.2">
      <c r="A57" s="75">
        <v>8</v>
      </c>
      <c r="B57" s="79" t="s">
        <v>106</v>
      </c>
      <c r="C57" s="215" t="s">
        <v>346</v>
      </c>
      <c r="D57" s="194" t="s">
        <v>319</v>
      </c>
      <c r="E57" s="81">
        <v>97</v>
      </c>
      <c r="F57" s="82">
        <f>H57+J57+R57</f>
        <v>8.3307599999999996E-2</v>
      </c>
      <c r="G57" s="122">
        <v>3.5999999999999997E-2</v>
      </c>
      <c r="H57" s="71">
        <f>G57*$P$8/1000</f>
        <v>8.3307599999999996E-2</v>
      </c>
      <c r="I57" s="88"/>
      <c r="J57" s="71">
        <f>I57*$P$9/1000</f>
        <v>0</v>
      </c>
      <c r="K57" s="18"/>
      <c r="L57" s="17"/>
      <c r="M57" s="18"/>
      <c r="N57" s="30"/>
      <c r="O57" s="15">
        <f t="shared" si="0"/>
        <v>0</v>
      </c>
      <c r="P57" s="71">
        <f>E57*F57</f>
        <v>8.0808371999999995</v>
      </c>
      <c r="Q57" s="71">
        <f>SUM(O57:O60)</f>
        <v>0</v>
      </c>
      <c r="R57" s="71">
        <f>Q57*1.02*1.05*$R$14</f>
        <v>0</v>
      </c>
      <c r="S57" s="128">
        <f>F57*$S$17</f>
        <v>9.574269436178269E-2</v>
      </c>
      <c r="T57" s="128">
        <f>E57*S57</f>
        <v>9.2870413530929206</v>
      </c>
    </row>
    <row r="58" spans="1:20" ht="12.75" customHeight="1" x14ac:dyDescent="0.2">
      <c r="A58" s="75"/>
      <c r="B58" s="79"/>
      <c r="C58" s="215"/>
      <c r="D58" s="194"/>
      <c r="E58" s="81"/>
      <c r="F58" s="83"/>
      <c r="G58" s="122"/>
      <c r="H58" s="72"/>
      <c r="I58" s="88"/>
      <c r="J58" s="72"/>
      <c r="K58" s="18"/>
      <c r="L58" s="18"/>
      <c r="M58" s="18"/>
      <c r="N58" s="17"/>
      <c r="O58" s="15">
        <f t="shared" si="0"/>
        <v>0</v>
      </c>
      <c r="P58" s="72"/>
      <c r="Q58" s="72"/>
      <c r="R58" s="72"/>
      <c r="S58" s="128"/>
      <c r="T58" s="128"/>
    </row>
    <row r="59" spans="1:20" ht="12.75" customHeight="1" x14ac:dyDescent="0.2">
      <c r="A59" s="75"/>
      <c r="B59" s="79"/>
      <c r="C59" s="215"/>
      <c r="D59" s="194"/>
      <c r="E59" s="81"/>
      <c r="F59" s="83"/>
      <c r="G59" s="122"/>
      <c r="H59" s="72"/>
      <c r="I59" s="88"/>
      <c r="J59" s="72"/>
      <c r="K59" s="18"/>
      <c r="L59" s="18"/>
      <c r="M59" s="26"/>
      <c r="N59" s="17"/>
      <c r="O59" s="15">
        <f t="shared" si="0"/>
        <v>0</v>
      </c>
      <c r="P59" s="72"/>
      <c r="Q59" s="72"/>
      <c r="R59" s="72"/>
      <c r="S59" s="128"/>
      <c r="T59" s="128"/>
    </row>
    <row r="60" spans="1:20" ht="12.75" customHeight="1" x14ac:dyDescent="0.2">
      <c r="A60" s="75"/>
      <c r="B60" s="79"/>
      <c r="C60" s="215"/>
      <c r="D60" s="194"/>
      <c r="E60" s="81"/>
      <c r="F60" s="84"/>
      <c r="G60" s="122"/>
      <c r="H60" s="73"/>
      <c r="I60" s="88"/>
      <c r="J60" s="73"/>
      <c r="K60" s="18"/>
      <c r="L60" s="18"/>
      <c r="M60" s="18"/>
      <c r="N60" s="17"/>
      <c r="O60" s="15">
        <f t="shared" si="0"/>
        <v>0</v>
      </c>
      <c r="P60" s="73"/>
      <c r="Q60" s="73"/>
      <c r="R60" s="73"/>
      <c r="S60" s="128"/>
      <c r="T60" s="128"/>
    </row>
    <row r="61" spans="1:20" ht="12.75" customHeight="1" x14ac:dyDescent="0.2">
      <c r="A61" s="75">
        <v>9</v>
      </c>
      <c r="B61" s="64" t="s">
        <v>56</v>
      </c>
      <c r="C61" s="195" t="s">
        <v>347</v>
      </c>
      <c r="D61" s="203" t="s">
        <v>322</v>
      </c>
      <c r="E61" s="81">
        <v>55</v>
      </c>
      <c r="F61" s="82">
        <f>H61+J61+R61</f>
        <v>1.8744210000000001</v>
      </c>
      <c r="G61" s="88">
        <v>0.81</v>
      </c>
      <c r="H61" s="71">
        <f>G61*$P$8/1000</f>
        <v>1.8744210000000001</v>
      </c>
      <c r="I61" s="88"/>
      <c r="J61" s="71">
        <f>I61*$P$9/1000</f>
        <v>0</v>
      </c>
      <c r="K61" s="18"/>
      <c r="L61" s="17"/>
      <c r="M61" s="18"/>
      <c r="N61" s="30"/>
      <c r="O61" s="15">
        <f t="shared" si="0"/>
        <v>0</v>
      </c>
      <c r="P61" s="71">
        <f>E61*F61</f>
        <v>103.09315500000001</v>
      </c>
      <c r="Q61" s="71">
        <f>SUM(O61:O64)</f>
        <v>0</v>
      </c>
      <c r="R61" s="71">
        <f>Q61*1.02*1.05*$R$14</f>
        <v>0</v>
      </c>
      <c r="S61" s="128">
        <f>F61*$S$17</f>
        <v>2.1542106231401106</v>
      </c>
      <c r="T61" s="128">
        <f>E61*S61</f>
        <v>118.48158427270609</v>
      </c>
    </row>
    <row r="62" spans="1:20" ht="12.75" customHeight="1" x14ac:dyDescent="0.2">
      <c r="A62" s="75"/>
      <c r="B62" s="64"/>
      <c r="C62" s="195"/>
      <c r="D62" s="204"/>
      <c r="E62" s="81"/>
      <c r="F62" s="83"/>
      <c r="G62" s="88"/>
      <c r="H62" s="72"/>
      <c r="I62" s="88"/>
      <c r="J62" s="72"/>
      <c r="K62" s="18"/>
      <c r="L62" s="18"/>
      <c r="M62" s="18"/>
      <c r="N62" s="17"/>
      <c r="O62" s="15">
        <f t="shared" si="0"/>
        <v>0</v>
      </c>
      <c r="P62" s="72"/>
      <c r="Q62" s="72"/>
      <c r="R62" s="72"/>
      <c r="S62" s="128"/>
      <c r="T62" s="128"/>
    </row>
    <row r="63" spans="1:20" ht="12.75" customHeight="1" x14ac:dyDescent="0.2">
      <c r="A63" s="75"/>
      <c r="B63" s="64"/>
      <c r="C63" s="195"/>
      <c r="D63" s="204"/>
      <c r="E63" s="81"/>
      <c r="F63" s="83"/>
      <c r="G63" s="88"/>
      <c r="H63" s="72"/>
      <c r="I63" s="88"/>
      <c r="J63" s="72"/>
      <c r="K63" s="18"/>
      <c r="L63" s="18"/>
      <c r="M63" s="26"/>
      <c r="N63" s="17"/>
      <c r="O63" s="15">
        <f t="shared" si="0"/>
        <v>0</v>
      </c>
      <c r="P63" s="72"/>
      <c r="Q63" s="72"/>
      <c r="R63" s="72"/>
      <c r="S63" s="128"/>
      <c r="T63" s="128"/>
    </row>
    <row r="64" spans="1:20" ht="12.75" customHeight="1" x14ac:dyDescent="0.2">
      <c r="A64" s="75"/>
      <c r="B64" s="64"/>
      <c r="C64" s="195"/>
      <c r="D64" s="205"/>
      <c r="E64" s="81"/>
      <c r="F64" s="84"/>
      <c r="G64" s="88"/>
      <c r="H64" s="73"/>
      <c r="I64" s="88"/>
      <c r="J64" s="73"/>
      <c r="K64" s="18"/>
      <c r="L64" s="18"/>
      <c r="M64" s="18"/>
      <c r="N64" s="17"/>
      <c r="O64" s="15">
        <f t="shared" si="0"/>
        <v>0</v>
      </c>
      <c r="P64" s="73"/>
      <c r="Q64" s="73"/>
      <c r="R64" s="73"/>
      <c r="S64" s="128"/>
      <c r="T64" s="128"/>
    </row>
    <row r="65" spans="1:20" ht="12.75" customHeight="1" x14ac:dyDescent="0.2">
      <c r="A65" s="75">
        <v>10</v>
      </c>
      <c r="B65" s="65" t="s">
        <v>148</v>
      </c>
      <c r="C65" s="197" t="s">
        <v>348</v>
      </c>
      <c r="D65" s="203" t="s">
        <v>322</v>
      </c>
      <c r="E65" s="81">
        <v>95</v>
      </c>
      <c r="F65" s="82">
        <f>H65+J65+R65</f>
        <v>4.0132599999999998</v>
      </c>
      <c r="G65" s="93">
        <v>0.4</v>
      </c>
      <c r="H65" s="71">
        <f>G65*$P$8/1000</f>
        <v>0.92564000000000002</v>
      </c>
      <c r="I65" s="133">
        <v>1</v>
      </c>
      <c r="J65" s="71">
        <f>I65*$P$9/1000</f>
        <v>3.0876199999999998</v>
      </c>
      <c r="K65" s="18"/>
      <c r="L65" s="17"/>
      <c r="M65" s="18"/>
      <c r="N65" s="30"/>
      <c r="O65" s="15">
        <f t="shared" si="0"/>
        <v>0</v>
      </c>
      <c r="P65" s="71">
        <f>E65*F65</f>
        <v>381.25970000000001</v>
      </c>
      <c r="Q65" s="71">
        <f>SUM(O65:O68)</f>
        <v>0</v>
      </c>
      <c r="R65" s="71">
        <f>Q65*1.02*1.05*$R$14</f>
        <v>0</v>
      </c>
      <c r="S65" s="128">
        <f>F65*$S$17</f>
        <v>4.6123081876607657</v>
      </c>
      <c r="T65" s="128">
        <f>E65*S65</f>
        <v>438.16927782777276</v>
      </c>
    </row>
    <row r="66" spans="1:20" ht="12.75" customHeight="1" x14ac:dyDescent="0.2">
      <c r="A66" s="75"/>
      <c r="B66" s="66"/>
      <c r="C66" s="198"/>
      <c r="D66" s="204"/>
      <c r="E66" s="81"/>
      <c r="F66" s="83"/>
      <c r="G66" s="93"/>
      <c r="H66" s="72"/>
      <c r="I66" s="134"/>
      <c r="J66" s="72"/>
      <c r="K66" s="18"/>
      <c r="L66" s="18"/>
      <c r="M66" s="18"/>
      <c r="N66" s="17"/>
      <c r="O66" s="15">
        <f t="shared" si="0"/>
        <v>0</v>
      </c>
      <c r="P66" s="72"/>
      <c r="Q66" s="72"/>
      <c r="R66" s="72"/>
      <c r="S66" s="128"/>
      <c r="T66" s="128"/>
    </row>
    <row r="67" spans="1:20" ht="12.75" customHeight="1" x14ac:dyDescent="0.2">
      <c r="A67" s="75"/>
      <c r="B67" s="66"/>
      <c r="C67" s="198"/>
      <c r="D67" s="204"/>
      <c r="E67" s="81"/>
      <c r="F67" s="83"/>
      <c r="G67" s="93"/>
      <c r="H67" s="72"/>
      <c r="I67" s="134"/>
      <c r="J67" s="72"/>
      <c r="K67" s="18"/>
      <c r="L67" s="18"/>
      <c r="M67" s="26"/>
      <c r="N67" s="17"/>
      <c r="O67" s="15">
        <f t="shared" si="0"/>
        <v>0</v>
      </c>
      <c r="P67" s="72"/>
      <c r="Q67" s="72"/>
      <c r="R67" s="72"/>
      <c r="S67" s="128"/>
      <c r="T67" s="128"/>
    </row>
    <row r="68" spans="1:20" ht="12.75" customHeight="1" x14ac:dyDescent="0.2">
      <c r="A68" s="75"/>
      <c r="B68" s="67"/>
      <c r="C68" s="199"/>
      <c r="D68" s="205"/>
      <c r="E68" s="81"/>
      <c r="F68" s="84"/>
      <c r="G68" s="93"/>
      <c r="H68" s="73"/>
      <c r="I68" s="135"/>
      <c r="J68" s="73"/>
      <c r="K68" s="18"/>
      <c r="L68" s="18"/>
      <c r="M68" s="18"/>
      <c r="N68" s="17"/>
      <c r="O68" s="15">
        <f t="shared" si="0"/>
        <v>0</v>
      </c>
      <c r="P68" s="73"/>
      <c r="Q68" s="73"/>
      <c r="R68" s="73"/>
      <c r="S68" s="128"/>
      <c r="T68" s="128"/>
    </row>
    <row r="69" spans="1:20" ht="12.75" customHeight="1" x14ac:dyDescent="0.2">
      <c r="A69" s="17"/>
      <c r="B69" s="55"/>
      <c r="C69" s="178" t="s">
        <v>334</v>
      </c>
      <c r="D69" s="178"/>
      <c r="E69" s="178"/>
      <c r="F69" s="57"/>
      <c r="G69" s="58"/>
      <c r="H69" s="56"/>
      <c r="I69" s="59"/>
      <c r="J69" s="56"/>
      <c r="K69" s="18"/>
      <c r="L69" s="17"/>
      <c r="M69" s="18"/>
      <c r="N69" s="30"/>
      <c r="O69" s="15">
        <f t="shared" si="0"/>
        <v>0</v>
      </c>
      <c r="P69" s="56"/>
      <c r="Q69" s="56"/>
      <c r="R69" s="56"/>
      <c r="S69" s="22"/>
      <c r="T69" s="23">
        <f>SUM(T25:T68)</f>
        <v>1368.4323950026594</v>
      </c>
    </row>
    <row r="70" spans="1:20" ht="12.75" customHeight="1" x14ac:dyDescent="0.2">
      <c r="A70" s="17"/>
      <c r="B70" s="55"/>
      <c r="C70" s="178" t="s">
        <v>335</v>
      </c>
      <c r="D70" s="178"/>
      <c r="E70" s="178"/>
      <c r="F70" s="57"/>
      <c r="G70" s="58"/>
      <c r="H70" s="56"/>
      <c r="I70" s="59"/>
      <c r="J70" s="56"/>
      <c r="K70" s="18"/>
      <c r="L70" s="17"/>
      <c r="M70" s="18"/>
      <c r="N70" s="30"/>
      <c r="O70" s="15">
        <f t="shared" si="0"/>
        <v>0</v>
      </c>
      <c r="P70" s="56"/>
      <c r="Q70" s="56"/>
      <c r="R70" s="56"/>
      <c r="S70" s="22"/>
      <c r="T70" s="23">
        <f>T69*100/T2737</f>
        <v>0.47933918478407356</v>
      </c>
    </row>
    <row r="71" spans="1:20" ht="12.75" customHeight="1" x14ac:dyDescent="0.2">
      <c r="A71" s="75"/>
      <c r="B71" s="64"/>
      <c r="C71" s="200" t="s">
        <v>326</v>
      </c>
      <c r="D71" s="75"/>
      <c r="E71" s="162"/>
      <c r="F71" s="82">
        <f>H71+J71+R71</f>
        <v>0</v>
      </c>
      <c r="G71" s="93"/>
      <c r="H71" s="71">
        <f>G71*$P$8/1000</f>
        <v>0</v>
      </c>
      <c r="I71" s="94"/>
      <c r="J71" s="71">
        <f>I71*$P$9/1000</f>
        <v>0</v>
      </c>
      <c r="K71" s="18"/>
      <c r="L71" s="17"/>
      <c r="M71" s="18"/>
      <c r="N71" s="30"/>
      <c r="O71" s="15">
        <f t="shared" si="0"/>
        <v>0</v>
      </c>
      <c r="P71" s="71">
        <f>E71*F71</f>
        <v>0</v>
      </c>
      <c r="Q71" s="71">
        <f>SUM(O71:O74)</f>
        <v>0</v>
      </c>
      <c r="R71" s="71">
        <f>Q71*1.02*1.05*$R$14</f>
        <v>0</v>
      </c>
      <c r="S71" s="128">
        <f>F71*$S$17</f>
        <v>0</v>
      </c>
      <c r="T71" s="128">
        <f>E71*S71</f>
        <v>0</v>
      </c>
    </row>
    <row r="72" spans="1:20" ht="12.75" customHeight="1" x14ac:dyDescent="0.2">
      <c r="A72" s="75"/>
      <c r="B72" s="64"/>
      <c r="C72" s="201"/>
      <c r="D72" s="75"/>
      <c r="E72" s="162"/>
      <c r="F72" s="83"/>
      <c r="G72" s="93"/>
      <c r="H72" s="72"/>
      <c r="I72" s="95"/>
      <c r="J72" s="72"/>
      <c r="K72" s="18"/>
      <c r="L72" s="18"/>
      <c r="M72" s="18"/>
      <c r="N72" s="17"/>
      <c r="O72" s="15">
        <f t="shared" si="0"/>
        <v>0</v>
      </c>
      <c r="P72" s="72"/>
      <c r="Q72" s="72"/>
      <c r="R72" s="72"/>
      <c r="S72" s="128"/>
      <c r="T72" s="128"/>
    </row>
    <row r="73" spans="1:20" ht="12.75" customHeight="1" x14ac:dyDescent="0.2">
      <c r="A73" s="75"/>
      <c r="B73" s="64"/>
      <c r="C73" s="201"/>
      <c r="D73" s="75"/>
      <c r="E73" s="162"/>
      <c r="F73" s="83"/>
      <c r="G73" s="93"/>
      <c r="H73" s="72"/>
      <c r="I73" s="95"/>
      <c r="J73" s="72"/>
      <c r="K73" s="18"/>
      <c r="L73" s="18"/>
      <c r="M73" s="26"/>
      <c r="N73" s="17"/>
      <c r="O73" s="15">
        <f t="shared" si="0"/>
        <v>0</v>
      </c>
      <c r="P73" s="72"/>
      <c r="Q73" s="72"/>
      <c r="R73" s="72"/>
      <c r="S73" s="128"/>
      <c r="T73" s="128"/>
    </row>
    <row r="74" spans="1:20" ht="12.75" customHeight="1" x14ac:dyDescent="0.2">
      <c r="A74" s="75"/>
      <c r="B74" s="64"/>
      <c r="C74" s="202"/>
      <c r="D74" s="75"/>
      <c r="E74" s="162"/>
      <c r="F74" s="84"/>
      <c r="G74" s="93"/>
      <c r="H74" s="73"/>
      <c r="I74" s="96"/>
      <c r="J74" s="73"/>
      <c r="K74" s="18"/>
      <c r="L74" s="18"/>
      <c r="M74" s="18"/>
      <c r="N74" s="17"/>
      <c r="O74" s="15">
        <f t="shared" si="0"/>
        <v>0</v>
      </c>
      <c r="P74" s="73"/>
      <c r="Q74" s="73"/>
      <c r="R74" s="73"/>
      <c r="S74" s="128"/>
      <c r="T74" s="128"/>
    </row>
    <row r="75" spans="1:20" ht="12.75" customHeight="1" x14ac:dyDescent="0.2">
      <c r="A75" s="75">
        <v>1</v>
      </c>
      <c r="B75" s="79" t="s">
        <v>58</v>
      </c>
      <c r="C75" s="215" t="s">
        <v>349</v>
      </c>
      <c r="D75" s="194" t="s">
        <v>321</v>
      </c>
      <c r="E75" s="81">
        <v>3.9</v>
      </c>
      <c r="F75" s="82">
        <f>H75+J75+R75</f>
        <v>168.24358638616204</v>
      </c>
      <c r="G75" s="88">
        <v>12.6</v>
      </c>
      <c r="H75" s="71">
        <f>G75*$P$8/1000</f>
        <v>29.157659999999996</v>
      </c>
      <c r="I75" s="88">
        <v>2.1</v>
      </c>
      <c r="J75" s="71">
        <f>I75*$P$9/1000</f>
        <v>6.4840020000000003</v>
      </c>
      <c r="K75" s="21" t="s">
        <v>78</v>
      </c>
      <c r="L75" s="21" t="s">
        <v>44</v>
      </c>
      <c r="M75" s="21">
        <v>1.05</v>
      </c>
      <c r="N75" s="31">
        <v>104.17</v>
      </c>
      <c r="O75" s="15">
        <f t="shared" si="0"/>
        <v>109.3785</v>
      </c>
      <c r="P75" s="71">
        <f>E75*F75</f>
        <v>656.14998690603193</v>
      </c>
      <c r="Q75" s="71">
        <f>SUM(O75:O78)</f>
        <v>115.71151460000002</v>
      </c>
      <c r="R75" s="71">
        <f>Q75*1.02*1.05*$R$14</f>
        <v>132.60192438616204</v>
      </c>
      <c r="S75" s="128">
        <f>F75*$S$17</f>
        <v>193.35683982854499</v>
      </c>
      <c r="T75" s="128">
        <f>E75*S75</f>
        <v>754.0916753313254</v>
      </c>
    </row>
    <row r="76" spans="1:20" ht="12.75" customHeight="1" x14ac:dyDescent="0.2">
      <c r="A76" s="75"/>
      <c r="B76" s="79"/>
      <c r="C76" s="215"/>
      <c r="D76" s="194"/>
      <c r="E76" s="81"/>
      <c r="F76" s="83"/>
      <c r="G76" s="88"/>
      <c r="H76" s="72"/>
      <c r="I76" s="88"/>
      <c r="J76" s="72"/>
      <c r="K76" s="21" t="s">
        <v>79</v>
      </c>
      <c r="L76" s="21" t="s">
        <v>27</v>
      </c>
      <c r="M76" s="21">
        <v>1.96</v>
      </c>
      <c r="N76" s="31">
        <v>0.5</v>
      </c>
      <c r="O76" s="15">
        <f t="shared" si="0"/>
        <v>0.98</v>
      </c>
      <c r="P76" s="72"/>
      <c r="Q76" s="72"/>
      <c r="R76" s="72"/>
      <c r="S76" s="128"/>
      <c r="T76" s="128"/>
    </row>
    <row r="77" spans="1:20" ht="12.75" customHeight="1" x14ac:dyDescent="0.2">
      <c r="A77" s="75"/>
      <c r="B77" s="79"/>
      <c r="C77" s="215"/>
      <c r="D77" s="194"/>
      <c r="E77" s="81"/>
      <c r="F77" s="83"/>
      <c r="G77" s="88"/>
      <c r="H77" s="72"/>
      <c r="I77" s="88"/>
      <c r="J77" s="72"/>
      <c r="K77" s="21" t="s">
        <v>80</v>
      </c>
      <c r="L77" s="21" t="s">
        <v>27</v>
      </c>
      <c r="M77" s="33">
        <v>4.38</v>
      </c>
      <c r="N77" s="31">
        <v>0.41666999999999998</v>
      </c>
      <c r="O77" s="15">
        <f t="shared" si="0"/>
        <v>1.8250145999999998</v>
      </c>
      <c r="P77" s="72"/>
      <c r="Q77" s="72"/>
      <c r="R77" s="72"/>
      <c r="S77" s="128"/>
      <c r="T77" s="128"/>
    </row>
    <row r="78" spans="1:20" ht="12.75" customHeight="1" x14ac:dyDescent="0.2">
      <c r="A78" s="75"/>
      <c r="B78" s="79"/>
      <c r="C78" s="215"/>
      <c r="D78" s="194"/>
      <c r="E78" s="81"/>
      <c r="F78" s="84"/>
      <c r="G78" s="88"/>
      <c r="H78" s="73"/>
      <c r="I78" s="88"/>
      <c r="J78" s="73"/>
      <c r="K78" s="21" t="s">
        <v>81</v>
      </c>
      <c r="L78" s="21" t="s">
        <v>27</v>
      </c>
      <c r="M78" s="21">
        <v>7.2</v>
      </c>
      <c r="N78" s="31">
        <v>0.49</v>
      </c>
      <c r="O78" s="15">
        <f t="shared" si="0"/>
        <v>3.528</v>
      </c>
      <c r="P78" s="73"/>
      <c r="Q78" s="73"/>
      <c r="R78" s="73"/>
      <c r="S78" s="128"/>
      <c r="T78" s="128"/>
    </row>
    <row r="79" spans="1:20" ht="12.75" customHeight="1" x14ac:dyDescent="0.2">
      <c r="A79" s="75">
        <v>2</v>
      </c>
      <c r="B79" s="64" t="s">
        <v>126</v>
      </c>
      <c r="C79" s="195" t="s">
        <v>350</v>
      </c>
      <c r="D79" s="194" t="s">
        <v>317</v>
      </c>
      <c r="E79" s="76">
        <v>58.2</v>
      </c>
      <c r="F79" s="82">
        <f>H79+J79+R79</f>
        <v>1.0431138855000002</v>
      </c>
      <c r="G79" s="88">
        <v>0.107</v>
      </c>
      <c r="H79" s="71">
        <f>G79*$P$8/1000</f>
        <v>0.24760869999999999</v>
      </c>
      <c r="I79" s="85">
        <v>1.2999999999999999E-2</v>
      </c>
      <c r="J79" s="71">
        <f>I79*$P$9/1000</f>
        <v>4.013905999999999E-2</v>
      </c>
      <c r="K79" s="17" t="s">
        <v>129</v>
      </c>
      <c r="L79" s="18" t="s">
        <v>42</v>
      </c>
      <c r="M79" s="18">
        <v>1.1100000000000001</v>
      </c>
      <c r="N79" s="17">
        <v>0.4</v>
      </c>
      <c r="O79" s="15">
        <f t="shared" si="0"/>
        <v>0.44400000000000006</v>
      </c>
      <c r="P79" s="71">
        <f>E79*F79</f>
        <v>60.709228136100016</v>
      </c>
      <c r="Q79" s="71">
        <f>SUM(O79:O82)</f>
        <v>0.65915000000000001</v>
      </c>
      <c r="R79" s="71">
        <f>Q79*1.02*1.05*$R$14</f>
        <v>0.75536612550000015</v>
      </c>
      <c r="S79" s="128">
        <f>F79*$S$17</f>
        <v>1.198816601654088</v>
      </c>
      <c r="T79" s="128">
        <f>E79*S79</f>
        <v>69.77112621626793</v>
      </c>
    </row>
    <row r="80" spans="1:20" ht="12.75" customHeight="1" x14ac:dyDescent="0.2">
      <c r="A80" s="75"/>
      <c r="B80" s="64"/>
      <c r="C80" s="195"/>
      <c r="D80" s="194"/>
      <c r="E80" s="77"/>
      <c r="F80" s="83"/>
      <c r="G80" s="88"/>
      <c r="H80" s="72"/>
      <c r="I80" s="85"/>
      <c r="J80" s="72"/>
      <c r="K80" s="18"/>
      <c r="L80" s="18"/>
      <c r="M80" s="19"/>
      <c r="N80" s="17"/>
      <c r="O80" s="15">
        <f t="shared" si="0"/>
        <v>0</v>
      </c>
      <c r="P80" s="72"/>
      <c r="Q80" s="72"/>
      <c r="R80" s="72"/>
      <c r="S80" s="128"/>
      <c r="T80" s="128"/>
    </row>
    <row r="81" spans="1:20" ht="12.75" customHeight="1" x14ac:dyDescent="0.2">
      <c r="A81" s="75"/>
      <c r="B81" s="64"/>
      <c r="C81" s="195"/>
      <c r="D81" s="194"/>
      <c r="E81" s="77"/>
      <c r="F81" s="83"/>
      <c r="G81" s="88"/>
      <c r="H81" s="72"/>
      <c r="I81" s="85"/>
      <c r="J81" s="72"/>
      <c r="K81" s="18" t="s">
        <v>130</v>
      </c>
      <c r="L81" s="17" t="s">
        <v>25</v>
      </c>
      <c r="M81" s="36">
        <v>1.2999999999999999E-3</v>
      </c>
      <c r="N81" s="35">
        <v>165.5</v>
      </c>
      <c r="O81" s="15">
        <f t="shared" ref="O81:O144" si="1">M81*N81</f>
        <v>0.21514999999999998</v>
      </c>
      <c r="P81" s="72"/>
      <c r="Q81" s="72"/>
      <c r="R81" s="72"/>
      <c r="S81" s="128"/>
      <c r="T81" s="128"/>
    </row>
    <row r="82" spans="1:20" ht="12.75" customHeight="1" x14ac:dyDescent="0.2">
      <c r="A82" s="75"/>
      <c r="B82" s="64"/>
      <c r="C82" s="195"/>
      <c r="D82" s="194"/>
      <c r="E82" s="78"/>
      <c r="F82" s="84"/>
      <c r="G82" s="88"/>
      <c r="H82" s="73"/>
      <c r="I82" s="85"/>
      <c r="J82" s="73"/>
      <c r="K82" s="18"/>
      <c r="L82" s="18"/>
      <c r="M82" s="18"/>
      <c r="N82" s="17"/>
      <c r="O82" s="15">
        <f t="shared" si="1"/>
        <v>0</v>
      </c>
      <c r="P82" s="73"/>
      <c r="Q82" s="73"/>
      <c r="R82" s="73"/>
      <c r="S82" s="128"/>
      <c r="T82" s="128"/>
    </row>
    <row r="83" spans="1:20" ht="12.75" customHeight="1" x14ac:dyDescent="0.2">
      <c r="A83" s="75">
        <v>3</v>
      </c>
      <c r="B83" s="86" t="s">
        <v>312</v>
      </c>
      <c r="C83" s="197" t="s">
        <v>351</v>
      </c>
      <c r="D83" s="203" t="s">
        <v>318</v>
      </c>
      <c r="E83" s="89">
        <v>194</v>
      </c>
      <c r="F83" s="82">
        <f>H83+J83+R83</f>
        <v>0.57298500000000008</v>
      </c>
      <c r="G83" s="88"/>
      <c r="H83" s="71">
        <f>G83*$P$8/1000</f>
        <v>0</v>
      </c>
      <c r="I83" s="88"/>
      <c r="J83" s="71">
        <f>I83*$P$9/1000</f>
        <v>0</v>
      </c>
      <c r="K83" s="21" t="s">
        <v>131</v>
      </c>
      <c r="L83" s="21" t="s">
        <v>47</v>
      </c>
      <c r="M83" s="18">
        <v>1</v>
      </c>
      <c r="N83" s="17">
        <v>0.5</v>
      </c>
      <c r="O83" s="15">
        <f t="shared" si="1"/>
        <v>0.5</v>
      </c>
      <c r="P83" s="71">
        <f>E83*F83</f>
        <v>111.15909000000002</v>
      </c>
      <c r="Q83" s="71">
        <f>SUM(O83:O86)</f>
        <v>0.5</v>
      </c>
      <c r="R83" s="71">
        <f>Q83*1.02*1.05*$R$14</f>
        <v>0.57298500000000008</v>
      </c>
      <c r="S83" s="128">
        <f>F83*$S$17</f>
        <v>0.65851288152444754</v>
      </c>
      <c r="T83" s="128">
        <f>E83*S83</f>
        <v>127.75149901574282</v>
      </c>
    </row>
    <row r="84" spans="1:20" ht="12.75" customHeight="1" x14ac:dyDescent="0.2">
      <c r="A84" s="75"/>
      <c r="B84" s="86"/>
      <c r="C84" s="198"/>
      <c r="D84" s="204"/>
      <c r="E84" s="90"/>
      <c r="F84" s="83"/>
      <c r="G84" s="88"/>
      <c r="H84" s="72"/>
      <c r="I84" s="88"/>
      <c r="J84" s="72"/>
      <c r="K84" s="21"/>
      <c r="L84" s="21"/>
      <c r="M84" s="21"/>
      <c r="N84" s="31"/>
      <c r="O84" s="15">
        <f t="shared" si="1"/>
        <v>0</v>
      </c>
      <c r="P84" s="72"/>
      <c r="Q84" s="72"/>
      <c r="R84" s="72"/>
      <c r="S84" s="128"/>
      <c r="T84" s="128"/>
    </row>
    <row r="85" spans="1:20" ht="12.75" customHeight="1" x14ac:dyDescent="0.2">
      <c r="A85" s="75"/>
      <c r="B85" s="86"/>
      <c r="C85" s="198"/>
      <c r="D85" s="204"/>
      <c r="E85" s="90"/>
      <c r="F85" s="83"/>
      <c r="G85" s="88"/>
      <c r="H85" s="72"/>
      <c r="I85" s="88"/>
      <c r="J85" s="72"/>
      <c r="K85" s="21"/>
      <c r="L85" s="21"/>
      <c r="M85" s="33"/>
      <c r="N85" s="31"/>
      <c r="O85" s="15">
        <f t="shared" si="1"/>
        <v>0</v>
      </c>
      <c r="P85" s="72"/>
      <c r="Q85" s="72"/>
      <c r="R85" s="72"/>
      <c r="S85" s="128"/>
      <c r="T85" s="128"/>
    </row>
    <row r="86" spans="1:20" ht="12.75" customHeight="1" x14ac:dyDescent="0.2">
      <c r="A86" s="75"/>
      <c r="B86" s="86"/>
      <c r="C86" s="199"/>
      <c r="D86" s="205"/>
      <c r="E86" s="91"/>
      <c r="F86" s="84"/>
      <c r="G86" s="88"/>
      <c r="H86" s="73"/>
      <c r="I86" s="88"/>
      <c r="J86" s="73"/>
      <c r="K86" s="21"/>
      <c r="L86" s="21"/>
      <c r="M86" s="21"/>
      <c r="N86" s="31"/>
      <c r="O86" s="15">
        <f t="shared" si="1"/>
        <v>0</v>
      </c>
      <c r="P86" s="73"/>
      <c r="Q86" s="73"/>
      <c r="R86" s="73"/>
      <c r="S86" s="128"/>
      <c r="T86" s="128"/>
    </row>
    <row r="87" spans="1:20" ht="12.75" customHeight="1" x14ac:dyDescent="0.2">
      <c r="A87" s="75">
        <v>4</v>
      </c>
      <c r="B87" s="86" t="s">
        <v>58</v>
      </c>
      <c r="C87" s="195" t="s">
        <v>352</v>
      </c>
      <c r="D87" s="194" t="s">
        <v>321</v>
      </c>
      <c r="E87" s="81">
        <v>15.9</v>
      </c>
      <c r="F87" s="82">
        <f>H87+J87+R87</f>
        <v>168.24358638616204</v>
      </c>
      <c r="G87" s="88">
        <v>12.6</v>
      </c>
      <c r="H87" s="71">
        <f>G87*$P$8/1000</f>
        <v>29.157659999999996</v>
      </c>
      <c r="I87" s="88">
        <v>2.1</v>
      </c>
      <c r="J87" s="71">
        <f>I87*$P$9/1000</f>
        <v>6.4840020000000003</v>
      </c>
      <c r="K87" s="21" t="s">
        <v>78</v>
      </c>
      <c r="L87" s="21" t="s">
        <v>44</v>
      </c>
      <c r="M87" s="21">
        <v>1.05</v>
      </c>
      <c r="N87" s="31">
        <v>104.17</v>
      </c>
      <c r="O87" s="15">
        <f t="shared" si="1"/>
        <v>109.3785</v>
      </c>
      <c r="P87" s="71">
        <f>E87*F87</f>
        <v>2675.0730235399765</v>
      </c>
      <c r="Q87" s="71">
        <f>SUM(O87:O90)</f>
        <v>115.71151460000002</v>
      </c>
      <c r="R87" s="71">
        <f>Q87*1.02*1.05*$R$14</f>
        <v>132.60192438616204</v>
      </c>
      <c r="S87" s="128">
        <f>F87*$S$17</f>
        <v>193.35683982854499</v>
      </c>
      <c r="T87" s="128">
        <f>E87*S87</f>
        <v>3074.3737532738655</v>
      </c>
    </row>
    <row r="88" spans="1:20" ht="12.75" customHeight="1" x14ac:dyDescent="0.2">
      <c r="A88" s="75"/>
      <c r="B88" s="86"/>
      <c r="C88" s="195"/>
      <c r="D88" s="194"/>
      <c r="E88" s="81"/>
      <c r="F88" s="83"/>
      <c r="G88" s="88"/>
      <c r="H88" s="72"/>
      <c r="I88" s="88"/>
      <c r="J88" s="72"/>
      <c r="K88" s="21" t="s">
        <v>79</v>
      </c>
      <c r="L88" s="21" t="s">
        <v>27</v>
      </c>
      <c r="M88" s="21">
        <v>1.96</v>
      </c>
      <c r="N88" s="31">
        <v>0.5</v>
      </c>
      <c r="O88" s="15">
        <f t="shared" si="1"/>
        <v>0.98</v>
      </c>
      <c r="P88" s="72"/>
      <c r="Q88" s="72"/>
      <c r="R88" s="72"/>
      <c r="S88" s="128"/>
      <c r="T88" s="128"/>
    </row>
    <row r="89" spans="1:20" ht="12.75" customHeight="1" x14ac:dyDescent="0.2">
      <c r="A89" s="75"/>
      <c r="B89" s="86"/>
      <c r="C89" s="195"/>
      <c r="D89" s="194"/>
      <c r="E89" s="81"/>
      <c r="F89" s="83"/>
      <c r="G89" s="88"/>
      <c r="H89" s="72"/>
      <c r="I89" s="88"/>
      <c r="J89" s="72"/>
      <c r="K89" s="21" t="s">
        <v>80</v>
      </c>
      <c r="L89" s="21" t="s">
        <v>27</v>
      </c>
      <c r="M89" s="33">
        <v>4.38</v>
      </c>
      <c r="N89" s="31">
        <v>0.41666999999999998</v>
      </c>
      <c r="O89" s="15">
        <f t="shared" si="1"/>
        <v>1.8250145999999998</v>
      </c>
      <c r="P89" s="72"/>
      <c r="Q89" s="72"/>
      <c r="R89" s="72"/>
      <c r="S89" s="128"/>
      <c r="T89" s="128"/>
    </row>
    <row r="90" spans="1:20" ht="12.75" customHeight="1" x14ac:dyDescent="0.2">
      <c r="A90" s="75"/>
      <c r="B90" s="86"/>
      <c r="C90" s="195"/>
      <c r="D90" s="194"/>
      <c r="E90" s="81"/>
      <c r="F90" s="84"/>
      <c r="G90" s="88"/>
      <c r="H90" s="73"/>
      <c r="I90" s="88"/>
      <c r="J90" s="73"/>
      <c r="K90" s="21" t="s">
        <v>81</v>
      </c>
      <c r="L90" s="21" t="s">
        <v>27</v>
      </c>
      <c r="M90" s="21">
        <v>7.2</v>
      </c>
      <c r="N90" s="31">
        <v>0.49</v>
      </c>
      <c r="O90" s="15">
        <f t="shared" si="1"/>
        <v>3.528</v>
      </c>
      <c r="P90" s="73"/>
      <c r="Q90" s="73"/>
      <c r="R90" s="73"/>
      <c r="S90" s="128"/>
      <c r="T90" s="128"/>
    </row>
    <row r="91" spans="1:20" ht="12.75" customHeight="1" x14ac:dyDescent="0.2">
      <c r="A91" s="75">
        <v>5</v>
      </c>
      <c r="B91" s="79" t="s">
        <v>59</v>
      </c>
      <c r="C91" s="209" t="s">
        <v>353</v>
      </c>
      <c r="D91" s="194" t="s">
        <v>317</v>
      </c>
      <c r="E91" s="81">
        <v>510</v>
      </c>
      <c r="F91" s="82">
        <f>H91+J91+R91</f>
        <v>8.3168461964000002</v>
      </c>
      <c r="G91" s="85">
        <v>0.245</v>
      </c>
      <c r="H91" s="71">
        <f>G91*$P$8/1000</f>
        <v>0.56695449999999992</v>
      </c>
      <c r="I91" s="85">
        <v>3.5000000000000003E-2</v>
      </c>
      <c r="J91" s="71">
        <f>I91*$P$9/1000</f>
        <v>0.10806670000000002</v>
      </c>
      <c r="K91" s="26" t="s">
        <v>143</v>
      </c>
      <c r="L91" s="21" t="s">
        <v>42</v>
      </c>
      <c r="M91" s="32">
        <v>1.35</v>
      </c>
      <c r="N91" s="28">
        <v>4.3499999999999996</v>
      </c>
      <c r="O91" s="15">
        <f t="shared" si="1"/>
        <v>5.8724999999999996</v>
      </c>
      <c r="P91" s="71">
        <f>E91*F91</f>
        <v>4241.5915601639999</v>
      </c>
      <c r="Q91" s="71">
        <f>SUM(O91:O94)</f>
        <v>6.6684337254901953</v>
      </c>
      <c r="R91" s="71">
        <f>Q91*1.02*1.05*$R$14</f>
        <v>7.6418249964000005</v>
      </c>
      <c r="S91" s="128">
        <f>F91*$S$17</f>
        <v>9.5582787577109425</v>
      </c>
      <c r="T91" s="128">
        <f>E91*S91</f>
        <v>4874.7221664325807</v>
      </c>
    </row>
    <row r="92" spans="1:20" ht="12.75" customHeight="1" x14ac:dyDescent="0.2">
      <c r="A92" s="75"/>
      <c r="B92" s="79"/>
      <c r="C92" s="209"/>
      <c r="D92" s="194"/>
      <c r="E92" s="81"/>
      <c r="F92" s="83"/>
      <c r="G92" s="85"/>
      <c r="H92" s="72"/>
      <c r="I92" s="85"/>
      <c r="J92" s="72"/>
      <c r="K92" s="37" t="s">
        <v>82</v>
      </c>
      <c r="L92" s="21" t="s">
        <v>44</v>
      </c>
      <c r="M92" s="26">
        <f>2.8/E91</f>
        <v>5.4901960784313718E-3</v>
      </c>
      <c r="N92" s="28">
        <v>104.17</v>
      </c>
      <c r="O92" s="15">
        <f t="shared" si="1"/>
        <v>0.57191372549019603</v>
      </c>
      <c r="P92" s="72"/>
      <c r="Q92" s="72"/>
      <c r="R92" s="72"/>
      <c r="S92" s="128"/>
      <c r="T92" s="128"/>
    </row>
    <row r="93" spans="1:20" ht="12.75" customHeight="1" x14ac:dyDescent="0.2">
      <c r="A93" s="75"/>
      <c r="B93" s="79"/>
      <c r="C93" s="209"/>
      <c r="D93" s="194"/>
      <c r="E93" s="81"/>
      <c r="F93" s="83"/>
      <c r="G93" s="85"/>
      <c r="H93" s="72"/>
      <c r="I93" s="85"/>
      <c r="J93" s="72"/>
      <c r="K93" s="26" t="s">
        <v>83</v>
      </c>
      <c r="L93" s="21" t="s">
        <v>27</v>
      </c>
      <c r="M93" s="32">
        <v>0.05</v>
      </c>
      <c r="N93" s="42">
        <v>2</v>
      </c>
      <c r="O93" s="15">
        <f t="shared" si="1"/>
        <v>0.1</v>
      </c>
      <c r="P93" s="72"/>
      <c r="Q93" s="72"/>
      <c r="R93" s="72"/>
      <c r="S93" s="128"/>
      <c r="T93" s="128"/>
    </row>
    <row r="94" spans="1:20" ht="12.75" customHeight="1" x14ac:dyDescent="0.2">
      <c r="A94" s="75"/>
      <c r="B94" s="79"/>
      <c r="C94" s="209"/>
      <c r="D94" s="194"/>
      <c r="E94" s="81"/>
      <c r="F94" s="84"/>
      <c r="G94" s="85"/>
      <c r="H94" s="73"/>
      <c r="I94" s="85"/>
      <c r="J94" s="73"/>
      <c r="K94" s="26" t="s">
        <v>43</v>
      </c>
      <c r="L94" s="21" t="s">
        <v>27</v>
      </c>
      <c r="M94" s="26">
        <v>0.106</v>
      </c>
      <c r="N94" s="28">
        <v>1.17</v>
      </c>
      <c r="O94" s="15">
        <f t="shared" si="1"/>
        <v>0.12401999999999999</v>
      </c>
      <c r="P94" s="73"/>
      <c r="Q94" s="73"/>
      <c r="R94" s="73"/>
      <c r="S94" s="128"/>
      <c r="T94" s="128"/>
    </row>
    <row r="95" spans="1:20" ht="12.75" customHeight="1" x14ac:dyDescent="0.2">
      <c r="A95" s="75">
        <v>6</v>
      </c>
      <c r="B95" s="79" t="s">
        <v>60</v>
      </c>
      <c r="C95" s="209" t="s">
        <v>354</v>
      </c>
      <c r="D95" s="223" t="s">
        <v>319</v>
      </c>
      <c r="E95" s="81">
        <v>104</v>
      </c>
      <c r="F95" s="82">
        <f>H95+J95+R95</f>
        <v>21.880273594600002</v>
      </c>
      <c r="G95" s="122">
        <v>0.40799999999999997</v>
      </c>
      <c r="H95" s="71">
        <f>G95*$P$8/1000</f>
        <v>0.9441527999999999</v>
      </c>
      <c r="I95" s="151">
        <v>6.6199999999999995E-2</v>
      </c>
      <c r="J95" s="71">
        <f>I95*$P$9/1000</f>
        <v>0.20440044399999996</v>
      </c>
      <c r="K95" s="17" t="s">
        <v>143</v>
      </c>
      <c r="L95" s="21" t="s">
        <v>42</v>
      </c>
      <c r="M95" s="21">
        <v>1.3</v>
      </c>
      <c r="N95" s="31">
        <v>3.5</v>
      </c>
      <c r="O95" s="15">
        <f t="shared" si="1"/>
        <v>4.55</v>
      </c>
      <c r="P95" s="71">
        <f>E95*F95</f>
        <v>2275.5484538384003</v>
      </c>
      <c r="Q95" s="71">
        <f>SUM(O95:O99)</f>
        <v>18.090980000000002</v>
      </c>
      <c r="R95" s="71">
        <f>Q95*1.02*1.05*$R$14</f>
        <v>20.731720350600003</v>
      </c>
      <c r="S95" s="128">
        <f>F95*$S$17</f>
        <v>25.146281339517312</v>
      </c>
      <c r="T95" s="128">
        <f>E95*S95</f>
        <v>2615.2132593098004</v>
      </c>
    </row>
    <row r="96" spans="1:20" ht="12.75" customHeight="1" x14ac:dyDescent="0.2">
      <c r="A96" s="75"/>
      <c r="B96" s="79"/>
      <c r="C96" s="209"/>
      <c r="D96" s="223"/>
      <c r="E96" s="81"/>
      <c r="F96" s="83"/>
      <c r="G96" s="122"/>
      <c r="H96" s="72"/>
      <c r="I96" s="151"/>
      <c r="J96" s="72"/>
      <c r="K96" s="21" t="s">
        <v>82</v>
      </c>
      <c r="L96" s="21" t="s">
        <v>44</v>
      </c>
      <c r="M96" s="38">
        <f>5.2/E95</f>
        <v>0.05</v>
      </c>
      <c r="N96" s="31">
        <v>104.17</v>
      </c>
      <c r="O96" s="15">
        <f t="shared" si="1"/>
        <v>5.2085000000000008</v>
      </c>
      <c r="P96" s="72"/>
      <c r="Q96" s="72"/>
      <c r="R96" s="72"/>
      <c r="S96" s="128"/>
      <c r="T96" s="128"/>
    </row>
    <row r="97" spans="1:20" ht="12.75" customHeight="1" x14ac:dyDescent="0.2">
      <c r="A97" s="75"/>
      <c r="B97" s="79"/>
      <c r="C97" s="209"/>
      <c r="D97" s="223"/>
      <c r="E97" s="81"/>
      <c r="F97" s="83"/>
      <c r="G97" s="122"/>
      <c r="H97" s="72"/>
      <c r="I97" s="151"/>
      <c r="J97" s="72"/>
      <c r="K97" s="21" t="s">
        <v>83</v>
      </c>
      <c r="L97" s="21" t="s">
        <v>27</v>
      </c>
      <c r="M97" s="21">
        <v>4.0599999999999996</v>
      </c>
      <c r="N97" s="31">
        <v>2</v>
      </c>
      <c r="O97" s="15">
        <f t="shared" si="1"/>
        <v>8.1199999999999992</v>
      </c>
      <c r="P97" s="72"/>
      <c r="Q97" s="72"/>
      <c r="R97" s="72"/>
      <c r="S97" s="128"/>
      <c r="T97" s="128"/>
    </row>
    <row r="98" spans="1:20" ht="12.75" customHeight="1" x14ac:dyDescent="0.2">
      <c r="A98" s="75"/>
      <c r="B98" s="79"/>
      <c r="C98" s="209"/>
      <c r="D98" s="223"/>
      <c r="E98" s="81"/>
      <c r="F98" s="83"/>
      <c r="G98" s="122"/>
      <c r="H98" s="72"/>
      <c r="I98" s="151"/>
      <c r="J98" s="72"/>
      <c r="K98" s="21" t="s">
        <v>84</v>
      </c>
      <c r="L98" s="21" t="s">
        <v>27</v>
      </c>
      <c r="M98" s="21">
        <v>0.128</v>
      </c>
      <c r="N98" s="31">
        <v>0.49</v>
      </c>
      <c r="O98" s="15">
        <f t="shared" si="1"/>
        <v>6.2719999999999998E-2</v>
      </c>
      <c r="P98" s="72"/>
      <c r="Q98" s="72"/>
      <c r="R98" s="72"/>
      <c r="S98" s="128"/>
      <c r="T98" s="128"/>
    </row>
    <row r="99" spans="1:20" ht="12.75" customHeight="1" x14ac:dyDescent="0.2">
      <c r="A99" s="75"/>
      <c r="B99" s="79"/>
      <c r="C99" s="209"/>
      <c r="D99" s="223"/>
      <c r="E99" s="81"/>
      <c r="F99" s="84"/>
      <c r="G99" s="122"/>
      <c r="H99" s="73"/>
      <c r="I99" s="151"/>
      <c r="J99" s="73"/>
      <c r="K99" s="21" t="s">
        <v>43</v>
      </c>
      <c r="L99" s="21" t="s">
        <v>27</v>
      </c>
      <c r="M99" s="21">
        <v>0.128</v>
      </c>
      <c r="N99" s="31">
        <v>1.17</v>
      </c>
      <c r="O99" s="15">
        <f t="shared" si="1"/>
        <v>0.14976</v>
      </c>
      <c r="P99" s="73"/>
      <c r="Q99" s="73"/>
      <c r="R99" s="73"/>
      <c r="S99" s="128"/>
      <c r="T99" s="128"/>
    </row>
    <row r="100" spans="1:20" ht="12.75" customHeight="1" x14ac:dyDescent="0.2">
      <c r="A100" s="75">
        <v>7</v>
      </c>
      <c r="B100" s="64" t="s">
        <v>61</v>
      </c>
      <c r="C100" s="196" t="s">
        <v>355</v>
      </c>
      <c r="D100" s="203" t="s">
        <v>323</v>
      </c>
      <c r="E100" s="81">
        <v>50</v>
      </c>
      <c r="F100" s="82">
        <f>H100+J100+R100</f>
        <v>0.54632909590000001</v>
      </c>
      <c r="G100" s="88">
        <v>0.01</v>
      </c>
      <c r="H100" s="71">
        <f>G100*$P$8/1000</f>
        <v>2.3140999999999998E-2</v>
      </c>
      <c r="I100" s="92">
        <v>1.4800000000000001E-2</v>
      </c>
      <c r="J100" s="71">
        <f>I100*$P$9/1000</f>
        <v>4.5696776000000001E-2</v>
      </c>
      <c r="K100" s="21" t="s">
        <v>80</v>
      </c>
      <c r="L100" s="21" t="s">
        <v>27</v>
      </c>
      <c r="M100" s="18">
        <v>1</v>
      </c>
      <c r="N100" s="17">
        <v>0.41666999999999998</v>
      </c>
      <c r="O100" s="15">
        <f t="shared" si="1"/>
        <v>0.41666999999999998</v>
      </c>
      <c r="P100" s="71">
        <f>E100*F100</f>
        <v>27.316454794999999</v>
      </c>
      <c r="Q100" s="71">
        <f>SUM(O100:O103)</f>
        <v>0.41666999999999998</v>
      </c>
      <c r="R100" s="71">
        <f>Q100*1.02*1.05*$R$14</f>
        <v>0.47749131989999999</v>
      </c>
      <c r="S100" s="128">
        <f>F100*$S$17</f>
        <v>0.62787812456129777</v>
      </c>
      <c r="T100" s="128">
        <f>E100*S100</f>
        <v>31.393906228064889</v>
      </c>
    </row>
    <row r="101" spans="1:20" ht="12.75" customHeight="1" x14ac:dyDescent="0.2">
      <c r="A101" s="75"/>
      <c r="B101" s="64"/>
      <c r="C101" s="196"/>
      <c r="D101" s="204"/>
      <c r="E101" s="81"/>
      <c r="F101" s="83"/>
      <c r="G101" s="88"/>
      <c r="H101" s="72"/>
      <c r="I101" s="92"/>
      <c r="J101" s="72"/>
      <c r="K101" s="18"/>
      <c r="L101" s="18"/>
      <c r="M101" s="18"/>
      <c r="N101" s="17"/>
      <c r="O101" s="15">
        <f t="shared" si="1"/>
        <v>0</v>
      </c>
      <c r="P101" s="72"/>
      <c r="Q101" s="72"/>
      <c r="R101" s="72"/>
      <c r="S101" s="128"/>
      <c r="T101" s="128"/>
    </row>
    <row r="102" spans="1:20" ht="12.75" customHeight="1" x14ac:dyDescent="0.2">
      <c r="A102" s="75"/>
      <c r="B102" s="64"/>
      <c r="C102" s="196"/>
      <c r="D102" s="204"/>
      <c r="E102" s="81"/>
      <c r="F102" s="83"/>
      <c r="G102" s="88"/>
      <c r="H102" s="72"/>
      <c r="I102" s="92"/>
      <c r="J102" s="72"/>
      <c r="K102" s="18"/>
      <c r="L102" s="18"/>
      <c r="M102" s="34"/>
      <c r="N102" s="17"/>
      <c r="O102" s="15">
        <f t="shared" si="1"/>
        <v>0</v>
      </c>
      <c r="P102" s="72"/>
      <c r="Q102" s="72"/>
      <c r="R102" s="72"/>
      <c r="S102" s="128"/>
      <c r="T102" s="128"/>
    </row>
    <row r="103" spans="1:20" ht="12.75" customHeight="1" x14ac:dyDescent="0.2">
      <c r="A103" s="75"/>
      <c r="B103" s="64"/>
      <c r="C103" s="196"/>
      <c r="D103" s="205"/>
      <c r="E103" s="81"/>
      <c r="F103" s="84"/>
      <c r="G103" s="88"/>
      <c r="H103" s="73"/>
      <c r="I103" s="92"/>
      <c r="J103" s="73"/>
      <c r="K103" s="18"/>
      <c r="L103" s="18"/>
      <c r="M103" s="18"/>
      <c r="N103" s="17"/>
      <c r="O103" s="15">
        <f t="shared" si="1"/>
        <v>0</v>
      </c>
      <c r="P103" s="73"/>
      <c r="Q103" s="73"/>
      <c r="R103" s="73"/>
      <c r="S103" s="128"/>
      <c r="T103" s="128"/>
    </row>
    <row r="104" spans="1:20" ht="12.75" customHeight="1" x14ac:dyDescent="0.2">
      <c r="A104" s="75">
        <v>8</v>
      </c>
      <c r="B104" s="86" t="s">
        <v>312</v>
      </c>
      <c r="C104" s="196" t="s">
        <v>356</v>
      </c>
      <c r="D104" s="203" t="s">
        <v>323</v>
      </c>
      <c r="E104" s="81">
        <v>30</v>
      </c>
      <c r="F104" s="82">
        <f>H104+J104+R104</f>
        <v>0.36527793750000004</v>
      </c>
      <c r="G104" s="122"/>
      <c r="H104" s="71">
        <f>G104*$P$8/1000</f>
        <v>0</v>
      </c>
      <c r="I104" s="132"/>
      <c r="J104" s="71">
        <f>I104*$P$9/1000</f>
        <v>0</v>
      </c>
      <c r="K104" s="21" t="s">
        <v>46</v>
      </c>
      <c r="L104" s="21" t="s">
        <v>27</v>
      </c>
      <c r="M104" s="18">
        <v>1</v>
      </c>
      <c r="N104" s="50">
        <v>0.31874999999999998</v>
      </c>
      <c r="O104" s="15">
        <f t="shared" si="1"/>
        <v>0.31874999999999998</v>
      </c>
      <c r="P104" s="71">
        <f>E104*F104</f>
        <v>10.958338125000001</v>
      </c>
      <c r="Q104" s="71">
        <f>SUM(O104:O107)</f>
        <v>0.31874999999999998</v>
      </c>
      <c r="R104" s="71">
        <f>Q104*1.02*1.05*$R$14</f>
        <v>0.36527793750000004</v>
      </c>
      <c r="S104" s="128">
        <f>F104*$S$17</f>
        <v>0.41980196197183528</v>
      </c>
      <c r="T104" s="128">
        <f>E104*S104</f>
        <v>12.594058859155059</v>
      </c>
    </row>
    <row r="105" spans="1:20" ht="12.75" customHeight="1" x14ac:dyDescent="0.2">
      <c r="A105" s="75"/>
      <c r="B105" s="86"/>
      <c r="C105" s="196"/>
      <c r="D105" s="204"/>
      <c r="E105" s="81"/>
      <c r="F105" s="83"/>
      <c r="G105" s="122"/>
      <c r="H105" s="72"/>
      <c r="I105" s="132"/>
      <c r="J105" s="72"/>
      <c r="K105" s="21"/>
      <c r="L105" s="21"/>
      <c r="M105" s="21"/>
      <c r="N105" s="31"/>
      <c r="O105" s="15">
        <f t="shared" si="1"/>
        <v>0</v>
      </c>
      <c r="P105" s="72"/>
      <c r="Q105" s="72"/>
      <c r="R105" s="72"/>
      <c r="S105" s="128"/>
      <c r="T105" s="128"/>
    </row>
    <row r="106" spans="1:20" ht="12.75" customHeight="1" x14ac:dyDescent="0.2">
      <c r="A106" s="75"/>
      <c r="B106" s="86"/>
      <c r="C106" s="196"/>
      <c r="D106" s="204"/>
      <c r="E106" s="81"/>
      <c r="F106" s="83"/>
      <c r="G106" s="122"/>
      <c r="H106" s="72"/>
      <c r="I106" s="132"/>
      <c r="J106" s="72"/>
      <c r="K106" s="21"/>
      <c r="L106" s="21"/>
      <c r="M106" s="33"/>
      <c r="N106" s="31"/>
      <c r="O106" s="15">
        <f t="shared" si="1"/>
        <v>0</v>
      </c>
      <c r="P106" s="72"/>
      <c r="Q106" s="72"/>
      <c r="R106" s="72"/>
      <c r="S106" s="128"/>
      <c r="T106" s="128"/>
    </row>
    <row r="107" spans="1:20" ht="12.75" customHeight="1" x14ac:dyDescent="0.2">
      <c r="A107" s="75"/>
      <c r="B107" s="86"/>
      <c r="C107" s="196"/>
      <c r="D107" s="205"/>
      <c r="E107" s="81"/>
      <c r="F107" s="84"/>
      <c r="G107" s="122"/>
      <c r="H107" s="73"/>
      <c r="I107" s="132"/>
      <c r="J107" s="73"/>
      <c r="K107" s="21"/>
      <c r="L107" s="21"/>
      <c r="M107" s="21"/>
      <c r="N107" s="31"/>
      <c r="O107" s="15">
        <f t="shared" si="1"/>
        <v>0</v>
      </c>
      <c r="P107" s="73"/>
      <c r="Q107" s="73"/>
      <c r="R107" s="73"/>
      <c r="S107" s="128"/>
      <c r="T107" s="128"/>
    </row>
    <row r="108" spans="1:20" ht="12.75" customHeight="1" x14ac:dyDescent="0.2">
      <c r="A108" s="75">
        <v>9</v>
      </c>
      <c r="B108" s="64" t="s">
        <v>63</v>
      </c>
      <c r="C108" s="196" t="s">
        <v>357</v>
      </c>
      <c r="D108" s="194" t="s">
        <v>317</v>
      </c>
      <c r="E108" s="81">
        <v>27.2</v>
      </c>
      <c r="F108" s="82">
        <f>H108+J108+R108</f>
        <v>5.2839567920000015</v>
      </c>
      <c r="G108" s="88">
        <v>0.45800000000000002</v>
      </c>
      <c r="H108" s="71">
        <f>G108*$P$8/1000</f>
        <v>1.0598578000000001</v>
      </c>
      <c r="I108" s="92">
        <v>4.1000000000000003E-3</v>
      </c>
      <c r="J108" s="71">
        <f>I108*$P$9/1000</f>
        <v>1.2659242000000001E-2</v>
      </c>
      <c r="K108" s="17" t="s">
        <v>143</v>
      </c>
      <c r="L108" s="18" t="s">
        <v>42</v>
      </c>
      <c r="M108" s="18">
        <v>1.05</v>
      </c>
      <c r="N108" s="17">
        <v>3.5</v>
      </c>
      <c r="O108" s="15">
        <f t="shared" si="1"/>
        <v>3.6750000000000003</v>
      </c>
      <c r="P108" s="71">
        <f>E108*F108</f>
        <v>143.72362474240003</v>
      </c>
      <c r="Q108" s="71">
        <f>SUM(O108:O111)</f>
        <v>3.6750000000000003</v>
      </c>
      <c r="R108" s="71">
        <f>Q108*1.02*1.05*$R$14</f>
        <v>4.2114397500000011</v>
      </c>
      <c r="S108" s="128">
        <f>F108*$S$17</f>
        <v>6.0726783649669649</v>
      </c>
      <c r="T108" s="128">
        <f>E108*S108</f>
        <v>165.17685152710143</v>
      </c>
    </row>
    <row r="109" spans="1:20" ht="12.75" customHeight="1" x14ac:dyDescent="0.2">
      <c r="A109" s="75"/>
      <c r="B109" s="64"/>
      <c r="C109" s="196"/>
      <c r="D109" s="194"/>
      <c r="E109" s="81"/>
      <c r="F109" s="83"/>
      <c r="G109" s="88"/>
      <c r="H109" s="72"/>
      <c r="I109" s="92"/>
      <c r="J109" s="72"/>
      <c r="K109" s="18"/>
      <c r="L109" s="18"/>
      <c r="M109" s="19"/>
      <c r="N109" s="17"/>
      <c r="O109" s="15">
        <f t="shared" si="1"/>
        <v>0</v>
      </c>
      <c r="P109" s="72"/>
      <c r="Q109" s="72"/>
      <c r="R109" s="72"/>
      <c r="S109" s="128"/>
      <c r="T109" s="128"/>
    </row>
    <row r="110" spans="1:20" ht="12.75" customHeight="1" x14ac:dyDescent="0.2">
      <c r="A110" s="75"/>
      <c r="B110" s="64"/>
      <c r="C110" s="196"/>
      <c r="D110" s="194"/>
      <c r="E110" s="81"/>
      <c r="F110" s="83"/>
      <c r="G110" s="88"/>
      <c r="H110" s="72"/>
      <c r="I110" s="92"/>
      <c r="J110" s="72"/>
      <c r="K110" s="39"/>
      <c r="L110" s="39"/>
      <c r="M110" s="36"/>
      <c r="N110" s="35"/>
      <c r="O110" s="15">
        <f t="shared" si="1"/>
        <v>0</v>
      </c>
      <c r="P110" s="72"/>
      <c r="Q110" s="72"/>
      <c r="R110" s="72"/>
      <c r="S110" s="128"/>
      <c r="T110" s="128"/>
    </row>
    <row r="111" spans="1:20" ht="12.75" customHeight="1" x14ac:dyDescent="0.2">
      <c r="A111" s="75"/>
      <c r="B111" s="64"/>
      <c r="C111" s="196"/>
      <c r="D111" s="194"/>
      <c r="E111" s="81"/>
      <c r="F111" s="84"/>
      <c r="G111" s="88"/>
      <c r="H111" s="73"/>
      <c r="I111" s="92"/>
      <c r="J111" s="73"/>
      <c r="K111" s="18"/>
      <c r="L111" s="18"/>
      <c r="M111" s="18"/>
      <c r="N111" s="17"/>
      <c r="O111" s="15">
        <f t="shared" si="1"/>
        <v>0</v>
      </c>
      <c r="P111" s="73"/>
      <c r="Q111" s="73"/>
      <c r="R111" s="73"/>
      <c r="S111" s="128"/>
      <c r="T111" s="128"/>
    </row>
    <row r="112" spans="1:20" ht="12.75" customHeight="1" x14ac:dyDescent="0.2">
      <c r="A112" s="75">
        <v>10</v>
      </c>
      <c r="B112" s="79" t="s">
        <v>64</v>
      </c>
      <c r="C112" s="215" t="s">
        <v>359</v>
      </c>
      <c r="D112" s="223" t="s">
        <v>320</v>
      </c>
      <c r="E112" s="127">
        <v>8</v>
      </c>
      <c r="F112" s="82">
        <f>H112+J112+R112</f>
        <v>79.384006399597013</v>
      </c>
      <c r="G112" s="122">
        <v>2.12</v>
      </c>
      <c r="H112" s="71">
        <f>G112*$P$8/1000</f>
        <v>4.9058919999999997</v>
      </c>
      <c r="I112" s="122">
        <v>0.03</v>
      </c>
      <c r="J112" s="71">
        <f>I112*$P$9/1000</f>
        <v>9.2628599999999991E-2</v>
      </c>
      <c r="K112" s="21" t="s">
        <v>85</v>
      </c>
      <c r="L112" s="21" t="s">
        <v>28</v>
      </c>
      <c r="M112" s="21">
        <v>16.399999999999999</v>
      </c>
      <c r="N112" s="31">
        <v>2.5</v>
      </c>
      <c r="O112" s="15">
        <f t="shared" si="1"/>
        <v>41</v>
      </c>
      <c r="P112" s="71">
        <f>E112*F112</f>
        <v>635.0720511967761</v>
      </c>
      <c r="Q112" s="71">
        <f>SUM(O112:O117)</f>
        <v>64.910500099999993</v>
      </c>
      <c r="R112" s="71">
        <f>Q112*1.02*1.05*$R$14</f>
        <v>74.385485799597006</v>
      </c>
      <c r="S112" s="128">
        <f>F112*$S$17</f>
        <v>91.233436828457641</v>
      </c>
      <c r="T112" s="128">
        <f>E112*S112</f>
        <v>729.86749462766113</v>
      </c>
    </row>
    <row r="113" spans="1:20" ht="12.75" customHeight="1" x14ac:dyDescent="0.2">
      <c r="A113" s="75"/>
      <c r="B113" s="79"/>
      <c r="C113" s="215"/>
      <c r="D113" s="223"/>
      <c r="E113" s="127"/>
      <c r="F113" s="83"/>
      <c r="G113" s="122"/>
      <c r="H113" s="72"/>
      <c r="I113" s="122"/>
      <c r="J113" s="72"/>
      <c r="K113" s="21" t="s">
        <v>144</v>
      </c>
      <c r="L113" s="21" t="s">
        <v>24</v>
      </c>
      <c r="M113" s="21">
        <v>1</v>
      </c>
      <c r="N113" s="31">
        <v>3.4169999999999998</v>
      </c>
      <c r="O113" s="15">
        <f t="shared" si="1"/>
        <v>3.4169999999999998</v>
      </c>
      <c r="P113" s="72"/>
      <c r="Q113" s="72"/>
      <c r="R113" s="72"/>
      <c r="S113" s="128"/>
      <c r="T113" s="128"/>
    </row>
    <row r="114" spans="1:20" ht="12.75" customHeight="1" x14ac:dyDescent="0.2">
      <c r="A114" s="75"/>
      <c r="B114" s="79"/>
      <c r="C114" s="215"/>
      <c r="D114" s="223"/>
      <c r="E114" s="127"/>
      <c r="F114" s="83"/>
      <c r="G114" s="122"/>
      <c r="H114" s="72"/>
      <c r="I114" s="122"/>
      <c r="J114" s="72"/>
      <c r="K114" s="21" t="s">
        <v>86</v>
      </c>
      <c r="L114" s="21" t="s">
        <v>24</v>
      </c>
      <c r="M114" s="21">
        <v>2</v>
      </c>
      <c r="N114" s="31">
        <v>1.21</v>
      </c>
      <c r="O114" s="15">
        <f t="shared" si="1"/>
        <v>2.42</v>
      </c>
      <c r="P114" s="72"/>
      <c r="Q114" s="72"/>
      <c r="R114" s="72"/>
      <c r="S114" s="128"/>
      <c r="T114" s="128"/>
    </row>
    <row r="115" spans="1:20" ht="12.75" customHeight="1" x14ac:dyDescent="0.2">
      <c r="A115" s="75"/>
      <c r="B115" s="79"/>
      <c r="C115" s="215"/>
      <c r="D115" s="223"/>
      <c r="E115" s="127"/>
      <c r="F115" s="83"/>
      <c r="G115" s="122"/>
      <c r="H115" s="72"/>
      <c r="I115" s="122"/>
      <c r="J115" s="72"/>
      <c r="K115" s="21" t="s">
        <v>87</v>
      </c>
      <c r="L115" s="21" t="s">
        <v>24</v>
      </c>
      <c r="M115" s="21">
        <v>1</v>
      </c>
      <c r="N115" s="31">
        <v>0.86099999999999999</v>
      </c>
      <c r="O115" s="15">
        <f t="shared" si="1"/>
        <v>0.86099999999999999</v>
      </c>
      <c r="P115" s="72"/>
      <c r="Q115" s="72"/>
      <c r="R115" s="72"/>
      <c r="S115" s="128"/>
      <c r="T115" s="128"/>
    </row>
    <row r="116" spans="1:20" ht="12.75" customHeight="1" x14ac:dyDescent="0.2">
      <c r="A116" s="75"/>
      <c r="B116" s="79"/>
      <c r="C116" s="215"/>
      <c r="D116" s="223"/>
      <c r="E116" s="127"/>
      <c r="F116" s="83"/>
      <c r="G116" s="122"/>
      <c r="H116" s="72"/>
      <c r="I116" s="122"/>
      <c r="J116" s="72"/>
      <c r="K116" s="21" t="s">
        <v>88</v>
      </c>
      <c r="L116" s="21" t="s">
        <v>27</v>
      </c>
      <c r="M116" s="21">
        <v>8.6</v>
      </c>
      <c r="N116" s="31">
        <v>2</v>
      </c>
      <c r="O116" s="15">
        <f t="shared" si="1"/>
        <v>17.2</v>
      </c>
      <c r="P116" s="72"/>
      <c r="Q116" s="72"/>
      <c r="R116" s="72"/>
      <c r="S116" s="128"/>
      <c r="T116" s="128"/>
    </row>
    <row r="117" spans="1:20" ht="12.75" customHeight="1" x14ac:dyDescent="0.2">
      <c r="A117" s="75"/>
      <c r="B117" s="79"/>
      <c r="C117" s="215"/>
      <c r="D117" s="223"/>
      <c r="E117" s="127"/>
      <c r="F117" s="84"/>
      <c r="G117" s="122"/>
      <c r="H117" s="73"/>
      <c r="I117" s="122"/>
      <c r="J117" s="73"/>
      <c r="K117" s="21" t="s">
        <v>80</v>
      </c>
      <c r="L117" s="21" t="s">
        <v>27</v>
      </c>
      <c r="M117" s="21">
        <v>0.03</v>
      </c>
      <c r="N117" s="51">
        <v>0.41666999999999998</v>
      </c>
      <c r="O117" s="15">
        <f t="shared" si="1"/>
        <v>1.2500099999999998E-2</v>
      </c>
      <c r="P117" s="73"/>
      <c r="Q117" s="73"/>
      <c r="R117" s="73"/>
      <c r="S117" s="128"/>
      <c r="T117" s="128"/>
    </row>
    <row r="118" spans="1:20" ht="12.75" customHeight="1" x14ac:dyDescent="0.2">
      <c r="A118" s="75">
        <v>11</v>
      </c>
      <c r="B118" s="197" t="s">
        <v>313</v>
      </c>
      <c r="C118" s="195" t="s">
        <v>360</v>
      </c>
      <c r="D118" s="203" t="s">
        <v>318</v>
      </c>
      <c r="E118" s="89">
        <v>120</v>
      </c>
      <c r="F118" s="82">
        <f>H118+J118+R118</f>
        <v>0.22919400000000004</v>
      </c>
      <c r="G118" s="97"/>
      <c r="H118" s="71">
        <f>G118*$P$8/1000</f>
        <v>0</v>
      </c>
      <c r="I118" s="97"/>
      <c r="J118" s="71">
        <f>I118*$P$9/1000</f>
        <v>0</v>
      </c>
      <c r="K118" s="18" t="s">
        <v>89</v>
      </c>
      <c r="L118" s="18" t="s">
        <v>24</v>
      </c>
      <c r="M118" s="18">
        <v>1</v>
      </c>
      <c r="N118" s="17">
        <v>0.2</v>
      </c>
      <c r="O118" s="15">
        <f t="shared" si="1"/>
        <v>0.2</v>
      </c>
      <c r="P118" s="71">
        <f>E118*F118</f>
        <v>27.503280000000004</v>
      </c>
      <c r="Q118" s="71">
        <f>SUM(O118:O121)</f>
        <v>0.2</v>
      </c>
      <c r="R118" s="71">
        <f>Q118*1.02*1.05*$R$14</f>
        <v>0.22919400000000004</v>
      </c>
      <c r="S118" s="128">
        <f>F118*$S$17</f>
        <v>0.26340515260977904</v>
      </c>
      <c r="T118" s="128">
        <f>E118*S118</f>
        <v>31.608618313173483</v>
      </c>
    </row>
    <row r="119" spans="1:20" ht="12.75" customHeight="1" x14ac:dyDescent="0.2">
      <c r="A119" s="75"/>
      <c r="B119" s="198"/>
      <c r="C119" s="195"/>
      <c r="D119" s="204"/>
      <c r="E119" s="90"/>
      <c r="F119" s="83"/>
      <c r="G119" s="98"/>
      <c r="H119" s="72"/>
      <c r="I119" s="98"/>
      <c r="J119" s="72"/>
      <c r="K119" s="18"/>
      <c r="L119" s="18"/>
      <c r="M119" s="18"/>
      <c r="N119" s="17"/>
      <c r="O119" s="15">
        <f t="shared" si="1"/>
        <v>0</v>
      </c>
      <c r="P119" s="72"/>
      <c r="Q119" s="72"/>
      <c r="R119" s="72"/>
      <c r="S119" s="128"/>
      <c r="T119" s="128"/>
    </row>
    <row r="120" spans="1:20" ht="12.75" customHeight="1" x14ac:dyDescent="0.2">
      <c r="A120" s="75"/>
      <c r="B120" s="198"/>
      <c r="C120" s="195"/>
      <c r="D120" s="204"/>
      <c r="E120" s="90"/>
      <c r="F120" s="83"/>
      <c r="G120" s="98"/>
      <c r="H120" s="72"/>
      <c r="I120" s="98"/>
      <c r="J120" s="72"/>
      <c r="K120" s="18"/>
      <c r="L120" s="18"/>
      <c r="M120" s="19"/>
      <c r="N120" s="17"/>
      <c r="O120" s="15">
        <f t="shared" si="1"/>
        <v>0</v>
      </c>
      <c r="P120" s="72"/>
      <c r="Q120" s="72"/>
      <c r="R120" s="72"/>
      <c r="S120" s="128"/>
      <c r="T120" s="128"/>
    </row>
    <row r="121" spans="1:20" ht="12.75" customHeight="1" x14ac:dyDescent="0.2">
      <c r="A121" s="75"/>
      <c r="B121" s="199"/>
      <c r="C121" s="195"/>
      <c r="D121" s="205"/>
      <c r="E121" s="91"/>
      <c r="F121" s="84"/>
      <c r="G121" s="99"/>
      <c r="H121" s="73"/>
      <c r="I121" s="99"/>
      <c r="J121" s="73"/>
      <c r="K121" s="21"/>
      <c r="L121" s="21"/>
      <c r="M121" s="21"/>
      <c r="N121" s="31"/>
      <c r="O121" s="15">
        <f t="shared" si="1"/>
        <v>0</v>
      </c>
      <c r="P121" s="73"/>
      <c r="Q121" s="73"/>
      <c r="R121" s="73"/>
      <c r="S121" s="128"/>
      <c r="T121" s="128"/>
    </row>
    <row r="122" spans="1:20" ht="12.75" customHeight="1" x14ac:dyDescent="0.2">
      <c r="A122" s="75">
        <v>12</v>
      </c>
      <c r="B122" s="197" t="s">
        <v>313</v>
      </c>
      <c r="C122" s="65" t="s">
        <v>361</v>
      </c>
      <c r="D122" s="203" t="s">
        <v>323</v>
      </c>
      <c r="E122" s="76">
        <v>25.6</v>
      </c>
      <c r="F122" s="82">
        <f>H122+J122+R122</f>
        <v>0.36527793750000004</v>
      </c>
      <c r="G122" s="97"/>
      <c r="H122" s="71">
        <f>G122*$P$8/1000</f>
        <v>0</v>
      </c>
      <c r="I122" s="97"/>
      <c r="J122" s="71">
        <f>I122*$P$9/1000</f>
        <v>0</v>
      </c>
      <c r="K122" s="18" t="s">
        <v>46</v>
      </c>
      <c r="L122" s="18" t="s">
        <v>67</v>
      </c>
      <c r="M122" s="18">
        <v>1</v>
      </c>
      <c r="N122" s="50">
        <v>0.31874999999999998</v>
      </c>
      <c r="O122" s="15">
        <f t="shared" si="1"/>
        <v>0.31874999999999998</v>
      </c>
      <c r="P122" s="71">
        <f>E122*F122</f>
        <v>9.3511152000000006</v>
      </c>
      <c r="Q122" s="71">
        <f>SUM(O122:O125)</f>
        <v>0.31874999999999998</v>
      </c>
      <c r="R122" s="71">
        <f>Q122*1.02*1.05*$R$14</f>
        <v>0.36527793750000004</v>
      </c>
      <c r="S122" s="128">
        <f>F122*$S$17</f>
        <v>0.41980196197183528</v>
      </c>
      <c r="T122" s="128">
        <f>E122*S122</f>
        <v>10.746930226478984</v>
      </c>
    </row>
    <row r="123" spans="1:20" ht="12.75" customHeight="1" x14ac:dyDescent="0.2">
      <c r="A123" s="75"/>
      <c r="B123" s="198"/>
      <c r="C123" s="66"/>
      <c r="D123" s="204"/>
      <c r="E123" s="77"/>
      <c r="F123" s="83"/>
      <c r="G123" s="98"/>
      <c r="H123" s="72"/>
      <c r="I123" s="98"/>
      <c r="J123" s="72"/>
      <c r="K123" s="18"/>
      <c r="L123" s="18"/>
      <c r="M123" s="18"/>
      <c r="N123" s="17"/>
      <c r="O123" s="15">
        <f t="shared" si="1"/>
        <v>0</v>
      </c>
      <c r="P123" s="72"/>
      <c r="Q123" s="72"/>
      <c r="R123" s="72"/>
      <c r="S123" s="128"/>
      <c r="T123" s="128"/>
    </row>
    <row r="124" spans="1:20" ht="12.75" customHeight="1" x14ac:dyDescent="0.2">
      <c r="A124" s="75"/>
      <c r="B124" s="198"/>
      <c r="C124" s="66"/>
      <c r="D124" s="204"/>
      <c r="E124" s="77"/>
      <c r="F124" s="83"/>
      <c r="G124" s="98"/>
      <c r="H124" s="72"/>
      <c r="I124" s="98"/>
      <c r="J124" s="72"/>
      <c r="K124" s="18"/>
      <c r="L124" s="18"/>
      <c r="M124" s="19"/>
      <c r="N124" s="17"/>
      <c r="O124" s="15">
        <f t="shared" si="1"/>
        <v>0</v>
      </c>
      <c r="P124" s="72"/>
      <c r="Q124" s="72"/>
      <c r="R124" s="72"/>
      <c r="S124" s="128"/>
      <c r="T124" s="128"/>
    </row>
    <row r="125" spans="1:20" ht="12.75" customHeight="1" x14ac:dyDescent="0.2">
      <c r="A125" s="75"/>
      <c r="B125" s="199"/>
      <c r="C125" s="67"/>
      <c r="D125" s="205"/>
      <c r="E125" s="78"/>
      <c r="F125" s="84"/>
      <c r="G125" s="99"/>
      <c r="H125" s="73"/>
      <c r="I125" s="99"/>
      <c r="J125" s="73"/>
      <c r="K125" s="21"/>
      <c r="L125" s="21"/>
      <c r="M125" s="21"/>
      <c r="N125" s="31"/>
      <c r="O125" s="15">
        <f t="shared" si="1"/>
        <v>0</v>
      </c>
      <c r="P125" s="73"/>
      <c r="Q125" s="73"/>
      <c r="R125" s="73"/>
      <c r="S125" s="128"/>
      <c r="T125" s="128"/>
    </row>
    <row r="126" spans="1:20" ht="12.75" customHeight="1" x14ac:dyDescent="0.2">
      <c r="A126" s="75">
        <v>13</v>
      </c>
      <c r="B126" s="197" t="s">
        <v>313</v>
      </c>
      <c r="C126" s="210" t="s">
        <v>362</v>
      </c>
      <c r="D126" s="203" t="s">
        <v>323</v>
      </c>
      <c r="E126" s="76">
        <v>31</v>
      </c>
      <c r="F126" s="82">
        <f>H126+J126+R126</f>
        <v>0.47557755000000007</v>
      </c>
      <c r="G126" s="97"/>
      <c r="H126" s="71">
        <f>G126*$P$8/1000</f>
        <v>0</v>
      </c>
      <c r="I126" s="97"/>
      <c r="J126" s="71">
        <f>I126*$P$9/1000</f>
        <v>0</v>
      </c>
      <c r="K126" s="18" t="s">
        <v>90</v>
      </c>
      <c r="L126" s="18" t="s">
        <v>67</v>
      </c>
      <c r="M126" s="18">
        <v>1</v>
      </c>
      <c r="N126" s="17">
        <v>0.41499999999999998</v>
      </c>
      <c r="O126" s="15">
        <f t="shared" si="1"/>
        <v>0.41499999999999998</v>
      </c>
      <c r="P126" s="71">
        <f>E126*F126</f>
        <v>14.742904050000002</v>
      </c>
      <c r="Q126" s="71">
        <f>SUM(O126:O129)</f>
        <v>0.41499999999999998</v>
      </c>
      <c r="R126" s="71">
        <f>Q126*1.02*1.05*$R$14</f>
        <v>0.47557755000000007</v>
      </c>
      <c r="S126" s="128">
        <f>F126*$S$17</f>
        <v>0.54656569166529145</v>
      </c>
      <c r="T126" s="128">
        <f>E126*S126</f>
        <v>16.943536441624033</v>
      </c>
    </row>
    <row r="127" spans="1:20" ht="12.75" customHeight="1" x14ac:dyDescent="0.2">
      <c r="A127" s="75"/>
      <c r="B127" s="198"/>
      <c r="C127" s="211"/>
      <c r="D127" s="204"/>
      <c r="E127" s="77"/>
      <c r="F127" s="83"/>
      <c r="G127" s="98"/>
      <c r="H127" s="72"/>
      <c r="I127" s="98"/>
      <c r="J127" s="72"/>
      <c r="K127" s="18"/>
      <c r="L127" s="18"/>
      <c r="M127" s="18"/>
      <c r="N127" s="17"/>
      <c r="O127" s="15">
        <f t="shared" si="1"/>
        <v>0</v>
      </c>
      <c r="P127" s="72"/>
      <c r="Q127" s="72"/>
      <c r="R127" s="72"/>
      <c r="S127" s="128"/>
      <c r="T127" s="128"/>
    </row>
    <row r="128" spans="1:20" ht="12.75" customHeight="1" x14ac:dyDescent="0.2">
      <c r="A128" s="75"/>
      <c r="B128" s="198"/>
      <c r="C128" s="211"/>
      <c r="D128" s="204"/>
      <c r="E128" s="77"/>
      <c r="F128" s="83"/>
      <c r="G128" s="98"/>
      <c r="H128" s="72"/>
      <c r="I128" s="98"/>
      <c r="J128" s="72"/>
      <c r="K128" s="18"/>
      <c r="L128" s="18"/>
      <c r="M128" s="19"/>
      <c r="N128" s="17"/>
      <c r="O128" s="15">
        <f t="shared" si="1"/>
        <v>0</v>
      </c>
      <c r="P128" s="72"/>
      <c r="Q128" s="72"/>
      <c r="R128" s="72"/>
      <c r="S128" s="128"/>
      <c r="T128" s="128"/>
    </row>
    <row r="129" spans="1:20" ht="12.75" customHeight="1" x14ac:dyDescent="0.2">
      <c r="A129" s="75"/>
      <c r="B129" s="199"/>
      <c r="C129" s="212"/>
      <c r="D129" s="205"/>
      <c r="E129" s="78"/>
      <c r="F129" s="84"/>
      <c r="G129" s="99"/>
      <c r="H129" s="73"/>
      <c r="I129" s="99"/>
      <c r="J129" s="73"/>
      <c r="K129" s="21"/>
      <c r="L129" s="21"/>
      <c r="M129" s="21"/>
      <c r="N129" s="31"/>
      <c r="O129" s="15">
        <f t="shared" si="1"/>
        <v>0</v>
      </c>
      <c r="P129" s="73"/>
      <c r="Q129" s="73"/>
      <c r="R129" s="73"/>
      <c r="S129" s="128"/>
      <c r="T129" s="128"/>
    </row>
    <row r="130" spans="1:20" ht="12.75" customHeight="1" x14ac:dyDescent="0.2">
      <c r="A130" s="75">
        <v>14</v>
      </c>
      <c r="B130" s="110" t="s">
        <v>69</v>
      </c>
      <c r="C130" s="191" t="s">
        <v>363</v>
      </c>
      <c r="D130" s="194" t="s">
        <v>319</v>
      </c>
      <c r="E130" s="76">
        <v>97</v>
      </c>
      <c r="F130" s="82">
        <f>H130+J130+R130</f>
        <v>0.15520715599999999</v>
      </c>
      <c r="G130" s="129">
        <v>6.2E-2</v>
      </c>
      <c r="H130" s="71">
        <f>G130*$P$8/1000</f>
        <v>0.1434742</v>
      </c>
      <c r="I130" s="119">
        <v>3.8E-3</v>
      </c>
      <c r="J130" s="71">
        <f>I130*$P$9/1000</f>
        <v>1.1732955999999999E-2</v>
      </c>
      <c r="K130" s="29"/>
      <c r="L130" s="29"/>
      <c r="M130" s="29"/>
      <c r="N130" s="30"/>
      <c r="O130" s="15">
        <f t="shared" si="1"/>
        <v>0</v>
      </c>
      <c r="P130" s="71">
        <f>E130*F130</f>
        <v>15.055094131999999</v>
      </c>
      <c r="Q130" s="71">
        <f>SUM(O130:O133)</f>
        <v>0</v>
      </c>
      <c r="R130" s="71">
        <f>Q130*1.02*1.05*$R$14</f>
        <v>0</v>
      </c>
      <c r="S130" s="128">
        <f>F130*$S$17</f>
        <v>0.17837449764090582</v>
      </c>
      <c r="T130" s="128">
        <f>E130*S130</f>
        <v>17.302326271167864</v>
      </c>
    </row>
    <row r="131" spans="1:20" ht="12.75" customHeight="1" x14ac:dyDescent="0.2">
      <c r="A131" s="75"/>
      <c r="B131" s="111"/>
      <c r="C131" s="192"/>
      <c r="D131" s="194"/>
      <c r="E131" s="77"/>
      <c r="F131" s="83"/>
      <c r="G131" s="130"/>
      <c r="H131" s="72"/>
      <c r="I131" s="120"/>
      <c r="J131" s="72"/>
      <c r="K131" s="18"/>
      <c r="L131" s="18"/>
      <c r="M131" s="18"/>
      <c r="N131" s="17"/>
      <c r="O131" s="15">
        <f t="shared" si="1"/>
        <v>0</v>
      </c>
      <c r="P131" s="72"/>
      <c r="Q131" s="72"/>
      <c r="R131" s="72"/>
      <c r="S131" s="128"/>
      <c r="T131" s="128"/>
    </row>
    <row r="132" spans="1:20" ht="12.75" customHeight="1" x14ac:dyDescent="0.2">
      <c r="A132" s="75"/>
      <c r="B132" s="111"/>
      <c r="C132" s="192"/>
      <c r="D132" s="194"/>
      <c r="E132" s="77"/>
      <c r="F132" s="83"/>
      <c r="G132" s="130"/>
      <c r="H132" s="72"/>
      <c r="I132" s="120"/>
      <c r="J132" s="72"/>
      <c r="K132" s="18"/>
      <c r="L132" s="18"/>
      <c r="M132" s="26"/>
      <c r="N132" s="17"/>
      <c r="O132" s="15">
        <f t="shared" si="1"/>
        <v>0</v>
      </c>
      <c r="P132" s="72"/>
      <c r="Q132" s="72"/>
      <c r="R132" s="72"/>
      <c r="S132" s="128"/>
      <c r="T132" s="128"/>
    </row>
    <row r="133" spans="1:20" ht="12.75" customHeight="1" x14ac:dyDescent="0.2">
      <c r="A133" s="75"/>
      <c r="B133" s="112"/>
      <c r="C133" s="193"/>
      <c r="D133" s="194"/>
      <c r="E133" s="78"/>
      <c r="F133" s="84"/>
      <c r="G133" s="131"/>
      <c r="H133" s="73"/>
      <c r="I133" s="121"/>
      <c r="J133" s="73"/>
      <c r="K133" s="18"/>
      <c r="L133" s="18"/>
      <c r="M133" s="18"/>
      <c r="N133" s="17"/>
      <c r="O133" s="15">
        <f t="shared" si="1"/>
        <v>0</v>
      </c>
      <c r="P133" s="73"/>
      <c r="Q133" s="73"/>
      <c r="R133" s="73"/>
      <c r="S133" s="128"/>
      <c r="T133" s="128"/>
    </row>
    <row r="134" spans="1:20" ht="12.75" customHeight="1" x14ac:dyDescent="0.2">
      <c r="A134" s="75">
        <v>15</v>
      </c>
      <c r="B134" s="86" t="s">
        <v>312</v>
      </c>
      <c r="C134" s="196" t="s">
        <v>364</v>
      </c>
      <c r="D134" s="194" t="s">
        <v>319</v>
      </c>
      <c r="E134" s="81">
        <v>127</v>
      </c>
      <c r="F134" s="82">
        <f>H134+J134+R134</f>
        <v>0.60736410000000007</v>
      </c>
      <c r="G134" s="93"/>
      <c r="H134" s="71">
        <f>G134*$P$8/1000</f>
        <v>0</v>
      </c>
      <c r="I134" s="94"/>
      <c r="J134" s="71">
        <f>I134*$P$9/1000</f>
        <v>0</v>
      </c>
      <c r="K134" s="18" t="s">
        <v>118</v>
      </c>
      <c r="L134" s="18" t="s">
        <v>28</v>
      </c>
      <c r="M134" s="18">
        <v>1</v>
      </c>
      <c r="N134" s="17">
        <v>0.53</v>
      </c>
      <c r="O134" s="15">
        <f t="shared" si="1"/>
        <v>0.53</v>
      </c>
      <c r="P134" s="71">
        <f>E134*F134</f>
        <v>77.135240700000011</v>
      </c>
      <c r="Q134" s="71">
        <f>SUM(O134:O137)</f>
        <v>0.53</v>
      </c>
      <c r="R134" s="71">
        <f>Q134*1.02*1.05*$R$14</f>
        <v>0.60736410000000007</v>
      </c>
      <c r="S134" s="128">
        <f>F134*$S$17</f>
        <v>0.69802365441591441</v>
      </c>
      <c r="T134" s="128">
        <f>E134*S134</f>
        <v>88.649004110821124</v>
      </c>
    </row>
    <row r="135" spans="1:20" ht="12.75" customHeight="1" x14ac:dyDescent="0.2">
      <c r="A135" s="75"/>
      <c r="B135" s="86"/>
      <c r="C135" s="196"/>
      <c r="D135" s="194"/>
      <c r="E135" s="81"/>
      <c r="F135" s="83"/>
      <c r="G135" s="93"/>
      <c r="H135" s="72"/>
      <c r="I135" s="95"/>
      <c r="J135" s="72"/>
      <c r="K135" s="18"/>
      <c r="L135" s="18"/>
      <c r="M135" s="18"/>
      <c r="N135" s="17"/>
      <c r="O135" s="15">
        <f t="shared" si="1"/>
        <v>0</v>
      </c>
      <c r="P135" s="72"/>
      <c r="Q135" s="72"/>
      <c r="R135" s="72"/>
      <c r="S135" s="128"/>
      <c r="T135" s="128"/>
    </row>
    <row r="136" spans="1:20" ht="12.75" customHeight="1" x14ac:dyDescent="0.2">
      <c r="A136" s="75"/>
      <c r="B136" s="86"/>
      <c r="C136" s="196"/>
      <c r="D136" s="194"/>
      <c r="E136" s="81"/>
      <c r="F136" s="83"/>
      <c r="G136" s="93"/>
      <c r="H136" s="72"/>
      <c r="I136" s="95"/>
      <c r="J136" s="72"/>
      <c r="K136" s="18"/>
      <c r="L136" s="18"/>
      <c r="M136" s="19"/>
      <c r="N136" s="17"/>
      <c r="O136" s="15">
        <f t="shared" si="1"/>
        <v>0</v>
      </c>
      <c r="P136" s="72"/>
      <c r="Q136" s="72"/>
      <c r="R136" s="72"/>
      <c r="S136" s="128"/>
      <c r="T136" s="128"/>
    </row>
    <row r="137" spans="1:20" ht="12.75" customHeight="1" x14ac:dyDescent="0.2">
      <c r="A137" s="75"/>
      <c r="B137" s="86"/>
      <c r="C137" s="196"/>
      <c r="D137" s="194"/>
      <c r="E137" s="81"/>
      <c r="F137" s="84"/>
      <c r="G137" s="93"/>
      <c r="H137" s="73"/>
      <c r="I137" s="96"/>
      <c r="J137" s="73"/>
      <c r="K137" s="18"/>
      <c r="L137" s="18"/>
      <c r="M137" s="18"/>
      <c r="N137" s="17"/>
      <c r="O137" s="15">
        <f t="shared" si="1"/>
        <v>0</v>
      </c>
      <c r="P137" s="73"/>
      <c r="Q137" s="73"/>
      <c r="R137" s="73"/>
      <c r="S137" s="128"/>
      <c r="T137" s="128"/>
    </row>
    <row r="138" spans="1:20" ht="12.75" customHeight="1" x14ac:dyDescent="0.2">
      <c r="A138" s="75">
        <v>16</v>
      </c>
      <c r="B138" s="86" t="s">
        <v>312</v>
      </c>
      <c r="C138" s="196" t="s">
        <v>365</v>
      </c>
      <c r="D138" s="194" t="s">
        <v>319</v>
      </c>
      <c r="E138" s="81">
        <v>291</v>
      </c>
      <c r="F138" s="82">
        <f>H138+J138+R138</f>
        <v>0.44692830000000011</v>
      </c>
      <c r="G138" s="93"/>
      <c r="H138" s="71">
        <f>G138*$P$8/1000</f>
        <v>0</v>
      </c>
      <c r="I138" s="94"/>
      <c r="J138" s="71">
        <f>I138*$P$9/1000</f>
        <v>0</v>
      </c>
      <c r="K138" s="18" t="s">
        <v>115</v>
      </c>
      <c r="L138" s="18" t="s">
        <v>28</v>
      </c>
      <c r="M138" s="18">
        <v>1</v>
      </c>
      <c r="N138" s="17">
        <v>0.39</v>
      </c>
      <c r="O138" s="15">
        <f t="shared" si="1"/>
        <v>0.39</v>
      </c>
      <c r="P138" s="71">
        <f>E138*F138</f>
        <v>130.05613530000002</v>
      </c>
      <c r="Q138" s="71">
        <f>SUM(O138:O141)</f>
        <v>0.39</v>
      </c>
      <c r="R138" s="71">
        <f>Q138*1.02*1.05*$R$14</f>
        <v>0.44692830000000011</v>
      </c>
      <c r="S138" s="128">
        <f>F138*$S$17</f>
        <v>0.51364004758906912</v>
      </c>
      <c r="T138" s="128">
        <f>E138*S138</f>
        <v>149.4692538484191</v>
      </c>
    </row>
    <row r="139" spans="1:20" ht="12.75" customHeight="1" x14ac:dyDescent="0.2">
      <c r="A139" s="75"/>
      <c r="B139" s="86"/>
      <c r="C139" s="196"/>
      <c r="D139" s="194"/>
      <c r="E139" s="81"/>
      <c r="F139" s="83"/>
      <c r="G139" s="93"/>
      <c r="H139" s="72"/>
      <c r="I139" s="95"/>
      <c r="J139" s="72"/>
      <c r="K139" s="18"/>
      <c r="L139" s="18"/>
      <c r="M139" s="18"/>
      <c r="N139" s="17"/>
      <c r="O139" s="15">
        <f t="shared" si="1"/>
        <v>0</v>
      </c>
      <c r="P139" s="72"/>
      <c r="Q139" s="72"/>
      <c r="R139" s="72"/>
      <c r="S139" s="128"/>
      <c r="T139" s="128"/>
    </row>
    <row r="140" spans="1:20" ht="12.75" customHeight="1" x14ac:dyDescent="0.2">
      <c r="A140" s="75"/>
      <c r="B140" s="86"/>
      <c r="C140" s="196"/>
      <c r="D140" s="194"/>
      <c r="E140" s="81"/>
      <c r="F140" s="83"/>
      <c r="G140" s="93"/>
      <c r="H140" s="72"/>
      <c r="I140" s="95"/>
      <c r="J140" s="72"/>
      <c r="K140" s="18"/>
      <c r="L140" s="18"/>
      <c r="M140" s="19"/>
      <c r="N140" s="17"/>
      <c r="O140" s="15">
        <f t="shared" si="1"/>
        <v>0</v>
      </c>
      <c r="P140" s="72"/>
      <c r="Q140" s="72"/>
      <c r="R140" s="72"/>
      <c r="S140" s="128"/>
      <c r="T140" s="128"/>
    </row>
    <row r="141" spans="1:20" ht="12.75" customHeight="1" x14ac:dyDescent="0.2">
      <c r="A141" s="75"/>
      <c r="B141" s="86"/>
      <c r="C141" s="196"/>
      <c r="D141" s="194"/>
      <c r="E141" s="81"/>
      <c r="F141" s="84"/>
      <c r="G141" s="93"/>
      <c r="H141" s="73"/>
      <c r="I141" s="96"/>
      <c r="J141" s="73"/>
      <c r="K141" s="18"/>
      <c r="L141" s="18"/>
      <c r="M141" s="18"/>
      <c r="N141" s="17"/>
      <c r="O141" s="15">
        <f t="shared" si="1"/>
        <v>0</v>
      </c>
      <c r="P141" s="73"/>
      <c r="Q141" s="73"/>
      <c r="R141" s="73"/>
      <c r="S141" s="128"/>
      <c r="T141" s="128"/>
    </row>
    <row r="142" spans="1:20" ht="12.75" customHeight="1" x14ac:dyDescent="0.2">
      <c r="A142" s="75">
        <v>17</v>
      </c>
      <c r="B142" s="197" t="s">
        <v>313</v>
      </c>
      <c r="C142" s="210" t="s">
        <v>366</v>
      </c>
      <c r="D142" s="203" t="s">
        <v>323</v>
      </c>
      <c r="E142" s="76">
        <v>27.5</v>
      </c>
      <c r="F142" s="82">
        <f>H142+J142+R142</f>
        <v>0.47557755000000007</v>
      </c>
      <c r="G142" s="97"/>
      <c r="H142" s="71">
        <f>G142*$P$8/1000</f>
        <v>0</v>
      </c>
      <c r="I142" s="97"/>
      <c r="J142" s="71">
        <f>I142*$P$9/1000</f>
        <v>0</v>
      </c>
      <c r="K142" s="18" t="s">
        <v>90</v>
      </c>
      <c r="L142" s="18" t="s">
        <v>67</v>
      </c>
      <c r="M142" s="18">
        <v>1</v>
      </c>
      <c r="N142" s="17">
        <v>0.41499999999999998</v>
      </c>
      <c r="O142" s="15">
        <f t="shared" si="1"/>
        <v>0.41499999999999998</v>
      </c>
      <c r="P142" s="71">
        <f>E142*F142</f>
        <v>13.078382625000001</v>
      </c>
      <c r="Q142" s="71">
        <f>SUM(O142:O145)</f>
        <v>0.41499999999999998</v>
      </c>
      <c r="R142" s="71">
        <f>Q142*1.02*1.05*$R$14</f>
        <v>0.47557755000000007</v>
      </c>
      <c r="S142" s="128">
        <f>F142*$S$17</f>
        <v>0.54656569166529145</v>
      </c>
      <c r="T142" s="128">
        <f>E142*S142</f>
        <v>15.030556520795514</v>
      </c>
    </row>
    <row r="143" spans="1:20" ht="12.75" customHeight="1" x14ac:dyDescent="0.2">
      <c r="A143" s="75"/>
      <c r="B143" s="198"/>
      <c r="C143" s="211"/>
      <c r="D143" s="204"/>
      <c r="E143" s="77"/>
      <c r="F143" s="83"/>
      <c r="G143" s="98"/>
      <c r="H143" s="72"/>
      <c r="I143" s="98"/>
      <c r="J143" s="72"/>
      <c r="K143" s="18"/>
      <c r="L143" s="18"/>
      <c r="M143" s="18"/>
      <c r="N143" s="17"/>
      <c r="O143" s="15">
        <f t="shared" si="1"/>
        <v>0</v>
      </c>
      <c r="P143" s="72"/>
      <c r="Q143" s="72"/>
      <c r="R143" s="72"/>
      <c r="S143" s="128"/>
      <c r="T143" s="128"/>
    </row>
    <row r="144" spans="1:20" ht="12.75" customHeight="1" x14ac:dyDescent="0.2">
      <c r="A144" s="75"/>
      <c r="B144" s="198"/>
      <c r="C144" s="211"/>
      <c r="D144" s="204"/>
      <c r="E144" s="77"/>
      <c r="F144" s="83"/>
      <c r="G144" s="98"/>
      <c r="H144" s="72"/>
      <c r="I144" s="98"/>
      <c r="J144" s="72"/>
      <c r="K144" s="18"/>
      <c r="L144" s="18"/>
      <c r="M144" s="19"/>
      <c r="N144" s="17"/>
      <c r="O144" s="15">
        <f t="shared" si="1"/>
        <v>0</v>
      </c>
      <c r="P144" s="72"/>
      <c r="Q144" s="72"/>
      <c r="R144" s="72"/>
      <c r="S144" s="128"/>
      <c r="T144" s="128"/>
    </row>
    <row r="145" spans="1:20" ht="12.75" customHeight="1" x14ac:dyDescent="0.2">
      <c r="A145" s="75"/>
      <c r="B145" s="199"/>
      <c r="C145" s="212"/>
      <c r="D145" s="205"/>
      <c r="E145" s="78"/>
      <c r="F145" s="84"/>
      <c r="G145" s="99"/>
      <c r="H145" s="73"/>
      <c r="I145" s="99"/>
      <c r="J145" s="73"/>
      <c r="K145" s="21"/>
      <c r="L145" s="21"/>
      <c r="M145" s="21"/>
      <c r="N145" s="31"/>
      <c r="O145" s="15">
        <f t="shared" ref="O145:O210" si="2">M145*N145</f>
        <v>0</v>
      </c>
      <c r="P145" s="73"/>
      <c r="Q145" s="73"/>
      <c r="R145" s="73"/>
      <c r="S145" s="128"/>
      <c r="T145" s="128"/>
    </row>
    <row r="146" spans="1:20" ht="12.75" customHeight="1" x14ac:dyDescent="0.2">
      <c r="A146" s="75">
        <v>18</v>
      </c>
      <c r="B146" s="110" t="s">
        <v>107</v>
      </c>
      <c r="C146" s="220" t="s">
        <v>367</v>
      </c>
      <c r="D146" s="194" t="s">
        <v>317</v>
      </c>
      <c r="E146" s="76">
        <v>29.1</v>
      </c>
      <c r="F146" s="82">
        <f>H146+J146+R146</f>
        <v>1.2737489019299999</v>
      </c>
      <c r="G146" s="129">
        <v>0.38400000000000001</v>
      </c>
      <c r="H146" s="71">
        <f>G146*$P$8/1000</f>
        <v>0.88861439999999992</v>
      </c>
      <c r="I146" s="119">
        <v>2.9999999999999997E-4</v>
      </c>
      <c r="J146" s="71">
        <f>I146*$P$9/1000</f>
        <v>9.262859999999998E-4</v>
      </c>
      <c r="K146" s="21" t="s">
        <v>110</v>
      </c>
      <c r="L146" s="21" t="s">
        <v>27</v>
      </c>
      <c r="M146" s="21">
        <v>0.24399999999999999</v>
      </c>
      <c r="N146" s="17">
        <v>1.2729999999999999</v>
      </c>
      <c r="O146" s="15">
        <f t="shared" si="2"/>
        <v>0.31061199999999994</v>
      </c>
      <c r="P146" s="71">
        <f>E146*F146</f>
        <v>37.066093046162997</v>
      </c>
      <c r="Q146" s="71">
        <f>SUM(O146:O149)</f>
        <v>0.33526899999999993</v>
      </c>
      <c r="R146" s="71">
        <f>Q146*1.02*1.05*$R$14</f>
        <v>0.38420821592999993</v>
      </c>
      <c r="S146" s="128">
        <f>F146*$S$17</f>
        <v>1.4638778672190809</v>
      </c>
      <c r="T146" s="128">
        <f>E146*S146</f>
        <v>42.598845936075257</v>
      </c>
    </row>
    <row r="147" spans="1:20" ht="12.75" customHeight="1" x14ac:dyDescent="0.2">
      <c r="A147" s="75"/>
      <c r="B147" s="111"/>
      <c r="C147" s="221"/>
      <c r="D147" s="194"/>
      <c r="E147" s="77"/>
      <c r="F147" s="83"/>
      <c r="G147" s="130"/>
      <c r="H147" s="72"/>
      <c r="I147" s="120"/>
      <c r="J147" s="72"/>
      <c r="K147" s="21" t="s">
        <v>111</v>
      </c>
      <c r="L147" s="21" t="s">
        <v>27</v>
      </c>
      <c r="M147" s="21">
        <v>2E-3</v>
      </c>
      <c r="N147" s="17">
        <v>1.083</v>
      </c>
      <c r="O147" s="15">
        <f t="shared" si="2"/>
        <v>2.166E-3</v>
      </c>
      <c r="P147" s="72"/>
      <c r="Q147" s="72"/>
      <c r="R147" s="72"/>
      <c r="S147" s="128"/>
      <c r="T147" s="128"/>
    </row>
    <row r="148" spans="1:20" ht="12.75" customHeight="1" x14ac:dyDescent="0.2">
      <c r="A148" s="75"/>
      <c r="B148" s="111"/>
      <c r="C148" s="221"/>
      <c r="D148" s="194"/>
      <c r="E148" s="77"/>
      <c r="F148" s="83"/>
      <c r="G148" s="130"/>
      <c r="H148" s="72"/>
      <c r="I148" s="120"/>
      <c r="J148" s="72"/>
      <c r="K148" s="21" t="s">
        <v>112</v>
      </c>
      <c r="L148" s="21" t="s">
        <v>27</v>
      </c>
      <c r="M148" s="21">
        <v>2.7E-2</v>
      </c>
      <c r="N148" s="17">
        <v>0.83299999999999996</v>
      </c>
      <c r="O148" s="15">
        <f t="shared" si="2"/>
        <v>2.2490999999999997E-2</v>
      </c>
      <c r="P148" s="72"/>
      <c r="Q148" s="72"/>
      <c r="R148" s="72"/>
      <c r="S148" s="128"/>
      <c r="T148" s="128"/>
    </row>
    <row r="149" spans="1:20" ht="12.75" customHeight="1" x14ac:dyDescent="0.2">
      <c r="A149" s="75"/>
      <c r="B149" s="112"/>
      <c r="C149" s="222"/>
      <c r="D149" s="194"/>
      <c r="E149" s="78"/>
      <c r="F149" s="84"/>
      <c r="G149" s="131"/>
      <c r="H149" s="73"/>
      <c r="I149" s="121"/>
      <c r="J149" s="73"/>
      <c r="K149" s="18"/>
      <c r="L149" s="18"/>
      <c r="M149" s="18"/>
      <c r="N149" s="17"/>
      <c r="O149" s="15">
        <f t="shared" si="2"/>
        <v>0</v>
      </c>
      <c r="P149" s="73"/>
      <c r="Q149" s="73"/>
      <c r="R149" s="73"/>
      <c r="S149" s="128"/>
      <c r="T149" s="128"/>
    </row>
    <row r="150" spans="1:20" ht="12.75" customHeight="1" x14ac:dyDescent="0.2">
      <c r="A150" s="75">
        <v>19</v>
      </c>
      <c r="B150" s="79" t="s">
        <v>70</v>
      </c>
      <c r="C150" s="209" t="s">
        <v>368</v>
      </c>
      <c r="D150" s="203" t="s">
        <v>318</v>
      </c>
      <c r="E150" s="127">
        <v>4</v>
      </c>
      <c r="F150" s="82">
        <f>H150+J150+R150</f>
        <v>43.195252684000003</v>
      </c>
      <c r="G150" s="122">
        <v>3.5</v>
      </c>
      <c r="H150" s="71">
        <f>G150*$P$8/1000</f>
        <v>8.0993499999999994</v>
      </c>
      <c r="I150" s="122">
        <v>0.3</v>
      </c>
      <c r="J150" s="71">
        <f>I150*$P$9/1000</f>
        <v>0.92628599999999994</v>
      </c>
      <c r="K150" s="21" t="s">
        <v>91</v>
      </c>
      <c r="L150" s="31" t="s">
        <v>45</v>
      </c>
      <c r="M150" s="21">
        <v>0.16</v>
      </c>
      <c r="N150" s="31">
        <v>104.17</v>
      </c>
      <c r="O150" s="15">
        <f t="shared" si="2"/>
        <v>16.667200000000001</v>
      </c>
      <c r="P150" s="71">
        <f>E150*F150</f>
        <v>172.78101073600001</v>
      </c>
      <c r="Q150" s="71">
        <f>SUM(O150:O153)</f>
        <v>29.8172</v>
      </c>
      <c r="R150" s="71">
        <f>Q150*1.02*1.05*$R$14</f>
        <v>34.169616684000005</v>
      </c>
      <c r="S150" s="128">
        <f>F150*$S$17</f>
        <v>49.642888231136006</v>
      </c>
      <c r="T150" s="128">
        <f>E150*S150</f>
        <v>198.57155292454402</v>
      </c>
    </row>
    <row r="151" spans="1:20" ht="12.75" customHeight="1" x14ac:dyDescent="0.2">
      <c r="A151" s="75"/>
      <c r="B151" s="79"/>
      <c r="C151" s="209"/>
      <c r="D151" s="204"/>
      <c r="E151" s="127"/>
      <c r="F151" s="83"/>
      <c r="G151" s="122"/>
      <c r="H151" s="72"/>
      <c r="I151" s="122"/>
      <c r="J151" s="72"/>
      <c r="K151" s="18" t="s">
        <v>92</v>
      </c>
      <c r="L151" s="17" t="s">
        <v>42</v>
      </c>
      <c r="M151" s="32">
        <v>0.81</v>
      </c>
      <c r="N151" s="17">
        <v>15</v>
      </c>
      <c r="O151" s="15">
        <f t="shared" si="2"/>
        <v>12.15</v>
      </c>
      <c r="P151" s="72"/>
      <c r="Q151" s="72"/>
      <c r="R151" s="72"/>
      <c r="S151" s="128"/>
      <c r="T151" s="128"/>
    </row>
    <row r="152" spans="1:20" ht="12.75" customHeight="1" x14ac:dyDescent="0.2">
      <c r="A152" s="75"/>
      <c r="B152" s="79"/>
      <c r="C152" s="209"/>
      <c r="D152" s="204"/>
      <c r="E152" s="127"/>
      <c r="F152" s="83"/>
      <c r="G152" s="122"/>
      <c r="H152" s="72"/>
      <c r="I152" s="122"/>
      <c r="J152" s="72"/>
      <c r="K152" s="17" t="s">
        <v>93</v>
      </c>
      <c r="L152" s="17" t="s">
        <v>24</v>
      </c>
      <c r="M152" s="17">
        <v>1</v>
      </c>
      <c r="N152" s="17">
        <v>0.5</v>
      </c>
      <c r="O152" s="15">
        <f t="shared" si="2"/>
        <v>0.5</v>
      </c>
      <c r="P152" s="72"/>
      <c r="Q152" s="72"/>
      <c r="R152" s="72"/>
      <c r="S152" s="128"/>
      <c r="T152" s="128"/>
    </row>
    <row r="153" spans="1:20" ht="12.75" customHeight="1" x14ac:dyDescent="0.2">
      <c r="A153" s="75"/>
      <c r="B153" s="79"/>
      <c r="C153" s="209"/>
      <c r="D153" s="205"/>
      <c r="E153" s="127"/>
      <c r="F153" s="84"/>
      <c r="G153" s="122"/>
      <c r="H153" s="73"/>
      <c r="I153" s="122"/>
      <c r="J153" s="73"/>
      <c r="K153" s="17" t="s">
        <v>94</v>
      </c>
      <c r="L153" s="17" t="s">
        <v>95</v>
      </c>
      <c r="M153" s="17">
        <v>1</v>
      </c>
      <c r="N153" s="17">
        <v>0.5</v>
      </c>
      <c r="O153" s="15">
        <f t="shared" si="2"/>
        <v>0.5</v>
      </c>
      <c r="P153" s="73"/>
      <c r="Q153" s="73"/>
      <c r="R153" s="73"/>
      <c r="S153" s="128"/>
      <c r="T153" s="128"/>
    </row>
    <row r="154" spans="1:20" ht="12.75" customHeight="1" x14ac:dyDescent="0.2">
      <c r="A154" s="75">
        <v>20</v>
      </c>
      <c r="B154" s="64" t="s">
        <v>63</v>
      </c>
      <c r="C154" s="196" t="s">
        <v>369</v>
      </c>
      <c r="D154" s="194" t="s">
        <v>317</v>
      </c>
      <c r="E154" s="81">
        <v>18</v>
      </c>
      <c r="F154" s="82">
        <f>H154+J154+R154</f>
        <v>5.8855910420000015</v>
      </c>
      <c r="G154" s="88">
        <v>0.45800000000000002</v>
      </c>
      <c r="H154" s="71">
        <f>G154*$P$8/1000</f>
        <v>1.0598578000000001</v>
      </c>
      <c r="I154" s="92">
        <v>4.1000000000000003E-3</v>
      </c>
      <c r="J154" s="71">
        <f>I154*$P$9/1000</f>
        <v>1.2659242000000001E-2</v>
      </c>
      <c r="K154" s="17" t="s">
        <v>143</v>
      </c>
      <c r="L154" s="18" t="s">
        <v>42</v>
      </c>
      <c r="M154" s="18">
        <v>1.2</v>
      </c>
      <c r="N154" s="17">
        <v>3.5</v>
      </c>
      <c r="O154" s="15">
        <f t="shared" si="2"/>
        <v>4.2</v>
      </c>
      <c r="P154" s="71">
        <f>E154*F154</f>
        <v>105.94063875600003</v>
      </c>
      <c r="Q154" s="71">
        <f>SUM(O154:O157)</f>
        <v>4.2</v>
      </c>
      <c r="R154" s="71">
        <f>Q154*1.02*1.05*$R$14</f>
        <v>4.8130740000000012</v>
      </c>
      <c r="S154" s="128">
        <f>F154*$S$17</f>
        <v>6.7641168905676343</v>
      </c>
      <c r="T154" s="128">
        <f>E154*S154</f>
        <v>121.75410403021742</v>
      </c>
    </row>
    <row r="155" spans="1:20" ht="12.75" customHeight="1" x14ac:dyDescent="0.2">
      <c r="A155" s="75"/>
      <c r="B155" s="64"/>
      <c r="C155" s="196"/>
      <c r="D155" s="194"/>
      <c r="E155" s="81"/>
      <c r="F155" s="83"/>
      <c r="G155" s="88"/>
      <c r="H155" s="72"/>
      <c r="I155" s="92"/>
      <c r="J155" s="72"/>
      <c r="K155" s="18"/>
      <c r="L155" s="18"/>
      <c r="M155" s="19"/>
      <c r="N155" s="17"/>
      <c r="O155" s="15">
        <f t="shared" si="2"/>
        <v>0</v>
      </c>
      <c r="P155" s="72"/>
      <c r="Q155" s="72"/>
      <c r="R155" s="72"/>
      <c r="S155" s="128"/>
      <c r="T155" s="128"/>
    </row>
    <row r="156" spans="1:20" ht="12.75" customHeight="1" x14ac:dyDescent="0.2">
      <c r="A156" s="75"/>
      <c r="B156" s="64"/>
      <c r="C156" s="196"/>
      <c r="D156" s="194"/>
      <c r="E156" s="81"/>
      <c r="F156" s="83"/>
      <c r="G156" s="88"/>
      <c r="H156" s="72"/>
      <c r="I156" s="92"/>
      <c r="J156" s="72"/>
      <c r="K156" s="39"/>
      <c r="L156" s="39"/>
      <c r="M156" s="36"/>
      <c r="N156" s="35"/>
      <c r="O156" s="15">
        <f t="shared" si="2"/>
        <v>0</v>
      </c>
      <c r="P156" s="72"/>
      <c r="Q156" s="72"/>
      <c r="R156" s="72"/>
      <c r="S156" s="128"/>
      <c r="T156" s="128"/>
    </row>
    <row r="157" spans="1:20" ht="12.75" customHeight="1" x14ac:dyDescent="0.2">
      <c r="A157" s="75"/>
      <c r="B157" s="64"/>
      <c r="C157" s="196"/>
      <c r="D157" s="194"/>
      <c r="E157" s="81"/>
      <c r="F157" s="84"/>
      <c r="G157" s="88"/>
      <c r="H157" s="73"/>
      <c r="I157" s="92"/>
      <c r="J157" s="73"/>
      <c r="K157" s="18"/>
      <c r="L157" s="18"/>
      <c r="M157" s="18"/>
      <c r="N157" s="17"/>
      <c r="O157" s="15">
        <f t="shared" si="2"/>
        <v>0</v>
      </c>
      <c r="P157" s="73"/>
      <c r="Q157" s="73"/>
      <c r="R157" s="73"/>
      <c r="S157" s="128"/>
      <c r="T157" s="128"/>
    </row>
    <row r="158" spans="1:20" ht="12.75" customHeight="1" x14ac:dyDescent="0.2">
      <c r="A158" s="75">
        <v>21</v>
      </c>
      <c r="B158" s="79" t="s">
        <v>72</v>
      </c>
      <c r="C158" s="209" t="s">
        <v>370</v>
      </c>
      <c r="D158" s="194" t="s">
        <v>321</v>
      </c>
      <c r="E158" s="76">
        <v>19.8</v>
      </c>
      <c r="F158" s="82">
        <f>H158+J158+R158</f>
        <v>10.645210897000002</v>
      </c>
      <c r="G158" s="122">
        <v>0.46</v>
      </c>
      <c r="H158" s="71">
        <f>G158*$P$8/1000</f>
        <v>1.064486</v>
      </c>
      <c r="I158" s="122">
        <v>0.13</v>
      </c>
      <c r="J158" s="71">
        <f>I158*$P$9/1000</f>
        <v>0.40139059999999999</v>
      </c>
      <c r="K158" s="21" t="s">
        <v>96</v>
      </c>
      <c r="L158" s="21" t="s">
        <v>27</v>
      </c>
      <c r="M158" s="21">
        <v>7.2</v>
      </c>
      <c r="N158" s="31">
        <v>0.8</v>
      </c>
      <c r="O158" s="15">
        <f t="shared" si="2"/>
        <v>5.7600000000000007</v>
      </c>
      <c r="P158" s="71">
        <f>E158*F158</f>
        <v>210.77517576060004</v>
      </c>
      <c r="Q158" s="71">
        <f>SUM(O158:O161)</f>
        <v>8.0101000000000013</v>
      </c>
      <c r="R158" s="71">
        <f>Q158*1.02*1.05*$R$14</f>
        <v>9.1793342970000023</v>
      </c>
      <c r="S158" s="128">
        <f>F158*$S$17</f>
        <v>12.234191998427391</v>
      </c>
      <c r="T158" s="128">
        <f>E158*S158</f>
        <v>242.23700156886235</v>
      </c>
    </row>
    <row r="159" spans="1:20" ht="12.75" customHeight="1" x14ac:dyDescent="0.2">
      <c r="A159" s="75"/>
      <c r="B159" s="79"/>
      <c r="C159" s="209"/>
      <c r="D159" s="194"/>
      <c r="E159" s="77"/>
      <c r="F159" s="83"/>
      <c r="G159" s="122"/>
      <c r="H159" s="72"/>
      <c r="I159" s="122"/>
      <c r="J159" s="72"/>
      <c r="K159" s="21" t="s">
        <v>97</v>
      </c>
      <c r="L159" s="21" t="s">
        <v>27</v>
      </c>
      <c r="M159" s="21">
        <v>1.79</v>
      </c>
      <c r="N159" s="31">
        <v>1</v>
      </c>
      <c r="O159" s="15">
        <f t="shared" si="2"/>
        <v>1.79</v>
      </c>
      <c r="P159" s="72"/>
      <c r="Q159" s="72"/>
      <c r="R159" s="72"/>
      <c r="S159" s="128"/>
      <c r="T159" s="128"/>
    </row>
    <row r="160" spans="1:20" ht="12.75" customHeight="1" x14ac:dyDescent="0.2">
      <c r="A160" s="75"/>
      <c r="B160" s="79"/>
      <c r="C160" s="209"/>
      <c r="D160" s="194"/>
      <c r="E160" s="77"/>
      <c r="F160" s="83"/>
      <c r="G160" s="122"/>
      <c r="H160" s="72"/>
      <c r="I160" s="122"/>
      <c r="J160" s="72"/>
      <c r="K160" s="21" t="s">
        <v>98</v>
      </c>
      <c r="L160" s="21" t="s">
        <v>27</v>
      </c>
      <c r="M160" s="21">
        <v>1.07</v>
      </c>
      <c r="N160" s="31">
        <v>0.43</v>
      </c>
      <c r="O160" s="15">
        <f t="shared" si="2"/>
        <v>0.46010000000000001</v>
      </c>
      <c r="P160" s="72"/>
      <c r="Q160" s="72"/>
      <c r="R160" s="72"/>
      <c r="S160" s="128"/>
      <c r="T160" s="128"/>
    </row>
    <row r="161" spans="1:20" ht="12.75" customHeight="1" x14ac:dyDescent="0.2">
      <c r="A161" s="75"/>
      <c r="B161" s="79"/>
      <c r="C161" s="209"/>
      <c r="D161" s="194"/>
      <c r="E161" s="78"/>
      <c r="F161" s="84"/>
      <c r="G161" s="122"/>
      <c r="H161" s="73"/>
      <c r="I161" s="122"/>
      <c r="J161" s="73"/>
      <c r="K161" s="21"/>
      <c r="L161" s="21"/>
      <c r="M161" s="21"/>
      <c r="N161" s="31"/>
      <c r="O161" s="15">
        <f t="shared" si="2"/>
        <v>0</v>
      </c>
      <c r="P161" s="73"/>
      <c r="Q161" s="73"/>
      <c r="R161" s="73"/>
      <c r="S161" s="128"/>
      <c r="T161" s="128"/>
    </row>
    <row r="162" spans="1:20" ht="12.75" customHeight="1" x14ac:dyDescent="0.2">
      <c r="A162" s="75">
        <v>22</v>
      </c>
      <c r="B162" s="79" t="s">
        <v>74</v>
      </c>
      <c r="C162" s="209" t="s">
        <v>371</v>
      </c>
      <c r="D162" s="194" t="s">
        <v>317</v>
      </c>
      <c r="E162" s="81">
        <v>495</v>
      </c>
      <c r="F162" s="82">
        <f>H162+J162+R162</f>
        <v>0.34486444450000009</v>
      </c>
      <c r="G162" s="122">
        <v>1.6E-2</v>
      </c>
      <c r="H162" s="71">
        <f>G162*$P$8/1000</f>
        <v>3.7025599999999999E-2</v>
      </c>
      <c r="I162" s="122">
        <v>4.0000000000000001E-3</v>
      </c>
      <c r="J162" s="71">
        <f>I162*$P$9/1000</f>
        <v>1.2350479999999999E-2</v>
      </c>
      <c r="K162" s="21" t="s">
        <v>96</v>
      </c>
      <c r="L162" s="21" t="s">
        <v>27</v>
      </c>
      <c r="M162" s="21">
        <v>0.23100000000000001</v>
      </c>
      <c r="N162" s="31">
        <v>0.8</v>
      </c>
      <c r="O162" s="15">
        <f t="shared" si="2"/>
        <v>0.18480000000000002</v>
      </c>
      <c r="P162" s="71">
        <f>E162*F162</f>
        <v>170.70790002750005</v>
      </c>
      <c r="Q162" s="71">
        <f>SUM(O162:O165)</f>
        <v>0.25785000000000002</v>
      </c>
      <c r="R162" s="71">
        <f>Q162*1.02*1.05*$R$14</f>
        <v>0.2954883645000001</v>
      </c>
      <c r="S162" s="128">
        <f>F162*$S$17</f>
        <v>0.39634140349751379</v>
      </c>
      <c r="T162" s="128">
        <f>E162*S162</f>
        <v>196.18899473126933</v>
      </c>
    </row>
    <row r="163" spans="1:20" ht="12.75" customHeight="1" x14ac:dyDescent="0.2">
      <c r="A163" s="75"/>
      <c r="B163" s="79"/>
      <c r="C163" s="209"/>
      <c r="D163" s="194"/>
      <c r="E163" s="81"/>
      <c r="F163" s="83"/>
      <c r="G163" s="122"/>
      <c r="H163" s="72"/>
      <c r="I163" s="122"/>
      <c r="J163" s="72"/>
      <c r="K163" s="21" t="s">
        <v>97</v>
      </c>
      <c r="L163" s="21" t="s">
        <v>27</v>
      </c>
      <c r="M163" s="21">
        <v>5.8000000000000003E-2</v>
      </c>
      <c r="N163" s="31">
        <v>1</v>
      </c>
      <c r="O163" s="15">
        <f t="shared" si="2"/>
        <v>5.8000000000000003E-2</v>
      </c>
      <c r="P163" s="72"/>
      <c r="Q163" s="72"/>
      <c r="R163" s="72"/>
      <c r="S163" s="128"/>
      <c r="T163" s="128"/>
    </row>
    <row r="164" spans="1:20" ht="12.75" customHeight="1" x14ac:dyDescent="0.2">
      <c r="A164" s="75"/>
      <c r="B164" s="79"/>
      <c r="C164" s="209"/>
      <c r="D164" s="194"/>
      <c r="E164" s="81"/>
      <c r="F164" s="83"/>
      <c r="G164" s="122"/>
      <c r="H164" s="72"/>
      <c r="I164" s="122"/>
      <c r="J164" s="72"/>
      <c r="K164" s="21" t="s">
        <v>98</v>
      </c>
      <c r="L164" s="21" t="s">
        <v>27</v>
      </c>
      <c r="M164" s="21">
        <v>3.5000000000000003E-2</v>
      </c>
      <c r="N164" s="31">
        <v>0.43</v>
      </c>
      <c r="O164" s="15">
        <f t="shared" si="2"/>
        <v>1.5050000000000001E-2</v>
      </c>
      <c r="P164" s="72"/>
      <c r="Q164" s="72"/>
      <c r="R164" s="72"/>
      <c r="S164" s="128"/>
      <c r="T164" s="128"/>
    </row>
    <row r="165" spans="1:20" ht="12.75" customHeight="1" x14ac:dyDescent="0.2">
      <c r="A165" s="75"/>
      <c r="B165" s="79"/>
      <c r="C165" s="209"/>
      <c r="D165" s="194"/>
      <c r="E165" s="81"/>
      <c r="F165" s="84"/>
      <c r="G165" s="122"/>
      <c r="H165" s="73"/>
      <c r="I165" s="122"/>
      <c r="J165" s="73"/>
      <c r="K165" s="21"/>
      <c r="L165" s="21"/>
      <c r="M165" s="21"/>
      <c r="N165" s="31"/>
      <c r="O165" s="15">
        <f t="shared" si="2"/>
        <v>0</v>
      </c>
      <c r="P165" s="73"/>
      <c r="Q165" s="73"/>
      <c r="R165" s="73"/>
      <c r="S165" s="128"/>
      <c r="T165" s="128"/>
    </row>
    <row r="166" spans="1:20" ht="12.75" customHeight="1" x14ac:dyDescent="0.2">
      <c r="A166" s="75">
        <v>23</v>
      </c>
      <c r="B166" s="79" t="s">
        <v>76</v>
      </c>
      <c r="C166" s="209" t="s">
        <v>372</v>
      </c>
      <c r="D166" s="194" t="s">
        <v>317</v>
      </c>
      <c r="E166" s="76">
        <v>495</v>
      </c>
      <c r="F166" s="82">
        <f>H166+J166+R166</f>
        <v>0.32099094000000006</v>
      </c>
      <c r="G166" s="122">
        <v>3.6999999999999998E-2</v>
      </c>
      <c r="H166" s="71">
        <f>G166*$P$8/1000</f>
        <v>8.5621699999999995E-2</v>
      </c>
      <c r="I166" s="122">
        <v>2E-3</v>
      </c>
      <c r="J166" s="71">
        <f>I166*$P$9/1000</f>
        <v>6.1752399999999994E-3</v>
      </c>
      <c r="K166" s="31" t="s">
        <v>79</v>
      </c>
      <c r="L166" s="31" t="s">
        <v>27</v>
      </c>
      <c r="M166" s="21">
        <v>0.4</v>
      </c>
      <c r="N166" s="31">
        <v>0.5</v>
      </c>
      <c r="O166" s="15">
        <f t="shared" si="2"/>
        <v>0.2</v>
      </c>
      <c r="P166" s="71">
        <f>E166*F166</f>
        <v>158.89051530000003</v>
      </c>
      <c r="Q166" s="71">
        <f>SUM(O166:O169)</f>
        <v>0.2</v>
      </c>
      <c r="R166" s="71">
        <f>Q166*1.02*1.05*$R$14</f>
        <v>0.22919400000000004</v>
      </c>
      <c r="S166" s="128">
        <f>F166*$S$17</f>
        <v>0.36890436720444875</v>
      </c>
      <c r="T166" s="128">
        <f>E166*S166</f>
        <v>182.60766176620214</v>
      </c>
    </row>
    <row r="167" spans="1:20" ht="12.75" customHeight="1" x14ac:dyDescent="0.2">
      <c r="A167" s="75"/>
      <c r="B167" s="79"/>
      <c r="C167" s="209"/>
      <c r="D167" s="194"/>
      <c r="E167" s="77"/>
      <c r="F167" s="83"/>
      <c r="G167" s="122"/>
      <c r="H167" s="72"/>
      <c r="I167" s="122"/>
      <c r="J167" s="72"/>
      <c r="K167" s="18"/>
      <c r="L167" s="18"/>
      <c r="M167" s="18"/>
      <c r="N167" s="17"/>
      <c r="O167" s="15">
        <f t="shared" si="2"/>
        <v>0</v>
      </c>
      <c r="P167" s="72"/>
      <c r="Q167" s="72"/>
      <c r="R167" s="72"/>
      <c r="S167" s="128"/>
      <c r="T167" s="128"/>
    </row>
    <row r="168" spans="1:20" ht="12.75" customHeight="1" x14ac:dyDescent="0.2">
      <c r="A168" s="75"/>
      <c r="B168" s="79"/>
      <c r="C168" s="209"/>
      <c r="D168" s="194"/>
      <c r="E168" s="77"/>
      <c r="F168" s="83"/>
      <c r="G168" s="122"/>
      <c r="H168" s="72"/>
      <c r="I168" s="122"/>
      <c r="J168" s="72"/>
      <c r="K168" s="18"/>
      <c r="L168" s="18"/>
      <c r="M168" s="19"/>
      <c r="N168" s="17"/>
      <c r="O168" s="15">
        <f t="shared" si="2"/>
        <v>0</v>
      </c>
      <c r="P168" s="72"/>
      <c r="Q168" s="72"/>
      <c r="R168" s="72"/>
      <c r="S168" s="128"/>
      <c r="T168" s="128"/>
    </row>
    <row r="169" spans="1:20" ht="12.75" customHeight="1" x14ac:dyDescent="0.2">
      <c r="A169" s="75"/>
      <c r="B169" s="79"/>
      <c r="C169" s="209"/>
      <c r="D169" s="194"/>
      <c r="E169" s="78"/>
      <c r="F169" s="84"/>
      <c r="G169" s="122"/>
      <c r="H169" s="73"/>
      <c r="I169" s="122"/>
      <c r="J169" s="73"/>
      <c r="K169" s="18"/>
      <c r="L169" s="18"/>
      <c r="M169" s="18"/>
      <c r="N169" s="17"/>
      <c r="O169" s="15">
        <f t="shared" si="2"/>
        <v>0</v>
      </c>
      <c r="P169" s="73"/>
      <c r="Q169" s="73"/>
      <c r="R169" s="73"/>
      <c r="S169" s="128"/>
      <c r="T169" s="128"/>
    </row>
    <row r="170" spans="1:20" ht="12.75" customHeight="1" x14ac:dyDescent="0.2">
      <c r="A170" s="75">
        <v>24</v>
      </c>
      <c r="B170" s="65" t="s">
        <v>134</v>
      </c>
      <c r="C170" s="210" t="s">
        <v>373</v>
      </c>
      <c r="D170" s="194" t="s">
        <v>317</v>
      </c>
      <c r="E170" s="76">
        <v>22</v>
      </c>
      <c r="F170" s="82">
        <f>H170+J170+R170</f>
        <v>2.1722687242000003</v>
      </c>
      <c r="G170" s="93">
        <v>0.1084</v>
      </c>
      <c r="H170" s="71">
        <f>G170*$P$8/1000</f>
        <v>0.25084844000000001</v>
      </c>
      <c r="I170" s="119">
        <v>9.0100000000000006E-3</v>
      </c>
      <c r="J170" s="71">
        <f>I170*$P$9/1000</f>
        <v>2.7819456200000002E-2</v>
      </c>
      <c r="K170" s="18" t="s">
        <v>138</v>
      </c>
      <c r="L170" s="18" t="s">
        <v>44</v>
      </c>
      <c r="M170" s="18">
        <v>5.0999999999999997E-2</v>
      </c>
      <c r="N170" s="30">
        <v>32.4</v>
      </c>
      <c r="O170" s="15">
        <f t="shared" si="2"/>
        <v>1.6523999999999999</v>
      </c>
      <c r="P170" s="71">
        <f>E170*F170</f>
        <v>47.789911932400003</v>
      </c>
      <c r="Q170" s="71">
        <f>SUM(O170:O173)</f>
        <v>1.6523999999999999</v>
      </c>
      <c r="R170" s="71">
        <f>Q170*1.02*1.05*$R$14</f>
        <v>1.8936008280000001</v>
      </c>
      <c r="S170" s="128">
        <f>F170*$S$17</f>
        <v>2.4965172509199669</v>
      </c>
      <c r="T170" s="128">
        <f>E170*S170</f>
        <v>54.923379520239273</v>
      </c>
    </row>
    <row r="171" spans="1:20" ht="12.75" customHeight="1" x14ac:dyDescent="0.2">
      <c r="A171" s="75"/>
      <c r="B171" s="66"/>
      <c r="C171" s="211"/>
      <c r="D171" s="194"/>
      <c r="E171" s="77"/>
      <c r="F171" s="83"/>
      <c r="G171" s="93"/>
      <c r="H171" s="72"/>
      <c r="I171" s="120"/>
      <c r="J171" s="72"/>
      <c r="K171" s="40"/>
      <c r="L171" s="40"/>
      <c r="M171" s="18"/>
      <c r="N171" s="17"/>
      <c r="O171" s="15">
        <f t="shared" si="2"/>
        <v>0</v>
      </c>
      <c r="P171" s="72"/>
      <c r="Q171" s="72"/>
      <c r="R171" s="72"/>
      <c r="S171" s="128"/>
      <c r="T171" s="128"/>
    </row>
    <row r="172" spans="1:20" ht="12.75" customHeight="1" x14ac:dyDescent="0.2">
      <c r="A172" s="75"/>
      <c r="B172" s="66"/>
      <c r="C172" s="211"/>
      <c r="D172" s="194"/>
      <c r="E172" s="77"/>
      <c r="F172" s="83"/>
      <c r="G172" s="93"/>
      <c r="H172" s="72"/>
      <c r="I172" s="120"/>
      <c r="J172" s="72"/>
      <c r="K172" s="41"/>
      <c r="L172" s="41"/>
      <c r="M172" s="32"/>
      <c r="N172" s="17"/>
      <c r="O172" s="15">
        <f t="shared" si="2"/>
        <v>0</v>
      </c>
      <c r="P172" s="72"/>
      <c r="Q172" s="72"/>
      <c r="R172" s="72"/>
      <c r="S172" s="128"/>
      <c r="T172" s="128"/>
    </row>
    <row r="173" spans="1:20" ht="12.75" customHeight="1" x14ac:dyDescent="0.2">
      <c r="A173" s="75"/>
      <c r="B173" s="67"/>
      <c r="C173" s="212"/>
      <c r="D173" s="194"/>
      <c r="E173" s="78"/>
      <c r="F173" s="84"/>
      <c r="G173" s="93"/>
      <c r="H173" s="73"/>
      <c r="I173" s="121"/>
      <c r="J173" s="73"/>
      <c r="K173" s="18"/>
      <c r="L173" s="41"/>
      <c r="M173" s="18"/>
      <c r="N173" s="17"/>
      <c r="O173" s="15">
        <f t="shared" si="2"/>
        <v>0</v>
      </c>
      <c r="P173" s="73"/>
      <c r="Q173" s="73"/>
      <c r="R173" s="73"/>
      <c r="S173" s="128"/>
      <c r="T173" s="128"/>
    </row>
    <row r="174" spans="1:20" ht="12.75" customHeight="1" x14ac:dyDescent="0.2">
      <c r="A174" s="75">
        <v>25</v>
      </c>
      <c r="B174" s="64" t="s">
        <v>314</v>
      </c>
      <c r="C174" s="196" t="s">
        <v>374</v>
      </c>
      <c r="D174" s="194" t="s">
        <v>321</v>
      </c>
      <c r="E174" s="76">
        <v>1.9</v>
      </c>
      <c r="F174" s="82">
        <f>H174+J174+R174</f>
        <v>37.3827655264</v>
      </c>
      <c r="G174" s="125">
        <v>0.7</v>
      </c>
      <c r="H174" s="71">
        <f>G174*$P$8/1000</f>
        <v>1.6198699999999999</v>
      </c>
      <c r="I174" s="123">
        <v>0.28000000000000003</v>
      </c>
      <c r="J174" s="71">
        <f>I174*$P$9/1000</f>
        <v>0.86453360000000012</v>
      </c>
      <c r="K174" s="44" t="s">
        <v>139</v>
      </c>
      <c r="L174" s="18" t="s">
        <v>44</v>
      </c>
      <c r="M174" s="18">
        <v>1.02</v>
      </c>
      <c r="N174" s="17">
        <v>29.856000000000002</v>
      </c>
      <c r="O174" s="15">
        <f t="shared" si="2"/>
        <v>30.453120000000002</v>
      </c>
      <c r="P174" s="71">
        <f>E174*F174</f>
        <v>71.027254500159998</v>
      </c>
      <c r="Q174" s="71">
        <f>SUM(O174:O177)</f>
        <v>30.453120000000002</v>
      </c>
      <c r="R174" s="71">
        <f>Q174*1.02*1.05*$R$14</f>
        <v>34.8983619264</v>
      </c>
      <c r="S174" s="128">
        <f>F174*$S$17</f>
        <v>42.962787239007028</v>
      </c>
      <c r="T174" s="128">
        <f>E174*S174</f>
        <v>81.629295754113343</v>
      </c>
    </row>
    <row r="175" spans="1:20" ht="12.75" customHeight="1" x14ac:dyDescent="0.2">
      <c r="A175" s="75"/>
      <c r="B175" s="64"/>
      <c r="C175" s="196"/>
      <c r="D175" s="194"/>
      <c r="E175" s="77"/>
      <c r="F175" s="83"/>
      <c r="G175" s="125"/>
      <c r="H175" s="72"/>
      <c r="I175" s="123"/>
      <c r="J175" s="72"/>
      <c r="K175" s="40"/>
      <c r="L175" s="40"/>
      <c r="M175" s="18"/>
      <c r="N175" s="17"/>
      <c r="O175" s="15">
        <f t="shared" si="2"/>
        <v>0</v>
      </c>
      <c r="P175" s="72"/>
      <c r="Q175" s="72"/>
      <c r="R175" s="72"/>
      <c r="S175" s="128"/>
      <c r="T175" s="128"/>
    </row>
    <row r="176" spans="1:20" ht="12.75" customHeight="1" x14ac:dyDescent="0.2">
      <c r="A176" s="75"/>
      <c r="B176" s="64"/>
      <c r="C176" s="196"/>
      <c r="D176" s="194"/>
      <c r="E176" s="77"/>
      <c r="F176" s="83"/>
      <c r="G176" s="125"/>
      <c r="H176" s="72"/>
      <c r="I176" s="123"/>
      <c r="J176" s="72"/>
      <c r="K176" s="41"/>
      <c r="L176" s="41"/>
      <c r="M176" s="32"/>
      <c r="N176" s="17"/>
      <c r="O176" s="15">
        <f t="shared" si="2"/>
        <v>0</v>
      </c>
      <c r="P176" s="72"/>
      <c r="Q176" s="72"/>
      <c r="R176" s="72"/>
      <c r="S176" s="128"/>
      <c r="T176" s="128"/>
    </row>
    <row r="177" spans="1:20" ht="12.75" customHeight="1" x14ac:dyDescent="0.2">
      <c r="A177" s="75"/>
      <c r="B177" s="64"/>
      <c r="C177" s="196"/>
      <c r="D177" s="194"/>
      <c r="E177" s="78"/>
      <c r="F177" s="84"/>
      <c r="G177" s="125"/>
      <c r="H177" s="73"/>
      <c r="I177" s="123"/>
      <c r="J177" s="73"/>
      <c r="K177" s="18"/>
      <c r="L177" s="41"/>
      <c r="M177" s="18"/>
      <c r="N177" s="17"/>
      <c r="O177" s="15">
        <f t="shared" si="2"/>
        <v>0</v>
      </c>
      <c r="P177" s="73"/>
      <c r="Q177" s="73"/>
      <c r="R177" s="73"/>
      <c r="S177" s="128"/>
      <c r="T177" s="128"/>
    </row>
    <row r="178" spans="1:20" ht="12.75" customHeight="1" x14ac:dyDescent="0.2">
      <c r="A178" s="75">
        <v>26</v>
      </c>
      <c r="B178" s="86" t="s">
        <v>312</v>
      </c>
      <c r="C178" s="196" t="s">
        <v>375</v>
      </c>
      <c r="D178" s="194" t="s">
        <v>317</v>
      </c>
      <c r="E178" s="81">
        <v>1.1000000000000001</v>
      </c>
      <c r="F178" s="82">
        <f>H178+J178+R178</f>
        <v>40</v>
      </c>
      <c r="G178" s="93"/>
      <c r="H178" s="71">
        <f>G178*$P$8/1000</f>
        <v>0</v>
      </c>
      <c r="I178" s="152"/>
      <c r="J178" s="71">
        <f>I178*$P$9/1000</f>
        <v>0</v>
      </c>
      <c r="K178" s="18" t="s">
        <v>120</v>
      </c>
      <c r="L178" s="18" t="s">
        <v>42</v>
      </c>
      <c r="M178" s="18">
        <v>1</v>
      </c>
      <c r="N178" s="43">
        <v>40</v>
      </c>
      <c r="O178" s="15">
        <f t="shared" si="2"/>
        <v>40</v>
      </c>
      <c r="P178" s="71">
        <f>E178*F178</f>
        <v>44</v>
      </c>
      <c r="Q178" s="71">
        <f>SUM(O178:O181)</f>
        <v>40</v>
      </c>
      <c r="R178" s="71">
        <f>Q178</f>
        <v>40</v>
      </c>
      <c r="S178" s="128">
        <f>F178*$S$17</f>
        <v>45.970689042431999</v>
      </c>
      <c r="T178" s="128">
        <f>E178*S178</f>
        <v>50.567757946675201</v>
      </c>
    </row>
    <row r="179" spans="1:20" ht="12.75" customHeight="1" x14ac:dyDescent="0.2">
      <c r="A179" s="75"/>
      <c r="B179" s="86"/>
      <c r="C179" s="196"/>
      <c r="D179" s="194"/>
      <c r="E179" s="81"/>
      <c r="F179" s="83"/>
      <c r="G179" s="93"/>
      <c r="H179" s="72"/>
      <c r="I179" s="153"/>
      <c r="J179" s="72"/>
      <c r="K179" s="40"/>
      <c r="L179" s="40"/>
      <c r="M179" s="18"/>
      <c r="N179" s="17"/>
      <c r="O179" s="15">
        <f t="shared" si="2"/>
        <v>0</v>
      </c>
      <c r="P179" s="72"/>
      <c r="Q179" s="72"/>
      <c r="R179" s="72"/>
      <c r="S179" s="128"/>
      <c r="T179" s="128"/>
    </row>
    <row r="180" spans="1:20" ht="12.75" customHeight="1" x14ac:dyDescent="0.2">
      <c r="A180" s="75"/>
      <c r="B180" s="86"/>
      <c r="C180" s="196"/>
      <c r="D180" s="194"/>
      <c r="E180" s="81"/>
      <c r="F180" s="83"/>
      <c r="G180" s="93"/>
      <c r="H180" s="72"/>
      <c r="I180" s="153"/>
      <c r="J180" s="72"/>
      <c r="K180" s="41"/>
      <c r="L180" s="41"/>
      <c r="M180" s="32"/>
      <c r="N180" s="17"/>
      <c r="O180" s="15">
        <f t="shared" si="2"/>
        <v>0</v>
      </c>
      <c r="P180" s="72"/>
      <c r="Q180" s="72"/>
      <c r="R180" s="72"/>
      <c r="S180" s="128"/>
      <c r="T180" s="128"/>
    </row>
    <row r="181" spans="1:20" ht="12.75" customHeight="1" x14ac:dyDescent="0.2">
      <c r="A181" s="75"/>
      <c r="B181" s="86"/>
      <c r="C181" s="196"/>
      <c r="D181" s="194"/>
      <c r="E181" s="81"/>
      <c r="F181" s="84"/>
      <c r="G181" s="93"/>
      <c r="H181" s="73"/>
      <c r="I181" s="154"/>
      <c r="J181" s="73"/>
      <c r="K181" s="18"/>
      <c r="L181" s="41"/>
      <c r="M181" s="18"/>
      <c r="N181" s="17"/>
      <c r="O181" s="15">
        <f t="shared" si="2"/>
        <v>0</v>
      </c>
      <c r="P181" s="73"/>
      <c r="Q181" s="73"/>
      <c r="R181" s="73"/>
      <c r="S181" s="128"/>
      <c r="T181" s="128"/>
    </row>
    <row r="182" spans="1:20" ht="12.75" customHeight="1" x14ac:dyDescent="0.2">
      <c r="A182" s="17"/>
      <c r="B182" s="55"/>
      <c r="C182" s="178" t="s">
        <v>334</v>
      </c>
      <c r="D182" s="178"/>
      <c r="E182" s="178"/>
      <c r="F182" s="57"/>
      <c r="G182" s="58"/>
      <c r="H182" s="56"/>
      <c r="I182" s="59"/>
      <c r="J182" s="56"/>
      <c r="K182" s="18"/>
      <c r="L182" s="17"/>
      <c r="M182" s="18"/>
      <c r="N182" s="30"/>
      <c r="O182" s="15">
        <f t="shared" si="2"/>
        <v>0</v>
      </c>
      <c r="P182" s="56"/>
      <c r="Q182" s="56"/>
      <c r="R182" s="56"/>
      <c r="S182" s="22"/>
      <c r="T182" s="23">
        <f>SUM(T75:T181)</f>
        <v>13955.784610732248</v>
      </c>
    </row>
    <row r="183" spans="1:20" ht="12.75" customHeight="1" x14ac:dyDescent="0.2">
      <c r="A183" s="17"/>
      <c r="B183" s="55"/>
      <c r="C183" s="178" t="s">
        <v>335</v>
      </c>
      <c r="D183" s="178"/>
      <c r="E183" s="178"/>
      <c r="F183" s="57"/>
      <c r="G183" s="58"/>
      <c r="H183" s="56"/>
      <c r="I183" s="59"/>
      <c r="J183" s="56"/>
      <c r="K183" s="18"/>
      <c r="L183" s="17"/>
      <c r="M183" s="18"/>
      <c r="N183" s="30"/>
      <c r="O183" s="15">
        <f t="shared" si="2"/>
        <v>0</v>
      </c>
      <c r="P183" s="56"/>
      <c r="Q183" s="56"/>
      <c r="R183" s="56"/>
      <c r="S183" s="22"/>
      <c r="T183" s="23">
        <f>T182*100/T2737</f>
        <v>4.888480017544099</v>
      </c>
    </row>
    <row r="184" spans="1:20" ht="12.75" customHeight="1" x14ac:dyDescent="0.2">
      <c r="A184" s="75"/>
      <c r="B184" s="64"/>
      <c r="C184" s="217" t="s">
        <v>327</v>
      </c>
      <c r="D184" s="75"/>
      <c r="E184" s="162"/>
      <c r="F184" s="82">
        <f>H184+J184+R184</f>
        <v>0</v>
      </c>
      <c r="G184" s="93"/>
      <c r="H184" s="71">
        <f>G184*$P$8/1000</f>
        <v>0</v>
      </c>
      <c r="I184" s="94"/>
      <c r="J184" s="71">
        <f>I184*$P$9/1000</f>
        <v>0</v>
      </c>
      <c r="K184" s="18"/>
      <c r="L184" s="17"/>
      <c r="M184" s="18"/>
      <c r="N184" s="30"/>
      <c r="O184" s="15">
        <f t="shared" si="2"/>
        <v>0</v>
      </c>
      <c r="P184" s="71">
        <f>E184*F184</f>
        <v>0</v>
      </c>
      <c r="Q184" s="71">
        <f>SUM(O184:O187)</f>
        <v>0</v>
      </c>
      <c r="R184" s="71">
        <f>Q184*1.02*1.05*$R$14</f>
        <v>0</v>
      </c>
      <c r="S184" s="128">
        <f>F184*$S$17</f>
        <v>0</v>
      </c>
      <c r="T184" s="128">
        <f>E184*S184</f>
        <v>0</v>
      </c>
    </row>
    <row r="185" spans="1:20" ht="12.75" customHeight="1" x14ac:dyDescent="0.2">
      <c r="A185" s="75"/>
      <c r="B185" s="64"/>
      <c r="C185" s="218"/>
      <c r="D185" s="75"/>
      <c r="E185" s="162"/>
      <c r="F185" s="83"/>
      <c r="G185" s="93"/>
      <c r="H185" s="72"/>
      <c r="I185" s="95"/>
      <c r="J185" s="72"/>
      <c r="K185" s="18"/>
      <c r="L185" s="18"/>
      <c r="M185" s="18"/>
      <c r="N185" s="17"/>
      <c r="O185" s="15">
        <f t="shared" si="2"/>
        <v>0</v>
      </c>
      <c r="P185" s="72"/>
      <c r="Q185" s="72"/>
      <c r="R185" s="72"/>
      <c r="S185" s="128"/>
      <c r="T185" s="128"/>
    </row>
    <row r="186" spans="1:20" ht="12.75" customHeight="1" x14ac:dyDescent="0.2">
      <c r="A186" s="75"/>
      <c r="B186" s="64"/>
      <c r="C186" s="218"/>
      <c r="D186" s="75"/>
      <c r="E186" s="162"/>
      <c r="F186" s="83"/>
      <c r="G186" s="93"/>
      <c r="H186" s="72"/>
      <c r="I186" s="95"/>
      <c r="J186" s="72"/>
      <c r="K186" s="18"/>
      <c r="L186" s="18"/>
      <c r="M186" s="26"/>
      <c r="N186" s="17"/>
      <c r="O186" s="15">
        <f t="shared" si="2"/>
        <v>0</v>
      </c>
      <c r="P186" s="72"/>
      <c r="Q186" s="72"/>
      <c r="R186" s="72"/>
      <c r="S186" s="128"/>
      <c r="T186" s="128"/>
    </row>
    <row r="187" spans="1:20" ht="12.75" customHeight="1" x14ac:dyDescent="0.2">
      <c r="A187" s="75"/>
      <c r="B187" s="64"/>
      <c r="C187" s="219"/>
      <c r="D187" s="75"/>
      <c r="E187" s="162"/>
      <c r="F187" s="84"/>
      <c r="G187" s="93"/>
      <c r="H187" s="73"/>
      <c r="I187" s="96"/>
      <c r="J187" s="73"/>
      <c r="K187" s="18"/>
      <c r="L187" s="18"/>
      <c r="M187" s="18"/>
      <c r="N187" s="17"/>
      <c r="O187" s="15">
        <f t="shared" si="2"/>
        <v>0</v>
      </c>
      <c r="P187" s="73"/>
      <c r="Q187" s="73"/>
      <c r="R187" s="73"/>
      <c r="S187" s="128"/>
      <c r="T187" s="128"/>
    </row>
    <row r="188" spans="1:20" ht="12.75" customHeight="1" x14ac:dyDescent="0.2">
      <c r="A188" s="75">
        <v>1</v>
      </c>
      <c r="B188" s="79" t="s">
        <v>156</v>
      </c>
      <c r="C188" s="215" t="s">
        <v>383</v>
      </c>
      <c r="D188" s="194" t="s">
        <v>317</v>
      </c>
      <c r="E188" s="81">
        <v>25.7</v>
      </c>
      <c r="F188" s="82">
        <f>H188+J188+R188</f>
        <v>3.3235317480000006</v>
      </c>
      <c r="G188" s="88">
        <v>0.79400000000000004</v>
      </c>
      <c r="H188" s="71">
        <f>G188*$P$8/1000</f>
        <v>1.8373954000000001</v>
      </c>
      <c r="I188" s="88">
        <v>6.4000000000000001E-2</v>
      </c>
      <c r="J188" s="71">
        <f>I188*$P$9/1000</f>
        <v>0.19760767999999998</v>
      </c>
      <c r="K188" s="18" t="s">
        <v>138</v>
      </c>
      <c r="L188" s="18" t="s">
        <v>44</v>
      </c>
      <c r="M188" s="18">
        <v>3.1E-2</v>
      </c>
      <c r="N188" s="30">
        <v>32.4</v>
      </c>
      <c r="O188" s="15">
        <f t="shared" si="2"/>
        <v>1.0044</v>
      </c>
      <c r="P188" s="71">
        <f>E188*F188</f>
        <v>85.414765923600015</v>
      </c>
      <c r="Q188" s="71">
        <f>SUM(O188:O191)</f>
        <v>1.1244000000000001</v>
      </c>
      <c r="R188" s="71">
        <f>Q188*1.02*1.05*$R$14</f>
        <v>1.2885286680000003</v>
      </c>
      <c r="S188" s="128">
        <f>F188*$S$17</f>
        <v>3.8196261127489621</v>
      </c>
      <c r="T188" s="128">
        <f>E188*S188</f>
        <v>98.16439109764832</v>
      </c>
    </row>
    <row r="189" spans="1:20" ht="12.75" customHeight="1" x14ac:dyDescent="0.2">
      <c r="A189" s="75"/>
      <c r="B189" s="79"/>
      <c r="C189" s="215"/>
      <c r="D189" s="194"/>
      <c r="E189" s="81"/>
      <c r="F189" s="83"/>
      <c r="G189" s="88"/>
      <c r="H189" s="72"/>
      <c r="I189" s="88"/>
      <c r="J189" s="72"/>
      <c r="K189" s="18" t="s">
        <v>158</v>
      </c>
      <c r="L189" s="21" t="s">
        <v>27</v>
      </c>
      <c r="M189" s="18">
        <v>0.12</v>
      </c>
      <c r="N189" s="17">
        <v>1</v>
      </c>
      <c r="O189" s="15">
        <f t="shared" si="2"/>
        <v>0.12</v>
      </c>
      <c r="P189" s="72"/>
      <c r="Q189" s="72"/>
      <c r="R189" s="72"/>
      <c r="S189" s="128"/>
      <c r="T189" s="128"/>
    </row>
    <row r="190" spans="1:20" ht="12.75" customHeight="1" x14ac:dyDescent="0.2">
      <c r="A190" s="75"/>
      <c r="B190" s="79"/>
      <c r="C190" s="215"/>
      <c r="D190" s="194"/>
      <c r="E190" s="81"/>
      <c r="F190" s="83"/>
      <c r="G190" s="88"/>
      <c r="H190" s="72"/>
      <c r="I190" s="88"/>
      <c r="J190" s="72"/>
      <c r="K190" s="41"/>
      <c r="L190" s="41"/>
      <c r="M190" s="32"/>
      <c r="N190" s="17"/>
      <c r="O190" s="15">
        <f t="shared" si="2"/>
        <v>0</v>
      </c>
      <c r="P190" s="72"/>
      <c r="Q190" s="72"/>
      <c r="R190" s="72"/>
      <c r="S190" s="128"/>
      <c r="T190" s="128"/>
    </row>
    <row r="191" spans="1:20" ht="12.75" customHeight="1" x14ac:dyDescent="0.2">
      <c r="A191" s="75"/>
      <c r="B191" s="79"/>
      <c r="C191" s="215"/>
      <c r="D191" s="194"/>
      <c r="E191" s="81"/>
      <c r="F191" s="84"/>
      <c r="G191" s="88"/>
      <c r="H191" s="73"/>
      <c r="I191" s="88"/>
      <c r="J191" s="73"/>
      <c r="K191" s="18"/>
      <c r="L191" s="41"/>
      <c r="M191" s="18"/>
      <c r="N191" s="17"/>
      <c r="O191" s="15">
        <f t="shared" si="2"/>
        <v>0</v>
      </c>
      <c r="P191" s="73"/>
      <c r="Q191" s="73"/>
      <c r="R191" s="73"/>
      <c r="S191" s="128"/>
      <c r="T191" s="128"/>
    </row>
    <row r="192" spans="1:20" ht="12.75" customHeight="1" x14ac:dyDescent="0.2">
      <c r="A192" s="75">
        <v>2</v>
      </c>
      <c r="B192" s="86" t="s">
        <v>312</v>
      </c>
      <c r="C192" s="196" t="s">
        <v>384</v>
      </c>
      <c r="D192" s="194" t="s">
        <v>317</v>
      </c>
      <c r="E192" s="81">
        <v>25.7</v>
      </c>
      <c r="F192" s="82">
        <f>H192+J192+R192</f>
        <v>0.34379100000000007</v>
      </c>
      <c r="G192" s="93"/>
      <c r="H192" s="71">
        <f>G192*$P$8/1000</f>
        <v>0</v>
      </c>
      <c r="I192" s="94"/>
      <c r="J192" s="71">
        <f>I192*$P$9/1000</f>
        <v>0</v>
      </c>
      <c r="K192" s="18" t="s">
        <v>141</v>
      </c>
      <c r="L192" s="17" t="s">
        <v>42</v>
      </c>
      <c r="M192" s="18">
        <v>1</v>
      </c>
      <c r="N192" s="17">
        <v>0.3</v>
      </c>
      <c r="O192" s="15">
        <f t="shared" si="2"/>
        <v>0.3</v>
      </c>
      <c r="P192" s="71">
        <f>E192*F192</f>
        <v>8.8354287000000014</v>
      </c>
      <c r="Q192" s="71">
        <f>SUM(O192:O195)</f>
        <v>0.3</v>
      </c>
      <c r="R192" s="71">
        <f>Q192*1.02*1.05*$R$14</f>
        <v>0.34379100000000007</v>
      </c>
      <c r="S192" s="128">
        <f>F192*$S$17</f>
        <v>0.39510772891466855</v>
      </c>
      <c r="T192" s="128">
        <f>E192*S192</f>
        <v>10.154268633106982</v>
      </c>
    </row>
    <row r="193" spans="1:20" ht="12.75" customHeight="1" x14ac:dyDescent="0.2">
      <c r="A193" s="75"/>
      <c r="B193" s="86"/>
      <c r="C193" s="196"/>
      <c r="D193" s="194"/>
      <c r="E193" s="81"/>
      <c r="F193" s="83"/>
      <c r="G193" s="93"/>
      <c r="H193" s="72"/>
      <c r="I193" s="95"/>
      <c r="J193" s="72"/>
      <c r="K193" s="40"/>
      <c r="L193" s="40"/>
      <c r="M193" s="18"/>
      <c r="N193" s="17"/>
      <c r="O193" s="15">
        <f t="shared" si="2"/>
        <v>0</v>
      </c>
      <c r="P193" s="72"/>
      <c r="Q193" s="72"/>
      <c r="R193" s="72"/>
      <c r="S193" s="128"/>
      <c r="T193" s="128"/>
    </row>
    <row r="194" spans="1:20" ht="12.75" customHeight="1" x14ac:dyDescent="0.2">
      <c r="A194" s="75"/>
      <c r="B194" s="86"/>
      <c r="C194" s="196"/>
      <c r="D194" s="194"/>
      <c r="E194" s="81"/>
      <c r="F194" s="83"/>
      <c r="G194" s="93"/>
      <c r="H194" s="72"/>
      <c r="I194" s="95"/>
      <c r="J194" s="72"/>
      <c r="K194" s="41"/>
      <c r="L194" s="41"/>
      <c r="M194" s="32"/>
      <c r="N194" s="17"/>
      <c r="O194" s="15">
        <f t="shared" si="2"/>
        <v>0</v>
      </c>
      <c r="P194" s="72"/>
      <c r="Q194" s="72"/>
      <c r="R194" s="72"/>
      <c r="S194" s="128"/>
      <c r="T194" s="128"/>
    </row>
    <row r="195" spans="1:20" ht="12.75" customHeight="1" x14ac:dyDescent="0.2">
      <c r="A195" s="75"/>
      <c r="B195" s="86"/>
      <c r="C195" s="196"/>
      <c r="D195" s="194"/>
      <c r="E195" s="81"/>
      <c r="F195" s="84"/>
      <c r="G195" s="93"/>
      <c r="H195" s="73"/>
      <c r="I195" s="96"/>
      <c r="J195" s="73"/>
      <c r="K195" s="18"/>
      <c r="L195" s="41"/>
      <c r="M195" s="18"/>
      <c r="N195" s="17"/>
      <c r="O195" s="15">
        <f t="shared" si="2"/>
        <v>0</v>
      </c>
      <c r="P195" s="73"/>
      <c r="Q195" s="73"/>
      <c r="R195" s="73"/>
      <c r="S195" s="128"/>
      <c r="T195" s="128"/>
    </row>
    <row r="196" spans="1:20" ht="12.75" customHeight="1" x14ac:dyDescent="0.2">
      <c r="A196" s="75">
        <v>3</v>
      </c>
      <c r="B196" s="126" t="s">
        <v>160</v>
      </c>
      <c r="C196" s="213" t="s">
        <v>385</v>
      </c>
      <c r="D196" s="194" t="s">
        <v>317</v>
      </c>
      <c r="E196" s="81">
        <v>25.7</v>
      </c>
      <c r="F196" s="82">
        <f>H196+J196+R196</f>
        <v>5.5611230550000004</v>
      </c>
      <c r="G196" s="124">
        <v>0.28399999999999997</v>
      </c>
      <c r="H196" s="71">
        <f>G196*$P$8/1000</f>
        <v>0.65720439999999991</v>
      </c>
      <c r="I196" s="124">
        <v>0.04</v>
      </c>
      <c r="J196" s="71">
        <f>I196*$P$9/1000</f>
        <v>0.1235048</v>
      </c>
      <c r="K196" s="49" t="s">
        <v>164</v>
      </c>
      <c r="L196" s="46" t="s">
        <v>42</v>
      </c>
      <c r="M196" s="46">
        <v>1.03</v>
      </c>
      <c r="N196" s="52">
        <v>4.05</v>
      </c>
      <c r="O196" s="15">
        <f t="shared" si="2"/>
        <v>4.1715</v>
      </c>
      <c r="P196" s="71">
        <f>E196*F196</f>
        <v>142.9208625135</v>
      </c>
      <c r="Q196" s="71">
        <f>SUM(O196:O199)</f>
        <v>4.1715</v>
      </c>
      <c r="R196" s="71">
        <f>Q196*1.02*1.05*$R$14</f>
        <v>4.7804138550000008</v>
      </c>
      <c r="S196" s="128">
        <f>F196*$S$17</f>
        <v>6.3912164672026117</v>
      </c>
      <c r="T196" s="128">
        <f>E196*S196</f>
        <v>164.25426320710713</v>
      </c>
    </row>
    <row r="197" spans="1:20" ht="12.75" customHeight="1" x14ac:dyDescent="0.2">
      <c r="A197" s="75"/>
      <c r="B197" s="126"/>
      <c r="C197" s="213"/>
      <c r="D197" s="194"/>
      <c r="E197" s="81"/>
      <c r="F197" s="83"/>
      <c r="G197" s="124"/>
      <c r="H197" s="72"/>
      <c r="I197" s="124"/>
      <c r="J197" s="72"/>
      <c r="K197" s="49"/>
      <c r="L197" s="49"/>
      <c r="M197" s="49"/>
      <c r="N197" s="46"/>
      <c r="O197" s="15">
        <f t="shared" si="2"/>
        <v>0</v>
      </c>
      <c r="P197" s="72"/>
      <c r="Q197" s="72"/>
      <c r="R197" s="72"/>
      <c r="S197" s="128"/>
      <c r="T197" s="128"/>
    </row>
    <row r="198" spans="1:20" ht="12.75" customHeight="1" x14ac:dyDescent="0.2">
      <c r="A198" s="75"/>
      <c r="B198" s="126"/>
      <c r="C198" s="213"/>
      <c r="D198" s="194"/>
      <c r="E198" s="81"/>
      <c r="F198" s="83"/>
      <c r="G198" s="124"/>
      <c r="H198" s="72"/>
      <c r="I198" s="124"/>
      <c r="J198" s="72"/>
      <c r="K198" s="18"/>
      <c r="L198" s="18"/>
      <c r="M198" s="18"/>
      <c r="N198" s="43"/>
      <c r="O198" s="15">
        <f t="shared" si="2"/>
        <v>0</v>
      </c>
      <c r="P198" s="72"/>
      <c r="Q198" s="72"/>
      <c r="R198" s="72"/>
      <c r="S198" s="128"/>
      <c r="T198" s="128"/>
    </row>
    <row r="199" spans="1:20" ht="12.75" customHeight="1" x14ac:dyDescent="0.2">
      <c r="A199" s="75"/>
      <c r="B199" s="126"/>
      <c r="C199" s="213"/>
      <c r="D199" s="194"/>
      <c r="E199" s="81"/>
      <c r="F199" s="84"/>
      <c r="G199" s="124"/>
      <c r="H199" s="73"/>
      <c r="I199" s="124"/>
      <c r="J199" s="73"/>
      <c r="K199" s="49"/>
      <c r="L199" s="49"/>
      <c r="M199" s="49"/>
      <c r="N199" s="46"/>
      <c r="O199" s="15">
        <f t="shared" si="2"/>
        <v>0</v>
      </c>
      <c r="P199" s="73"/>
      <c r="Q199" s="73"/>
      <c r="R199" s="73"/>
      <c r="S199" s="128"/>
      <c r="T199" s="128"/>
    </row>
    <row r="200" spans="1:20" ht="12.75" customHeight="1" x14ac:dyDescent="0.2">
      <c r="A200" s="75">
        <v>4</v>
      </c>
      <c r="B200" s="64" t="s">
        <v>315</v>
      </c>
      <c r="C200" s="196" t="s">
        <v>386</v>
      </c>
      <c r="D200" s="194" t="s">
        <v>317</v>
      </c>
      <c r="E200" s="81">
        <v>25.7</v>
      </c>
      <c r="F200" s="82">
        <f>H200+J200+R200</f>
        <v>0.66935577000000002</v>
      </c>
      <c r="G200" s="88">
        <v>0.107</v>
      </c>
      <c r="H200" s="71">
        <f>G200*$P$8/1000</f>
        <v>0.24760869999999999</v>
      </c>
      <c r="I200" s="88">
        <v>1.2999999999999999E-2</v>
      </c>
      <c r="J200" s="71">
        <f>I200*$P$9/1000</f>
        <v>4.013905999999999E-2</v>
      </c>
      <c r="K200" s="18" t="s">
        <v>168</v>
      </c>
      <c r="L200" s="17" t="s">
        <v>42</v>
      </c>
      <c r="M200" s="18">
        <v>1.1100000000000001</v>
      </c>
      <c r="N200" s="17">
        <v>0.3</v>
      </c>
      <c r="O200" s="15">
        <f t="shared" si="2"/>
        <v>0.33300000000000002</v>
      </c>
      <c r="P200" s="71">
        <f>E200*F200</f>
        <v>17.202443289000001</v>
      </c>
      <c r="Q200" s="71">
        <f>SUM(O200:O203)</f>
        <v>0.33300000000000002</v>
      </c>
      <c r="R200" s="71">
        <f>Q200*1.02*1.05*$R$14</f>
        <v>0.38160801000000005</v>
      </c>
      <c r="S200" s="128">
        <f>F200*$S$17</f>
        <v>0.76926864903569081</v>
      </c>
      <c r="T200" s="128">
        <f>E200*S200</f>
        <v>19.770204280217254</v>
      </c>
    </row>
    <row r="201" spans="1:20" ht="12.75" customHeight="1" x14ac:dyDescent="0.2">
      <c r="A201" s="75"/>
      <c r="B201" s="64"/>
      <c r="C201" s="196"/>
      <c r="D201" s="194"/>
      <c r="E201" s="81"/>
      <c r="F201" s="83"/>
      <c r="G201" s="88"/>
      <c r="H201" s="72"/>
      <c r="I201" s="88"/>
      <c r="J201" s="72"/>
      <c r="K201" s="49"/>
      <c r="L201" s="49"/>
      <c r="M201" s="49"/>
      <c r="N201" s="46"/>
      <c r="O201" s="15">
        <f t="shared" si="2"/>
        <v>0</v>
      </c>
      <c r="P201" s="72"/>
      <c r="Q201" s="72"/>
      <c r="R201" s="72"/>
      <c r="S201" s="128"/>
      <c r="T201" s="128"/>
    </row>
    <row r="202" spans="1:20" ht="12.75" customHeight="1" x14ac:dyDescent="0.2">
      <c r="A202" s="75"/>
      <c r="B202" s="64"/>
      <c r="C202" s="196"/>
      <c r="D202" s="194"/>
      <c r="E202" s="81"/>
      <c r="F202" s="83"/>
      <c r="G202" s="88"/>
      <c r="H202" s="72"/>
      <c r="I202" s="88"/>
      <c r="J202" s="72"/>
      <c r="K202" s="47"/>
      <c r="L202" s="47"/>
      <c r="M202" s="48"/>
      <c r="N202" s="30"/>
      <c r="O202" s="15">
        <f t="shared" si="2"/>
        <v>0</v>
      </c>
      <c r="P202" s="72"/>
      <c r="Q202" s="72"/>
      <c r="R202" s="72"/>
      <c r="S202" s="128"/>
      <c r="T202" s="128"/>
    </row>
    <row r="203" spans="1:20" ht="12.75" customHeight="1" x14ac:dyDescent="0.2">
      <c r="A203" s="75"/>
      <c r="B203" s="64"/>
      <c r="C203" s="196"/>
      <c r="D203" s="194"/>
      <c r="E203" s="81"/>
      <c r="F203" s="84"/>
      <c r="G203" s="88"/>
      <c r="H203" s="73"/>
      <c r="I203" s="88"/>
      <c r="J203" s="73"/>
      <c r="K203" s="47"/>
      <c r="L203" s="47"/>
      <c r="M203" s="47"/>
      <c r="N203" s="30"/>
      <c r="O203" s="15">
        <f t="shared" si="2"/>
        <v>0</v>
      </c>
      <c r="P203" s="73"/>
      <c r="Q203" s="73"/>
      <c r="R203" s="73"/>
      <c r="S203" s="128"/>
      <c r="T203" s="128"/>
    </row>
    <row r="204" spans="1:20" ht="12.75" customHeight="1" x14ac:dyDescent="0.2">
      <c r="A204" s="75">
        <v>5</v>
      </c>
      <c r="B204" s="64" t="s">
        <v>162</v>
      </c>
      <c r="C204" s="196" t="s">
        <v>387</v>
      </c>
      <c r="D204" s="194" t="s">
        <v>321</v>
      </c>
      <c r="E204" s="81">
        <v>108</v>
      </c>
      <c r="F204" s="82">
        <f>H204+J204+R204</f>
        <v>37.5095958</v>
      </c>
      <c r="G204" s="97">
        <v>14.1</v>
      </c>
      <c r="H204" s="71">
        <f>G204*$P$8/1000</f>
        <v>32.628809999999994</v>
      </c>
      <c r="I204" s="100">
        <v>0.69</v>
      </c>
      <c r="J204" s="71">
        <f>I204*$P$9/1000</f>
        <v>2.1304577999999998</v>
      </c>
      <c r="K204" s="18" t="s">
        <v>166</v>
      </c>
      <c r="L204" s="18" t="s">
        <v>44</v>
      </c>
      <c r="M204" s="18">
        <v>1</v>
      </c>
      <c r="N204" s="46">
        <v>2.4</v>
      </c>
      <c r="O204" s="15">
        <f t="shared" si="2"/>
        <v>2.4</v>
      </c>
      <c r="P204" s="71">
        <f>E204*F204</f>
        <v>4051.0363464000002</v>
      </c>
      <c r="Q204" s="71">
        <f>SUM(O204:O207)</f>
        <v>2.4</v>
      </c>
      <c r="R204" s="71">
        <f>Q204*1.02*1.05*$R$14</f>
        <v>2.7503280000000006</v>
      </c>
      <c r="S204" s="128">
        <f>F204*$S$17</f>
        <v>43.108549115727833</v>
      </c>
      <c r="T204" s="128">
        <f>E204*S204</f>
        <v>4655.723304498606</v>
      </c>
    </row>
    <row r="205" spans="1:20" ht="12.75" customHeight="1" x14ac:dyDescent="0.2">
      <c r="A205" s="75"/>
      <c r="B205" s="64"/>
      <c r="C205" s="196"/>
      <c r="D205" s="194"/>
      <c r="E205" s="81"/>
      <c r="F205" s="83"/>
      <c r="G205" s="98"/>
      <c r="H205" s="72"/>
      <c r="I205" s="100"/>
      <c r="J205" s="72"/>
      <c r="K205" s="18"/>
      <c r="L205" s="18"/>
      <c r="M205" s="18"/>
      <c r="N205" s="17"/>
      <c r="O205" s="15">
        <f t="shared" si="2"/>
        <v>0</v>
      </c>
      <c r="P205" s="72"/>
      <c r="Q205" s="72"/>
      <c r="R205" s="72"/>
      <c r="S205" s="128"/>
      <c r="T205" s="128"/>
    </row>
    <row r="206" spans="1:20" ht="12.75" customHeight="1" x14ac:dyDescent="0.2">
      <c r="A206" s="75"/>
      <c r="B206" s="64"/>
      <c r="C206" s="196"/>
      <c r="D206" s="194"/>
      <c r="E206" s="81"/>
      <c r="F206" s="83"/>
      <c r="G206" s="98"/>
      <c r="H206" s="72"/>
      <c r="I206" s="100"/>
      <c r="J206" s="72"/>
      <c r="K206" s="18"/>
      <c r="L206" s="18"/>
      <c r="M206" s="18"/>
      <c r="N206" s="17"/>
      <c r="O206" s="15">
        <f t="shared" si="2"/>
        <v>0</v>
      </c>
      <c r="P206" s="72"/>
      <c r="Q206" s="72"/>
      <c r="R206" s="72"/>
      <c r="S206" s="128"/>
      <c r="T206" s="128"/>
    </row>
    <row r="207" spans="1:20" ht="12.75" customHeight="1" x14ac:dyDescent="0.2">
      <c r="A207" s="75"/>
      <c r="B207" s="64"/>
      <c r="C207" s="196"/>
      <c r="D207" s="194"/>
      <c r="E207" s="81"/>
      <c r="F207" s="84"/>
      <c r="G207" s="99"/>
      <c r="H207" s="73"/>
      <c r="I207" s="100"/>
      <c r="J207" s="73"/>
      <c r="K207" s="18"/>
      <c r="L207" s="18"/>
      <c r="M207" s="18"/>
      <c r="N207" s="17"/>
      <c r="O207" s="15">
        <f t="shared" si="2"/>
        <v>0</v>
      </c>
      <c r="P207" s="73"/>
      <c r="Q207" s="73"/>
      <c r="R207" s="73"/>
      <c r="S207" s="128"/>
      <c r="T207" s="128"/>
    </row>
    <row r="208" spans="1:20" ht="12.75" customHeight="1" x14ac:dyDescent="0.2">
      <c r="A208" s="17"/>
      <c r="B208" s="55"/>
      <c r="C208" s="178" t="s">
        <v>334</v>
      </c>
      <c r="D208" s="178"/>
      <c r="E208" s="178"/>
      <c r="F208" s="57"/>
      <c r="G208" s="58"/>
      <c r="H208" s="56"/>
      <c r="I208" s="59"/>
      <c r="J208" s="56"/>
      <c r="K208" s="18"/>
      <c r="L208" s="17"/>
      <c r="M208" s="18"/>
      <c r="N208" s="30"/>
      <c r="O208" s="15">
        <f t="shared" si="2"/>
        <v>0</v>
      </c>
      <c r="P208" s="56"/>
      <c r="Q208" s="56"/>
      <c r="R208" s="56"/>
      <c r="S208" s="22"/>
      <c r="T208" s="23">
        <f>SUM(T188:T207)</f>
        <v>4948.0664317166857</v>
      </c>
    </row>
    <row r="209" spans="1:20" ht="12.75" customHeight="1" x14ac:dyDescent="0.2">
      <c r="A209" s="17"/>
      <c r="B209" s="55"/>
      <c r="C209" s="178" t="s">
        <v>335</v>
      </c>
      <c r="D209" s="178"/>
      <c r="E209" s="178"/>
      <c r="F209" s="57"/>
      <c r="G209" s="58"/>
      <c r="H209" s="56"/>
      <c r="I209" s="59"/>
      <c r="J209" s="56"/>
      <c r="K209" s="18"/>
      <c r="L209" s="17"/>
      <c r="M209" s="18"/>
      <c r="N209" s="30"/>
      <c r="O209" s="15">
        <f t="shared" si="2"/>
        <v>0</v>
      </c>
      <c r="P209" s="56"/>
      <c r="Q209" s="56"/>
      <c r="R209" s="56"/>
      <c r="S209" s="22"/>
      <c r="T209" s="23">
        <f>T208*100/T2737</f>
        <v>1.7332256517004674</v>
      </c>
    </row>
    <row r="210" spans="1:20" ht="12.75" customHeight="1" x14ac:dyDescent="0.2">
      <c r="A210" s="75"/>
      <c r="B210" s="64"/>
      <c r="C210" s="216" t="s">
        <v>328</v>
      </c>
      <c r="D210" s="75"/>
      <c r="E210" s="162"/>
      <c r="F210" s="82">
        <f>H210+J210+R210</f>
        <v>0</v>
      </c>
      <c r="G210" s="93"/>
      <c r="H210" s="71">
        <f>G210*$P$8/1000</f>
        <v>0</v>
      </c>
      <c r="I210" s="94"/>
      <c r="J210" s="71">
        <f>I210*$P$9/1000</f>
        <v>0</v>
      </c>
      <c r="K210" s="18"/>
      <c r="L210" s="17"/>
      <c r="M210" s="18"/>
      <c r="N210" s="30"/>
      <c r="O210" s="15">
        <f t="shared" si="2"/>
        <v>0</v>
      </c>
      <c r="P210" s="71">
        <f>E210*F210</f>
        <v>0</v>
      </c>
      <c r="Q210" s="71">
        <f>SUM(O210:O213)</f>
        <v>0</v>
      </c>
      <c r="R210" s="71">
        <f>Q210*1.02*1.05*$R$14</f>
        <v>0</v>
      </c>
      <c r="S210" s="128">
        <f>F210*$S$17</f>
        <v>0</v>
      </c>
      <c r="T210" s="128">
        <f>E210*S210</f>
        <v>0</v>
      </c>
    </row>
    <row r="211" spans="1:20" ht="12.75" customHeight="1" x14ac:dyDescent="0.2">
      <c r="A211" s="75"/>
      <c r="B211" s="64"/>
      <c r="C211" s="216"/>
      <c r="D211" s="75"/>
      <c r="E211" s="162"/>
      <c r="F211" s="83"/>
      <c r="G211" s="93"/>
      <c r="H211" s="72"/>
      <c r="I211" s="95"/>
      <c r="J211" s="72"/>
      <c r="K211" s="18"/>
      <c r="L211" s="18"/>
      <c r="M211" s="18"/>
      <c r="N211" s="17"/>
      <c r="O211" s="15">
        <f t="shared" ref="O211:O274" si="3">M211*N211</f>
        <v>0</v>
      </c>
      <c r="P211" s="72"/>
      <c r="Q211" s="72"/>
      <c r="R211" s="72"/>
      <c r="S211" s="128"/>
      <c r="T211" s="128"/>
    </row>
    <row r="212" spans="1:20" ht="12.75" customHeight="1" x14ac:dyDescent="0.2">
      <c r="A212" s="75"/>
      <c r="B212" s="64"/>
      <c r="C212" s="216"/>
      <c r="D212" s="75"/>
      <c r="E212" s="162"/>
      <c r="F212" s="83"/>
      <c r="G212" s="93"/>
      <c r="H212" s="72"/>
      <c r="I212" s="95"/>
      <c r="J212" s="72"/>
      <c r="K212" s="18"/>
      <c r="L212" s="18"/>
      <c r="M212" s="26"/>
      <c r="N212" s="17"/>
      <c r="O212" s="15">
        <f t="shared" si="3"/>
        <v>0</v>
      </c>
      <c r="P212" s="72"/>
      <c r="Q212" s="72"/>
      <c r="R212" s="72"/>
      <c r="S212" s="128"/>
      <c r="T212" s="128"/>
    </row>
    <row r="213" spans="1:20" ht="12.75" customHeight="1" x14ac:dyDescent="0.2">
      <c r="A213" s="75"/>
      <c r="B213" s="64"/>
      <c r="C213" s="216"/>
      <c r="D213" s="75"/>
      <c r="E213" s="162"/>
      <c r="F213" s="84"/>
      <c r="G213" s="93"/>
      <c r="H213" s="73"/>
      <c r="I213" s="96"/>
      <c r="J213" s="73"/>
      <c r="K213" s="18"/>
      <c r="L213" s="18"/>
      <c r="M213" s="18"/>
      <c r="N213" s="17"/>
      <c r="O213" s="15">
        <f t="shared" si="3"/>
        <v>0</v>
      </c>
      <c r="P213" s="73"/>
      <c r="Q213" s="73"/>
      <c r="R213" s="73"/>
      <c r="S213" s="128"/>
      <c r="T213" s="128"/>
    </row>
    <row r="214" spans="1:20" ht="12.75" customHeight="1" x14ac:dyDescent="0.2">
      <c r="A214" s="75">
        <v>1</v>
      </c>
      <c r="B214" s="64" t="s">
        <v>314</v>
      </c>
      <c r="C214" s="195" t="s">
        <v>376</v>
      </c>
      <c r="D214" s="194" t="s">
        <v>321</v>
      </c>
      <c r="E214" s="81">
        <v>1.2</v>
      </c>
      <c r="F214" s="82">
        <f>H214+J214+R214</f>
        <v>37.3827655264</v>
      </c>
      <c r="G214" s="125">
        <v>0.7</v>
      </c>
      <c r="H214" s="71">
        <f>G214*$P$8/1000</f>
        <v>1.6198699999999999</v>
      </c>
      <c r="I214" s="123">
        <v>0.28000000000000003</v>
      </c>
      <c r="J214" s="71">
        <f>I214*$P$9/1000</f>
        <v>0.86453360000000012</v>
      </c>
      <c r="K214" s="44" t="s">
        <v>139</v>
      </c>
      <c r="L214" s="18" t="s">
        <v>44</v>
      </c>
      <c r="M214" s="18">
        <v>1.02</v>
      </c>
      <c r="N214" s="17">
        <v>29.856000000000002</v>
      </c>
      <c r="O214" s="15">
        <f t="shared" si="3"/>
        <v>30.453120000000002</v>
      </c>
      <c r="P214" s="71">
        <f>E214*F214</f>
        <v>44.859318631679997</v>
      </c>
      <c r="Q214" s="71">
        <f>SUM(O214:O217)</f>
        <v>30.453120000000002</v>
      </c>
      <c r="R214" s="71">
        <f>Q214*1.02*1.05*$R$14</f>
        <v>34.8983619264</v>
      </c>
      <c r="S214" s="128">
        <f>F214*$S$17</f>
        <v>42.962787239007028</v>
      </c>
      <c r="T214" s="128">
        <f>E214*S214</f>
        <v>51.555344686808432</v>
      </c>
    </row>
    <row r="215" spans="1:20" ht="12.75" customHeight="1" x14ac:dyDescent="0.2">
      <c r="A215" s="75"/>
      <c r="B215" s="64"/>
      <c r="C215" s="195"/>
      <c r="D215" s="194"/>
      <c r="E215" s="81"/>
      <c r="F215" s="83"/>
      <c r="G215" s="125"/>
      <c r="H215" s="72"/>
      <c r="I215" s="123"/>
      <c r="J215" s="72"/>
      <c r="K215" s="40"/>
      <c r="L215" s="40"/>
      <c r="M215" s="18"/>
      <c r="N215" s="17"/>
      <c r="O215" s="15">
        <f t="shared" si="3"/>
        <v>0</v>
      </c>
      <c r="P215" s="72"/>
      <c r="Q215" s="72"/>
      <c r="R215" s="72"/>
      <c r="S215" s="128"/>
      <c r="T215" s="128"/>
    </row>
    <row r="216" spans="1:20" ht="12.75" customHeight="1" x14ac:dyDescent="0.2">
      <c r="A216" s="75"/>
      <c r="B216" s="64"/>
      <c r="C216" s="195"/>
      <c r="D216" s="194"/>
      <c r="E216" s="81"/>
      <c r="F216" s="83"/>
      <c r="G216" s="125"/>
      <c r="H216" s="72"/>
      <c r="I216" s="123"/>
      <c r="J216" s="72"/>
      <c r="K216" s="41"/>
      <c r="L216" s="41"/>
      <c r="M216" s="32"/>
      <c r="N216" s="17"/>
      <c r="O216" s="15">
        <f t="shared" si="3"/>
        <v>0</v>
      </c>
      <c r="P216" s="72"/>
      <c r="Q216" s="72"/>
      <c r="R216" s="72"/>
      <c r="S216" s="128"/>
      <c r="T216" s="128"/>
    </row>
    <row r="217" spans="1:20" ht="12.75" customHeight="1" x14ac:dyDescent="0.2">
      <c r="A217" s="75"/>
      <c r="B217" s="64"/>
      <c r="C217" s="195"/>
      <c r="D217" s="194"/>
      <c r="E217" s="81"/>
      <c r="F217" s="84"/>
      <c r="G217" s="125"/>
      <c r="H217" s="73"/>
      <c r="I217" s="123"/>
      <c r="J217" s="73"/>
      <c r="K217" s="18"/>
      <c r="L217" s="41"/>
      <c r="M217" s="18"/>
      <c r="N217" s="17"/>
      <c r="O217" s="15">
        <f t="shared" si="3"/>
        <v>0</v>
      </c>
      <c r="P217" s="73"/>
      <c r="Q217" s="73"/>
      <c r="R217" s="73"/>
      <c r="S217" s="128"/>
      <c r="T217" s="128"/>
    </row>
    <row r="218" spans="1:20" ht="12.75" customHeight="1" x14ac:dyDescent="0.2">
      <c r="A218" s="75">
        <v>2</v>
      </c>
      <c r="B218" s="79" t="s">
        <v>156</v>
      </c>
      <c r="C218" s="195" t="s">
        <v>377</v>
      </c>
      <c r="D218" s="194" t="s">
        <v>317</v>
      </c>
      <c r="E218" s="81">
        <v>78</v>
      </c>
      <c r="F218" s="82">
        <f>H218+J218+R218</f>
        <v>3.3235317480000006</v>
      </c>
      <c r="G218" s="88">
        <v>0.79400000000000004</v>
      </c>
      <c r="H218" s="71">
        <f>G218*$P$8/1000</f>
        <v>1.8373954000000001</v>
      </c>
      <c r="I218" s="88">
        <v>6.4000000000000001E-2</v>
      </c>
      <c r="J218" s="71">
        <f>I218*$P$9/1000</f>
        <v>0.19760767999999998</v>
      </c>
      <c r="K218" s="18" t="s">
        <v>138</v>
      </c>
      <c r="L218" s="18" t="s">
        <v>44</v>
      </c>
      <c r="M218" s="18">
        <v>3.1E-2</v>
      </c>
      <c r="N218" s="30">
        <v>32.4</v>
      </c>
      <c r="O218" s="15">
        <f t="shared" si="3"/>
        <v>1.0044</v>
      </c>
      <c r="P218" s="71">
        <f>E218*F218</f>
        <v>259.23547634400006</v>
      </c>
      <c r="Q218" s="71">
        <f>SUM(O218:O221)</f>
        <v>1.1244000000000001</v>
      </c>
      <c r="R218" s="71">
        <f>Q218*1.02*1.05*$R$14</f>
        <v>1.2885286680000003</v>
      </c>
      <c r="S218" s="128">
        <f>F218*$S$17</f>
        <v>3.8196261127489621</v>
      </c>
      <c r="T218" s="128">
        <f>E218*S218</f>
        <v>297.93083679441906</v>
      </c>
    </row>
    <row r="219" spans="1:20" ht="12.75" customHeight="1" x14ac:dyDescent="0.2">
      <c r="A219" s="75"/>
      <c r="B219" s="79"/>
      <c r="C219" s="195"/>
      <c r="D219" s="194"/>
      <c r="E219" s="81"/>
      <c r="F219" s="83"/>
      <c r="G219" s="88"/>
      <c r="H219" s="72"/>
      <c r="I219" s="88"/>
      <c r="J219" s="72"/>
      <c r="K219" s="18" t="s">
        <v>158</v>
      </c>
      <c r="L219" s="21" t="s">
        <v>27</v>
      </c>
      <c r="M219" s="18">
        <v>0.12</v>
      </c>
      <c r="N219" s="17">
        <v>1</v>
      </c>
      <c r="O219" s="15">
        <f t="shared" si="3"/>
        <v>0.12</v>
      </c>
      <c r="P219" s="72"/>
      <c r="Q219" s="72"/>
      <c r="R219" s="72"/>
      <c r="S219" s="128"/>
      <c r="T219" s="128"/>
    </row>
    <row r="220" spans="1:20" ht="12.75" customHeight="1" x14ac:dyDescent="0.2">
      <c r="A220" s="75"/>
      <c r="B220" s="79"/>
      <c r="C220" s="195"/>
      <c r="D220" s="194"/>
      <c r="E220" s="81"/>
      <c r="F220" s="83"/>
      <c r="G220" s="88"/>
      <c r="H220" s="72"/>
      <c r="I220" s="88"/>
      <c r="J220" s="72"/>
      <c r="K220" s="41"/>
      <c r="L220" s="41"/>
      <c r="M220" s="32"/>
      <c r="N220" s="17"/>
      <c r="O220" s="15">
        <f t="shared" si="3"/>
        <v>0</v>
      </c>
      <c r="P220" s="72"/>
      <c r="Q220" s="72"/>
      <c r="R220" s="72"/>
      <c r="S220" s="128"/>
      <c r="T220" s="128"/>
    </row>
    <row r="221" spans="1:20" ht="12.75" customHeight="1" x14ac:dyDescent="0.2">
      <c r="A221" s="75"/>
      <c r="B221" s="79"/>
      <c r="C221" s="195"/>
      <c r="D221" s="194"/>
      <c r="E221" s="81"/>
      <c r="F221" s="84"/>
      <c r="G221" s="88"/>
      <c r="H221" s="73"/>
      <c r="I221" s="88"/>
      <c r="J221" s="73"/>
      <c r="K221" s="18"/>
      <c r="L221" s="41"/>
      <c r="M221" s="18"/>
      <c r="N221" s="17"/>
      <c r="O221" s="15">
        <f t="shared" si="3"/>
        <v>0</v>
      </c>
      <c r="P221" s="73"/>
      <c r="Q221" s="73"/>
      <c r="R221" s="73"/>
      <c r="S221" s="128"/>
      <c r="T221" s="128"/>
    </row>
    <row r="222" spans="1:20" ht="12.75" customHeight="1" x14ac:dyDescent="0.2">
      <c r="A222" s="75">
        <v>3</v>
      </c>
      <c r="B222" s="86" t="s">
        <v>312</v>
      </c>
      <c r="C222" s="64" t="s">
        <v>381</v>
      </c>
      <c r="D222" s="194" t="s">
        <v>317</v>
      </c>
      <c r="E222" s="81">
        <v>78</v>
      </c>
      <c r="F222" s="82">
        <f>H222+J222+R222</f>
        <v>0.91677600000000015</v>
      </c>
      <c r="G222" s="93"/>
      <c r="H222" s="71">
        <f>G222*$P$8/1000</f>
        <v>0</v>
      </c>
      <c r="I222" s="94"/>
      <c r="J222" s="71">
        <f>I222*$P$9/1000</f>
        <v>0</v>
      </c>
      <c r="K222" s="18" t="s">
        <v>141</v>
      </c>
      <c r="L222" s="17" t="s">
        <v>42</v>
      </c>
      <c r="M222" s="18">
        <v>1</v>
      </c>
      <c r="N222" s="17">
        <v>0.8</v>
      </c>
      <c r="O222" s="15">
        <f t="shared" si="3"/>
        <v>0.8</v>
      </c>
      <c r="P222" s="71">
        <f>E222*F222</f>
        <v>71.508528000000013</v>
      </c>
      <c r="Q222" s="71">
        <f>SUM(O222:O225)</f>
        <v>0.8</v>
      </c>
      <c r="R222" s="71">
        <f>Q222*1.02*1.05*$R$14</f>
        <v>0.91677600000000015</v>
      </c>
      <c r="S222" s="128">
        <f>F222*$S$17</f>
        <v>1.0536206104391161</v>
      </c>
      <c r="T222" s="128">
        <f>E222*S222</f>
        <v>82.182407614251062</v>
      </c>
    </row>
    <row r="223" spans="1:20" ht="12.75" customHeight="1" x14ac:dyDescent="0.2">
      <c r="A223" s="75"/>
      <c r="B223" s="86"/>
      <c r="C223" s="64"/>
      <c r="D223" s="194"/>
      <c r="E223" s="81"/>
      <c r="F223" s="83"/>
      <c r="G223" s="93"/>
      <c r="H223" s="72"/>
      <c r="I223" s="95"/>
      <c r="J223" s="72"/>
      <c r="K223" s="40"/>
      <c r="L223" s="40"/>
      <c r="M223" s="18"/>
      <c r="N223" s="17"/>
      <c r="O223" s="15">
        <f t="shared" si="3"/>
        <v>0</v>
      </c>
      <c r="P223" s="72"/>
      <c r="Q223" s="72"/>
      <c r="R223" s="72"/>
      <c r="S223" s="128"/>
      <c r="T223" s="128"/>
    </row>
    <row r="224" spans="1:20" ht="12.75" customHeight="1" x14ac:dyDescent="0.2">
      <c r="A224" s="75"/>
      <c r="B224" s="86"/>
      <c r="C224" s="64"/>
      <c r="D224" s="194"/>
      <c r="E224" s="81"/>
      <c r="F224" s="83"/>
      <c r="G224" s="93"/>
      <c r="H224" s="72"/>
      <c r="I224" s="95"/>
      <c r="J224" s="72"/>
      <c r="K224" s="41"/>
      <c r="L224" s="41"/>
      <c r="M224" s="32"/>
      <c r="N224" s="17"/>
      <c r="O224" s="15">
        <f t="shared" si="3"/>
        <v>0</v>
      </c>
      <c r="P224" s="72"/>
      <c r="Q224" s="72"/>
      <c r="R224" s="72"/>
      <c r="S224" s="128"/>
      <c r="T224" s="128"/>
    </row>
    <row r="225" spans="1:20" ht="12.75" customHeight="1" x14ac:dyDescent="0.2">
      <c r="A225" s="75"/>
      <c r="B225" s="86"/>
      <c r="C225" s="64"/>
      <c r="D225" s="194"/>
      <c r="E225" s="81"/>
      <c r="F225" s="84"/>
      <c r="G225" s="93"/>
      <c r="H225" s="73"/>
      <c r="I225" s="96"/>
      <c r="J225" s="73"/>
      <c r="K225" s="18"/>
      <c r="L225" s="41"/>
      <c r="M225" s="18"/>
      <c r="N225" s="17"/>
      <c r="O225" s="15">
        <f t="shared" si="3"/>
        <v>0</v>
      </c>
      <c r="P225" s="73"/>
      <c r="Q225" s="73"/>
      <c r="R225" s="73"/>
      <c r="S225" s="128"/>
      <c r="T225" s="128"/>
    </row>
    <row r="226" spans="1:20" ht="12.75" customHeight="1" x14ac:dyDescent="0.2">
      <c r="A226" s="75">
        <v>4</v>
      </c>
      <c r="B226" s="64" t="s">
        <v>63</v>
      </c>
      <c r="C226" s="196" t="s">
        <v>378</v>
      </c>
      <c r="D226" s="194" t="s">
        <v>317</v>
      </c>
      <c r="E226" s="81">
        <v>11.8</v>
      </c>
      <c r="F226" s="82">
        <f>H226+J226+R226</f>
        <v>5.2839567920000015</v>
      </c>
      <c r="G226" s="88">
        <v>0.45800000000000002</v>
      </c>
      <c r="H226" s="71">
        <f>G226*$P$8/1000</f>
        <v>1.0598578000000001</v>
      </c>
      <c r="I226" s="92">
        <v>4.1000000000000003E-3</v>
      </c>
      <c r="J226" s="71">
        <f>I226*$P$9/1000</f>
        <v>1.2659242000000001E-2</v>
      </c>
      <c r="K226" s="17" t="s">
        <v>143</v>
      </c>
      <c r="L226" s="18" t="s">
        <v>42</v>
      </c>
      <c r="M226" s="18">
        <v>1.05</v>
      </c>
      <c r="N226" s="17">
        <v>3.5</v>
      </c>
      <c r="O226" s="15">
        <f t="shared" si="3"/>
        <v>3.6750000000000003</v>
      </c>
      <c r="P226" s="71">
        <f>E226*F226</f>
        <v>62.350690145600019</v>
      </c>
      <c r="Q226" s="71">
        <f>SUM(O226:O229)</f>
        <v>3.6750000000000003</v>
      </c>
      <c r="R226" s="71">
        <f>Q226*1.02*1.05*$R$14</f>
        <v>4.2114397500000011</v>
      </c>
      <c r="S226" s="128">
        <f>F226*$S$17</f>
        <v>6.0726783649669649</v>
      </c>
      <c r="T226" s="128">
        <f>E226*S226</f>
        <v>71.657604706610186</v>
      </c>
    </row>
    <row r="227" spans="1:20" ht="12.75" customHeight="1" x14ac:dyDescent="0.2">
      <c r="A227" s="75"/>
      <c r="B227" s="64"/>
      <c r="C227" s="196"/>
      <c r="D227" s="194"/>
      <c r="E227" s="81"/>
      <c r="F227" s="83"/>
      <c r="G227" s="88"/>
      <c r="H227" s="72"/>
      <c r="I227" s="92"/>
      <c r="J227" s="72"/>
      <c r="K227" s="18"/>
      <c r="L227" s="18"/>
      <c r="M227" s="19"/>
      <c r="N227" s="17"/>
      <c r="O227" s="15">
        <f t="shared" si="3"/>
        <v>0</v>
      </c>
      <c r="P227" s="72"/>
      <c r="Q227" s="72"/>
      <c r="R227" s="72"/>
      <c r="S227" s="128"/>
      <c r="T227" s="128"/>
    </row>
    <row r="228" spans="1:20" ht="12.75" customHeight="1" x14ac:dyDescent="0.2">
      <c r="A228" s="75"/>
      <c r="B228" s="64"/>
      <c r="C228" s="196"/>
      <c r="D228" s="194"/>
      <c r="E228" s="81"/>
      <c r="F228" s="83"/>
      <c r="G228" s="88"/>
      <c r="H228" s="72"/>
      <c r="I228" s="92"/>
      <c r="J228" s="72"/>
      <c r="K228" s="39"/>
      <c r="L228" s="39"/>
      <c r="M228" s="36"/>
      <c r="N228" s="35"/>
      <c r="O228" s="15">
        <f t="shared" si="3"/>
        <v>0</v>
      </c>
      <c r="P228" s="72"/>
      <c r="Q228" s="72"/>
      <c r="R228" s="72"/>
      <c r="S228" s="128"/>
      <c r="T228" s="128"/>
    </row>
    <row r="229" spans="1:20" ht="12.75" customHeight="1" x14ac:dyDescent="0.2">
      <c r="A229" s="75"/>
      <c r="B229" s="64"/>
      <c r="C229" s="196"/>
      <c r="D229" s="194"/>
      <c r="E229" s="81"/>
      <c r="F229" s="84"/>
      <c r="G229" s="88"/>
      <c r="H229" s="73"/>
      <c r="I229" s="92"/>
      <c r="J229" s="73"/>
      <c r="K229" s="18"/>
      <c r="L229" s="18"/>
      <c r="M229" s="18"/>
      <c r="N229" s="17"/>
      <c r="O229" s="15">
        <f t="shared" si="3"/>
        <v>0</v>
      </c>
      <c r="P229" s="73"/>
      <c r="Q229" s="73"/>
      <c r="R229" s="73"/>
      <c r="S229" s="128"/>
      <c r="T229" s="128"/>
    </row>
    <row r="230" spans="1:20" ht="12.75" customHeight="1" x14ac:dyDescent="0.2">
      <c r="A230" s="75">
        <v>5</v>
      </c>
      <c r="B230" s="197" t="s">
        <v>313</v>
      </c>
      <c r="C230" s="210" t="s">
        <v>379</v>
      </c>
      <c r="D230" s="203" t="s">
        <v>323</v>
      </c>
      <c r="E230" s="76">
        <v>67.900000000000006</v>
      </c>
      <c r="F230" s="82">
        <f>H230+J230+R230</f>
        <v>0.47557755000000007</v>
      </c>
      <c r="G230" s="97"/>
      <c r="H230" s="71">
        <f>G230*$P$8/1000</f>
        <v>0</v>
      </c>
      <c r="I230" s="97"/>
      <c r="J230" s="71">
        <f>I230*$P$9/1000</f>
        <v>0</v>
      </c>
      <c r="K230" s="18" t="s">
        <v>90</v>
      </c>
      <c r="L230" s="18" t="s">
        <v>67</v>
      </c>
      <c r="M230" s="18">
        <v>1</v>
      </c>
      <c r="N230" s="17">
        <v>0.41499999999999998</v>
      </c>
      <c r="O230" s="15">
        <f t="shared" si="3"/>
        <v>0.41499999999999998</v>
      </c>
      <c r="P230" s="71">
        <f>E230*F230</f>
        <v>32.291715645000011</v>
      </c>
      <c r="Q230" s="71">
        <f>SUM(O230:O233)</f>
        <v>0.41499999999999998</v>
      </c>
      <c r="R230" s="71">
        <f>Q230*1.02*1.05*$R$14</f>
        <v>0.47557755000000007</v>
      </c>
      <c r="S230" s="128">
        <f>F230*$S$17</f>
        <v>0.54656569166529145</v>
      </c>
      <c r="T230" s="128">
        <f>E230*S230</f>
        <v>37.111810464073294</v>
      </c>
    </row>
    <row r="231" spans="1:20" ht="12.75" customHeight="1" x14ac:dyDescent="0.2">
      <c r="A231" s="75"/>
      <c r="B231" s="198"/>
      <c r="C231" s="211"/>
      <c r="D231" s="204"/>
      <c r="E231" s="77"/>
      <c r="F231" s="83"/>
      <c r="G231" s="98"/>
      <c r="H231" s="72"/>
      <c r="I231" s="98"/>
      <c r="J231" s="72"/>
      <c r="K231" s="18"/>
      <c r="L231" s="18"/>
      <c r="M231" s="18"/>
      <c r="N231" s="17"/>
      <c r="O231" s="15">
        <f t="shared" si="3"/>
        <v>0</v>
      </c>
      <c r="P231" s="72"/>
      <c r="Q231" s="72"/>
      <c r="R231" s="72"/>
      <c r="S231" s="128"/>
      <c r="T231" s="128"/>
    </row>
    <row r="232" spans="1:20" ht="12.75" customHeight="1" x14ac:dyDescent="0.2">
      <c r="A232" s="75"/>
      <c r="B232" s="198"/>
      <c r="C232" s="211"/>
      <c r="D232" s="204"/>
      <c r="E232" s="77"/>
      <c r="F232" s="83"/>
      <c r="G232" s="98"/>
      <c r="H232" s="72"/>
      <c r="I232" s="98"/>
      <c r="J232" s="72"/>
      <c r="K232" s="18"/>
      <c r="L232" s="18"/>
      <c r="M232" s="19"/>
      <c r="N232" s="17"/>
      <c r="O232" s="15">
        <f t="shared" si="3"/>
        <v>0</v>
      </c>
      <c r="P232" s="72"/>
      <c r="Q232" s="72"/>
      <c r="R232" s="72"/>
      <c r="S232" s="128"/>
      <c r="T232" s="128"/>
    </row>
    <row r="233" spans="1:20" ht="12.75" customHeight="1" x14ac:dyDescent="0.2">
      <c r="A233" s="75"/>
      <c r="B233" s="199"/>
      <c r="C233" s="212"/>
      <c r="D233" s="205"/>
      <c r="E233" s="78"/>
      <c r="F233" s="84"/>
      <c r="G233" s="99"/>
      <c r="H233" s="73"/>
      <c r="I233" s="99"/>
      <c r="J233" s="73"/>
      <c r="K233" s="21"/>
      <c r="L233" s="21"/>
      <c r="M233" s="21"/>
      <c r="N233" s="31"/>
      <c r="O233" s="15">
        <f t="shared" si="3"/>
        <v>0</v>
      </c>
      <c r="P233" s="73"/>
      <c r="Q233" s="73"/>
      <c r="R233" s="73"/>
      <c r="S233" s="128"/>
      <c r="T233" s="128"/>
    </row>
    <row r="234" spans="1:20" ht="12.75" customHeight="1" x14ac:dyDescent="0.2">
      <c r="A234" s="75">
        <v>6</v>
      </c>
      <c r="B234" s="64" t="s">
        <v>63</v>
      </c>
      <c r="C234" s="196" t="s">
        <v>380</v>
      </c>
      <c r="D234" s="194" t="s">
        <v>317</v>
      </c>
      <c r="E234" s="81">
        <v>21</v>
      </c>
      <c r="F234" s="82">
        <f>H234+J234+R234</f>
        <v>5.2839567920000015</v>
      </c>
      <c r="G234" s="88">
        <v>0.45800000000000002</v>
      </c>
      <c r="H234" s="71">
        <f>G234*$P$8/1000</f>
        <v>1.0598578000000001</v>
      </c>
      <c r="I234" s="92">
        <v>4.1000000000000003E-3</v>
      </c>
      <c r="J234" s="71">
        <f>I234*$P$9/1000</f>
        <v>1.2659242000000001E-2</v>
      </c>
      <c r="K234" s="17" t="s">
        <v>143</v>
      </c>
      <c r="L234" s="18" t="s">
        <v>42</v>
      </c>
      <c r="M234" s="18">
        <v>1.05</v>
      </c>
      <c r="N234" s="17">
        <v>3.5</v>
      </c>
      <c r="O234" s="15">
        <f t="shared" si="3"/>
        <v>3.6750000000000003</v>
      </c>
      <c r="P234" s="71">
        <f>E234*F234</f>
        <v>110.96309263200003</v>
      </c>
      <c r="Q234" s="71">
        <f>SUM(O234:O237)</f>
        <v>3.6750000000000003</v>
      </c>
      <c r="R234" s="71">
        <f>Q234*1.02*1.05*$R$14</f>
        <v>4.2114397500000011</v>
      </c>
      <c r="S234" s="128">
        <f>F234*$S$17</f>
        <v>6.0726783649669649</v>
      </c>
      <c r="T234" s="128">
        <f>E234*S234</f>
        <v>127.52624566430626</v>
      </c>
    </row>
    <row r="235" spans="1:20" ht="12.75" customHeight="1" x14ac:dyDescent="0.2">
      <c r="A235" s="75"/>
      <c r="B235" s="64"/>
      <c r="C235" s="196"/>
      <c r="D235" s="194"/>
      <c r="E235" s="81"/>
      <c r="F235" s="83"/>
      <c r="G235" s="88"/>
      <c r="H235" s="72"/>
      <c r="I235" s="92"/>
      <c r="J235" s="72"/>
      <c r="K235" s="18"/>
      <c r="L235" s="18"/>
      <c r="M235" s="19"/>
      <c r="N235" s="17"/>
      <c r="O235" s="15">
        <f t="shared" si="3"/>
        <v>0</v>
      </c>
      <c r="P235" s="72"/>
      <c r="Q235" s="72"/>
      <c r="R235" s="72"/>
      <c r="S235" s="128"/>
      <c r="T235" s="128"/>
    </row>
    <row r="236" spans="1:20" ht="12.75" customHeight="1" x14ac:dyDescent="0.2">
      <c r="A236" s="75"/>
      <c r="B236" s="64"/>
      <c r="C236" s="196"/>
      <c r="D236" s="194"/>
      <c r="E236" s="81"/>
      <c r="F236" s="83"/>
      <c r="G236" s="88"/>
      <c r="H236" s="72"/>
      <c r="I236" s="92"/>
      <c r="J236" s="72"/>
      <c r="K236" s="39"/>
      <c r="L236" s="39"/>
      <c r="M236" s="36"/>
      <c r="N236" s="35"/>
      <c r="O236" s="15">
        <f t="shared" si="3"/>
        <v>0</v>
      </c>
      <c r="P236" s="72"/>
      <c r="Q236" s="72"/>
      <c r="R236" s="72"/>
      <c r="S236" s="128"/>
      <c r="T236" s="128"/>
    </row>
    <row r="237" spans="1:20" ht="12.75" customHeight="1" x14ac:dyDescent="0.2">
      <c r="A237" s="75"/>
      <c r="B237" s="64"/>
      <c r="C237" s="196"/>
      <c r="D237" s="194"/>
      <c r="E237" s="81"/>
      <c r="F237" s="84"/>
      <c r="G237" s="88"/>
      <c r="H237" s="73"/>
      <c r="I237" s="92"/>
      <c r="J237" s="73"/>
      <c r="K237" s="18"/>
      <c r="L237" s="18"/>
      <c r="M237" s="18"/>
      <c r="N237" s="17"/>
      <c r="O237" s="15">
        <f t="shared" si="3"/>
        <v>0</v>
      </c>
      <c r="P237" s="73"/>
      <c r="Q237" s="73"/>
      <c r="R237" s="73"/>
      <c r="S237" s="128"/>
      <c r="T237" s="128"/>
    </row>
    <row r="238" spans="1:20" ht="12.75" customHeight="1" x14ac:dyDescent="0.2">
      <c r="A238" s="17"/>
      <c r="B238" s="55"/>
      <c r="C238" s="178" t="s">
        <v>334</v>
      </c>
      <c r="D238" s="178"/>
      <c r="E238" s="178"/>
      <c r="F238" s="57"/>
      <c r="G238" s="58"/>
      <c r="H238" s="56"/>
      <c r="I238" s="59"/>
      <c r="J238" s="56"/>
      <c r="K238" s="18"/>
      <c r="L238" s="17"/>
      <c r="M238" s="18"/>
      <c r="N238" s="30"/>
      <c r="O238" s="15">
        <f t="shared" si="3"/>
        <v>0</v>
      </c>
      <c r="P238" s="56"/>
      <c r="Q238" s="56"/>
      <c r="R238" s="56"/>
      <c r="S238" s="22"/>
      <c r="T238" s="23">
        <f>SUM(T214:T237)</f>
        <v>667.96424993046821</v>
      </c>
    </row>
    <row r="239" spans="1:20" ht="12.75" customHeight="1" x14ac:dyDescent="0.2">
      <c r="A239" s="17"/>
      <c r="B239" s="55"/>
      <c r="C239" s="178" t="s">
        <v>335</v>
      </c>
      <c r="D239" s="178"/>
      <c r="E239" s="178"/>
      <c r="F239" s="57"/>
      <c r="G239" s="58"/>
      <c r="H239" s="56"/>
      <c r="I239" s="59"/>
      <c r="J239" s="56"/>
      <c r="K239" s="18"/>
      <c r="L239" s="17"/>
      <c r="M239" s="18"/>
      <c r="N239" s="30"/>
      <c r="O239" s="15">
        <f t="shared" si="3"/>
        <v>0</v>
      </c>
      <c r="P239" s="56"/>
      <c r="Q239" s="56"/>
      <c r="R239" s="56"/>
      <c r="S239" s="22"/>
      <c r="T239" s="23">
        <f>T238*100/T2737</f>
        <v>0.23397680455084047</v>
      </c>
    </row>
    <row r="240" spans="1:20" ht="12.75" customHeight="1" x14ac:dyDescent="0.2">
      <c r="A240" s="75"/>
      <c r="B240" s="64"/>
      <c r="C240" s="206" t="s">
        <v>329</v>
      </c>
      <c r="D240" s="75"/>
      <c r="E240" s="162"/>
      <c r="F240" s="82">
        <f>H240+J240+R240</f>
        <v>0</v>
      </c>
      <c r="G240" s="93"/>
      <c r="H240" s="71">
        <f>G240*$P$8/1000</f>
        <v>0</v>
      </c>
      <c r="I240" s="94"/>
      <c r="J240" s="71">
        <f>I240*$P$9/1000</f>
        <v>0</v>
      </c>
      <c r="K240" s="18"/>
      <c r="L240" s="17"/>
      <c r="M240" s="18"/>
      <c r="N240" s="30"/>
      <c r="O240" s="15">
        <f t="shared" si="3"/>
        <v>0</v>
      </c>
      <c r="P240" s="71">
        <f>E240*F240</f>
        <v>0</v>
      </c>
      <c r="Q240" s="71">
        <f>SUM(O240:O243)</f>
        <v>0</v>
      </c>
      <c r="R240" s="71">
        <f>Q240*1.02*1.05*$R$14</f>
        <v>0</v>
      </c>
      <c r="S240" s="128">
        <f>F240*$S$17</f>
        <v>0</v>
      </c>
      <c r="T240" s="128">
        <f>E240*S240</f>
        <v>0</v>
      </c>
    </row>
    <row r="241" spans="1:20" ht="12.75" customHeight="1" x14ac:dyDescent="0.2">
      <c r="A241" s="75"/>
      <c r="B241" s="64"/>
      <c r="C241" s="206"/>
      <c r="D241" s="75"/>
      <c r="E241" s="162"/>
      <c r="F241" s="83"/>
      <c r="G241" s="93"/>
      <c r="H241" s="72"/>
      <c r="I241" s="95"/>
      <c r="J241" s="72"/>
      <c r="K241" s="18"/>
      <c r="L241" s="18"/>
      <c r="M241" s="18"/>
      <c r="N241" s="17"/>
      <c r="O241" s="15">
        <f t="shared" si="3"/>
        <v>0</v>
      </c>
      <c r="P241" s="72"/>
      <c r="Q241" s="72"/>
      <c r="R241" s="72"/>
      <c r="S241" s="128"/>
      <c r="T241" s="128"/>
    </row>
    <row r="242" spans="1:20" ht="12.75" customHeight="1" x14ac:dyDescent="0.2">
      <c r="A242" s="75"/>
      <c r="B242" s="64"/>
      <c r="C242" s="206"/>
      <c r="D242" s="75"/>
      <c r="E242" s="162"/>
      <c r="F242" s="83"/>
      <c r="G242" s="93"/>
      <c r="H242" s="72"/>
      <c r="I242" s="95"/>
      <c r="J242" s="72"/>
      <c r="K242" s="18"/>
      <c r="L242" s="18"/>
      <c r="M242" s="26"/>
      <c r="N242" s="17"/>
      <c r="O242" s="15">
        <f t="shared" si="3"/>
        <v>0</v>
      </c>
      <c r="P242" s="72"/>
      <c r="Q242" s="72"/>
      <c r="R242" s="72"/>
      <c r="S242" s="128"/>
      <c r="T242" s="128"/>
    </row>
    <row r="243" spans="1:20" ht="12.75" customHeight="1" x14ac:dyDescent="0.2">
      <c r="A243" s="75"/>
      <c r="B243" s="64"/>
      <c r="C243" s="206"/>
      <c r="D243" s="75"/>
      <c r="E243" s="162"/>
      <c r="F243" s="84"/>
      <c r="G243" s="93"/>
      <c r="H243" s="73"/>
      <c r="I243" s="96"/>
      <c r="J243" s="73"/>
      <c r="K243" s="18"/>
      <c r="L243" s="18"/>
      <c r="M243" s="18"/>
      <c r="N243" s="17"/>
      <c r="O243" s="15">
        <f t="shared" si="3"/>
        <v>0</v>
      </c>
      <c r="P243" s="73"/>
      <c r="Q243" s="73"/>
      <c r="R243" s="73"/>
      <c r="S243" s="128"/>
      <c r="T243" s="128"/>
    </row>
    <row r="244" spans="1:20" ht="12.75" customHeight="1" x14ac:dyDescent="0.2">
      <c r="A244" s="75">
        <v>1</v>
      </c>
      <c r="B244" s="79" t="s">
        <v>58</v>
      </c>
      <c r="C244" s="215" t="s">
        <v>388</v>
      </c>
      <c r="D244" s="194" t="s">
        <v>321</v>
      </c>
      <c r="E244" s="87">
        <v>0.45</v>
      </c>
      <c r="F244" s="82">
        <f>H244+J244+R244</f>
        <v>168.24358638616204</v>
      </c>
      <c r="G244" s="88">
        <v>12.6</v>
      </c>
      <c r="H244" s="71">
        <f>G244*$P$8/1000</f>
        <v>29.157659999999996</v>
      </c>
      <c r="I244" s="88">
        <v>2.1</v>
      </c>
      <c r="J244" s="71">
        <f>I244*$P$9/1000</f>
        <v>6.4840020000000003</v>
      </c>
      <c r="K244" s="21" t="s">
        <v>78</v>
      </c>
      <c r="L244" s="21" t="s">
        <v>44</v>
      </c>
      <c r="M244" s="21">
        <v>1.05</v>
      </c>
      <c r="N244" s="31">
        <v>104.17</v>
      </c>
      <c r="O244" s="15">
        <f t="shared" si="3"/>
        <v>109.3785</v>
      </c>
      <c r="P244" s="71">
        <f>E244*F244</f>
        <v>75.709613873772923</v>
      </c>
      <c r="Q244" s="71">
        <f>SUM(O244:O247)</f>
        <v>115.71151460000002</v>
      </c>
      <c r="R244" s="71">
        <f>Q244*1.02*1.05*$R$14</f>
        <v>132.60192438616204</v>
      </c>
      <c r="S244" s="128">
        <f>F244*$S$17</f>
        <v>193.35683982854499</v>
      </c>
      <c r="T244" s="128">
        <f>E244*S244</f>
        <v>87.010577922845243</v>
      </c>
    </row>
    <row r="245" spans="1:20" ht="12.75" customHeight="1" x14ac:dyDescent="0.2">
      <c r="A245" s="75"/>
      <c r="B245" s="79"/>
      <c r="C245" s="215"/>
      <c r="D245" s="194"/>
      <c r="E245" s="87"/>
      <c r="F245" s="83"/>
      <c r="G245" s="88"/>
      <c r="H245" s="72"/>
      <c r="I245" s="88"/>
      <c r="J245" s="72"/>
      <c r="K245" s="21" t="s">
        <v>79</v>
      </c>
      <c r="L245" s="21" t="s">
        <v>27</v>
      </c>
      <c r="M245" s="21">
        <v>1.96</v>
      </c>
      <c r="N245" s="31">
        <v>0.5</v>
      </c>
      <c r="O245" s="15">
        <f t="shared" si="3"/>
        <v>0.98</v>
      </c>
      <c r="P245" s="72"/>
      <c r="Q245" s="72"/>
      <c r="R245" s="72"/>
      <c r="S245" s="128"/>
      <c r="T245" s="128"/>
    </row>
    <row r="246" spans="1:20" ht="12.75" customHeight="1" x14ac:dyDescent="0.2">
      <c r="A246" s="75"/>
      <c r="B246" s="79"/>
      <c r="C246" s="215"/>
      <c r="D246" s="194"/>
      <c r="E246" s="87"/>
      <c r="F246" s="83"/>
      <c r="G246" s="88"/>
      <c r="H246" s="72"/>
      <c r="I246" s="88"/>
      <c r="J246" s="72"/>
      <c r="K246" s="21" t="s">
        <v>80</v>
      </c>
      <c r="L246" s="21" t="s">
        <v>27</v>
      </c>
      <c r="M246" s="33">
        <v>4.38</v>
      </c>
      <c r="N246" s="31">
        <v>0.41666999999999998</v>
      </c>
      <c r="O246" s="15">
        <f t="shared" si="3"/>
        <v>1.8250145999999998</v>
      </c>
      <c r="P246" s="72"/>
      <c r="Q246" s="72"/>
      <c r="R246" s="72"/>
      <c r="S246" s="128"/>
      <c r="T246" s="128"/>
    </row>
    <row r="247" spans="1:20" ht="12.75" customHeight="1" x14ac:dyDescent="0.2">
      <c r="A247" s="75"/>
      <c r="B247" s="79"/>
      <c r="C247" s="215"/>
      <c r="D247" s="194"/>
      <c r="E247" s="87"/>
      <c r="F247" s="84"/>
      <c r="G247" s="88"/>
      <c r="H247" s="73"/>
      <c r="I247" s="88"/>
      <c r="J247" s="73"/>
      <c r="K247" s="21" t="s">
        <v>81</v>
      </c>
      <c r="L247" s="21" t="s">
        <v>27</v>
      </c>
      <c r="M247" s="21">
        <v>7.2</v>
      </c>
      <c r="N247" s="31">
        <v>0.49</v>
      </c>
      <c r="O247" s="15">
        <f t="shared" si="3"/>
        <v>3.528</v>
      </c>
      <c r="P247" s="73"/>
      <c r="Q247" s="73"/>
      <c r="R247" s="73"/>
      <c r="S247" s="128"/>
      <c r="T247" s="128"/>
    </row>
    <row r="248" spans="1:20" ht="12.75" customHeight="1" x14ac:dyDescent="0.2">
      <c r="A248" s="75">
        <v>2</v>
      </c>
      <c r="B248" s="64" t="s">
        <v>126</v>
      </c>
      <c r="C248" s="195" t="s">
        <v>389</v>
      </c>
      <c r="D248" s="194" t="s">
        <v>317</v>
      </c>
      <c r="E248" s="76">
        <v>9.6</v>
      </c>
      <c r="F248" s="82">
        <f>H248+J248+R248</f>
        <v>1.0431138855000002</v>
      </c>
      <c r="G248" s="88">
        <v>0.107</v>
      </c>
      <c r="H248" s="71">
        <f>G248*$P$8/1000</f>
        <v>0.24760869999999999</v>
      </c>
      <c r="I248" s="85">
        <v>1.2999999999999999E-2</v>
      </c>
      <c r="J248" s="71">
        <f>I248*$P$9/1000</f>
        <v>4.013905999999999E-2</v>
      </c>
      <c r="K248" s="17" t="s">
        <v>129</v>
      </c>
      <c r="L248" s="18" t="s">
        <v>42</v>
      </c>
      <c r="M248" s="18">
        <v>1.1100000000000001</v>
      </c>
      <c r="N248" s="17">
        <v>0.4</v>
      </c>
      <c r="O248" s="15">
        <f t="shared" si="3"/>
        <v>0.44400000000000006</v>
      </c>
      <c r="P248" s="71">
        <f>E248*F248</f>
        <v>10.013893300800001</v>
      </c>
      <c r="Q248" s="71">
        <f>SUM(O248:O251)</f>
        <v>0.65915000000000001</v>
      </c>
      <c r="R248" s="71">
        <f>Q248*1.02*1.05*$R$14</f>
        <v>0.75536612550000015</v>
      </c>
      <c r="S248" s="128">
        <f>F248*$S$17</f>
        <v>1.198816601654088</v>
      </c>
      <c r="T248" s="128">
        <f>E248*S248</f>
        <v>11.508639375879245</v>
      </c>
    </row>
    <row r="249" spans="1:20" ht="12.75" customHeight="1" x14ac:dyDescent="0.2">
      <c r="A249" s="75"/>
      <c r="B249" s="64"/>
      <c r="C249" s="195"/>
      <c r="D249" s="194"/>
      <c r="E249" s="77"/>
      <c r="F249" s="83"/>
      <c r="G249" s="88"/>
      <c r="H249" s="72"/>
      <c r="I249" s="85"/>
      <c r="J249" s="72"/>
      <c r="K249" s="18"/>
      <c r="L249" s="18"/>
      <c r="M249" s="19"/>
      <c r="N249" s="17"/>
      <c r="O249" s="15">
        <f t="shared" si="3"/>
        <v>0</v>
      </c>
      <c r="P249" s="72"/>
      <c r="Q249" s="72"/>
      <c r="R249" s="72"/>
      <c r="S249" s="128"/>
      <c r="T249" s="128"/>
    </row>
    <row r="250" spans="1:20" ht="12.75" customHeight="1" x14ac:dyDescent="0.2">
      <c r="A250" s="75"/>
      <c r="B250" s="64"/>
      <c r="C250" s="195"/>
      <c r="D250" s="194"/>
      <c r="E250" s="77"/>
      <c r="F250" s="83"/>
      <c r="G250" s="88"/>
      <c r="H250" s="72"/>
      <c r="I250" s="85"/>
      <c r="J250" s="72"/>
      <c r="K250" s="18" t="s">
        <v>130</v>
      </c>
      <c r="L250" s="17" t="s">
        <v>25</v>
      </c>
      <c r="M250" s="36">
        <v>1.2999999999999999E-3</v>
      </c>
      <c r="N250" s="35">
        <v>165.5</v>
      </c>
      <c r="O250" s="15">
        <f t="shared" si="3"/>
        <v>0.21514999999999998</v>
      </c>
      <c r="P250" s="72"/>
      <c r="Q250" s="72"/>
      <c r="R250" s="72"/>
      <c r="S250" s="128"/>
      <c r="T250" s="128"/>
    </row>
    <row r="251" spans="1:20" ht="12.75" customHeight="1" x14ac:dyDescent="0.2">
      <c r="A251" s="75"/>
      <c r="B251" s="64"/>
      <c r="C251" s="195"/>
      <c r="D251" s="194"/>
      <c r="E251" s="78"/>
      <c r="F251" s="84"/>
      <c r="G251" s="88"/>
      <c r="H251" s="73"/>
      <c r="I251" s="85"/>
      <c r="J251" s="73"/>
      <c r="K251" s="18"/>
      <c r="L251" s="18"/>
      <c r="M251" s="18"/>
      <c r="N251" s="17"/>
      <c r="O251" s="15">
        <f t="shared" si="3"/>
        <v>0</v>
      </c>
      <c r="P251" s="73"/>
      <c r="Q251" s="73"/>
      <c r="R251" s="73"/>
      <c r="S251" s="128"/>
      <c r="T251" s="128"/>
    </row>
    <row r="252" spans="1:20" ht="12.75" customHeight="1" x14ac:dyDescent="0.2">
      <c r="A252" s="75">
        <v>3</v>
      </c>
      <c r="B252" s="86" t="s">
        <v>312</v>
      </c>
      <c r="C252" s="197" t="s">
        <v>351</v>
      </c>
      <c r="D252" s="203" t="s">
        <v>318</v>
      </c>
      <c r="E252" s="89">
        <v>36</v>
      </c>
      <c r="F252" s="82">
        <f>H252+J252+R252</f>
        <v>0.57298500000000008</v>
      </c>
      <c r="G252" s="88"/>
      <c r="H252" s="71">
        <f>G252*$P$8/1000</f>
        <v>0</v>
      </c>
      <c r="I252" s="88"/>
      <c r="J252" s="71">
        <f>I252*$P$9/1000</f>
        <v>0</v>
      </c>
      <c r="K252" s="21" t="s">
        <v>131</v>
      </c>
      <c r="L252" s="21" t="s">
        <v>47</v>
      </c>
      <c r="M252" s="18">
        <v>1</v>
      </c>
      <c r="N252" s="17">
        <v>0.5</v>
      </c>
      <c r="O252" s="15">
        <f t="shared" si="3"/>
        <v>0.5</v>
      </c>
      <c r="P252" s="71">
        <f>E252*F252</f>
        <v>20.627460000000003</v>
      </c>
      <c r="Q252" s="71">
        <f>SUM(O252:O255)</f>
        <v>0.5</v>
      </c>
      <c r="R252" s="71">
        <f>Q252*1.02*1.05*$R$14</f>
        <v>0.57298500000000008</v>
      </c>
      <c r="S252" s="128">
        <f>F252*$S$17</f>
        <v>0.65851288152444754</v>
      </c>
      <c r="T252" s="128">
        <f>E252*S252</f>
        <v>23.70646373488011</v>
      </c>
    </row>
    <row r="253" spans="1:20" ht="12.75" customHeight="1" x14ac:dyDescent="0.2">
      <c r="A253" s="75"/>
      <c r="B253" s="86"/>
      <c r="C253" s="198"/>
      <c r="D253" s="204"/>
      <c r="E253" s="90"/>
      <c r="F253" s="83"/>
      <c r="G253" s="88"/>
      <c r="H253" s="72"/>
      <c r="I253" s="88"/>
      <c r="J253" s="72"/>
      <c r="K253" s="21"/>
      <c r="L253" s="21"/>
      <c r="M253" s="21"/>
      <c r="N253" s="31"/>
      <c r="O253" s="15">
        <f t="shared" si="3"/>
        <v>0</v>
      </c>
      <c r="P253" s="72"/>
      <c r="Q253" s="72"/>
      <c r="R253" s="72"/>
      <c r="S253" s="128"/>
      <c r="T253" s="128"/>
    </row>
    <row r="254" spans="1:20" ht="12.75" customHeight="1" x14ac:dyDescent="0.2">
      <c r="A254" s="75"/>
      <c r="B254" s="86"/>
      <c r="C254" s="198"/>
      <c r="D254" s="204"/>
      <c r="E254" s="90"/>
      <c r="F254" s="83"/>
      <c r="G254" s="88"/>
      <c r="H254" s="72"/>
      <c r="I254" s="88"/>
      <c r="J254" s="72"/>
      <c r="K254" s="21"/>
      <c r="L254" s="21"/>
      <c r="M254" s="33"/>
      <c r="N254" s="31"/>
      <c r="O254" s="15">
        <f t="shared" si="3"/>
        <v>0</v>
      </c>
      <c r="P254" s="72"/>
      <c r="Q254" s="72"/>
      <c r="R254" s="72"/>
      <c r="S254" s="128"/>
      <c r="T254" s="128"/>
    </row>
    <row r="255" spans="1:20" ht="12.75" customHeight="1" x14ac:dyDescent="0.2">
      <c r="A255" s="75"/>
      <c r="B255" s="86"/>
      <c r="C255" s="199"/>
      <c r="D255" s="205"/>
      <c r="E255" s="91"/>
      <c r="F255" s="84"/>
      <c r="G255" s="88"/>
      <c r="H255" s="73"/>
      <c r="I255" s="88"/>
      <c r="J255" s="73"/>
      <c r="K255" s="21"/>
      <c r="L255" s="21"/>
      <c r="M255" s="21"/>
      <c r="N255" s="31"/>
      <c r="O255" s="15">
        <f t="shared" si="3"/>
        <v>0</v>
      </c>
      <c r="P255" s="73"/>
      <c r="Q255" s="73"/>
      <c r="R255" s="73"/>
      <c r="S255" s="128"/>
      <c r="T255" s="128"/>
    </row>
    <row r="256" spans="1:20" ht="12.75" customHeight="1" x14ac:dyDescent="0.2">
      <c r="A256" s="75">
        <v>4</v>
      </c>
      <c r="B256" s="86" t="s">
        <v>58</v>
      </c>
      <c r="C256" s="195" t="s">
        <v>352</v>
      </c>
      <c r="D256" s="194" t="s">
        <v>321</v>
      </c>
      <c r="E256" s="81">
        <v>0.7</v>
      </c>
      <c r="F256" s="82">
        <f>H256+J256+R256</f>
        <v>168.24358638616204</v>
      </c>
      <c r="G256" s="88">
        <v>12.6</v>
      </c>
      <c r="H256" s="71">
        <f>G256*$P$8/1000</f>
        <v>29.157659999999996</v>
      </c>
      <c r="I256" s="88">
        <v>2.1</v>
      </c>
      <c r="J256" s="71">
        <f>I256*$P$9/1000</f>
        <v>6.4840020000000003</v>
      </c>
      <c r="K256" s="21" t="s">
        <v>78</v>
      </c>
      <c r="L256" s="21" t="s">
        <v>44</v>
      </c>
      <c r="M256" s="21">
        <v>1.05</v>
      </c>
      <c r="N256" s="31">
        <v>104.17</v>
      </c>
      <c r="O256" s="15">
        <f t="shared" si="3"/>
        <v>109.3785</v>
      </c>
      <c r="P256" s="71">
        <f>E256*F256</f>
        <v>117.77051047031341</v>
      </c>
      <c r="Q256" s="71">
        <f>SUM(O256:O259)</f>
        <v>115.71151460000002</v>
      </c>
      <c r="R256" s="71">
        <f>Q256*1.02*1.05*$R$14</f>
        <v>132.60192438616204</v>
      </c>
      <c r="S256" s="128">
        <f>F256*$S$17</f>
        <v>193.35683982854499</v>
      </c>
      <c r="T256" s="128">
        <f>E256*S256</f>
        <v>135.34978787998148</v>
      </c>
    </row>
    <row r="257" spans="1:20" ht="12.75" customHeight="1" x14ac:dyDescent="0.2">
      <c r="A257" s="75"/>
      <c r="B257" s="86"/>
      <c r="C257" s="195"/>
      <c r="D257" s="194"/>
      <c r="E257" s="81"/>
      <c r="F257" s="83"/>
      <c r="G257" s="88"/>
      <c r="H257" s="72"/>
      <c r="I257" s="88"/>
      <c r="J257" s="72"/>
      <c r="K257" s="21" t="s">
        <v>79</v>
      </c>
      <c r="L257" s="21" t="s">
        <v>27</v>
      </c>
      <c r="M257" s="21">
        <v>1.96</v>
      </c>
      <c r="N257" s="31">
        <v>0.5</v>
      </c>
      <c r="O257" s="15">
        <f t="shared" si="3"/>
        <v>0.98</v>
      </c>
      <c r="P257" s="72"/>
      <c r="Q257" s="72"/>
      <c r="R257" s="72"/>
      <c r="S257" s="128"/>
      <c r="T257" s="128"/>
    </row>
    <row r="258" spans="1:20" ht="12.75" customHeight="1" x14ac:dyDescent="0.2">
      <c r="A258" s="75"/>
      <c r="B258" s="86"/>
      <c r="C258" s="195"/>
      <c r="D258" s="194"/>
      <c r="E258" s="81"/>
      <c r="F258" s="83"/>
      <c r="G258" s="88"/>
      <c r="H258" s="72"/>
      <c r="I258" s="88"/>
      <c r="J258" s="72"/>
      <c r="K258" s="21" t="s">
        <v>80</v>
      </c>
      <c r="L258" s="21" t="s">
        <v>27</v>
      </c>
      <c r="M258" s="33">
        <v>4.38</v>
      </c>
      <c r="N258" s="31">
        <v>0.41666999999999998</v>
      </c>
      <c r="O258" s="15">
        <f t="shared" si="3"/>
        <v>1.8250145999999998</v>
      </c>
      <c r="P258" s="72"/>
      <c r="Q258" s="72"/>
      <c r="R258" s="72"/>
      <c r="S258" s="128"/>
      <c r="T258" s="128"/>
    </row>
    <row r="259" spans="1:20" ht="12.75" customHeight="1" x14ac:dyDescent="0.2">
      <c r="A259" s="75"/>
      <c r="B259" s="86"/>
      <c r="C259" s="195"/>
      <c r="D259" s="194"/>
      <c r="E259" s="81"/>
      <c r="F259" s="84"/>
      <c r="G259" s="88"/>
      <c r="H259" s="73"/>
      <c r="I259" s="88"/>
      <c r="J259" s="73"/>
      <c r="K259" s="21" t="s">
        <v>81</v>
      </c>
      <c r="L259" s="21" t="s">
        <v>27</v>
      </c>
      <c r="M259" s="21">
        <v>7.2</v>
      </c>
      <c r="N259" s="31">
        <v>0.49</v>
      </c>
      <c r="O259" s="15">
        <f t="shared" si="3"/>
        <v>3.528</v>
      </c>
      <c r="P259" s="73"/>
      <c r="Q259" s="73"/>
      <c r="R259" s="73"/>
      <c r="S259" s="128"/>
      <c r="T259" s="128"/>
    </row>
    <row r="260" spans="1:20" ht="12.75" customHeight="1" x14ac:dyDescent="0.2">
      <c r="A260" s="75">
        <v>5</v>
      </c>
      <c r="B260" s="79" t="s">
        <v>59</v>
      </c>
      <c r="C260" s="209" t="s">
        <v>390</v>
      </c>
      <c r="D260" s="194" t="s">
        <v>317</v>
      </c>
      <c r="E260" s="81">
        <v>21.9</v>
      </c>
      <c r="F260" s="82">
        <f>H260+J260+R260</f>
        <v>8.8061486686465749</v>
      </c>
      <c r="G260" s="85">
        <v>0.245</v>
      </c>
      <c r="H260" s="71">
        <f>G260*$P$8/1000</f>
        <v>0.56695449999999992</v>
      </c>
      <c r="I260" s="85">
        <v>3.5000000000000003E-2</v>
      </c>
      <c r="J260" s="71">
        <f>I260*$P$9/1000</f>
        <v>0.10806670000000002</v>
      </c>
      <c r="K260" s="26" t="s">
        <v>143</v>
      </c>
      <c r="L260" s="21" t="s">
        <v>42</v>
      </c>
      <c r="M260" s="32">
        <v>1.35</v>
      </c>
      <c r="N260" s="28">
        <v>4.3499999999999996</v>
      </c>
      <c r="O260" s="15">
        <f t="shared" si="3"/>
        <v>5.8724999999999996</v>
      </c>
      <c r="P260" s="71">
        <f>E260*F260</f>
        <v>192.85465584335998</v>
      </c>
      <c r="Q260" s="71">
        <f>SUM(O260:O263)</f>
        <v>7.0954104109589036</v>
      </c>
      <c r="R260" s="71">
        <f>Q260*1.02*1.05*$R$14</f>
        <v>8.1311274686465751</v>
      </c>
      <c r="S260" s="128">
        <f>F260*$S$17</f>
        <v>10.120618052694455</v>
      </c>
      <c r="T260" s="128">
        <f>E260*S260</f>
        <v>221.64153535400857</v>
      </c>
    </row>
    <row r="261" spans="1:20" ht="12.75" customHeight="1" x14ac:dyDescent="0.2">
      <c r="A261" s="75"/>
      <c r="B261" s="79"/>
      <c r="C261" s="209"/>
      <c r="D261" s="194"/>
      <c r="E261" s="81"/>
      <c r="F261" s="83"/>
      <c r="G261" s="85"/>
      <c r="H261" s="72"/>
      <c r="I261" s="85"/>
      <c r="J261" s="72"/>
      <c r="K261" s="37" t="s">
        <v>82</v>
      </c>
      <c r="L261" s="21" t="s">
        <v>44</v>
      </c>
      <c r="M261" s="26">
        <f>0.21/E260</f>
        <v>9.5890410958904115E-3</v>
      </c>
      <c r="N261" s="28">
        <v>104.17</v>
      </c>
      <c r="O261" s="15">
        <f t="shared" si="3"/>
        <v>0.99889041095890418</v>
      </c>
      <c r="P261" s="72"/>
      <c r="Q261" s="72"/>
      <c r="R261" s="72"/>
      <c r="S261" s="128"/>
      <c r="T261" s="128"/>
    </row>
    <row r="262" spans="1:20" ht="12.75" customHeight="1" x14ac:dyDescent="0.2">
      <c r="A262" s="75"/>
      <c r="B262" s="79"/>
      <c r="C262" s="209"/>
      <c r="D262" s="194"/>
      <c r="E262" s="81"/>
      <c r="F262" s="83"/>
      <c r="G262" s="85"/>
      <c r="H262" s="72"/>
      <c r="I262" s="85"/>
      <c r="J262" s="72"/>
      <c r="K262" s="26" t="s">
        <v>83</v>
      </c>
      <c r="L262" s="21" t="s">
        <v>27</v>
      </c>
      <c r="M262" s="32">
        <v>0.05</v>
      </c>
      <c r="N262" s="42">
        <v>2</v>
      </c>
      <c r="O262" s="15">
        <f t="shared" si="3"/>
        <v>0.1</v>
      </c>
      <c r="P262" s="72"/>
      <c r="Q262" s="72"/>
      <c r="R262" s="72"/>
      <c r="S262" s="128"/>
      <c r="T262" s="128"/>
    </row>
    <row r="263" spans="1:20" ht="12.75" customHeight="1" x14ac:dyDescent="0.2">
      <c r="A263" s="75"/>
      <c r="B263" s="79"/>
      <c r="C263" s="209"/>
      <c r="D263" s="194"/>
      <c r="E263" s="81"/>
      <c r="F263" s="84"/>
      <c r="G263" s="85"/>
      <c r="H263" s="73"/>
      <c r="I263" s="85"/>
      <c r="J263" s="73"/>
      <c r="K263" s="26" t="s">
        <v>43</v>
      </c>
      <c r="L263" s="21" t="s">
        <v>27</v>
      </c>
      <c r="M263" s="26">
        <v>0.106</v>
      </c>
      <c r="N263" s="28">
        <v>1.17</v>
      </c>
      <c r="O263" s="15">
        <f t="shared" si="3"/>
        <v>0.12401999999999999</v>
      </c>
      <c r="P263" s="73"/>
      <c r="Q263" s="73"/>
      <c r="R263" s="73"/>
      <c r="S263" s="128"/>
      <c r="T263" s="128"/>
    </row>
    <row r="264" spans="1:20" ht="12.75" customHeight="1" x14ac:dyDescent="0.2">
      <c r="A264" s="75">
        <v>6</v>
      </c>
      <c r="B264" s="64" t="s">
        <v>63</v>
      </c>
      <c r="C264" s="196" t="s">
        <v>391</v>
      </c>
      <c r="D264" s="194" t="s">
        <v>317</v>
      </c>
      <c r="E264" s="81">
        <v>2.1</v>
      </c>
      <c r="F264" s="82">
        <f>H264+J264+R264</f>
        <v>5.8855910420000015</v>
      </c>
      <c r="G264" s="88">
        <v>0.45800000000000002</v>
      </c>
      <c r="H264" s="71">
        <f>G264*$P$8/1000</f>
        <v>1.0598578000000001</v>
      </c>
      <c r="I264" s="92">
        <v>4.1000000000000003E-3</v>
      </c>
      <c r="J264" s="71">
        <f>I264*$P$9/1000</f>
        <v>1.2659242000000001E-2</v>
      </c>
      <c r="K264" s="17" t="s">
        <v>143</v>
      </c>
      <c r="L264" s="18" t="s">
        <v>42</v>
      </c>
      <c r="M264" s="18">
        <v>1.2</v>
      </c>
      <c r="N264" s="17">
        <v>3.5</v>
      </c>
      <c r="O264" s="15">
        <f t="shared" si="3"/>
        <v>4.2</v>
      </c>
      <c r="P264" s="71">
        <f>E264*F264</f>
        <v>12.359741188200003</v>
      </c>
      <c r="Q264" s="71">
        <f>SUM(O264:O267)</f>
        <v>4.2</v>
      </c>
      <c r="R264" s="71">
        <f>Q264*1.02*1.05*$R$14</f>
        <v>4.8130740000000012</v>
      </c>
      <c r="S264" s="128">
        <f>F264*$S$17</f>
        <v>6.7641168905676343</v>
      </c>
      <c r="T264" s="128">
        <f>E264*S264</f>
        <v>14.204645470192032</v>
      </c>
    </row>
    <row r="265" spans="1:20" ht="12.75" customHeight="1" x14ac:dyDescent="0.2">
      <c r="A265" s="75"/>
      <c r="B265" s="64"/>
      <c r="C265" s="196"/>
      <c r="D265" s="194"/>
      <c r="E265" s="81"/>
      <c r="F265" s="83"/>
      <c r="G265" s="88"/>
      <c r="H265" s="72"/>
      <c r="I265" s="92"/>
      <c r="J265" s="72"/>
      <c r="K265" s="18"/>
      <c r="L265" s="18"/>
      <c r="M265" s="19"/>
      <c r="N265" s="17"/>
      <c r="O265" s="15">
        <f t="shared" si="3"/>
        <v>0</v>
      </c>
      <c r="P265" s="72"/>
      <c r="Q265" s="72"/>
      <c r="R265" s="72"/>
      <c r="S265" s="128"/>
      <c r="T265" s="128"/>
    </row>
    <row r="266" spans="1:20" ht="12.75" customHeight="1" x14ac:dyDescent="0.2">
      <c r="A266" s="75"/>
      <c r="B266" s="64"/>
      <c r="C266" s="196"/>
      <c r="D266" s="194"/>
      <c r="E266" s="81"/>
      <c r="F266" s="83"/>
      <c r="G266" s="88"/>
      <c r="H266" s="72"/>
      <c r="I266" s="92"/>
      <c r="J266" s="72"/>
      <c r="K266" s="39"/>
      <c r="L266" s="39"/>
      <c r="M266" s="36"/>
      <c r="N266" s="35"/>
      <c r="O266" s="15">
        <f t="shared" si="3"/>
        <v>0</v>
      </c>
      <c r="P266" s="72"/>
      <c r="Q266" s="72"/>
      <c r="R266" s="72"/>
      <c r="S266" s="128"/>
      <c r="T266" s="128"/>
    </row>
    <row r="267" spans="1:20" ht="12.75" customHeight="1" x14ac:dyDescent="0.2">
      <c r="A267" s="75"/>
      <c r="B267" s="64"/>
      <c r="C267" s="196"/>
      <c r="D267" s="194"/>
      <c r="E267" s="81"/>
      <c r="F267" s="84"/>
      <c r="G267" s="88"/>
      <c r="H267" s="73"/>
      <c r="I267" s="92"/>
      <c r="J267" s="73"/>
      <c r="K267" s="18"/>
      <c r="L267" s="18"/>
      <c r="M267" s="18"/>
      <c r="N267" s="17"/>
      <c r="O267" s="15">
        <f t="shared" si="3"/>
        <v>0</v>
      </c>
      <c r="P267" s="73"/>
      <c r="Q267" s="73"/>
      <c r="R267" s="73"/>
      <c r="S267" s="128"/>
      <c r="T267" s="128"/>
    </row>
    <row r="268" spans="1:20" ht="12.75" customHeight="1" x14ac:dyDescent="0.2">
      <c r="A268" s="17"/>
      <c r="B268" s="55"/>
      <c r="C268" s="178" t="s">
        <v>334</v>
      </c>
      <c r="D268" s="178"/>
      <c r="E268" s="178"/>
      <c r="F268" s="57"/>
      <c r="G268" s="58"/>
      <c r="H268" s="56"/>
      <c r="I268" s="59"/>
      <c r="J268" s="56"/>
      <c r="K268" s="18"/>
      <c r="L268" s="17"/>
      <c r="M268" s="18"/>
      <c r="N268" s="30"/>
      <c r="O268" s="15">
        <f t="shared" si="3"/>
        <v>0</v>
      </c>
      <c r="P268" s="56"/>
      <c r="Q268" s="56"/>
      <c r="R268" s="56"/>
      <c r="S268" s="22"/>
      <c r="T268" s="23">
        <f>SUM(T244:T267)</f>
        <v>493.42164973778665</v>
      </c>
    </row>
    <row r="269" spans="1:20" ht="12.75" customHeight="1" x14ac:dyDescent="0.2">
      <c r="A269" s="17"/>
      <c r="B269" s="55"/>
      <c r="C269" s="178" t="s">
        <v>335</v>
      </c>
      <c r="D269" s="178"/>
      <c r="E269" s="178"/>
      <c r="F269" s="57"/>
      <c r="G269" s="58"/>
      <c r="H269" s="56"/>
      <c r="I269" s="59"/>
      <c r="J269" s="56"/>
      <c r="K269" s="18"/>
      <c r="L269" s="17"/>
      <c r="M269" s="18"/>
      <c r="N269" s="30"/>
      <c r="O269" s="15">
        <f t="shared" si="3"/>
        <v>0</v>
      </c>
      <c r="P269" s="56"/>
      <c r="Q269" s="56"/>
      <c r="R269" s="56"/>
      <c r="S269" s="22"/>
      <c r="T269" s="23">
        <f>T268*100/T2737</f>
        <v>0.17283742492785964</v>
      </c>
    </row>
    <row r="270" spans="1:20" ht="12.75" customHeight="1" x14ac:dyDescent="0.2">
      <c r="A270" s="75"/>
      <c r="B270" s="64"/>
      <c r="C270" s="206" t="s">
        <v>330</v>
      </c>
      <c r="D270" s="75"/>
      <c r="E270" s="162"/>
      <c r="F270" s="82">
        <f>H270+J270+R270</f>
        <v>0</v>
      </c>
      <c r="G270" s="93"/>
      <c r="H270" s="71">
        <f>G270*$P$8/1000</f>
        <v>0</v>
      </c>
      <c r="I270" s="94"/>
      <c r="J270" s="71">
        <f>I270*$P$9/1000</f>
        <v>0</v>
      </c>
      <c r="K270" s="18"/>
      <c r="L270" s="17"/>
      <c r="M270" s="18"/>
      <c r="N270" s="30"/>
      <c r="O270" s="15">
        <f t="shared" si="3"/>
        <v>0</v>
      </c>
      <c r="P270" s="71">
        <f>E270*F270</f>
        <v>0</v>
      </c>
      <c r="Q270" s="71">
        <f>SUM(O270:O273)</f>
        <v>0</v>
      </c>
      <c r="R270" s="71">
        <f>Q270*1.02*1.05*$R$14</f>
        <v>0</v>
      </c>
      <c r="S270" s="128">
        <f>F270*$S$17</f>
        <v>0</v>
      </c>
      <c r="T270" s="128">
        <f>E270*S270</f>
        <v>0</v>
      </c>
    </row>
    <row r="271" spans="1:20" ht="12.75" customHeight="1" x14ac:dyDescent="0.2">
      <c r="A271" s="75"/>
      <c r="B271" s="64"/>
      <c r="C271" s="206"/>
      <c r="D271" s="75"/>
      <c r="E271" s="162"/>
      <c r="F271" s="83"/>
      <c r="G271" s="93"/>
      <c r="H271" s="72"/>
      <c r="I271" s="95"/>
      <c r="J271" s="72"/>
      <c r="K271" s="18"/>
      <c r="L271" s="18"/>
      <c r="M271" s="18"/>
      <c r="N271" s="17"/>
      <c r="O271" s="15">
        <f t="shared" si="3"/>
        <v>0</v>
      </c>
      <c r="P271" s="72"/>
      <c r="Q271" s="72"/>
      <c r="R271" s="72"/>
      <c r="S271" s="128"/>
      <c r="T271" s="128"/>
    </row>
    <row r="272" spans="1:20" ht="12.75" customHeight="1" x14ac:dyDescent="0.2">
      <c r="A272" s="75"/>
      <c r="B272" s="64"/>
      <c r="C272" s="206"/>
      <c r="D272" s="75"/>
      <c r="E272" s="162"/>
      <c r="F272" s="83"/>
      <c r="G272" s="93"/>
      <c r="H272" s="72"/>
      <c r="I272" s="95"/>
      <c r="J272" s="72"/>
      <c r="K272" s="18"/>
      <c r="L272" s="18"/>
      <c r="M272" s="26"/>
      <c r="N272" s="17"/>
      <c r="O272" s="15">
        <f t="shared" si="3"/>
        <v>0</v>
      </c>
      <c r="P272" s="72"/>
      <c r="Q272" s="72"/>
      <c r="R272" s="72"/>
      <c r="S272" s="128"/>
      <c r="T272" s="128"/>
    </row>
    <row r="273" spans="1:20" ht="12.75" customHeight="1" x14ac:dyDescent="0.2">
      <c r="A273" s="75"/>
      <c r="B273" s="64"/>
      <c r="C273" s="206"/>
      <c r="D273" s="75"/>
      <c r="E273" s="162"/>
      <c r="F273" s="84"/>
      <c r="G273" s="93"/>
      <c r="H273" s="73"/>
      <c r="I273" s="96"/>
      <c r="J273" s="73"/>
      <c r="K273" s="18"/>
      <c r="L273" s="18"/>
      <c r="M273" s="18"/>
      <c r="N273" s="17"/>
      <c r="O273" s="15">
        <f t="shared" si="3"/>
        <v>0</v>
      </c>
      <c r="P273" s="73"/>
      <c r="Q273" s="73"/>
      <c r="R273" s="73"/>
      <c r="S273" s="128"/>
      <c r="T273" s="128"/>
    </row>
    <row r="274" spans="1:20" ht="12.75" customHeight="1" x14ac:dyDescent="0.2">
      <c r="A274" s="75">
        <v>1</v>
      </c>
      <c r="B274" s="64" t="s">
        <v>156</v>
      </c>
      <c r="C274" s="213" t="s">
        <v>394</v>
      </c>
      <c r="D274" s="194" t="s">
        <v>317</v>
      </c>
      <c r="E274" s="155">
        <v>1392</v>
      </c>
      <c r="F274" s="82">
        <f>H274+J274+R274</f>
        <v>3.4445461800000001</v>
      </c>
      <c r="G274" s="88">
        <v>0.79400000000000004</v>
      </c>
      <c r="H274" s="71">
        <f>G274*$P$8/1000</f>
        <v>1.8373954000000001</v>
      </c>
      <c r="I274" s="88">
        <v>6.4000000000000001E-2</v>
      </c>
      <c r="J274" s="71">
        <f>I274*$P$9/1000</f>
        <v>0.19760767999999998</v>
      </c>
      <c r="K274" s="18" t="s">
        <v>138</v>
      </c>
      <c r="L274" s="18" t="s">
        <v>44</v>
      </c>
      <c r="M274" s="18">
        <v>2.5000000000000001E-2</v>
      </c>
      <c r="N274" s="45">
        <v>32.4</v>
      </c>
      <c r="O274" s="15">
        <f t="shared" si="3"/>
        <v>0.81</v>
      </c>
      <c r="P274" s="71">
        <f>E274*F274</f>
        <v>4794.8082825600004</v>
      </c>
      <c r="Q274" s="71">
        <f>SUM(O274:O277)</f>
        <v>1.23</v>
      </c>
      <c r="R274" s="71">
        <f>Q274*1.02*1.05*$R$14</f>
        <v>1.4095431</v>
      </c>
      <c r="S274" s="128">
        <f>F274*$S$17</f>
        <v>3.9587040333269248</v>
      </c>
      <c r="T274" s="128">
        <f>E274*S274</f>
        <v>5510.5160143910789</v>
      </c>
    </row>
    <row r="275" spans="1:20" ht="12.75" customHeight="1" x14ac:dyDescent="0.2">
      <c r="A275" s="75"/>
      <c r="B275" s="64"/>
      <c r="C275" s="213"/>
      <c r="D275" s="194"/>
      <c r="E275" s="155"/>
      <c r="F275" s="83"/>
      <c r="G275" s="88"/>
      <c r="H275" s="72"/>
      <c r="I275" s="88"/>
      <c r="J275" s="72"/>
      <c r="K275" s="18" t="s">
        <v>158</v>
      </c>
      <c r="L275" s="18" t="s">
        <v>27</v>
      </c>
      <c r="M275" s="18">
        <v>0.12</v>
      </c>
      <c r="N275" s="17">
        <v>1</v>
      </c>
      <c r="O275" s="15">
        <f t="shared" ref="O275:O350" si="4">M275*N275</f>
        <v>0.12</v>
      </c>
      <c r="P275" s="72"/>
      <c r="Q275" s="72"/>
      <c r="R275" s="72"/>
      <c r="S275" s="128"/>
      <c r="T275" s="128"/>
    </row>
    <row r="276" spans="1:20" ht="12.75" customHeight="1" x14ac:dyDescent="0.2">
      <c r="A276" s="75"/>
      <c r="B276" s="64"/>
      <c r="C276" s="213"/>
      <c r="D276" s="194"/>
      <c r="E276" s="155"/>
      <c r="F276" s="83"/>
      <c r="G276" s="88"/>
      <c r="H276" s="72"/>
      <c r="I276" s="88"/>
      <c r="J276" s="72"/>
      <c r="K276" s="18" t="s">
        <v>141</v>
      </c>
      <c r="L276" s="17" t="s">
        <v>42</v>
      </c>
      <c r="M276" s="18">
        <v>1</v>
      </c>
      <c r="N276" s="17">
        <v>0.3</v>
      </c>
      <c r="O276" s="15">
        <f t="shared" si="4"/>
        <v>0.3</v>
      </c>
      <c r="P276" s="72"/>
      <c r="Q276" s="72"/>
      <c r="R276" s="72"/>
      <c r="S276" s="128"/>
      <c r="T276" s="128"/>
    </row>
    <row r="277" spans="1:20" ht="12.75" customHeight="1" x14ac:dyDescent="0.2">
      <c r="A277" s="75"/>
      <c r="B277" s="64"/>
      <c r="C277" s="213"/>
      <c r="D277" s="194"/>
      <c r="E277" s="155"/>
      <c r="F277" s="84"/>
      <c r="G277" s="88"/>
      <c r="H277" s="73"/>
      <c r="I277" s="88"/>
      <c r="J277" s="73"/>
      <c r="K277" s="18"/>
      <c r="L277" s="18"/>
      <c r="M277" s="18"/>
      <c r="N277" s="17"/>
      <c r="O277" s="15">
        <f t="shared" si="4"/>
        <v>0</v>
      </c>
      <c r="P277" s="73"/>
      <c r="Q277" s="73"/>
      <c r="R277" s="73"/>
      <c r="S277" s="128"/>
      <c r="T277" s="128"/>
    </row>
    <row r="278" spans="1:20" ht="12.75" customHeight="1" x14ac:dyDescent="0.2">
      <c r="A278" s="75">
        <v>2</v>
      </c>
      <c r="B278" s="65" t="s">
        <v>229</v>
      </c>
      <c r="C278" s="196" t="s">
        <v>395</v>
      </c>
      <c r="D278" s="194" t="s">
        <v>321</v>
      </c>
      <c r="E278" s="155">
        <v>15.7</v>
      </c>
      <c r="F278" s="82">
        <f>H278+J278+R278</f>
        <v>34.743668199999988</v>
      </c>
      <c r="G278" s="156">
        <v>14.2</v>
      </c>
      <c r="H278" s="71">
        <f>G278*$P$8/1000</f>
        <v>32.860219999999991</v>
      </c>
      <c r="I278" s="157">
        <v>0.61</v>
      </c>
      <c r="J278" s="71">
        <f>I278*$P$9/1000</f>
        <v>1.8834481999999999</v>
      </c>
      <c r="K278" s="47"/>
      <c r="L278" s="47"/>
      <c r="M278" s="54"/>
      <c r="N278" s="30"/>
      <c r="O278" s="15">
        <f t="shared" si="4"/>
        <v>0</v>
      </c>
      <c r="P278" s="71">
        <f>E278*F278</f>
        <v>545.4755907399998</v>
      </c>
      <c r="Q278" s="71">
        <f>SUM(O278:O281)</f>
        <v>0</v>
      </c>
      <c r="R278" s="71">
        <f>Q278*1.02*1.05*$R$14</f>
        <v>0</v>
      </c>
      <c r="S278" s="128">
        <f>F278*$S$17</f>
        <v>39.929759175390814</v>
      </c>
      <c r="T278" s="128">
        <f>E278*S278</f>
        <v>626.89721905363569</v>
      </c>
    </row>
    <row r="279" spans="1:20" ht="12.75" customHeight="1" x14ac:dyDescent="0.2">
      <c r="A279" s="75"/>
      <c r="B279" s="66"/>
      <c r="C279" s="196"/>
      <c r="D279" s="194"/>
      <c r="E279" s="155"/>
      <c r="F279" s="83"/>
      <c r="G279" s="156"/>
      <c r="H279" s="72"/>
      <c r="I279" s="157"/>
      <c r="J279" s="72"/>
      <c r="K279" s="47"/>
      <c r="L279" s="47"/>
      <c r="M279" s="47"/>
      <c r="N279" s="30"/>
      <c r="O279" s="15">
        <f t="shared" si="4"/>
        <v>0</v>
      </c>
      <c r="P279" s="72"/>
      <c r="Q279" s="72"/>
      <c r="R279" s="72"/>
      <c r="S279" s="128"/>
      <c r="T279" s="128"/>
    </row>
    <row r="280" spans="1:20" ht="12.75" customHeight="1" x14ac:dyDescent="0.2">
      <c r="A280" s="75"/>
      <c r="B280" s="66"/>
      <c r="C280" s="196"/>
      <c r="D280" s="194"/>
      <c r="E280" s="155"/>
      <c r="F280" s="83"/>
      <c r="G280" s="156"/>
      <c r="H280" s="72"/>
      <c r="I280" s="157"/>
      <c r="J280" s="72"/>
      <c r="K280" s="47"/>
      <c r="L280" s="47"/>
      <c r="M280" s="48"/>
      <c r="N280" s="30"/>
      <c r="O280" s="15">
        <f t="shared" si="4"/>
        <v>0</v>
      </c>
      <c r="P280" s="72"/>
      <c r="Q280" s="72"/>
      <c r="R280" s="72"/>
      <c r="S280" s="128"/>
      <c r="T280" s="128"/>
    </row>
    <row r="281" spans="1:20" ht="12.75" customHeight="1" x14ac:dyDescent="0.2">
      <c r="A281" s="75"/>
      <c r="B281" s="67"/>
      <c r="C281" s="196"/>
      <c r="D281" s="194"/>
      <c r="E281" s="155"/>
      <c r="F281" s="84"/>
      <c r="G281" s="156"/>
      <c r="H281" s="73"/>
      <c r="I281" s="157"/>
      <c r="J281" s="73"/>
      <c r="K281" s="47"/>
      <c r="L281" s="47"/>
      <c r="M281" s="47"/>
      <c r="N281" s="30"/>
      <c r="O281" s="15">
        <f t="shared" si="4"/>
        <v>0</v>
      </c>
      <c r="P281" s="73"/>
      <c r="Q281" s="73"/>
      <c r="R281" s="73"/>
      <c r="S281" s="128"/>
      <c r="T281" s="128"/>
    </row>
    <row r="282" spans="1:20" ht="12.75" customHeight="1" x14ac:dyDescent="0.2">
      <c r="A282" s="75">
        <v>3</v>
      </c>
      <c r="B282" s="86" t="s">
        <v>312</v>
      </c>
      <c r="C282" s="210" t="s">
        <v>396</v>
      </c>
      <c r="D282" s="194" t="s">
        <v>317</v>
      </c>
      <c r="E282" s="76">
        <v>314</v>
      </c>
      <c r="F282" s="82">
        <f>H282+J282+R282</f>
        <v>5.0193486000000007</v>
      </c>
      <c r="G282" s="159"/>
      <c r="H282" s="71">
        <f>G282*$P$8/1000</f>
        <v>0</v>
      </c>
      <c r="I282" s="85"/>
      <c r="J282" s="71">
        <f>I282*$P$9/1000</f>
        <v>0</v>
      </c>
      <c r="K282" s="18" t="s">
        <v>164</v>
      </c>
      <c r="L282" s="46" t="s">
        <v>109</v>
      </c>
      <c r="M282" s="18">
        <v>1</v>
      </c>
      <c r="N282" s="32">
        <v>3.33</v>
      </c>
      <c r="O282" s="15">
        <f t="shared" si="4"/>
        <v>3.33</v>
      </c>
      <c r="P282" s="71">
        <f>E282*F282</f>
        <v>1576.0754604000003</v>
      </c>
      <c r="Q282" s="71">
        <f>SUM(O282:O285)</f>
        <v>4.38</v>
      </c>
      <c r="R282" s="71">
        <f>Q282*1.02*1.05*$R$14</f>
        <v>5.0193486000000007</v>
      </c>
      <c r="S282" s="128">
        <f>F282*$S$17</f>
        <v>5.7685728421541604</v>
      </c>
      <c r="T282" s="128">
        <f>E282*S282</f>
        <v>1811.3318724364065</v>
      </c>
    </row>
    <row r="283" spans="1:20" ht="12.75" customHeight="1" x14ac:dyDescent="0.2">
      <c r="A283" s="75"/>
      <c r="B283" s="86"/>
      <c r="C283" s="211"/>
      <c r="D283" s="194"/>
      <c r="E283" s="77"/>
      <c r="F283" s="83"/>
      <c r="G283" s="160"/>
      <c r="H283" s="72"/>
      <c r="I283" s="85"/>
      <c r="J283" s="72"/>
      <c r="K283" s="18" t="s">
        <v>239</v>
      </c>
      <c r="L283" s="18"/>
      <c r="M283" s="18"/>
      <c r="N283" s="26">
        <v>0</v>
      </c>
      <c r="O283" s="15">
        <f t="shared" si="4"/>
        <v>0</v>
      </c>
      <c r="P283" s="72"/>
      <c r="Q283" s="72"/>
      <c r="R283" s="72"/>
      <c r="S283" s="128"/>
      <c r="T283" s="128"/>
    </row>
    <row r="284" spans="1:20" ht="12.75" customHeight="1" x14ac:dyDescent="0.2">
      <c r="A284" s="75"/>
      <c r="B284" s="86"/>
      <c r="C284" s="211"/>
      <c r="D284" s="194"/>
      <c r="E284" s="77"/>
      <c r="F284" s="83"/>
      <c r="G284" s="160"/>
      <c r="H284" s="72"/>
      <c r="I284" s="85"/>
      <c r="J284" s="72"/>
      <c r="K284" s="18" t="s">
        <v>165</v>
      </c>
      <c r="L284" s="18" t="s">
        <v>27</v>
      </c>
      <c r="M284" s="18">
        <v>5</v>
      </c>
      <c r="N284" s="43">
        <v>0.21</v>
      </c>
      <c r="O284" s="15">
        <f t="shared" si="4"/>
        <v>1.05</v>
      </c>
      <c r="P284" s="72"/>
      <c r="Q284" s="72"/>
      <c r="R284" s="72"/>
      <c r="S284" s="128"/>
      <c r="T284" s="128"/>
    </row>
    <row r="285" spans="1:20" ht="12.75" customHeight="1" x14ac:dyDescent="0.2">
      <c r="A285" s="75"/>
      <c r="B285" s="86"/>
      <c r="C285" s="212"/>
      <c r="D285" s="194"/>
      <c r="E285" s="78"/>
      <c r="F285" s="84"/>
      <c r="G285" s="161"/>
      <c r="H285" s="73"/>
      <c r="I285" s="85"/>
      <c r="J285" s="73"/>
      <c r="K285" s="18"/>
      <c r="L285" s="18"/>
      <c r="M285" s="18"/>
      <c r="N285" s="17"/>
      <c r="O285" s="15">
        <f t="shared" si="4"/>
        <v>0</v>
      </c>
      <c r="P285" s="73"/>
      <c r="Q285" s="73"/>
      <c r="R285" s="73"/>
      <c r="S285" s="128"/>
      <c r="T285" s="128"/>
    </row>
    <row r="286" spans="1:20" ht="12.75" customHeight="1" x14ac:dyDescent="0.2">
      <c r="A286" s="75">
        <v>4</v>
      </c>
      <c r="B286" s="158" t="s">
        <v>229</v>
      </c>
      <c r="C286" s="196" t="s">
        <v>397</v>
      </c>
      <c r="D286" s="194" t="s">
        <v>321</v>
      </c>
      <c r="E286" s="81">
        <v>56.4</v>
      </c>
      <c r="F286" s="82">
        <f>H286+J286+R286</f>
        <v>34.743668199999988</v>
      </c>
      <c r="G286" s="97">
        <v>14.2</v>
      </c>
      <c r="H286" s="71">
        <f>G286*$P$8/1000</f>
        <v>32.860219999999991</v>
      </c>
      <c r="I286" s="157">
        <v>0.61</v>
      </c>
      <c r="J286" s="71">
        <f>I286*$P$9/1000</f>
        <v>1.8834481999999999</v>
      </c>
      <c r="K286" s="47"/>
      <c r="L286" s="47"/>
      <c r="M286" s="47"/>
      <c r="N286" s="30"/>
      <c r="O286" s="15">
        <f t="shared" si="4"/>
        <v>0</v>
      </c>
      <c r="P286" s="71">
        <f>E286*F286</f>
        <v>1959.5428864799992</v>
      </c>
      <c r="Q286" s="71">
        <f>SUM(O286:O289)</f>
        <v>0</v>
      </c>
      <c r="R286" s="71">
        <f>Q286*1.02*1.05*$R$14</f>
        <v>0</v>
      </c>
      <c r="S286" s="128">
        <f>F286*$S$17</f>
        <v>39.929759175390814</v>
      </c>
      <c r="T286" s="128">
        <f>E286*S286</f>
        <v>2252.0384174920418</v>
      </c>
    </row>
    <row r="287" spans="1:20" ht="12.75" customHeight="1" x14ac:dyDescent="0.2">
      <c r="A287" s="75"/>
      <c r="B287" s="111"/>
      <c r="C287" s="196"/>
      <c r="D287" s="194"/>
      <c r="E287" s="81"/>
      <c r="F287" s="83"/>
      <c r="G287" s="98"/>
      <c r="H287" s="72"/>
      <c r="I287" s="157"/>
      <c r="J287" s="72"/>
      <c r="K287" s="18"/>
      <c r="L287" s="18"/>
      <c r="M287" s="18"/>
      <c r="N287" s="17"/>
      <c r="O287" s="15">
        <f t="shared" si="4"/>
        <v>0</v>
      </c>
      <c r="P287" s="72"/>
      <c r="Q287" s="72"/>
      <c r="R287" s="72"/>
      <c r="S287" s="128"/>
      <c r="T287" s="128"/>
    </row>
    <row r="288" spans="1:20" ht="15.75" customHeight="1" x14ac:dyDescent="0.2">
      <c r="A288" s="75"/>
      <c r="B288" s="111"/>
      <c r="C288" s="196"/>
      <c r="D288" s="194"/>
      <c r="E288" s="81"/>
      <c r="F288" s="83"/>
      <c r="G288" s="98"/>
      <c r="H288" s="72"/>
      <c r="I288" s="157"/>
      <c r="J288" s="72"/>
      <c r="K288" s="18"/>
      <c r="L288" s="18"/>
      <c r="M288" s="26"/>
      <c r="N288" s="17"/>
      <c r="O288" s="15">
        <f t="shared" si="4"/>
        <v>0</v>
      </c>
      <c r="P288" s="72"/>
      <c r="Q288" s="72"/>
      <c r="R288" s="72"/>
      <c r="S288" s="128"/>
      <c r="T288" s="128"/>
    </row>
    <row r="289" spans="1:20" ht="21.75" customHeight="1" x14ac:dyDescent="0.2">
      <c r="A289" s="75"/>
      <c r="B289" s="112"/>
      <c r="C289" s="196"/>
      <c r="D289" s="194"/>
      <c r="E289" s="81"/>
      <c r="F289" s="84"/>
      <c r="G289" s="99"/>
      <c r="H289" s="73"/>
      <c r="I289" s="157"/>
      <c r="J289" s="73"/>
      <c r="K289" s="18"/>
      <c r="L289" s="18"/>
      <c r="M289" s="18"/>
      <c r="N289" s="17"/>
      <c r="O289" s="15">
        <f t="shared" si="4"/>
        <v>0</v>
      </c>
      <c r="P289" s="73"/>
      <c r="Q289" s="73"/>
      <c r="R289" s="73"/>
      <c r="S289" s="128"/>
      <c r="T289" s="128"/>
    </row>
    <row r="290" spans="1:20" ht="12.75" customHeight="1" x14ac:dyDescent="0.2">
      <c r="A290" s="75">
        <v>5</v>
      </c>
      <c r="B290" s="86" t="s">
        <v>312</v>
      </c>
      <c r="C290" s="196" t="s">
        <v>398</v>
      </c>
      <c r="D290" s="194" t="s">
        <v>317</v>
      </c>
      <c r="E290" s="81">
        <v>1127</v>
      </c>
      <c r="F290" s="82">
        <f>H290+J290+R290</f>
        <v>4.6411785000000005</v>
      </c>
      <c r="G290" s="88"/>
      <c r="H290" s="71">
        <f>G290*$P$8/1000</f>
        <v>0</v>
      </c>
      <c r="I290" s="88"/>
      <c r="J290" s="71">
        <f>I290*$P$9/1000</f>
        <v>0</v>
      </c>
      <c r="K290" s="18" t="s">
        <v>240</v>
      </c>
      <c r="L290" s="18" t="s">
        <v>42</v>
      </c>
      <c r="M290" s="18">
        <v>1</v>
      </c>
      <c r="N290" s="17">
        <v>3</v>
      </c>
      <c r="O290" s="15">
        <f t="shared" si="4"/>
        <v>3</v>
      </c>
      <c r="P290" s="71">
        <f>E290*F290</f>
        <v>5230.6081695000003</v>
      </c>
      <c r="Q290" s="71">
        <f>SUM(O290:O293)</f>
        <v>4.05</v>
      </c>
      <c r="R290" s="71">
        <f>Q290*1.02*1.05*$R$14</f>
        <v>4.6411785000000005</v>
      </c>
      <c r="S290" s="128">
        <f>F290*$S$17</f>
        <v>5.3339543403480247</v>
      </c>
      <c r="T290" s="128">
        <f>E290*S290</f>
        <v>6011.3665415722235</v>
      </c>
    </row>
    <row r="291" spans="1:20" ht="12.75" customHeight="1" x14ac:dyDescent="0.2">
      <c r="A291" s="75"/>
      <c r="B291" s="86"/>
      <c r="C291" s="196"/>
      <c r="D291" s="194"/>
      <c r="E291" s="81"/>
      <c r="F291" s="83"/>
      <c r="G291" s="88"/>
      <c r="H291" s="72"/>
      <c r="I291" s="88"/>
      <c r="J291" s="72"/>
      <c r="K291" s="18" t="s">
        <v>241</v>
      </c>
      <c r="L291" s="18"/>
      <c r="M291" s="18"/>
      <c r="N291" s="18"/>
      <c r="O291" s="15">
        <f t="shared" si="4"/>
        <v>0</v>
      </c>
      <c r="P291" s="72"/>
      <c r="Q291" s="72"/>
      <c r="R291" s="72"/>
      <c r="S291" s="128"/>
      <c r="T291" s="128"/>
    </row>
    <row r="292" spans="1:20" ht="12.75" customHeight="1" x14ac:dyDescent="0.2">
      <c r="A292" s="75"/>
      <c r="B292" s="86"/>
      <c r="C292" s="196"/>
      <c r="D292" s="194"/>
      <c r="E292" s="81"/>
      <c r="F292" s="83"/>
      <c r="G292" s="88"/>
      <c r="H292" s="72"/>
      <c r="I292" s="88"/>
      <c r="J292" s="72"/>
      <c r="K292" s="18" t="s">
        <v>165</v>
      </c>
      <c r="L292" s="18" t="s">
        <v>27</v>
      </c>
      <c r="M292" s="18">
        <v>5</v>
      </c>
      <c r="N292" s="43">
        <v>0.21</v>
      </c>
      <c r="O292" s="15">
        <f t="shared" si="4"/>
        <v>1.05</v>
      </c>
      <c r="P292" s="72"/>
      <c r="Q292" s="72"/>
      <c r="R292" s="72"/>
      <c r="S292" s="128"/>
      <c r="T292" s="128"/>
    </row>
    <row r="293" spans="1:20" ht="12.75" customHeight="1" x14ac:dyDescent="0.2">
      <c r="A293" s="75"/>
      <c r="B293" s="86"/>
      <c r="C293" s="196"/>
      <c r="D293" s="194"/>
      <c r="E293" s="81"/>
      <c r="F293" s="84"/>
      <c r="G293" s="88"/>
      <c r="H293" s="73"/>
      <c r="I293" s="88"/>
      <c r="J293" s="73"/>
      <c r="K293" s="18"/>
      <c r="L293" s="18"/>
      <c r="M293" s="18"/>
      <c r="N293" s="17"/>
      <c r="O293" s="15">
        <f t="shared" si="4"/>
        <v>0</v>
      </c>
      <c r="P293" s="73"/>
      <c r="Q293" s="73"/>
      <c r="R293" s="73"/>
      <c r="S293" s="128"/>
      <c r="T293" s="128"/>
    </row>
    <row r="294" spans="1:20" ht="12.75" customHeight="1" x14ac:dyDescent="0.2">
      <c r="A294" s="75">
        <v>6</v>
      </c>
      <c r="B294" s="86" t="s">
        <v>312</v>
      </c>
      <c r="C294" s="196" t="s">
        <v>392</v>
      </c>
      <c r="D294" s="194" t="s">
        <v>317</v>
      </c>
      <c r="E294" s="81">
        <v>1441</v>
      </c>
      <c r="F294" s="82">
        <f>H294+J294+R294</f>
        <v>0.22919400000000004</v>
      </c>
      <c r="G294" s="88"/>
      <c r="H294" s="71">
        <f>G294*$P$8/1000</f>
        <v>0</v>
      </c>
      <c r="I294" s="88"/>
      <c r="J294" s="71">
        <f>I294*$P$9/1000</f>
        <v>0</v>
      </c>
      <c r="K294" s="18" t="s">
        <v>141</v>
      </c>
      <c r="L294" s="17" t="s">
        <v>42</v>
      </c>
      <c r="M294" s="18">
        <v>1</v>
      </c>
      <c r="N294" s="17">
        <v>0.2</v>
      </c>
      <c r="O294" s="15">
        <f t="shared" si="4"/>
        <v>0.2</v>
      </c>
      <c r="P294" s="71">
        <f>E294*F294</f>
        <v>330.26855400000005</v>
      </c>
      <c r="Q294" s="71">
        <f>SUM(O294:O297)</f>
        <v>0.2</v>
      </c>
      <c r="R294" s="71">
        <f>Q294*1.02*1.05*$R$14</f>
        <v>0.22919400000000004</v>
      </c>
      <c r="S294" s="128">
        <f>F294*$S$17</f>
        <v>0.26340515260977904</v>
      </c>
      <c r="T294" s="128">
        <f>E294*S294</f>
        <v>379.56682491069159</v>
      </c>
    </row>
    <row r="295" spans="1:20" ht="12.75" customHeight="1" x14ac:dyDescent="0.2">
      <c r="A295" s="75"/>
      <c r="B295" s="86"/>
      <c r="C295" s="196"/>
      <c r="D295" s="194"/>
      <c r="E295" s="81"/>
      <c r="F295" s="83"/>
      <c r="G295" s="88"/>
      <c r="H295" s="72"/>
      <c r="I295" s="88"/>
      <c r="J295" s="72"/>
      <c r="K295" s="18"/>
      <c r="L295" s="18"/>
      <c r="M295" s="18"/>
      <c r="N295" s="18"/>
      <c r="O295" s="15">
        <f t="shared" si="4"/>
        <v>0</v>
      </c>
      <c r="P295" s="72"/>
      <c r="Q295" s="72"/>
      <c r="R295" s="72"/>
      <c r="S295" s="128"/>
      <c r="T295" s="128"/>
    </row>
    <row r="296" spans="1:20" ht="12.75" customHeight="1" x14ac:dyDescent="0.2">
      <c r="A296" s="75"/>
      <c r="B296" s="86"/>
      <c r="C296" s="196"/>
      <c r="D296" s="194"/>
      <c r="E296" s="81"/>
      <c r="F296" s="83"/>
      <c r="G296" s="88"/>
      <c r="H296" s="72"/>
      <c r="I296" s="88"/>
      <c r="J296" s="72"/>
      <c r="K296" s="18"/>
      <c r="L296" s="18"/>
      <c r="M296" s="18"/>
      <c r="N296" s="43"/>
      <c r="O296" s="15">
        <f t="shared" si="4"/>
        <v>0</v>
      </c>
      <c r="P296" s="72"/>
      <c r="Q296" s="72"/>
      <c r="R296" s="72"/>
      <c r="S296" s="128"/>
      <c r="T296" s="128"/>
    </row>
    <row r="297" spans="1:20" ht="12.75" customHeight="1" x14ac:dyDescent="0.2">
      <c r="A297" s="75"/>
      <c r="B297" s="86"/>
      <c r="C297" s="196"/>
      <c r="D297" s="194"/>
      <c r="E297" s="81"/>
      <c r="F297" s="84"/>
      <c r="G297" s="88"/>
      <c r="H297" s="73"/>
      <c r="I297" s="88"/>
      <c r="J297" s="73"/>
      <c r="K297" s="18"/>
      <c r="L297" s="18"/>
      <c r="M297" s="18"/>
      <c r="N297" s="17"/>
      <c r="O297" s="15">
        <f t="shared" si="4"/>
        <v>0</v>
      </c>
      <c r="P297" s="73"/>
      <c r="Q297" s="73"/>
      <c r="R297" s="73"/>
      <c r="S297" s="128"/>
      <c r="T297" s="128"/>
    </row>
    <row r="298" spans="1:20" ht="12.75" customHeight="1" x14ac:dyDescent="0.2">
      <c r="A298" s="75">
        <v>7</v>
      </c>
      <c r="B298" s="86" t="s">
        <v>312</v>
      </c>
      <c r="C298" s="196" t="s">
        <v>393</v>
      </c>
      <c r="D298" s="194" t="s">
        <v>319</v>
      </c>
      <c r="E298" s="81">
        <v>815</v>
      </c>
      <c r="F298" s="82">
        <f>H298+J298+R298</f>
        <v>0.27503280000000002</v>
      </c>
      <c r="G298" s="85"/>
      <c r="H298" s="71">
        <f>G298*$P$8/1000</f>
        <v>0</v>
      </c>
      <c r="I298" s="92"/>
      <c r="J298" s="71">
        <f>I298*$P$9/1000</f>
        <v>0</v>
      </c>
      <c r="K298" s="18" t="s">
        <v>242</v>
      </c>
      <c r="L298" s="18" t="s">
        <v>28</v>
      </c>
      <c r="M298" s="18">
        <v>1</v>
      </c>
      <c r="N298" s="17">
        <v>0.24</v>
      </c>
      <c r="O298" s="15">
        <f t="shared" si="4"/>
        <v>0.24</v>
      </c>
      <c r="P298" s="71">
        <f>E298*F298</f>
        <v>224.15173200000001</v>
      </c>
      <c r="Q298" s="71">
        <f>SUM(O298:O301)</f>
        <v>0.24</v>
      </c>
      <c r="R298" s="71">
        <f>Q298*1.02*1.05*$R$14</f>
        <v>0.27503280000000002</v>
      </c>
      <c r="S298" s="128">
        <f>F298*$S$17</f>
        <v>0.31608618313173481</v>
      </c>
      <c r="T298" s="128">
        <f>E298*S298</f>
        <v>257.6102392523639</v>
      </c>
    </row>
    <row r="299" spans="1:20" ht="12.75" customHeight="1" x14ac:dyDescent="0.2">
      <c r="A299" s="75"/>
      <c r="B299" s="86"/>
      <c r="C299" s="196"/>
      <c r="D299" s="194"/>
      <c r="E299" s="81"/>
      <c r="F299" s="83"/>
      <c r="G299" s="85"/>
      <c r="H299" s="72"/>
      <c r="I299" s="92"/>
      <c r="J299" s="72"/>
      <c r="K299" s="18"/>
      <c r="L299" s="18"/>
      <c r="M299" s="18"/>
      <c r="N299" s="18"/>
      <c r="O299" s="15">
        <f t="shared" si="4"/>
        <v>0</v>
      </c>
      <c r="P299" s="72"/>
      <c r="Q299" s="72"/>
      <c r="R299" s="72"/>
      <c r="S299" s="128"/>
      <c r="T299" s="128"/>
    </row>
    <row r="300" spans="1:20" ht="12.75" customHeight="1" x14ac:dyDescent="0.2">
      <c r="A300" s="75"/>
      <c r="B300" s="86"/>
      <c r="C300" s="196"/>
      <c r="D300" s="194"/>
      <c r="E300" s="81"/>
      <c r="F300" s="83"/>
      <c r="G300" s="85"/>
      <c r="H300" s="72"/>
      <c r="I300" s="92"/>
      <c r="J300" s="72"/>
      <c r="K300" s="18"/>
      <c r="L300" s="18"/>
      <c r="M300" s="18"/>
      <c r="N300" s="43"/>
      <c r="O300" s="15">
        <f t="shared" si="4"/>
        <v>0</v>
      </c>
      <c r="P300" s="72"/>
      <c r="Q300" s="72"/>
      <c r="R300" s="72"/>
      <c r="S300" s="128"/>
      <c r="T300" s="128"/>
    </row>
    <row r="301" spans="1:20" ht="12.75" customHeight="1" x14ac:dyDescent="0.2">
      <c r="A301" s="75"/>
      <c r="B301" s="86"/>
      <c r="C301" s="196"/>
      <c r="D301" s="194"/>
      <c r="E301" s="81"/>
      <c r="F301" s="84"/>
      <c r="G301" s="85"/>
      <c r="H301" s="73"/>
      <c r="I301" s="92"/>
      <c r="J301" s="73"/>
      <c r="K301" s="18"/>
      <c r="L301" s="18"/>
      <c r="M301" s="18"/>
      <c r="N301" s="17"/>
      <c r="O301" s="15">
        <f t="shared" si="4"/>
        <v>0</v>
      </c>
      <c r="P301" s="73"/>
      <c r="Q301" s="73"/>
      <c r="R301" s="73"/>
      <c r="S301" s="128"/>
      <c r="T301" s="128"/>
    </row>
    <row r="302" spans="1:20" ht="12.75" customHeight="1" x14ac:dyDescent="0.2">
      <c r="A302" s="75">
        <v>8</v>
      </c>
      <c r="B302" s="64" t="s">
        <v>316</v>
      </c>
      <c r="C302" s="196" t="s">
        <v>399</v>
      </c>
      <c r="D302" s="194" t="s">
        <v>317</v>
      </c>
      <c r="E302" s="81">
        <v>1441</v>
      </c>
      <c r="F302" s="82">
        <f>H302+J302+R302</f>
        <v>2.723454474</v>
      </c>
      <c r="G302" s="85">
        <v>0.224</v>
      </c>
      <c r="H302" s="71">
        <f>G302*$P$8/1000</f>
        <v>0.5183584</v>
      </c>
      <c r="I302" s="92">
        <v>1.2699999999999999E-2</v>
      </c>
      <c r="J302" s="71">
        <f>I302*$P$9/1000</f>
        <v>3.9212773999999999E-2</v>
      </c>
      <c r="K302" s="18" t="s">
        <v>165</v>
      </c>
      <c r="L302" s="18" t="s">
        <v>27</v>
      </c>
      <c r="M302" s="18">
        <v>9</v>
      </c>
      <c r="N302" s="17">
        <v>0.21</v>
      </c>
      <c r="O302" s="15">
        <f t="shared" si="4"/>
        <v>1.89</v>
      </c>
      <c r="P302" s="71">
        <f>E302*F302</f>
        <v>3924.4978970339998</v>
      </c>
      <c r="Q302" s="71">
        <f>SUM(O302:O305)</f>
        <v>1.89</v>
      </c>
      <c r="R302" s="71">
        <f>Q302*1.02*1.05*$R$14</f>
        <v>2.1658833</v>
      </c>
      <c r="S302" s="128">
        <f>F302*$S$17</f>
        <v>3.1299769686368548</v>
      </c>
      <c r="T302" s="128">
        <f>E302*S302</f>
        <v>4510.2968118057079</v>
      </c>
    </row>
    <row r="303" spans="1:20" ht="12.75" customHeight="1" x14ac:dyDescent="0.2">
      <c r="A303" s="75"/>
      <c r="B303" s="64"/>
      <c r="C303" s="196"/>
      <c r="D303" s="194"/>
      <c r="E303" s="81"/>
      <c r="F303" s="83"/>
      <c r="G303" s="85"/>
      <c r="H303" s="72"/>
      <c r="I303" s="92"/>
      <c r="J303" s="72"/>
      <c r="K303" s="18"/>
      <c r="L303" s="18"/>
      <c r="M303" s="18"/>
      <c r="N303" s="18"/>
      <c r="O303" s="15">
        <f t="shared" si="4"/>
        <v>0</v>
      </c>
      <c r="P303" s="72"/>
      <c r="Q303" s="72"/>
      <c r="R303" s="72"/>
      <c r="S303" s="128"/>
      <c r="T303" s="128"/>
    </row>
    <row r="304" spans="1:20" ht="12.75" customHeight="1" x14ac:dyDescent="0.2">
      <c r="A304" s="75"/>
      <c r="B304" s="64"/>
      <c r="C304" s="196"/>
      <c r="D304" s="194"/>
      <c r="E304" s="81"/>
      <c r="F304" s="83"/>
      <c r="G304" s="85"/>
      <c r="H304" s="72"/>
      <c r="I304" s="92"/>
      <c r="J304" s="72"/>
      <c r="K304" s="18"/>
      <c r="L304" s="18"/>
      <c r="M304" s="18"/>
      <c r="N304" s="43"/>
      <c r="O304" s="15">
        <f t="shared" si="4"/>
        <v>0</v>
      </c>
      <c r="P304" s="72"/>
      <c r="Q304" s="72"/>
      <c r="R304" s="72"/>
      <c r="S304" s="128"/>
      <c r="T304" s="128"/>
    </row>
    <row r="305" spans="1:20" ht="12.75" customHeight="1" x14ac:dyDescent="0.2">
      <c r="A305" s="75"/>
      <c r="B305" s="64"/>
      <c r="C305" s="196"/>
      <c r="D305" s="194"/>
      <c r="E305" s="81"/>
      <c r="F305" s="84"/>
      <c r="G305" s="85"/>
      <c r="H305" s="73"/>
      <c r="I305" s="92"/>
      <c r="J305" s="73"/>
      <c r="K305" s="18"/>
      <c r="L305" s="18"/>
      <c r="M305" s="18"/>
      <c r="N305" s="17"/>
      <c r="O305" s="15">
        <f t="shared" si="4"/>
        <v>0</v>
      </c>
      <c r="P305" s="73"/>
      <c r="Q305" s="73"/>
      <c r="R305" s="73"/>
      <c r="S305" s="128"/>
      <c r="T305" s="128"/>
    </row>
    <row r="306" spans="1:20" ht="12.75" customHeight="1" x14ac:dyDescent="0.2">
      <c r="A306" s="75">
        <v>9</v>
      </c>
      <c r="B306" s="64" t="s">
        <v>237</v>
      </c>
      <c r="C306" s="196" t="s">
        <v>400</v>
      </c>
      <c r="D306" s="194" t="s">
        <v>317</v>
      </c>
      <c r="E306" s="81">
        <v>1441</v>
      </c>
      <c r="F306" s="82">
        <f>H306+J306+R306</f>
        <v>1.98720973</v>
      </c>
      <c r="G306" s="88">
        <v>0.17399999999999999</v>
      </c>
      <c r="H306" s="71">
        <f>G306*$P$8/1000</f>
        <v>0.40265339999999999</v>
      </c>
      <c r="I306" s="88">
        <v>1.4E-2</v>
      </c>
      <c r="J306" s="71">
        <f>I306*$P$9/1000</f>
        <v>4.3226680000000003E-2</v>
      </c>
      <c r="K306" s="18" t="s">
        <v>255</v>
      </c>
      <c r="L306" s="18" t="s">
        <v>27</v>
      </c>
      <c r="M306" s="32">
        <v>1.18</v>
      </c>
      <c r="N306" s="17">
        <v>0.83</v>
      </c>
      <c r="O306" s="15">
        <f t="shared" si="4"/>
        <v>0.97939999999999994</v>
      </c>
      <c r="P306" s="71">
        <f>E306*F306</f>
        <v>2863.56922093</v>
      </c>
      <c r="Q306" s="71">
        <f>SUM(O306:O309)</f>
        <v>1.345</v>
      </c>
      <c r="R306" s="71">
        <f>Q306*1.02*1.05*$R$14</f>
        <v>1.54132965</v>
      </c>
      <c r="S306" s="128">
        <f>F306*$S$17</f>
        <v>2.2838350139981309</v>
      </c>
      <c r="T306" s="128">
        <f>E306*S306</f>
        <v>3291.0062551713067</v>
      </c>
    </row>
    <row r="307" spans="1:20" ht="12.75" customHeight="1" x14ac:dyDescent="0.2">
      <c r="A307" s="75"/>
      <c r="B307" s="64"/>
      <c r="C307" s="196"/>
      <c r="D307" s="194"/>
      <c r="E307" s="81"/>
      <c r="F307" s="83"/>
      <c r="G307" s="88"/>
      <c r="H307" s="72"/>
      <c r="I307" s="88"/>
      <c r="J307" s="72"/>
      <c r="K307" s="18" t="s">
        <v>204</v>
      </c>
      <c r="L307" s="18" t="s">
        <v>27</v>
      </c>
      <c r="M307" s="18">
        <v>0.3</v>
      </c>
      <c r="N307" s="17">
        <v>0.36</v>
      </c>
      <c r="O307" s="15">
        <f t="shared" si="4"/>
        <v>0.108</v>
      </c>
      <c r="P307" s="72"/>
      <c r="Q307" s="72"/>
      <c r="R307" s="72"/>
      <c r="S307" s="128"/>
      <c r="T307" s="128"/>
    </row>
    <row r="308" spans="1:20" ht="12.75" customHeight="1" x14ac:dyDescent="0.2">
      <c r="A308" s="75"/>
      <c r="B308" s="64"/>
      <c r="C308" s="196"/>
      <c r="D308" s="194"/>
      <c r="E308" s="81"/>
      <c r="F308" s="83"/>
      <c r="G308" s="88"/>
      <c r="H308" s="72"/>
      <c r="I308" s="88"/>
      <c r="J308" s="72"/>
      <c r="K308" s="18" t="s">
        <v>203</v>
      </c>
      <c r="L308" s="18" t="s">
        <v>27</v>
      </c>
      <c r="M308" s="18">
        <v>0.24</v>
      </c>
      <c r="N308" s="17">
        <v>0.17</v>
      </c>
      <c r="O308" s="15">
        <f t="shared" si="4"/>
        <v>4.0800000000000003E-2</v>
      </c>
      <c r="P308" s="72"/>
      <c r="Q308" s="72"/>
      <c r="R308" s="72"/>
      <c r="S308" s="128"/>
      <c r="T308" s="128"/>
    </row>
    <row r="309" spans="1:20" ht="12.75" customHeight="1" x14ac:dyDescent="0.2">
      <c r="A309" s="75"/>
      <c r="B309" s="64"/>
      <c r="C309" s="196"/>
      <c r="D309" s="194"/>
      <c r="E309" s="81"/>
      <c r="F309" s="84"/>
      <c r="G309" s="88"/>
      <c r="H309" s="73"/>
      <c r="I309" s="88"/>
      <c r="J309" s="73"/>
      <c r="K309" s="18" t="s">
        <v>243</v>
      </c>
      <c r="L309" s="18" t="s">
        <v>27</v>
      </c>
      <c r="M309" s="18">
        <v>0.2</v>
      </c>
      <c r="N309" s="17">
        <v>1.0840000000000001</v>
      </c>
      <c r="O309" s="15">
        <f t="shared" si="4"/>
        <v>0.21680000000000002</v>
      </c>
      <c r="P309" s="73"/>
      <c r="Q309" s="73"/>
      <c r="R309" s="73"/>
      <c r="S309" s="128"/>
      <c r="T309" s="128"/>
    </row>
    <row r="310" spans="1:20" ht="12.75" customHeight="1" x14ac:dyDescent="0.2">
      <c r="A310" s="75">
        <v>10</v>
      </c>
      <c r="B310" s="86" t="s">
        <v>312</v>
      </c>
      <c r="C310" s="210" t="s">
        <v>403</v>
      </c>
      <c r="D310" s="203" t="s">
        <v>318</v>
      </c>
      <c r="E310" s="89">
        <v>8350</v>
      </c>
      <c r="F310" s="82">
        <f>H310+J310+R310</f>
        <v>2.2919400000000003E-2</v>
      </c>
      <c r="G310" s="97"/>
      <c r="H310" s="71">
        <f>G310*$P$8/1000</f>
        <v>0</v>
      </c>
      <c r="I310" s="146"/>
      <c r="J310" s="71">
        <f>I310*$P$9/1000</f>
        <v>0</v>
      </c>
      <c r="K310" s="18" t="s">
        <v>244</v>
      </c>
      <c r="L310" s="17" t="s">
        <v>24</v>
      </c>
      <c r="M310" s="18">
        <v>1</v>
      </c>
      <c r="N310" s="17">
        <v>0.02</v>
      </c>
      <c r="O310" s="15">
        <f t="shared" si="4"/>
        <v>0.02</v>
      </c>
      <c r="P310" s="71">
        <f>E310*F310</f>
        <v>191.37699000000003</v>
      </c>
      <c r="Q310" s="71">
        <f>SUM(O310:O313)</f>
        <v>0.02</v>
      </c>
      <c r="R310" s="71">
        <f>Q310*1.02*1.05*$R$14</f>
        <v>2.2919400000000003E-2</v>
      </c>
      <c r="S310" s="128">
        <f>F310*$S$17</f>
        <v>2.6340515260977901E-2</v>
      </c>
      <c r="T310" s="128">
        <f>E310*S310</f>
        <v>219.94330242916547</v>
      </c>
    </row>
    <row r="311" spans="1:20" ht="12.75" customHeight="1" x14ac:dyDescent="0.2">
      <c r="A311" s="75"/>
      <c r="B311" s="86"/>
      <c r="C311" s="211"/>
      <c r="D311" s="204"/>
      <c r="E311" s="90"/>
      <c r="F311" s="83"/>
      <c r="G311" s="98"/>
      <c r="H311" s="72"/>
      <c r="I311" s="147"/>
      <c r="J311" s="72"/>
      <c r="K311" s="18"/>
      <c r="L311" s="18"/>
      <c r="M311" s="17"/>
      <c r="N311" s="17"/>
      <c r="O311" s="15">
        <f t="shared" si="4"/>
        <v>0</v>
      </c>
      <c r="P311" s="72"/>
      <c r="Q311" s="72"/>
      <c r="R311" s="72"/>
      <c r="S311" s="128"/>
      <c r="T311" s="128"/>
    </row>
    <row r="312" spans="1:20" ht="12.75" customHeight="1" x14ac:dyDescent="0.2">
      <c r="A312" s="75"/>
      <c r="B312" s="86"/>
      <c r="C312" s="211"/>
      <c r="D312" s="204"/>
      <c r="E312" s="90"/>
      <c r="F312" s="83"/>
      <c r="G312" s="98"/>
      <c r="H312" s="72"/>
      <c r="I312" s="147"/>
      <c r="J312" s="72"/>
      <c r="K312" s="18"/>
      <c r="L312" s="18"/>
      <c r="M312" s="17"/>
      <c r="N312" s="17"/>
      <c r="O312" s="15">
        <f t="shared" si="4"/>
        <v>0</v>
      </c>
      <c r="P312" s="72"/>
      <c r="Q312" s="72"/>
      <c r="R312" s="72"/>
      <c r="S312" s="128"/>
      <c r="T312" s="128"/>
    </row>
    <row r="313" spans="1:20" ht="12.75" customHeight="1" x14ac:dyDescent="0.2">
      <c r="A313" s="75"/>
      <c r="B313" s="86"/>
      <c r="C313" s="212"/>
      <c r="D313" s="205"/>
      <c r="E313" s="91"/>
      <c r="F313" s="84"/>
      <c r="G313" s="99"/>
      <c r="H313" s="73"/>
      <c r="I313" s="148"/>
      <c r="J313" s="73"/>
      <c r="K313" s="18"/>
      <c r="L313" s="18"/>
      <c r="M313" s="18"/>
      <c r="N313" s="17"/>
      <c r="O313" s="15">
        <f t="shared" si="4"/>
        <v>0</v>
      </c>
      <c r="P313" s="73"/>
      <c r="Q313" s="73"/>
      <c r="R313" s="73"/>
      <c r="S313" s="128"/>
      <c r="T313" s="128"/>
    </row>
    <row r="314" spans="1:20" ht="12.75" customHeight="1" x14ac:dyDescent="0.2">
      <c r="A314" s="75">
        <v>11</v>
      </c>
      <c r="B314" s="64" t="s">
        <v>63</v>
      </c>
      <c r="C314" s="196" t="s">
        <v>401</v>
      </c>
      <c r="D314" s="194" t="s">
        <v>317</v>
      </c>
      <c r="E314" s="76">
        <v>10.1</v>
      </c>
      <c r="F314" s="82">
        <f>H314+J314+R314</f>
        <v>6.7565282419999999</v>
      </c>
      <c r="G314" s="88">
        <v>0.45800000000000002</v>
      </c>
      <c r="H314" s="71">
        <f>G314*$P$8/1000</f>
        <v>1.0598578000000001</v>
      </c>
      <c r="I314" s="88">
        <v>4.1000000000000003E-3</v>
      </c>
      <c r="J314" s="71">
        <f>I314*$P$9/1000</f>
        <v>1.2659242000000001E-2</v>
      </c>
      <c r="K314" s="17" t="s">
        <v>225</v>
      </c>
      <c r="L314" s="17" t="s">
        <v>42</v>
      </c>
      <c r="M314" s="17">
        <v>1</v>
      </c>
      <c r="N314" s="32">
        <v>4.96</v>
      </c>
      <c r="O314" s="15">
        <f t="shared" si="4"/>
        <v>4.96</v>
      </c>
      <c r="P314" s="71">
        <f>E314*F314</f>
        <v>68.240935244200003</v>
      </c>
      <c r="Q314" s="71">
        <f>SUM(O314:O317)</f>
        <v>4.96</v>
      </c>
      <c r="R314" s="71">
        <f>Q314*1.02*1.05*$R$14</f>
        <v>5.6840111999999996</v>
      </c>
      <c r="S314" s="128">
        <f>F314*$S$17</f>
        <v>7.7650564704847929</v>
      </c>
      <c r="T314" s="128">
        <f>E314*S314</f>
        <v>78.427070351896404</v>
      </c>
    </row>
    <row r="315" spans="1:20" ht="12.75" customHeight="1" x14ac:dyDescent="0.2">
      <c r="A315" s="75"/>
      <c r="B315" s="64"/>
      <c r="C315" s="196"/>
      <c r="D315" s="194"/>
      <c r="E315" s="77"/>
      <c r="F315" s="83"/>
      <c r="G315" s="88"/>
      <c r="H315" s="72"/>
      <c r="I315" s="88"/>
      <c r="J315" s="72"/>
      <c r="K315" s="18" t="s">
        <v>226</v>
      </c>
      <c r="L315" s="18"/>
      <c r="M315" s="18"/>
      <c r="N315" s="17"/>
      <c r="O315" s="15">
        <f t="shared" si="4"/>
        <v>0</v>
      </c>
      <c r="P315" s="72"/>
      <c r="Q315" s="72"/>
      <c r="R315" s="72"/>
      <c r="S315" s="128"/>
      <c r="T315" s="128"/>
    </row>
    <row r="316" spans="1:20" ht="12.75" customHeight="1" x14ac:dyDescent="0.2">
      <c r="A316" s="75"/>
      <c r="B316" s="64"/>
      <c r="C316" s="196"/>
      <c r="D316" s="194"/>
      <c r="E316" s="77"/>
      <c r="F316" s="83"/>
      <c r="G316" s="88"/>
      <c r="H316" s="72"/>
      <c r="I316" s="88"/>
      <c r="J316" s="72"/>
      <c r="K316" s="18"/>
      <c r="L316" s="18"/>
      <c r="M316" s="26"/>
      <c r="N316" s="17"/>
      <c r="O316" s="15">
        <f t="shared" si="4"/>
        <v>0</v>
      </c>
      <c r="P316" s="72"/>
      <c r="Q316" s="72"/>
      <c r="R316" s="72"/>
      <c r="S316" s="128"/>
      <c r="T316" s="128"/>
    </row>
    <row r="317" spans="1:20" ht="12.75" customHeight="1" x14ac:dyDescent="0.2">
      <c r="A317" s="75"/>
      <c r="B317" s="64"/>
      <c r="C317" s="196"/>
      <c r="D317" s="194"/>
      <c r="E317" s="78"/>
      <c r="F317" s="84"/>
      <c r="G317" s="88"/>
      <c r="H317" s="73"/>
      <c r="I317" s="88"/>
      <c r="J317" s="73"/>
      <c r="K317" s="18"/>
      <c r="L317" s="18"/>
      <c r="M317" s="18"/>
      <c r="N317" s="17"/>
      <c r="O317" s="15">
        <f t="shared" si="4"/>
        <v>0</v>
      </c>
      <c r="P317" s="73"/>
      <c r="Q317" s="73"/>
      <c r="R317" s="73"/>
      <c r="S317" s="128"/>
      <c r="T317" s="128"/>
    </row>
    <row r="318" spans="1:20" ht="12.75" customHeight="1" x14ac:dyDescent="0.2">
      <c r="A318" s="75">
        <v>12</v>
      </c>
      <c r="B318" s="64" t="s">
        <v>63</v>
      </c>
      <c r="C318" s="196" t="s">
        <v>402</v>
      </c>
      <c r="D318" s="194" t="s">
        <v>317</v>
      </c>
      <c r="E318" s="76">
        <v>13.1</v>
      </c>
      <c r="F318" s="82">
        <f>H318+J318+R318</f>
        <v>3.9844268119999997</v>
      </c>
      <c r="G318" s="88">
        <v>0.45800000000000002</v>
      </c>
      <c r="H318" s="71">
        <f>G318*$P$8/1000</f>
        <v>1.0598578000000001</v>
      </c>
      <c r="I318" s="88">
        <v>4.1000000000000003E-3</v>
      </c>
      <c r="J318" s="71">
        <f>I318*$P$9/1000</f>
        <v>1.2659242000000001E-2</v>
      </c>
      <c r="K318" s="17" t="s">
        <v>227</v>
      </c>
      <c r="L318" s="17" t="s">
        <v>42</v>
      </c>
      <c r="M318" s="17">
        <v>1.05</v>
      </c>
      <c r="N318" s="28">
        <v>2.42</v>
      </c>
      <c r="O318" s="15">
        <f t="shared" si="4"/>
        <v>2.5409999999999999</v>
      </c>
      <c r="P318" s="71">
        <f>E318*F318</f>
        <v>52.195991237199998</v>
      </c>
      <c r="Q318" s="71">
        <f>SUM(O318:O321)</f>
        <v>2.5409999999999999</v>
      </c>
      <c r="R318" s="71">
        <f>Q318*1.02*1.05*$R$14</f>
        <v>2.9119097699999998</v>
      </c>
      <c r="S318" s="128">
        <f>F318*$S$17</f>
        <v>4.5791711496695156</v>
      </c>
      <c r="T318" s="128">
        <f>E318*S318</f>
        <v>59.987142060670649</v>
      </c>
    </row>
    <row r="319" spans="1:20" ht="12.75" customHeight="1" x14ac:dyDescent="0.2">
      <c r="A319" s="75"/>
      <c r="B319" s="64"/>
      <c r="C319" s="196"/>
      <c r="D319" s="194"/>
      <c r="E319" s="77"/>
      <c r="F319" s="83"/>
      <c r="G319" s="88"/>
      <c r="H319" s="72"/>
      <c r="I319" s="88"/>
      <c r="J319" s="72"/>
      <c r="K319" s="18"/>
      <c r="L319" s="18"/>
      <c r="M319" s="18"/>
      <c r="N319" s="17"/>
      <c r="O319" s="15">
        <f t="shared" si="4"/>
        <v>0</v>
      </c>
      <c r="P319" s="72"/>
      <c r="Q319" s="72"/>
      <c r="R319" s="72"/>
      <c r="S319" s="128"/>
      <c r="T319" s="128"/>
    </row>
    <row r="320" spans="1:20" ht="12.75" customHeight="1" x14ac:dyDescent="0.2">
      <c r="A320" s="75"/>
      <c r="B320" s="64"/>
      <c r="C320" s="196"/>
      <c r="D320" s="194"/>
      <c r="E320" s="77"/>
      <c r="F320" s="83"/>
      <c r="G320" s="88"/>
      <c r="H320" s="72"/>
      <c r="I320" s="88"/>
      <c r="J320" s="72"/>
      <c r="K320" s="18"/>
      <c r="L320" s="18"/>
      <c r="M320" s="26"/>
      <c r="N320" s="17"/>
      <c r="O320" s="15">
        <f t="shared" si="4"/>
        <v>0</v>
      </c>
      <c r="P320" s="72"/>
      <c r="Q320" s="72"/>
      <c r="R320" s="72"/>
      <c r="S320" s="128"/>
      <c r="T320" s="128"/>
    </row>
    <row r="321" spans="1:20" ht="12.75" customHeight="1" x14ac:dyDescent="0.2">
      <c r="A321" s="75"/>
      <c r="B321" s="64"/>
      <c r="C321" s="196"/>
      <c r="D321" s="194"/>
      <c r="E321" s="78"/>
      <c r="F321" s="84"/>
      <c r="G321" s="88"/>
      <c r="H321" s="73"/>
      <c r="I321" s="88"/>
      <c r="J321" s="73"/>
      <c r="K321" s="18"/>
      <c r="L321" s="18"/>
      <c r="M321" s="18"/>
      <c r="N321" s="17"/>
      <c r="O321" s="15">
        <f t="shared" si="4"/>
        <v>0</v>
      </c>
      <c r="P321" s="73"/>
      <c r="Q321" s="73"/>
      <c r="R321" s="73"/>
      <c r="S321" s="128"/>
      <c r="T321" s="128"/>
    </row>
    <row r="322" spans="1:20" ht="12.75" customHeight="1" x14ac:dyDescent="0.2">
      <c r="A322" s="75">
        <v>13</v>
      </c>
      <c r="B322" s="64" t="s">
        <v>219</v>
      </c>
      <c r="C322" s="197" t="s">
        <v>325</v>
      </c>
      <c r="D322" s="213" t="s">
        <v>324</v>
      </c>
      <c r="E322" s="76">
        <v>1672.8</v>
      </c>
      <c r="F322" s="82">
        <f>H322+J322+R322</f>
        <v>1.1774151635410002</v>
      </c>
      <c r="G322" s="122">
        <v>0.38100000000000001</v>
      </c>
      <c r="H322" s="71">
        <f>G322*$P$8/1000</f>
        <v>0.88167209999999996</v>
      </c>
      <c r="I322" s="151">
        <v>2.3E-3</v>
      </c>
      <c r="J322" s="71">
        <f>I322*$P$9/1000</f>
        <v>7.1015259999999995E-3</v>
      </c>
      <c r="K322" s="18" t="s">
        <v>222</v>
      </c>
      <c r="L322" s="18" t="s">
        <v>25</v>
      </c>
      <c r="M322" s="18">
        <v>4.4000000000000002E-4</v>
      </c>
      <c r="N322" s="17">
        <v>400</v>
      </c>
      <c r="O322" s="15">
        <f t="shared" si="4"/>
        <v>0.17600000000000002</v>
      </c>
      <c r="P322" s="71">
        <f>E322*F322</f>
        <v>1969.5800855713851</v>
      </c>
      <c r="Q322" s="71">
        <f>SUM(O322:O325)</f>
        <v>0.25187530000000002</v>
      </c>
      <c r="R322" s="71">
        <f>Q322*1.02*1.05*$R$14</f>
        <v>0.28864153754100008</v>
      </c>
      <c r="S322" s="128">
        <f>F322*$S$17</f>
        <v>1.3531646589246884</v>
      </c>
      <c r="T322" s="128">
        <f>E322*S322</f>
        <v>2263.5738414492189</v>
      </c>
    </row>
    <row r="323" spans="1:20" ht="12.75" customHeight="1" x14ac:dyDescent="0.2">
      <c r="A323" s="75"/>
      <c r="B323" s="64"/>
      <c r="C323" s="198"/>
      <c r="D323" s="214"/>
      <c r="E323" s="77"/>
      <c r="F323" s="83"/>
      <c r="G323" s="122"/>
      <c r="H323" s="72"/>
      <c r="I323" s="151"/>
      <c r="J323" s="72"/>
      <c r="K323" s="18" t="s">
        <v>223</v>
      </c>
      <c r="L323" s="18" t="s">
        <v>42</v>
      </c>
      <c r="M323" s="18">
        <v>1.9E-2</v>
      </c>
      <c r="N323" s="17">
        <v>3.5</v>
      </c>
      <c r="O323" s="15">
        <f t="shared" si="4"/>
        <v>6.6500000000000004E-2</v>
      </c>
      <c r="P323" s="72"/>
      <c r="Q323" s="72"/>
      <c r="R323" s="72"/>
      <c r="S323" s="128"/>
      <c r="T323" s="128"/>
    </row>
    <row r="324" spans="1:20" ht="12.75" customHeight="1" x14ac:dyDescent="0.2">
      <c r="A324" s="75"/>
      <c r="B324" s="64"/>
      <c r="C324" s="198"/>
      <c r="D324" s="214"/>
      <c r="E324" s="77"/>
      <c r="F324" s="83"/>
      <c r="G324" s="122"/>
      <c r="H324" s="72"/>
      <c r="I324" s="151"/>
      <c r="J324" s="72"/>
      <c r="K324" s="18" t="s">
        <v>82</v>
      </c>
      <c r="L324" s="18" t="s">
        <v>44</v>
      </c>
      <c r="M324" s="53">
        <v>9.0000000000000006E-5</v>
      </c>
      <c r="N324" s="17">
        <v>104.17</v>
      </c>
      <c r="O324" s="15">
        <f t="shared" si="4"/>
        <v>9.3753000000000013E-3</v>
      </c>
      <c r="P324" s="72"/>
      <c r="Q324" s="72"/>
      <c r="R324" s="72"/>
      <c r="S324" s="128"/>
      <c r="T324" s="128"/>
    </row>
    <row r="325" spans="1:20" ht="12.75" customHeight="1" x14ac:dyDescent="0.2">
      <c r="A325" s="75"/>
      <c r="B325" s="64"/>
      <c r="C325" s="199"/>
      <c r="D325" s="214"/>
      <c r="E325" s="78"/>
      <c r="F325" s="84"/>
      <c r="G325" s="122"/>
      <c r="H325" s="73"/>
      <c r="I325" s="151"/>
      <c r="J325" s="73"/>
      <c r="K325" s="21"/>
      <c r="L325" s="21"/>
      <c r="M325" s="21"/>
      <c r="N325" s="31"/>
      <c r="O325" s="15">
        <f t="shared" si="4"/>
        <v>0</v>
      </c>
      <c r="P325" s="73"/>
      <c r="Q325" s="73"/>
      <c r="R325" s="73"/>
      <c r="S325" s="128"/>
      <c r="T325" s="128"/>
    </row>
    <row r="326" spans="1:20" ht="12.75" customHeight="1" x14ac:dyDescent="0.2">
      <c r="A326" s="75">
        <v>14</v>
      </c>
      <c r="B326" s="64" t="s">
        <v>246</v>
      </c>
      <c r="C326" s="210" t="s">
        <v>405</v>
      </c>
      <c r="D326" s="203" t="s">
        <v>322</v>
      </c>
      <c r="E326" s="162">
        <v>0.20799999999999999</v>
      </c>
      <c r="F326" s="82">
        <f>H326+J326+R326</f>
        <v>83.533695999999992</v>
      </c>
      <c r="G326" s="93">
        <v>23.1</v>
      </c>
      <c r="H326" s="71">
        <f>G326*$P$8/1000</f>
        <v>53.455709999999996</v>
      </c>
      <c r="I326" s="133">
        <v>4.0999999999999996</v>
      </c>
      <c r="J326" s="71">
        <f>I326*$P$9/1000</f>
        <v>12.659241999999999</v>
      </c>
      <c r="K326" s="18" t="s">
        <v>248</v>
      </c>
      <c r="L326" s="18" t="s">
        <v>67</v>
      </c>
      <c r="M326" s="18">
        <v>15.2</v>
      </c>
      <c r="N326" s="17">
        <v>1</v>
      </c>
      <c r="O326" s="15">
        <f t="shared" si="4"/>
        <v>15.2</v>
      </c>
      <c r="P326" s="71">
        <f>E326*F326</f>
        <v>17.375008767999997</v>
      </c>
      <c r="Q326" s="71">
        <f>SUM(O326:O329)</f>
        <v>15.2</v>
      </c>
      <c r="R326" s="71">
        <f>Q326*1.02*1.05*$R$14</f>
        <v>17.418744</v>
      </c>
      <c r="S326" s="128">
        <f>F326*$S$17</f>
        <v>96.00253908452612</v>
      </c>
      <c r="T326" s="128">
        <f>E326*S326</f>
        <v>19.968528129581433</v>
      </c>
    </row>
    <row r="327" spans="1:20" ht="12.75" customHeight="1" x14ac:dyDescent="0.2">
      <c r="A327" s="75"/>
      <c r="B327" s="64"/>
      <c r="C327" s="211"/>
      <c r="D327" s="204"/>
      <c r="E327" s="162"/>
      <c r="F327" s="83"/>
      <c r="G327" s="93"/>
      <c r="H327" s="72"/>
      <c r="I327" s="134"/>
      <c r="J327" s="72"/>
      <c r="K327" s="18"/>
      <c r="L327" s="18"/>
      <c r="M327" s="18"/>
      <c r="N327" s="17"/>
      <c r="O327" s="15">
        <f t="shared" si="4"/>
        <v>0</v>
      </c>
      <c r="P327" s="72"/>
      <c r="Q327" s="72"/>
      <c r="R327" s="72"/>
      <c r="S327" s="128"/>
      <c r="T327" s="128"/>
    </row>
    <row r="328" spans="1:20" ht="12.75" customHeight="1" x14ac:dyDescent="0.2">
      <c r="A328" s="75"/>
      <c r="B328" s="64"/>
      <c r="C328" s="211"/>
      <c r="D328" s="204"/>
      <c r="E328" s="162"/>
      <c r="F328" s="83"/>
      <c r="G328" s="93"/>
      <c r="H328" s="72"/>
      <c r="I328" s="134"/>
      <c r="J328" s="72"/>
      <c r="K328" s="18"/>
      <c r="L328" s="18"/>
      <c r="M328" s="26"/>
      <c r="N328" s="17"/>
      <c r="O328" s="15">
        <f t="shared" si="4"/>
        <v>0</v>
      </c>
      <c r="P328" s="72"/>
      <c r="Q328" s="72"/>
      <c r="R328" s="72"/>
      <c r="S328" s="128"/>
      <c r="T328" s="128"/>
    </row>
    <row r="329" spans="1:20" ht="12.75" customHeight="1" x14ac:dyDescent="0.2">
      <c r="A329" s="75"/>
      <c r="B329" s="64"/>
      <c r="C329" s="212"/>
      <c r="D329" s="205"/>
      <c r="E329" s="162"/>
      <c r="F329" s="84"/>
      <c r="G329" s="93"/>
      <c r="H329" s="73"/>
      <c r="I329" s="135"/>
      <c r="J329" s="73"/>
      <c r="K329" s="18"/>
      <c r="L329" s="18"/>
      <c r="M329" s="18"/>
      <c r="N329" s="17"/>
      <c r="O329" s="15">
        <f t="shared" si="4"/>
        <v>0</v>
      </c>
      <c r="P329" s="73"/>
      <c r="Q329" s="73"/>
      <c r="R329" s="73"/>
      <c r="S329" s="128"/>
      <c r="T329" s="128"/>
    </row>
    <row r="330" spans="1:20" ht="12.75" customHeight="1" x14ac:dyDescent="0.2">
      <c r="A330" s="75">
        <v>15</v>
      </c>
      <c r="B330" s="86" t="s">
        <v>312</v>
      </c>
      <c r="C330" s="196" t="s">
        <v>404</v>
      </c>
      <c r="D330" s="194" t="s">
        <v>319</v>
      </c>
      <c r="E330" s="81">
        <v>46.8</v>
      </c>
      <c r="F330" s="82">
        <f>H330+J330+R330</f>
        <v>0.71623124999999999</v>
      </c>
      <c r="G330" s="93"/>
      <c r="H330" s="71">
        <f>G330*$P$8/1000</f>
        <v>0</v>
      </c>
      <c r="I330" s="94"/>
      <c r="J330" s="71">
        <f>I330*$P$9/1000</f>
        <v>0</v>
      </c>
      <c r="K330" s="18" t="s">
        <v>118</v>
      </c>
      <c r="L330" s="18" t="s">
        <v>28</v>
      </c>
      <c r="M330" s="18">
        <v>1</v>
      </c>
      <c r="N330" s="17">
        <v>0.625</v>
      </c>
      <c r="O330" s="15">
        <f t="shared" si="4"/>
        <v>0.625</v>
      </c>
      <c r="P330" s="71">
        <f>E330*F330</f>
        <v>33.519622499999997</v>
      </c>
      <c r="Q330" s="71">
        <f>SUM(O330:O333)</f>
        <v>0.625</v>
      </c>
      <c r="R330" s="71">
        <f>Q330*1.02*1.05*$R$14</f>
        <v>0.71623124999999999</v>
      </c>
      <c r="S330" s="128">
        <f>F330*$S$17</f>
        <v>0.82314110190555922</v>
      </c>
      <c r="T330" s="128">
        <f>E330*S330</f>
        <v>38.523003569180169</v>
      </c>
    </row>
    <row r="331" spans="1:20" ht="12.75" customHeight="1" x14ac:dyDescent="0.2">
      <c r="A331" s="75"/>
      <c r="B331" s="86"/>
      <c r="C331" s="196"/>
      <c r="D331" s="194"/>
      <c r="E331" s="81"/>
      <c r="F331" s="83"/>
      <c r="G331" s="93"/>
      <c r="H331" s="72"/>
      <c r="I331" s="95"/>
      <c r="J331" s="72"/>
      <c r="K331" s="18"/>
      <c r="L331" s="18"/>
      <c r="M331" s="18"/>
      <c r="N331" s="17"/>
      <c r="O331" s="15">
        <f t="shared" si="4"/>
        <v>0</v>
      </c>
      <c r="P331" s="72"/>
      <c r="Q331" s="72"/>
      <c r="R331" s="72"/>
      <c r="S331" s="128"/>
      <c r="T331" s="128"/>
    </row>
    <row r="332" spans="1:20" ht="12.75" customHeight="1" x14ac:dyDescent="0.2">
      <c r="A332" s="75"/>
      <c r="B332" s="86"/>
      <c r="C332" s="196"/>
      <c r="D332" s="194"/>
      <c r="E332" s="81"/>
      <c r="F332" s="83"/>
      <c r="G332" s="93"/>
      <c r="H332" s="72"/>
      <c r="I332" s="95"/>
      <c r="J332" s="72"/>
      <c r="K332" s="18"/>
      <c r="L332" s="18"/>
      <c r="M332" s="19"/>
      <c r="N332" s="17"/>
      <c r="O332" s="15">
        <f t="shared" si="4"/>
        <v>0</v>
      </c>
      <c r="P332" s="72"/>
      <c r="Q332" s="72"/>
      <c r="R332" s="72"/>
      <c r="S332" s="128"/>
      <c r="T332" s="128"/>
    </row>
    <row r="333" spans="1:20" ht="12.75" customHeight="1" x14ac:dyDescent="0.2">
      <c r="A333" s="75"/>
      <c r="B333" s="86"/>
      <c r="C333" s="196"/>
      <c r="D333" s="194"/>
      <c r="E333" s="81"/>
      <c r="F333" s="84"/>
      <c r="G333" s="93"/>
      <c r="H333" s="73"/>
      <c r="I333" s="96"/>
      <c r="J333" s="73"/>
      <c r="K333" s="18"/>
      <c r="L333" s="18"/>
      <c r="M333" s="18"/>
      <c r="N333" s="17"/>
      <c r="O333" s="15">
        <f t="shared" si="4"/>
        <v>0</v>
      </c>
      <c r="P333" s="73"/>
      <c r="Q333" s="73"/>
      <c r="R333" s="73"/>
      <c r="S333" s="128"/>
      <c r="T333" s="128"/>
    </row>
    <row r="334" spans="1:20" ht="12.75" customHeight="1" x14ac:dyDescent="0.2">
      <c r="A334" s="75">
        <v>16</v>
      </c>
      <c r="B334" s="197" t="s">
        <v>313</v>
      </c>
      <c r="C334" s="210" t="s">
        <v>382</v>
      </c>
      <c r="D334" s="203" t="s">
        <v>323</v>
      </c>
      <c r="E334" s="76">
        <v>119.6</v>
      </c>
      <c r="F334" s="82">
        <f>H334+J334+R334</f>
        <v>0.47557755000000007</v>
      </c>
      <c r="G334" s="97"/>
      <c r="H334" s="71">
        <f>G334*$P$8/1000</f>
        <v>0</v>
      </c>
      <c r="I334" s="97"/>
      <c r="J334" s="71">
        <f>I334*$P$9/1000</f>
        <v>0</v>
      </c>
      <c r="K334" s="18" t="s">
        <v>90</v>
      </c>
      <c r="L334" s="18" t="s">
        <v>67</v>
      </c>
      <c r="M334" s="18">
        <v>1</v>
      </c>
      <c r="N334" s="17">
        <v>0.41499999999999998</v>
      </c>
      <c r="O334" s="15">
        <f t="shared" si="4"/>
        <v>0.41499999999999998</v>
      </c>
      <c r="P334" s="71">
        <f>E334*F334</f>
        <v>56.879074980000006</v>
      </c>
      <c r="Q334" s="71">
        <f>SUM(O334:O337)</f>
        <v>0.41499999999999998</v>
      </c>
      <c r="R334" s="71">
        <f>Q334*1.02*1.05*$R$14</f>
        <v>0.47557755000000007</v>
      </c>
      <c r="S334" s="128">
        <f>F334*$S$17</f>
        <v>0.54656569166529145</v>
      </c>
      <c r="T334" s="128">
        <f>E334*S334</f>
        <v>65.36925672316886</v>
      </c>
    </row>
    <row r="335" spans="1:20" ht="12.75" customHeight="1" x14ac:dyDescent="0.2">
      <c r="A335" s="75"/>
      <c r="B335" s="198"/>
      <c r="C335" s="211"/>
      <c r="D335" s="204"/>
      <c r="E335" s="77"/>
      <c r="F335" s="83"/>
      <c r="G335" s="98"/>
      <c r="H335" s="72"/>
      <c r="I335" s="98"/>
      <c r="J335" s="72"/>
      <c r="K335" s="18"/>
      <c r="L335" s="18"/>
      <c r="M335" s="18"/>
      <c r="N335" s="17"/>
      <c r="O335" s="15">
        <f t="shared" si="4"/>
        <v>0</v>
      </c>
      <c r="P335" s="72"/>
      <c r="Q335" s="72"/>
      <c r="R335" s="72"/>
      <c r="S335" s="128"/>
      <c r="T335" s="128"/>
    </row>
    <row r="336" spans="1:20" ht="12.75" customHeight="1" x14ac:dyDescent="0.2">
      <c r="A336" s="75"/>
      <c r="B336" s="198"/>
      <c r="C336" s="211"/>
      <c r="D336" s="204"/>
      <c r="E336" s="77"/>
      <c r="F336" s="83"/>
      <c r="G336" s="98"/>
      <c r="H336" s="72"/>
      <c r="I336" s="98"/>
      <c r="J336" s="72"/>
      <c r="K336" s="18"/>
      <c r="L336" s="18"/>
      <c r="M336" s="19"/>
      <c r="N336" s="17"/>
      <c r="O336" s="15">
        <f t="shared" si="4"/>
        <v>0</v>
      </c>
      <c r="P336" s="72"/>
      <c r="Q336" s="72"/>
      <c r="R336" s="72"/>
      <c r="S336" s="128"/>
      <c r="T336" s="128"/>
    </row>
    <row r="337" spans="1:20" ht="12.75" customHeight="1" x14ac:dyDescent="0.2">
      <c r="A337" s="75"/>
      <c r="B337" s="199"/>
      <c r="C337" s="212"/>
      <c r="D337" s="205"/>
      <c r="E337" s="78"/>
      <c r="F337" s="84"/>
      <c r="G337" s="99"/>
      <c r="H337" s="73"/>
      <c r="I337" s="99"/>
      <c r="J337" s="73"/>
      <c r="K337" s="21"/>
      <c r="L337" s="21"/>
      <c r="M337" s="21"/>
      <c r="N337" s="31"/>
      <c r="O337" s="15">
        <f t="shared" si="4"/>
        <v>0</v>
      </c>
      <c r="P337" s="73"/>
      <c r="Q337" s="73"/>
      <c r="R337" s="73"/>
      <c r="S337" s="128"/>
      <c r="T337" s="128"/>
    </row>
    <row r="338" spans="1:20" ht="12.75" customHeight="1" x14ac:dyDescent="0.2">
      <c r="A338" s="75">
        <v>17</v>
      </c>
      <c r="B338" s="110" t="s">
        <v>107</v>
      </c>
      <c r="C338" s="191" t="s">
        <v>407</v>
      </c>
      <c r="D338" s="194" t="s">
        <v>317</v>
      </c>
      <c r="E338" s="76">
        <v>7.8</v>
      </c>
      <c r="F338" s="82">
        <f>H338+J338+R338</f>
        <v>1.2737489019299999</v>
      </c>
      <c r="G338" s="129">
        <v>0.38400000000000001</v>
      </c>
      <c r="H338" s="71">
        <f>G338*$P$8/1000</f>
        <v>0.88861439999999992</v>
      </c>
      <c r="I338" s="119">
        <v>2.9999999999999997E-4</v>
      </c>
      <c r="J338" s="71">
        <f>I338*$P$9/1000</f>
        <v>9.262859999999998E-4</v>
      </c>
      <c r="K338" s="21" t="s">
        <v>110</v>
      </c>
      <c r="L338" s="21" t="s">
        <v>27</v>
      </c>
      <c r="M338" s="21">
        <v>0.24399999999999999</v>
      </c>
      <c r="N338" s="17">
        <v>1.2729999999999999</v>
      </c>
      <c r="O338" s="15">
        <f t="shared" si="4"/>
        <v>0.31061199999999994</v>
      </c>
      <c r="P338" s="71">
        <f>E338*F338</f>
        <v>9.9352414350539995</v>
      </c>
      <c r="Q338" s="71">
        <f>SUM(O338:O341)</f>
        <v>0.33526899999999993</v>
      </c>
      <c r="R338" s="71">
        <f>Q338*1.02*1.05*$R$14</f>
        <v>0.38420821592999993</v>
      </c>
      <c r="S338" s="128">
        <f>F338*$S$17</f>
        <v>1.4638778672190809</v>
      </c>
      <c r="T338" s="128">
        <f>E338*S338</f>
        <v>11.418247364308831</v>
      </c>
    </row>
    <row r="339" spans="1:20" ht="12.75" customHeight="1" x14ac:dyDescent="0.2">
      <c r="A339" s="75"/>
      <c r="B339" s="111"/>
      <c r="C339" s="192"/>
      <c r="D339" s="194"/>
      <c r="E339" s="77"/>
      <c r="F339" s="83"/>
      <c r="G339" s="130"/>
      <c r="H339" s="72"/>
      <c r="I339" s="120"/>
      <c r="J339" s="72"/>
      <c r="K339" s="21" t="s">
        <v>111</v>
      </c>
      <c r="L339" s="21" t="s">
        <v>27</v>
      </c>
      <c r="M339" s="21">
        <v>2E-3</v>
      </c>
      <c r="N339" s="17">
        <v>1.083</v>
      </c>
      <c r="O339" s="15">
        <f t="shared" si="4"/>
        <v>2.166E-3</v>
      </c>
      <c r="P339" s="72"/>
      <c r="Q339" s="72"/>
      <c r="R339" s="72"/>
      <c r="S339" s="128"/>
      <c r="T339" s="128"/>
    </row>
    <row r="340" spans="1:20" ht="12.75" customHeight="1" x14ac:dyDescent="0.2">
      <c r="A340" s="75"/>
      <c r="B340" s="111"/>
      <c r="C340" s="192"/>
      <c r="D340" s="194"/>
      <c r="E340" s="77"/>
      <c r="F340" s="83"/>
      <c r="G340" s="130"/>
      <c r="H340" s="72"/>
      <c r="I340" s="120"/>
      <c r="J340" s="72"/>
      <c r="K340" s="21" t="s">
        <v>112</v>
      </c>
      <c r="L340" s="21" t="s">
        <v>27</v>
      </c>
      <c r="M340" s="21">
        <v>2.7E-2</v>
      </c>
      <c r="N340" s="17">
        <v>0.83299999999999996</v>
      </c>
      <c r="O340" s="15">
        <f t="shared" si="4"/>
        <v>2.2490999999999997E-2</v>
      </c>
      <c r="P340" s="72"/>
      <c r="Q340" s="72"/>
      <c r="R340" s="72"/>
      <c r="S340" s="128"/>
      <c r="T340" s="128"/>
    </row>
    <row r="341" spans="1:20" ht="12.75" customHeight="1" x14ac:dyDescent="0.2">
      <c r="A341" s="75"/>
      <c r="B341" s="112"/>
      <c r="C341" s="193"/>
      <c r="D341" s="194"/>
      <c r="E341" s="78"/>
      <c r="F341" s="84"/>
      <c r="G341" s="131"/>
      <c r="H341" s="73"/>
      <c r="I341" s="121"/>
      <c r="J341" s="73"/>
      <c r="K341" s="18"/>
      <c r="L341" s="18"/>
      <c r="M341" s="18"/>
      <c r="N341" s="17"/>
      <c r="O341" s="15">
        <f t="shared" si="4"/>
        <v>0</v>
      </c>
      <c r="P341" s="73"/>
      <c r="Q341" s="73"/>
      <c r="R341" s="73"/>
      <c r="S341" s="128"/>
      <c r="T341" s="128"/>
    </row>
    <row r="342" spans="1:20" ht="12.75" customHeight="1" x14ac:dyDescent="0.2">
      <c r="A342" s="75">
        <v>18</v>
      </c>
      <c r="B342" s="65" t="s">
        <v>148</v>
      </c>
      <c r="C342" s="197" t="s">
        <v>348</v>
      </c>
      <c r="D342" s="203" t="s">
        <v>322</v>
      </c>
      <c r="E342" s="81">
        <v>5.8</v>
      </c>
      <c r="F342" s="82">
        <f>H342+J342+R342</f>
        <v>4.0132599999999998</v>
      </c>
      <c r="G342" s="93">
        <v>0.4</v>
      </c>
      <c r="H342" s="71">
        <f>G342*$P$8/1000</f>
        <v>0.92564000000000002</v>
      </c>
      <c r="I342" s="133">
        <v>1</v>
      </c>
      <c r="J342" s="71">
        <f>I342*$P$9/1000</f>
        <v>3.0876199999999998</v>
      </c>
      <c r="K342" s="18"/>
      <c r="L342" s="21"/>
      <c r="M342" s="18"/>
      <c r="N342" s="30"/>
      <c r="O342" s="15">
        <f t="shared" si="4"/>
        <v>0</v>
      </c>
      <c r="P342" s="71">
        <f>E342*F342</f>
        <v>23.276907999999999</v>
      </c>
      <c r="Q342" s="71">
        <f>SUM(O342:O345)</f>
        <v>0</v>
      </c>
      <c r="R342" s="71">
        <f>Q342*1.02*1.05*$R$14</f>
        <v>0</v>
      </c>
      <c r="S342" s="128">
        <f>F342*$S$17</f>
        <v>4.6123081876607657</v>
      </c>
      <c r="T342" s="128">
        <f>E342*S342</f>
        <v>26.751387488432439</v>
      </c>
    </row>
    <row r="343" spans="1:20" ht="12.75" customHeight="1" x14ac:dyDescent="0.2">
      <c r="A343" s="75"/>
      <c r="B343" s="66"/>
      <c r="C343" s="198"/>
      <c r="D343" s="204"/>
      <c r="E343" s="81"/>
      <c r="F343" s="83"/>
      <c r="G343" s="93"/>
      <c r="H343" s="72"/>
      <c r="I343" s="134"/>
      <c r="J343" s="72"/>
      <c r="K343" s="18"/>
      <c r="L343" s="18"/>
      <c r="M343" s="18"/>
      <c r="N343" s="17"/>
      <c r="O343" s="15">
        <f t="shared" si="4"/>
        <v>0</v>
      </c>
      <c r="P343" s="72"/>
      <c r="Q343" s="72"/>
      <c r="R343" s="72"/>
      <c r="S343" s="128"/>
      <c r="T343" s="128"/>
    </row>
    <row r="344" spans="1:20" ht="12.75" customHeight="1" x14ac:dyDescent="0.2">
      <c r="A344" s="75"/>
      <c r="B344" s="66"/>
      <c r="C344" s="198"/>
      <c r="D344" s="204"/>
      <c r="E344" s="81"/>
      <c r="F344" s="83"/>
      <c r="G344" s="93"/>
      <c r="H344" s="72"/>
      <c r="I344" s="134"/>
      <c r="J344" s="72"/>
      <c r="K344" s="18"/>
      <c r="L344" s="18"/>
      <c r="M344" s="26"/>
      <c r="N344" s="17"/>
      <c r="O344" s="15">
        <f t="shared" si="4"/>
        <v>0</v>
      </c>
      <c r="P344" s="72"/>
      <c r="Q344" s="72"/>
      <c r="R344" s="72"/>
      <c r="S344" s="128"/>
      <c r="T344" s="128"/>
    </row>
    <row r="345" spans="1:20" ht="12.75" customHeight="1" x14ac:dyDescent="0.2">
      <c r="A345" s="75"/>
      <c r="B345" s="67"/>
      <c r="C345" s="199"/>
      <c r="D345" s="205"/>
      <c r="E345" s="81"/>
      <c r="F345" s="84"/>
      <c r="G345" s="93"/>
      <c r="H345" s="73"/>
      <c r="I345" s="135"/>
      <c r="J345" s="73"/>
      <c r="K345" s="18"/>
      <c r="L345" s="18"/>
      <c r="M345" s="18"/>
      <c r="N345" s="17"/>
      <c r="O345" s="15">
        <f t="shared" si="4"/>
        <v>0</v>
      </c>
      <c r="P345" s="73"/>
      <c r="Q345" s="73"/>
      <c r="R345" s="73"/>
      <c r="S345" s="128"/>
      <c r="T345" s="128"/>
    </row>
    <row r="346" spans="1:20" ht="12.75" customHeight="1" x14ac:dyDescent="0.2">
      <c r="A346" s="17"/>
      <c r="B346" s="55"/>
      <c r="C346" s="178" t="s">
        <v>334</v>
      </c>
      <c r="D346" s="178"/>
      <c r="E346" s="178"/>
      <c r="F346" s="57"/>
      <c r="G346" s="58"/>
      <c r="H346" s="56"/>
      <c r="I346" s="59"/>
      <c r="J346" s="56"/>
      <c r="K346" s="18"/>
      <c r="L346" s="17"/>
      <c r="M346" s="18"/>
      <c r="N346" s="30"/>
      <c r="O346" s="15">
        <f t="shared" si="4"/>
        <v>0</v>
      </c>
      <c r="P346" s="56"/>
      <c r="Q346" s="56"/>
      <c r="R346" s="56"/>
      <c r="S346" s="22"/>
      <c r="T346" s="23">
        <f>SUM(T274:T345)</f>
        <v>27434.591975651081</v>
      </c>
    </row>
    <row r="347" spans="1:20" ht="12.75" customHeight="1" x14ac:dyDescent="0.2">
      <c r="A347" s="17"/>
      <c r="B347" s="55"/>
      <c r="C347" s="178" t="s">
        <v>335</v>
      </c>
      <c r="D347" s="178"/>
      <c r="E347" s="178"/>
      <c r="F347" s="57"/>
      <c r="G347" s="58"/>
      <c r="H347" s="56"/>
      <c r="I347" s="59"/>
      <c r="J347" s="56"/>
      <c r="K347" s="18"/>
      <c r="L347" s="17"/>
      <c r="M347" s="18"/>
      <c r="N347" s="30"/>
      <c r="O347" s="15">
        <f t="shared" si="4"/>
        <v>0</v>
      </c>
      <c r="P347" s="56"/>
      <c r="Q347" s="56"/>
      <c r="R347" s="56"/>
      <c r="S347" s="22"/>
      <c r="T347" s="23">
        <f>T346*100/T2737</f>
        <v>9.6098828122720068</v>
      </c>
    </row>
    <row r="348" spans="1:20" ht="12.75" customHeight="1" x14ac:dyDescent="0.2">
      <c r="A348" s="75"/>
      <c r="B348" s="64"/>
      <c r="C348" s="206" t="s">
        <v>331</v>
      </c>
      <c r="D348" s="75"/>
      <c r="E348" s="162"/>
      <c r="F348" s="82">
        <f>H348+J348+R348</f>
        <v>0</v>
      </c>
      <c r="G348" s="93"/>
      <c r="H348" s="71">
        <f>G348*$P$8/1000</f>
        <v>0</v>
      </c>
      <c r="I348" s="94"/>
      <c r="J348" s="71">
        <f>I348*$P$9/1000</f>
        <v>0</v>
      </c>
      <c r="K348" s="18"/>
      <c r="L348" s="17"/>
      <c r="M348" s="18"/>
      <c r="N348" s="30"/>
      <c r="O348" s="15">
        <f t="shared" si="4"/>
        <v>0</v>
      </c>
      <c r="P348" s="71">
        <f>E348*F348</f>
        <v>0</v>
      </c>
      <c r="Q348" s="71">
        <f>SUM(O348:O351)</f>
        <v>0</v>
      </c>
      <c r="R348" s="71">
        <f>Q348*1.02*1.05*$R$14</f>
        <v>0</v>
      </c>
      <c r="S348" s="128">
        <f>F348*$S$17</f>
        <v>0</v>
      </c>
      <c r="T348" s="128">
        <f>E348*S348</f>
        <v>0</v>
      </c>
    </row>
    <row r="349" spans="1:20" ht="12.75" customHeight="1" x14ac:dyDescent="0.2">
      <c r="A349" s="75"/>
      <c r="B349" s="64"/>
      <c r="C349" s="206"/>
      <c r="D349" s="75"/>
      <c r="E349" s="162"/>
      <c r="F349" s="83"/>
      <c r="G349" s="93"/>
      <c r="H349" s="72"/>
      <c r="I349" s="95"/>
      <c r="J349" s="72"/>
      <c r="K349" s="18"/>
      <c r="L349" s="18"/>
      <c r="M349" s="18"/>
      <c r="N349" s="17"/>
      <c r="O349" s="15">
        <f t="shared" si="4"/>
        <v>0</v>
      </c>
      <c r="P349" s="72"/>
      <c r="Q349" s="72"/>
      <c r="R349" s="72"/>
      <c r="S349" s="128"/>
      <c r="T349" s="128"/>
    </row>
    <row r="350" spans="1:20" ht="12.75" customHeight="1" x14ac:dyDescent="0.2">
      <c r="A350" s="75"/>
      <c r="B350" s="64"/>
      <c r="C350" s="206"/>
      <c r="D350" s="75"/>
      <c r="E350" s="162"/>
      <c r="F350" s="83"/>
      <c r="G350" s="93"/>
      <c r="H350" s="72"/>
      <c r="I350" s="95"/>
      <c r="J350" s="72"/>
      <c r="K350" s="18"/>
      <c r="L350" s="18"/>
      <c r="M350" s="26"/>
      <c r="N350" s="17"/>
      <c r="O350" s="15">
        <f t="shared" si="4"/>
        <v>0</v>
      </c>
      <c r="P350" s="72"/>
      <c r="Q350" s="72"/>
      <c r="R350" s="72"/>
      <c r="S350" s="128"/>
      <c r="T350" s="128"/>
    </row>
    <row r="351" spans="1:20" ht="12.75" customHeight="1" x14ac:dyDescent="0.2">
      <c r="A351" s="75"/>
      <c r="B351" s="64"/>
      <c r="C351" s="206"/>
      <c r="D351" s="75"/>
      <c r="E351" s="162"/>
      <c r="F351" s="84"/>
      <c r="G351" s="93"/>
      <c r="H351" s="73"/>
      <c r="I351" s="96"/>
      <c r="J351" s="73"/>
      <c r="K351" s="18"/>
      <c r="L351" s="18"/>
      <c r="M351" s="18"/>
      <c r="N351" s="17"/>
      <c r="O351" s="15">
        <f t="shared" ref="O351:O414" si="5">M351*N351</f>
        <v>0</v>
      </c>
      <c r="P351" s="73"/>
      <c r="Q351" s="73"/>
      <c r="R351" s="73"/>
      <c r="S351" s="128"/>
      <c r="T351" s="128"/>
    </row>
    <row r="352" spans="1:20" ht="12.75" customHeight="1" x14ac:dyDescent="0.2">
      <c r="A352" s="75"/>
      <c r="B352" s="64"/>
      <c r="C352" s="200" t="s">
        <v>332</v>
      </c>
      <c r="D352" s="75"/>
      <c r="E352" s="162"/>
      <c r="F352" s="82">
        <f>H352+J352+R352</f>
        <v>0</v>
      </c>
      <c r="G352" s="93"/>
      <c r="H352" s="71">
        <f>G352*$P$8/1000</f>
        <v>0</v>
      </c>
      <c r="I352" s="94"/>
      <c r="J352" s="71">
        <f>I352*$P$9/1000</f>
        <v>0</v>
      </c>
      <c r="K352" s="18"/>
      <c r="L352" s="17"/>
      <c r="M352" s="18"/>
      <c r="N352" s="30"/>
      <c r="O352" s="15">
        <f t="shared" si="5"/>
        <v>0</v>
      </c>
      <c r="P352" s="71">
        <f>E352*F352</f>
        <v>0</v>
      </c>
      <c r="Q352" s="71">
        <f>SUM(O352:O355)</f>
        <v>0</v>
      </c>
      <c r="R352" s="71">
        <f>Q352*1.02*1.05*$R$14</f>
        <v>0</v>
      </c>
      <c r="S352" s="128">
        <f>F352*$S$17</f>
        <v>0</v>
      </c>
      <c r="T352" s="128">
        <f>E352*S352</f>
        <v>0</v>
      </c>
    </row>
    <row r="353" spans="1:20" ht="12.75" customHeight="1" x14ac:dyDescent="0.2">
      <c r="A353" s="75"/>
      <c r="B353" s="64"/>
      <c r="C353" s="201"/>
      <c r="D353" s="75"/>
      <c r="E353" s="162"/>
      <c r="F353" s="83"/>
      <c r="G353" s="93"/>
      <c r="H353" s="72"/>
      <c r="I353" s="95"/>
      <c r="J353" s="72"/>
      <c r="K353" s="18"/>
      <c r="L353" s="18"/>
      <c r="M353" s="18"/>
      <c r="N353" s="17"/>
      <c r="O353" s="15">
        <f t="shared" si="5"/>
        <v>0</v>
      </c>
      <c r="P353" s="72"/>
      <c r="Q353" s="72"/>
      <c r="R353" s="72"/>
      <c r="S353" s="128"/>
      <c r="T353" s="128"/>
    </row>
    <row r="354" spans="1:20" ht="12.75" customHeight="1" x14ac:dyDescent="0.2">
      <c r="A354" s="75"/>
      <c r="B354" s="64"/>
      <c r="C354" s="201"/>
      <c r="D354" s="75"/>
      <c r="E354" s="162"/>
      <c r="F354" s="83"/>
      <c r="G354" s="93"/>
      <c r="H354" s="72"/>
      <c r="I354" s="95"/>
      <c r="J354" s="72"/>
      <c r="K354" s="18"/>
      <c r="L354" s="18"/>
      <c r="M354" s="26"/>
      <c r="N354" s="17"/>
      <c r="O354" s="15">
        <f t="shared" si="5"/>
        <v>0</v>
      </c>
      <c r="P354" s="72"/>
      <c r="Q354" s="72"/>
      <c r="R354" s="72"/>
      <c r="S354" s="128"/>
      <c r="T354" s="128"/>
    </row>
    <row r="355" spans="1:20" ht="12.75" customHeight="1" x14ac:dyDescent="0.2">
      <c r="A355" s="75"/>
      <c r="B355" s="64"/>
      <c r="C355" s="202"/>
      <c r="D355" s="75"/>
      <c r="E355" s="162"/>
      <c r="F355" s="84"/>
      <c r="G355" s="93"/>
      <c r="H355" s="73"/>
      <c r="I355" s="96"/>
      <c r="J355" s="73"/>
      <c r="K355" s="18"/>
      <c r="L355" s="18"/>
      <c r="M355" s="18"/>
      <c r="N355" s="17"/>
      <c r="O355" s="15">
        <f t="shared" si="5"/>
        <v>0</v>
      </c>
      <c r="P355" s="73"/>
      <c r="Q355" s="73"/>
      <c r="R355" s="73"/>
      <c r="S355" s="128"/>
      <c r="T355" s="128"/>
    </row>
    <row r="356" spans="1:20" ht="12.75" customHeight="1" x14ac:dyDescent="0.2">
      <c r="A356" s="75">
        <v>1</v>
      </c>
      <c r="B356" s="64" t="s">
        <v>183</v>
      </c>
      <c r="C356" s="196" t="s">
        <v>411</v>
      </c>
      <c r="D356" s="194" t="s">
        <v>317</v>
      </c>
      <c r="E356" s="81">
        <v>22.8</v>
      </c>
      <c r="F356" s="82">
        <f>H356+J356+R356</f>
        <v>2.16543726</v>
      </c>
      <c r="G356" s="88">
        <v>0.80500000000000005</v>
      </c>
      <c r="H356" s="71">
        <f>G356*$P$8/1000</f>
        <v>1.8628505</v>
      </c>
      <c r="I356" s="85">
        <v>9.8000000000000004E-2</v>
      </c>
      <c r="J356" s="71">
        <f>I356*$P$9/1000</f>
        <v>0.30258676000000001</v>
      </c>
      <c r="K356" s="44"/>
      <c r="L356" s="18"/>
      <c r="M356" s="18"/>
      <c r="N356" s="17"/>
      <c r="O356" s="15">
        <f t="shared" si="5"/>
        <v>0</v>
      </c>
      <c r="P356" s="71">
        <f>E356*F356</f>
        <v>49.371969528000001</v>
      </c>
      <c r="Q356" s="71">
        <f>SUM(O356:O359)</f>
        <v>0</v>
      </c>
      <c r="R356" s="71">
        <f>Q356*1.02*1.05*$R$14</f>
        <v>0</v>
      </c>
      <c r="S356" s="128">
        <f>F356*$S$17</f>
        <v>2.4886660730088992</v>
      </c>
      <c r="T356" s="128">
        <f>E356*S356</f>
        <v>56.741586464602904</v>
      </c>
    </row>
    <row r="357" spans="1:20" ht="12.75" customHeight="1" x14ac:dyDescent="0.2">
      <c r="A357" s="75"/>
      <c r="B357" s="64"/>
      <c r="C357" s="196"/>
      <c r="D357" s="194"/>
      <c r="E357" s="81"/>
      <c r="F357" s="83"/>
      <c r="G357" s="88"/>
      <c r="H357" s="72"/>
      <c r="I357" s="85"/>
      <c r="J357" s="72"/>
      <c r="K357" s="40"/>
      <c r="L357" s="40"/>
      <c r="M357" s="18"/>
      <c r="N357" s="17"/>
      <c r="O357" s="15">
        <f t="shared" si="5"/>
        <v>0</v>
      </c>
      <c r="P357" s="72"/>
      <c r="Q357" s="72"/>
      <c r="R357" s="72"/>
      <c r="S357" s="128"/>
      <c r="T357" s="128"/>
    </row>
    <row r="358" spans="1:20" ht="12.75" customHeight="1" x14ac:dyDescent="0.2">
      <c r="A358" s="75"/>
      <c r="B358" s="64"/>
      <c r="C358" s="196"/>
      <c r="D358" s="194"/>
      <c r="E358" s="81"/>
      <c r="F358" s="83"/>
      <c r="G358" s="88"/>
      <c r="H358" s="72"/>
      <c r="I358" s="85"/>
      <c r="J358" s="72"/>
      <c r="K358" s="41"/>
      <c r="L358" s="41"/>
      <c r="M358" s="32"/>
      <c r="N358" s="17"/>
      <c r="O358" s="15">
        <f t="shared" si="5"/>
        <v>0</v>
      </c>
      <c r="P358" s="72"/>
      <c r="Q358" s="72"/>
      <c r="R358" s="72"/>
      <c r="S358" s="128"/>
      <c r="T358" s="128"/>
    </row>
    <row r="359" spans="1:20" ht="12.75" customHeight="1" x14ac:dyDescent="0.2">
      <c r="A359" s="75"/>
      <c r="B359" s="64"/>
      <c r="C359" s="196"/>
      <c r="D359" s="194"/>
      <c r="E359" s="81"/>
      <c r="F359" s="84"/>
      <c r="G359" s="88"/>
      <c r="H359" s="73"/>
      <c r="I359" s="85"/>
      <c r="J359" s="73"/>
      <c r="K359" s="18"/>
      <c r="L359" s="41"/>
      <c r="M359" s="18"/>
      <c r="N359" s="17"/>
      <c r="O359" s="15">
        <f t="shared" si="5"/>
        <v>0</v>
      </c>
      <c r="P359" s="73"/>
      <c r="Q359" s="73"/>
      <c r="R359" s="73"/>
      <c r="S359" s="128"/>
      <c r="T359" s="128"/>
    </row>
    <row r="360" spans="1:20" ht="12.75" customHeight="1" x14ac:dyDescent="0.2">
      <c r="A360" s="75">
        <v>2</v>
      </c>
      <c r="B360" s="64" t="s">
        <v>180</v>
      </c>
      <c r="C360" s="208" t="s">
        <v>410</v>
      </c>
      <c r="D360" s="194" t="s">
        <v>317</v>
      </c>
      <c r="E360" s="81">
        <v>478.2</v>
      </c>
      <c r="F360" s="82">
        <f>H360+J360+R360</f>
        <v>0.32397400000000004</v>
      </c>
      <c r="G360" s="93">
        <v>0.14000000000000001</v>
      </c>
      <c r="H360" s="71">
        <f>G360*$P$8/1000</f>
        <v>0.32397400000000004</v>
      </c>
      <c r="I360" s="88"/>
      <c r="J360" s="71">
        <f>I360*$P$9/1000</f>
        <v>0</v>
      </c>
      <c r="K360" s="18"/>
      <c r="L360" s="18"/>
      <c r="M360" s="18"/>
      <c r="N360" s="30"/>
      <c r="O360" s="15">
        <f t="shared" si="5"/>
        <v>0</v>
      </c>
      <c r="P360" s="71">
        <f>E360*F360</f>
        <v>154.9243668</v>
      </c>
      <c r="Q360" s="71">
        <f>SUM(O360:O363)</f>
        <v>0</v>
      </c>
      <c r="R360" s="71">
        <f>Q360*1.02*1.05*$R$14</f>
        <v>0</v>
      </c>
      <c r="S360" s="128">
        <f>F360*$S$17</f>
        <v>0.37233270029582161</v>
      </c>
      <c r="T360" s="128">
        <f>E360*S360</f>
        <v>178.0494972814619</v>
      </c>
    </row>
    <row r="361" spans="1:20" ht="12.75" customHeight="1" x14ac:dyDescent="0.2">
      <c r="A361" s="75"/>
      <c r="B361" s="64"/>
      <c r="C361" s="208"/>
      <c r="D361" s="194"/>
      <c r="E361" s="81"/>
      <c r="F361" s="83"/>
      <c r="G361" s="93"/>
      <c r="H361" s="72"/>
      <c r="I361" s="88"/>
      <c r="J361" s="72"/>
      <c r="K361" s="18"/>
      <c r="L361" s="21"/>
      <c r="M361" s="18"/>
      <c r="N361" s="17"/>
      <c r="O361" s="15">
        <f t="shared" si="5"/>
        <v>0</v>
      </c>
      <c r="P361" s="72"/>
      <c r="Q361" s="72"/>
      <c r="R361" s="72"/>
      <c r="S361" s="128"/>
      <c r="T361" s="128"/>
    </row>
    <row r="362" spans="1:20" ht="12.75" customHeight="1" x14ac:dyDescent="0.2">
      <c r="A362" s="75"/>
      <c r="B362" s="64"/>
      <c r="C362" s="208"/>
      <c r="D362" s="194"/>
      <c r="E362" s="81"/>
      <c r="F362" s="83"/>
      <c r="G362" s="93"/>
      <c r="H362" s="72"/>
      <c r="I362" s="88"/>
      <c r="J362" s="72"/>
      <c r="K362" s="41"/>
      <c r="L362" s="41"/>
      <c r="M362" s="32"/>
      <c r="N362" s="17"/>
      <c r="O362" s="15">
        <f t="shared" si="5"/>
        <v>0</v>
      </c>
      <c r="P362" s="72"/>
      <c r="Q362" s="72"/>
      <c r="R362" s="72"/>
      <c r="S362" s="128"/>
      <c r="T362" s="128"/>
    </row>
    <row r="363" spans="1:20" ht="12.75" customHeight="1" x14ac:dyDescent="0.2">
      <c r="A363" s="75"/>
      <c r="B363" s="64"/>
      <c r="C363" s="208"/>
      <c r="D363" s="194"/>
      <c r="E363" s="81"/>
      <c r="F363" s="84"/>
      <c r="G363" s="93"/>
      <c r="H363" s="73"/>
      <c r="I363" s="88"/>
      <c r="J363" s="73"/>
      <c r="K363" s="18"/>
      <c r="L363" s="41"/>
      <c r="M363" s="18"/>
      <c r="N363" s="17"/>
      <c r="O363" s="15">
        <f t="shared" si="5"/>
        <v>0</v>
      </c>
      <c r="P363" s="73"/>
      <c r="Q363" s="73"/>
      <c r="R363" s="73"/>
      <c r="S363" s="128"/>
      <c r="T363" s="128"/>
    </row>
    <row r="364" spans="1:20" ht="12.75" customHeight="1" x14ac:dyDescent="0.2">
      <c r="A364" s="75">
        <v>3</v>
      </c>
      <c r="B364" s="64" t="s">
        <v>180</v>
      </c>
      <c r="C364" s="209" t="s">
        <v>408</v>
      </c>
      <c r="D364" s="194" t="s">
        <v>317</v>
      </c>
      <c r="E364" s="81">
        <v>284.39999999999998</v>
      </c>
      <c r="F364" s="82">
        <f>H364+J364+R364</f>
        <v>0.32397400000000004</v>
      </c>
      <c r="G364" s="93">
        <v>0.14000000000000001</v>
      </c>
      <c r="H364" s="71">
        <f>G364*$P$8/1000</f>
        <v>0.32397400000000004</v>
      </c>
      <c r="I364" s="146"/>
      <c r="J364" s="71">
        <f>I364*$P$9/1000</f>
        <v>0</v>
      </c>
      <c r="K364" s="18"/>
      <c r="L364" s="17"/>
      <c r="M364" s="18"/>
      <c r="N364" s="17"/>
      <c r="O364" s="15">
        <f t="shared" si="5"/>
        <v>0</v>
      </c>
      <c r="P364" s="71">
        <f>E364*F364</f>
        <v>92.138205600000006</v>
      </c>
      <c r="Q364" s="71">
        <f>SUM(O364:O367)</f>
        <v>0</v>
      </c>
      <c r="R364" s="71">
        <f>Q364*1.02*1.05*$R$14</f>
        <v>0</v>
      </c>
      <c r="S364" s="128">
        <f>F364*$S$17</f>
        <v>0.37233270029582161</v>
      </c>
      <c r="T364" s="128">
        <f>E364*S364</f>
        <v>105.89141996413166</v>
      </c>
    </row>
    <row r="365" spans="1:20" ht="12.75" customHeight="1" x14ac:dyDescent="0.2">
      <c r="A365" s="75"/>
      <c r="B365" s="64"/>
      <c r="C365" s="209"/>
      <c r="D365" s="194"/>
      <c r="E365" s="81"/>
      <c r="F365" s="83"/>
      <c r="G365" s="93"/>
      <c r="H365" s="72"/>
      <c r="I365" s="147"/>
      <c r="J365" s="72"/>
      <c r="K365" s="40"/>
      <c r="L365" s="40"/>
      <c r="M365" s="18"/>
      <c r="N365" s="17"/>
      <c r="O365" s="15">
        <f t="shared" si="5"/>
        <v>0</v>
      </c>
      <c r="P365" s="72"/>
      <c r="Q365" s="72"/>
      <c r="R365" s="72"/>
      <c r="S365" s="128"/>
      <c r="T365" s="128"/>
    </row>
    <row r="366" spans="1:20" ht="12.75" customHeight="1" x14ac:dyDescent="0.2">
      <c r="A366" s="75"/>
      <c r="B366" s="64"/>
      <c r="C366" s="209"/>
      <c r="D366" s="194"/>
      <c r="E366" s="81"/>
      <c r="F366" s="83"/>
      <c r="G366" s="93"/>
      <c r="H366" s="72"/>
      <c r="I366" s="147"/>
      <c r="J366" s="72"/>
      <c r="K366" s="41"/>
      <c r="L366" s="41"/>
      <c r="M366" s="32"/>
      <c r="N366" s="17"/>
      <c r="O366" s="15">
        <f t="shared" si="5"/>
        <v>0</v>
      </c>
      <c r="P366" s="72"/>
      <c r="Q366" s="72"/>
      <c r="R366" s="72"/>
      <c r="S366" s="128"/>
      <c r="T366" s="128"/>
    </row>
    <row r="367" spans="1:20" ht="12.75" customHeight="1" x14ac:dyDescent="0.2">
      <c r="A367" s="75"/>
      <c r="B367" s="64"/>
      <c r="C367" s="209"/>
      <c r="D367" s="194"/>
      <c r="E367" s="81"/>
      <c r="F367" s="84"/>
      <c r="G367" s="93"/>
      <c r="H367" s="73"/>
      <c r="I367" s="148"/>
      <c r="J367" s="73"/>
      <c r="K367" s="18"/>
      <c r="L367" s="41"/>
      <c r="M367" s="18"/>
      <c r="N367" s="17"/>
      <c r="O367" s="15">
        <f t="shared" si="5"/>
        <v>0</v>
      </c>
      <c r="P367" s="73"/>
      <c r="Q367" s="73"/>
      <c r="R367" s="73"/>
      <c r="S367" s="128"/>
      <c r="T367" s="128"/>
    </row>
    <row r="368" spans="1:20" ht="12.75" customHeight="1" x14ac:dyDescent="0.2">
      <c r="A368" s="75">
        <v>4</v>
      </c>
      <c r="B368" s="64" t="s">
        <v>180</v>
      </c>
      <c r="C368" s="208" t="s">
        <v>409</v>
      </c>
      <c r="D368" s="194" t="s">
        <v>317</v>
      </c>
      <c r="E368" s="81">
        <v>213.6</v>
      </c>
      <c r="F368" s="82">
        <f>H368+J368+R368</f>
        <v>0.32397400000000004</v>
      </c>
      <c r="G368" s="97">
        <v>0.14000000000000001</v>
      </c>
      <c r="H368" s="71">
        <f>G368*$P$8/1000</f>
        <v>0.32397400000000004</v>
      </c>
      <c r="I368" s="136"/>
      <c r="J368" s="71">
        <f>I368*$P$9/1000</f>
        <v>0</v>
      </c>
      <c r="K368" s="17"/>
      <c r="L368" s="18"/>
      <c r="M368" s="18"/>
      <c r="N368" s="17"/>
      <c r="O368" s="15">
        <f t="shared" si="5"/>
        <v>0</v>
      </c>
      <c r="P368" s="71">
        <f>E368*F368</f>
        <v>69.200846400000003</v>
      </c>
      <c r="Q368" s="71">
        <f>SUM(O368:O371)</f>
        <v>0</v>
      </c>
      <c r="R368" s="71">
        <f>Q368*1.02*1.05*$R$14</f>
        <v>0</v>
      </c>
      <c r="S368" s="128">
        <f>F368*$S$17</f>
        <v>0.37233270029582161</v>
      </c>
      <c r="T368" s="128">
        <f>E368*S368</f>
        <v>79.530264783187491</v>
      </c>
    </row>
    <row r="369" spans="1:20" ht="12.75" customHeight="1" x14ac:dyDescent="0.2">
      <c r="A369" s="75"/>
      <c r="B369" s="64"/>
      <c r="C369" s="208"/>
      <c r="D369" s="194"/>
      <c r="E369" s="81"/>
      <c r="F369" s="83"/>
      <c r="G369" s="98"/>
      <c r="H369" s="72"/>
      <c r="I369" s="137"/>
      <c r="J369" s="72"/>
      <c r="K369" s="18"/>
      <c r="L369" s="18"/>
      <c r="M369" s="19"/>
      <c r="N369" s="17"/>
      <c r="O369" s="15">
        <f t="shared" si="5"/>
        <v>0</v>
      </c>
      <c r="P369" s="72"/>
      <c r="Q369" s="72"/>
      <c r="R369" s="72"/>
      <c r="S369" s="128"/>
      <c r="T369" s="128"/>
    </row>
    <row r="370" spans="1:20" ht="12.75" customHeight="1" x14ac:dyDescent="0.2">
      <c r="A370" s="75"/>
      <c r="B370" s="64"/>
      <c r="C370" s="208"/>
      <c r="D370" s="194"/>
      <c r="E370" s="81"/>
      <c r="F370" s="83"/>
      <c r="G370" s="98"/>
      <c r="H370" s="72"/>
      <c r="I370" s="137"/>
      <c r="J370" s="72"/>
      <c r="K370" s="39"/>
      <c r="L370" s="39"/>
      <c r="M370" s="36"/>
      <c r="N370" s="35"/>
      <c r="O370" s="15">
        <f t="shared" si="5"/>
        <v>0</v>
      </c>
      <c r="P370" s="72"/>
      <c r="Q370" s="72"/>
      <c r="R370" s="72"/>
      <c r="S370" s="128"/>
      <c r="T370" s="128"/>
    </row>
    <row r="371" spans="1:20" ht="12.75" customHeight="1" x14ac:dyDescent="0.2">
      <c r="A371" s="75"/>
      <c r="B371" s="64"/>
      <c r="C371" s="208"/>
      <c r="D371" s="194"/>
      <c r="E371" s="81"/>
      <c r="F371" s="84"/>
      <c r="G371" s="99"/>
      <c r="H371" s="73"/>
      <c r="I371" s="138"/>
      <c r="J371" s="73"/>
      <c r="K371" s="18"/>
      <c r="L371" s="18"/>
      <c r="M371" s="18"/>
      <c r="N371" s="17"/>
      <c r="O371" s="15">
        <f t="shared" si="5"/>
        <v>0</v>
      </c>
      <c r="P371" s="73"/>
      <c r="Q371" s="73"/>
      <c r="R371" s="73"/>
      <c r="S371" s="128"/>
      <c r="T371" s="128"/>
    </row>
    <row r="372" spans="1:20" ht="12.75" customHeight="1" x14ac:dyDescent="0.2">
      <c r="A372" s="75">
        <v>5</v>
      </c>
      <c r="B372" s="65" t="s">
        <v>148</v>
      </c>
      <c r="C372" s="197" t="s">
        <v>348</v>
      </c>
      <c r="D372" s="203" t="s">
        <v>322</v>
      </c>
      <c r="E372" s="81">
        <v>6.2</v>
      </c>
      <c r="F372" s="82">
        <f>H372+J372+R372</f>
        <v>4.0132599999999998</v>
      </c>
      <c r="G372" s="93">
        <v>0.4</v>
      </c>
      <c r="H372" s="71">
        <f>G372*$P$8/1000</f>
        <v>0.92564000000000002</v>
      </c>
      <c r="I372" s="133">
        <v>1</v>
      </c>
      <c r="J372" s="71">
        <f>I372*$P$9/1000</f>
        <v>3.0876199999999998</v>
      </c>
      <c r="K372" s="18"/>
      <c r="L372" s="18"/>
      <c r="M372" s="18"/>
      <c r="N372" s="17"/>
      <c r="O372" s="15">
        <f t="shared" si="5"/>
        <v>0</v>
      </c>
      <c r="P372" s="71">
        <f>E372*F372</f>
        <v>24.882211999999999</v>
      </c>
      <c r="Q372" s="71">
        <f>SUM(O372:O375)</f>
        <v>0</v>
      </c>
      <c r="R372" s="71">
        <f>Q372*1.02*1.05*$R$14</f>
        <v>0</v>
      </c>
      <c r="S372" s="128">
        <f>F372*$S$17</f>
        <v>4.6123081876607657</v>
      </c>
      <c r="T372" s="128">
        <f>E372*S372</f>
        <v>28.596310763496749</v>
      </c>
    </row>
    <row r="373" spans="1:20" ht="12.75" customHeight="1" x14ac:dyDescent="0.2">
      <c r="A373" s="75"/>
      <c r="B373" s="66"/>
      <c r="C373" s="198"/>
      <c r="D373" s="204"/>
      <c r="E373" s="81"/>
      <c r="F373" s="83"/>
      <c r="G373" s="93"/>
      <c r="H373" s="72"/>
      <c r="I373" s="134"/>
      <c r="J373" s="72"/>
      <c r="K373" s="18"/>
      <c r="L373" s="18"/>
      <c r="M373" s="18"/>
      <c r="N373" s="17"/>
      <c r="O373" s="15">
        <f t="shared" si="5"/>
        <v>0</v>
      </c>
      <c r="P373" s="72"/>
      <c r="Q373" s="72"/>
      <c r="R373" s="72"/>
      <c r="S373" s="128"/>
      <c r="T373" s="128"/>
    </row>
    <row r="374" spans="1:20" ht="12.75" customHeight="1" x14ac:dyDescent="0.2">
      <c r="A374" s="75"/>
      <c r="B374" s="66"/>
      <c r="C374" s="198"/>
      <c r="D374" s="204"/>
      <c r="E374" s="81"/>
      <c r="F374" s="83"/>
      <c r="G374" s="93"/>
      <c r="H374" s="72"/>
      <c r="I374" s="134"/>
      <c r="J374" s="72"/>
      <c r="K374" s="18"/>
      <c r="L374" s="18"/>
      <c r="M374" s="19"/>
      <c r="N374" s="17"/>
      <c r="O374" s="15">
        <f t="shared" si="5"/>
        <v>0</v>
      </c>
      <c r="P374" s="72"/>
      <c r="Q374" s="72"/>
      <c r="R374" s="72"/>
      <c r="S374" s="128"/>
      <c r="T374" s="128"/>
    </row>
    <row r="375" spans="1:20" ht="12.75" customHeight="1" x14ac:dyDescent="0.2">
      <c r="A375" s="75"/>
      <c r="B375" s="67"/>
      <c r="C375" s="199"/>
      <c r="D375" s="205"/>
      <c r="E375" s="81"/>
      <c r="F375" s="84"/>
      <c r="G375" s="93"/>
      <c r="H375" s="73"/>
      <c r="I375" s="135"/>
      <c r="J375" s="73"/>
      <c r="K375" s="21"/>
      <c r="L375" s="21"/>
      <c r="M375" s="21"/>
      <c r="N375" s="31"/>
      <c r="O375" s="15">
        <f t="shared" si="5"/>
        <v>0</v>
      </c>
      <c r="P375" s="73"/>
      <c r="Q375" s="73"/>
      <c r="R375" s="73"/>
      <c r="S375" s="128"/>
      <c r="T375" s="128"/>
    </row>
    <row r="376" spans="1:20" ht="12.75" customHeight="1" x14ac:dyDescent="0.2">
      <c r="A376" s="17"/>
      <c r="B376" s="55"/>
      <c r="C376" s="178" t="s">
        <v>334</v>
      </c>
      <c r="D376" s="178"/>
      <c r="E376" s="178"/>
      <c r="F376" s="57"/>
      <c r="G376" s="58"/>
      <c r="H376" s="56"/>
      <c r="I376" s="59"/>
      <c r="J376" s="56"/>
      <c r="K376" s="18"/>
      <c r="L376" s="17"/>
      <c r="M376" s="18"/>
      <c r="N376" s="30"/>
      <c r="O376" s="15">
        <f t="shared" si="5"/>
        <v>0</v>
      </c>
      <c r="P376" s="56"/>
      <c r="Q376" s="56"/>
      <c r="R376" s="56"/>
      <c r="S376" s="22"/>
      <c r="T376" s="23">
        <f>SUM(T356:T375)</f>
        <v>448.80907925688069</v>
      </c>
    </row>
    <row r="377" spans="1:20" ht="12.75" customHeight="1" x14ac:dyDescent="0.2">
      <c r="A377" s="17"/>
      <c r="B377" s="55"/>
      <c r="C377" s="178" t="s">
        <v>335</v>
      </c>
      <c r="D377" s="178"/>
      <c r="E377" s="178"/>
      <c r="F377" s="57"/>
      <c r="G377" s="58"/>
      <c r="H377" s="56"/>
      <c r="I377" s="59"/>
      <c r="J377" s="56"/>
      <c r="K377" s="18"/>
      <c r="L377" s="17"/>
      <c r="M377" s="18"/>
      <c r="N377" s="30"/>
      <c r="O377" s="15">
        <f t="shared" si="5"/>
        <v>0</v>
      </c>
      <c r="P377" s="56"/>
      <c r="Q377" s="56"/>
      <c r="R377" s="56"/>
      <c r="S377" s="22"/>
      <c r="T377" s="23">
        <f>T376*100/T2737</f>
        <v>0.15721038098799595</v>
      </c>
    </row>
    <row r="378" spans="1:20" ht="12.75" customHeight="1" x14ac:dyDescent="0.2">
      <c r="A378" s="75"/>
      <c r="B378" s="64"/>
      <c r="C378" s="200" t="s">
        <v>326</v>
      </c>
      <c r="D378" s="75"/>
      <c r="E378" s="162"/>
      <c r="F378" s="82">
        <f>H378+J378+R378</f>
        <v>0</v>
      </c>
      <c r="G378" s="93"/>
      <c r="H378" s="71">
        <f>G378*$P$8/1000</f>
        <v>0</v>
      </c>
      <c r="I378" s="94"/>
      <c r="J378" s="71">
        <f>I378*$P$9/1000</f>
        <v>0</v>
      </c>
      <c r="K378" s="18"/>
      <c r="L378" s="17"/>
      <c r="M378" s="18"/>
      <c r="N378" s="30"/>
      <c r="O378" s="15">
        <f t="shared" si="5"/>
        <v>0</v>
      </c>
      <c r="P378" s="71">
        <f>E378*F378</f>
        <v>0</v>
      </c>
      <c r="Q378" s="71">
        <f>SUM(O378:O381)</f>
        <v>0</v>
      </c>
      <c r="R378" s="71">
        <f>Q378*1.02*1.05*$R$14</f>
        <v>0</v>
      </c>
      <c r="S378" s="128">
        <f>F378*$S$17</f>
        <v>0</v>
      </c>
      <c r="T378" s="128">
        <f>E378*S378</f>
        <v>0</v>
      </c>
    </row>
    <row r="379" spans="1:20" ht="12.75" customHeight="1" x14ac:dyDescent="0.2">
      <c r="A379" s="75"/>
      <c r="B379" s="64"/>
      <c r="C379" s="201"/>
      <c r="D379" s="75"/>
      <c r="E379" s="162"/>
      <c r="F379" s="83"/>
      <c r="G379" s="93"/>
      <c r="H379" s="72"/>
      <c r="I379" s="95"/>
      <c r="J379" s="72"/>
      <c r="K379" s="18"/>
      <c r="L379" s="18"/>
      <c r="M379" s="18"/>
      <c r="N379" s="17"/>
      <c r="O379" s="15">
        <f t="shared" si="5"/>
        <v>0</v>
      </c>
      <c r="P379" s="72"/>
      <c r="Q379" s="72"/>
      <c r="R379" s="72"/>
      <c r="S379" s="128"/>
      <c r="T379" s="128"/>
    </row>
    <row r="380" spans="1:20" ht="12.75" customHeight="1" x14ac:dyDescent="0.2">
      <c r="A380" s="75"/>
      <c r="B380" s="64"/>
      <c r="C380" s="201"/>
      <c r="D380" s="75"/>
      <c r="E380" s="162"/>
      <c r="F380" s="83"/>
      <c r="G380" s="93"/>
      <c r="H380" s="72"/>
      <c r="I380" s="95"/>
      <c r="J380" s="72"/>
      <c r="K380" s="18"/>
      <c r="L380" s="18"/>
      <c r="M380" s="26"/>
      <c r="N380" s="17"/>
      <c r="O380" s="15">
        <f t="shared" si="5"/>
        <v>0</v>
      </c>
      <c r="P380" s="72"/>
      <c r="Q380" s="72"/>
      <c r="R380" s="72"/>
      <c r="S380" s="128"/>
      <c r="T380" s="128"/>
    </row>
    <row r="381" spans="1:20" ht="12.75" customHeight="1" x14ac:dyDescent="0.2">
      <c r="A381" s="75"/>
      <c r="B381" s="64"/>
      <c r="C381" s="202"/>
      <c r="D381" s="75"/>
      <c r="E381" s="162"/>
      <c r="F381" s="84"/>
      <c r="G381" s="93"/>
      <c r="H381" s="73"/>
      <c r="I381" s="96"/>
      <c r="J381" s="73"/>
      <c r="K381" s="18"/>
      <c r="L381" s="18"/>
      <c r="M381" s="18"/>
      <c r="N381" s="17"/>
      <c r="O381" s="15">
        <f t="shared" si="5"/>
        <v>0</v>
      </c>
      <c r="P381" s="73"/>
      <c r="Q381" s="73"/>
      <c r="R381" s="73"/>
      <c r="S381" s="128"/>
      <c r="T381" s="128"/>
    </row>
    <row r="382" spans="1:20" ht="12.75" customHeight="1" x14ac:dyDescent="0.2">
      <c r="A382" s="75">
        <v>1</v>
      </c>
      <c r="B382" s="86" t="s">
        <v>312</v>
      </c>
      <c r="C382" s="196" t="s">
        <v>412</v>
      </c>
      <c r="D382" s="194" t="s">
        <v>317</v>
      </c>
      <c r="E382" s="81">
        <v>10.4</v>
      </c>
      <c r="F382" s="82">
        <f>H382+J382+R382</f>
        <v>40</v>
      </c>
      <c r="G382" s="88"/>
      <c r="H382" s="71">
        <f>G382*$P$8/1000</f>
        <v>0</v>
      </c>
      <c r="I382" s="88"/>
      <c r="J382" s="71">
        <f>I382*$P$9/1000</f>
        <v>0</v>
      </c>
      <c r="K382" s="18" t="s">
        <v>189</v>
      </c>
      <c r="L382" s="18" t="s">
        <v>42</v>
      </c>
      <c r="M382" s="18">
        <v>1</v>
      </c>
      <c r="N382" s="43">
        <v>40</v>
      </c>
      <c r="O382" s="15">
        <f t="shared" si="5"/>
        <v>40</v>
      </c>
      <c r="P382" s="71">
        <f>E382*F382</f>
        <v>416</v>
      </c>
      <c r="Q382" s="71">
        <f>SUM(O382:O385)</f>
        <v>40</v>
      </c>
      <c r="R382" s="71">
        <f>Q382</f>
        <v>40</v>
      </c>
      <c r="S382" s="128">
        <f>F382*$S$17</f>
        <v>45.970689042431999</v>
      </c>
      <c r="T382" s="128">
        <f>E382*S382</f>
        <v>478.09516604129283</v>
      </c>
    </row>
    <row r="383" spans="1:20" ht="12.75" customHeight="1" x14ac:dyDescent="0.2">
      <c r="A383" s="75"/>
      <c r="B383" s="86"/>
      <c r="C383" s="196"/>
      <c r="D383" s="194"/>
      <c r="E383" s="81"/>
      <c r="F383" s="83"/>
      <c r="G383" s="88"/>
      <c r="H383" s="72"/>
      <c r="I383" s="88"/>
      <c r="J383" s="72"/>
      <c r="K383" s="18"/>
      <c r="L383" s="18"/>
      <c r="M383" s="18"/>
      <c r="N383" s="17"/>
      <c r="O383" s="15">
        <f t="shared" si="5"/>
        <v>0</v>
      </c>
      <c r="P383" s="72"/>
      <c r="Q383" s="72"/>
      <c r="R383" s="72"/>
      <c r="S383" s="128"/>
      <c r="T383" s="128"/>
    </row>
    <row r="384" spans="1:20" ht="18" customHeight="1" x14ac:dyDescent="0.2">
      <c r="A384" s="75"/>
      <c r="B384" s="86"/>
      <c r="C384" s="196"/>
      <c r="D384" s="194"/>
      <c r="E384" s="81"/>
      <c r="F384" s="83"/>
      <c r="G384" s="88"/>
      <c r="H384" s="72"/>
      <c r="I384" s="88"/>
      <c r="J384" s="72"/>
      <c r="K384" s="18"/>
      <c r="L384" s="18"/>
      <c r="M384" s="18"/>
      <c r="N384" s="17"/>
      <c r="O384" s="15">
        <f t="shared" si="5"/>
        <v>0</v>
      </c>
      <c r="P384" s="72"/>
      <c r="Q384" s="72"/>
      <c r="R384" s="72"/>
      <c r="S384" s="128"/>
      <c r="T384" s="128"/>
    </row>
    <row r="385" spans="1:20" ht="20.25" customHeight="1" x14ac:dyDescent="0.2">
      <c r="A385" s="75"/>
      <c r="B385" s="86"/>
      <c r="C385" s="196"/>
      <c r="D385" s="194"/>
      <c r="E385" s="81"/>
      <c r="F385" s="84"/>
      <c r="G385" s="88"/>
      <c r="H385" s="73"/>
      <c r="I385" s="88"/>
      <c r="J385" s="73"/>
      <c r="K385" s="18"/>
      <c r="L385" s="18"/>
      <c r="M385" s="18"/>
      <c r="N385" s="17"/>
      <c r="O385" s="15">
        <f t="shared" si="5"/>
        <v>0</v>
      </c>
      <c r="P385" s="73"/>
      <c r="Q385" s="73"/>
      <c r="R385" s="73"/>
      <c r="S385" s="128"/>
      <c r="T385" s="128"/>
    </row>
    <row r="386" spans="1:20" ht="15.75" customHeight="1" x14ac:dyDescent="0.2">
      <c r="A386" s="75">
        <v>2</v>
      </c>
      <c r="B386" s="86" t="s">
        <v>312</v>
      </c>
      <c r="C386" s="196" t="s">
        <v>413</v>
      </c>
      <c r="D386" s="194" t="s">
        <v>317</v>
      </c>
      <c r="E386" s="81">
        <v>12.5</v>
      </c>
      <c r="F386" s="82">
        <f>H386+J386+R386</f>
        <v>34.17</v>
      </c>
      <c r="G386" s="88"/>
      <c r="H386" s="71">
        <f>G386*$P$8/1000</f>
        <v>0</v>
      </c>
      <c r="I386" s="85"/>
      <c r="J386" s="71">
        <f>I386*$P$9/1000</f>
        <v>0</v>
      </c>
      <c r="K386" s="18" t="s">
        <v>190</v>
      </c>
      <c r="L386" s="18" t="s">
        <v>42</v>
      </c>
      <c r="M386" s="18">
        <v>1</v>
      </c>
      <c r="N386" s="43">
        <v>34.17</v>
      </c>
      <c r="O386" s="15">
        <f t="shared" si="5"/>
        <v>34.17</v>
      </c>
      <c r="P386" s="71">
        <f>E386*F386</f>
        <v>427.125</v>
      </c>
      <c r="Q386" s="71">
        <f>SUM(O386:O389)</f>
        <v>34.17</v>
      </c>
      <c r="R386" s="71">
        <f>Q386</f>
        <v>34.17</v>
      </c>
      <c r="S386" s="128">
        <f>F386*$S$17</f>
        <v>39.270461114497536</v>
      </c>
      <c r="T386" s="128">
        <f>E386*S386</f>
        <v>490.88076393121918</v>
      </c>
    </row>
    <row r="387" spans="1:20" ht="12.75" customHeight="1" x14ac:dyDescent="0.2">
      <c r="A387" s="75"/>
      <c r="B387" s="86"/>
      <c r="C387" s="196"/>
      <c r="D387" s="194"/>
      <c r="E387" s="81"/>
      <c r="F387" s="83"/>
      <c r="G387" s="88"/>
      <c r="H387" s="72"/>
      <c r="I387" s="85"/>
      <c r="J387" s="72"/>
      <c r="K387" s="18"/>
      <c r="L387" s="18"/>
      <c r="M387" s="18"/>
      <c r="N387" s="17"/>
      <c r="O387" s="15">
        <f t="shared" si="5"/>
        <v>0</v>
      </c>
      <c r="P387" s="72"/>
      <c r="Q387" s="72"/>
      <c r="R387" s="72"/>
      <c r="S387" s="128"/>
      <c r="T387" s="128"/>
    </row>
    <row r="388" spans="1:20" ht="15.75" customHeight="1" x14ac:dyDescent="0.2">
      <c r="A388" s="75"/>
      <c r="B388" s="86"/>
      <c r="C388" s="196"/>
      <c r="D388" s="194"/>
      <c r="E388" s="81"/>
      <c r="F388" s="83"/>
      <c r="G388" s="88"/>
      <c r="H388" s="72"/>
      <c r="I388" s="85"/>
      <c r="J388" s="72"/>
      <c r="K388" s="18"/>
      <c r="L388" s="18"/>
      <c r="M388" s="18"/>
      <c r="N388" s="17"/>
      <c r="O388" s="15">
        <f t="shared" si="5"/>
        <v>0</v>
      </c>
      <c r="P388" s="72"/>
      <c r="Q388" s="72"/>
      <c r="R388" s="72"/>
      <c r="S388" s="128"/>
      <c r="T388" s="128"/>
    </row>
    <row r="389" spans="1:20" ht="20.25" customHeight="1" x14ac:dyDescent="0.2">
      <c r="A389" s="75"/>
      <c r="B389" s="86"/>
      <c r="C389" s="196"/>
      <c r="D389" s="194"/>
      <c r="E389" s="81"/>
      <c r="F389" s="84"/>
      <c r="G389" s="88"/>
      <c r="H389" s="73"/>
      <c r="I389" s="85"/>
      <c r="J389" s="73"/>
      <c r="K389" s="18"/>
      <c r="L389" s="18"/>
      <c r="M389" s="18"/>
      <c r="N389" s="17"/>
      <c r="O389" s="15">
        <f t="shared" si="5"/>
        <v>0</v>
      </c>
      <c r="P389" s="73"/>
      <c r="Q389" s="73"/>
      <c r="R389" s="73"/>
      <c r="S389" s="128"/>
      <c r="T389" s="128"/>
    </row>
    <row r="390" spans="1:20" ht="12.75" customHeight="1" x14ac:dyDescent="0.2">
      <c r="A390" s="75">
        <v>3</v>
      </c>
      <c r="B390" s="165" t="s">
        <v>191</v>
      </c>
      <c r="C390" s="196" t="s">
        <v>420</v>
      </c>
      <c r="D390" s="194" t="s">
        <v>317</v>
      </c>
      <c r="E390" s="81">
        <v>76.3</v>
      </c>
      <c r="F390" s="82">
        <f>H390+J390+R390</f>
        <v>3.444151810553</v>
      </c>
      <c r="G390" s="100">
        <v>0.93</v>
      </c>
      <c r="H390" s="71">
        <f>G390*$P$8/1000</f>
        <v>2.1521129999999999</v>
      </c>
      <c r="I390" s="92">
        <v>0.1555</v>
      </c>
      <c r="J390" s="71">
        <f>I390*$P$9/1000</f>
        <v>0.48012491000000002</v>
      </c>
      <c r="K390" s="17" t="s">
        <v>195</v>
      </c>
      <c r="L390" s="17" t="s">
        <v>25</v>
      </c>
      <c r="M390" s="18">
        <v>3.2500000000000001E-2</v>
      </c>
      <c r="N390" s="17">
        <v>21.75</v>
      </c>
      <c r="O390" s="15">
        <f t="shared" si="5"/>
        <v>0.70687500000000003</v>
      </c>
      <c r="P390" s="71">
        <f>E390*F390</f>
        <v>262.78878314519392</v>
      </c>
      <c r="Q390" s="71">
        <f>SUM(O390:O393)</f>
        <v>0.70849490000000004</v>
      </c>
      <c r="R390" s="71">
        <f>Q390*1.02*1.05*$R$14</f>
        <v>0.81191390055300017</v>
      </c>
      <c r="S390" s="128">
        <f>F390*$S$17</f>
        <v>3.958250797446528</v>
      </c>
      <c r="T390" s="128">
        <f>E390*S390</f>
        <v>302.01453584517009</v>
      </c>
    </row>
    <row r="391" spans="1:20" ht="12.75" customHeight="1" x14ac:dyDescent="0.2">
      <c r="A391" s="75"/>
      <c r="B391" s="165"/>
      <c r="C391" s="196"/>
      <c r="D391" s="194"/>
      <c r="E391" s="81"/>
      <c r="F391" s="83"/>
      <c r="G391" s="100"/>
      <c r="H391" s="72"/>
      <c r="I391" s="92"/>
      <c r="J391" s="72"/>
      <c r="K391" s="18"/>
      <c r="L391" s="18"/>
      <c r="M391" s="19"/>
      <c r="N391" s="17"/>
      <c r="O391" s="15">
        <f t="shared" si="5"/>
        <v>0</v>
      </c>
      <c r="P391" s="72"/>
      <c r="Q391" s="72"/>
      <c r="R391" s="72"/>
      <c r="S391" s="128"/>
      <c r="T391" s="128"/>
    </row>
    <row r="392" spans="1:20" ht="12.75" customHeight="1" x14ac:dyDescent="0.2">
      <c r="A392" s="75"/>
      <c r="B392" s="165"/>
      <c r="C392" s="196"/>
      <c r="D392" s="194"/>
      <c r="E392" s="81"/>
      <c r="F392" s="83"/>
      <c r="G392" s="100"/>
      <c r="H392" s="72"/>
      <c r="I392" s="92"/>
      <c r="J392" s="72"/>
      <c r="K392" s="18" t="s">
        <v>196</v>
      </c>
      <c r="L392" s="18" t="s">
        <v>44</v>
      </c>
      <c r="M392" s="18">
        <v>9.7000000000000003E-3</v>
      </c>
      <c r="N392" s="17">
        <v>0.16700000000000001</v>
      </c>
      <c r="O392" s="15">
        <f t="shared" si="5"/>
        <v>1.6199000000000001E-3</v>
      </c>
      <c r="P392" s="72"/>
      <c r="Q392" s="72"/>
      <c r="R392" s="72"/>
      <c r="S392" s="128"/>
      <c r="T392" s="128"/>
    </row>
    <row r="393" spans="1:20" ht="12.75" customHeight="1" x14ac:dyDescent="0.2">
      <c r="A393" s="75"/>
      <c r="B393" s="165"/>
      <c r="C393" s="196"/>
      <c r="D393" s="194"/>
      <c r="E393" s="81"/>
      <c r="F393" s="84"/>
      <c r="G393" s="100"/>
      <c r="H393" s="73"/>
      <c r="I393" s="92"/>
      <c r="J393" s="73"/>
      <c r="K393" s="18"/>
      <c r="L393" s="18"/>
      <c r="M393" s="18"/>
      <c r="N393" s="17"/>
      <c r="O393" s="15">
        <f t="shared" si="5"/>
        <v>0</v>
      </c>
      <c r="P393" s="73"/>
      <c r="Q393" s="73"/>
      <c r="R393" s="73"/>
      <c r="S393" s="128"/>
      <c r="T393" s="128"/>
    </row>
    <row r="394" spans="1:20" ht="12.75" customHeight="1" x14ac:dyDescent="0.2">
      <c r="A394" s="75">
        <v>4</v>
      </c>
      <c r="B394" s="165" t="s">
        <v>192</v>
      </c>
      <c r="C394" s="207" t="s">
        <v>421</v>
      </c>
      <c r="D394" s="194" t="s">
        <v>317</v>
      </c>
      <c r="E394" s="167">
        <v>4.8</v>
      </c>
      <c r="F394" s="82">
        <f>H394+J394+R394</f>
        <v>5.6516325467430004</v>
      </c>
      <c r="G394" s="125">
        <v>1.5</v>
      </c>
      <c r="H394" s="71">
        <f>G394*$P$8/1000</f>
        <v>3.4711499999999997</v>
      </c>
      <c r="I394" s="168">
        <v>0.27900000000000003</v>
      </c>
      <c r="J394" s="71">
        <f>I394*$P$9/1000</f>
        <v>0.86144598000000006</v>
      </c>
      <c r="K394" s="35" t="s">
        <v>195</v>
      </c>
      <c r="L394" s="35" t="s">
        <v>25</v>
      </c>
      <c r="M394" s="39">
        <v>5.28E-2</v>
      </c>
      <c r="N394" s="17">
        <v>21.75</v>
      </c>
      <c r="O394" s="15">
        <f t="shared" si="5"/>
        <v>1.1484000000000001</v>
      </c>
      <c r="P394" s="71">
        <f>E394*F394</f>
        <v>27.127836224366401</v>
      </c>
      <c r="Q394" s="71">
        <f>SUM(O394:O397)</f>
        <v>1.1510219000000002</v>
      </c>
      <c r="R394" s="71">
        <f>Q394*1.02*1.05*$R$14</f>
        <v>1.3190365667430004</v>
      </c>
      <c r="S394" s="128">
        <f>F394*$S$17</f>
        <v>6.4952360597102619</v>
      </c>
      <c r="T394" s="128">
        <f>E394*S394</f>
        <v>31.177133086609256</v>
      </c>
    </row>
    <row r="395" spans="1:20" ht="12.75" customHeight="1" x14ac:dyDescent="0.2">
      <c r="A395" s="75"/>
      <c r="B395" s="165"/>
      <c r="C395" s="207"/>
      <c r="D395" s="194"/>
      <c r="E395" s="167"/>
      <c r="F395" s="83"/>
      <c r="G395" s="125"/>
      <c r="H395" s="72"/>
      <c r="I395" s="168"/>
      <c r="J395" s="72"/>
      <c r="K395" s="39"/>
      <c r="L395" s="39"/>
      <c r="M395" s="39"/>
      <c r="N395" s="35"/>
      <c r="O395" s="15">
        <f t="shared" si="5"/>
        <v>0</v>
      </c>
      <c r="P395" s="72"/>
      <c r="Q395" s="72"/>
      <c r="R395" s="72"/>
      <c r="S395" s="128"/>
      <c r="T395" s="128"/>
    </row>
    <row r="396" spans="1:20" ht="12.75" customHeight="1" x14ac:dyDescent="0.2">
      <c r="A396" s="75"/>
      <c r="B396" s="165"/>
      <c r="C396" s="207"/>
      <c r="D396" s="194"/>
      <c r="E396" s="167"/>
      <c r="F396" s="83"/>
      <c r="G396" s="125"/>
      <c r="H396" s="72"/>
      <c r="I396" s="168"/>
      <c r="J396" s="72"/>
      <c r="K396" s="39" t="s">
        <v>196</v>
      </c>
      <c r="L396" s="39" t="s">
        <v>44</v>
      </c>
      <c r="M396" s="36">
        <v>1.5699999999999999E-2</v>
      </c>
      <c r="N396" s="35">
        <v>0.16700000000000001</v>
      </c>
      <c r="O396" s="15">
        <f t="shared" si="5"/>
        <v>2.6218999999999999E-3</v>
      </c>
      <c r="P396" s="72"/>
      <c r="Q396" s="72"/>
      <c r="R396" s="72"/>
      <c r="S396" s="128"/>
      <c r="T396" s="128"/>
    </row>
    <row r="397" spans="1:20" ht="12.75" customHeight="1" x14ac:dyDescent="0.2">
      <c r="A397" s="75"/>
      <c r="B397" s="165"/>
      <c r="C397" s="207"/>
      <c r="D397" s="194"/>
      <c r="E397" s="167"/>
      <c r="F397" s="84"/>
      <c r="G397" s="125"/>
      <c r="H397" s="73"/>
      <c r="I397" s="168"/>
      <c r="J397" s="73"/>
      <c r="K397" s="21"/>
      <c r="L397" s="21"/>
      <c r="M397" s="21"/>
      <c r="N397" s="31"/>
      <c r="O397" s="15">
        <f t="shared" si="5"/>
        <v>0</v>
      </c>
      <c r="P397" s="73"/>
      <c r="Q397" s="73"/>
      <c r="R397" s="73"/>
      <c r="S397" s="128"/>
      <c r="T397" s="128"/>
    </row>
    <row r="398" spans="1:20" ht="12.75" customHeight="1" x14ac:dyDescent="0.2">
      <c r="A398" s="75">
        <v>5</v>
      </c>
      <c r="B398" s="64" t="s">
        <v>193</v>
      </c>
      <c r="C398" s="195" t="s">
        <v>419</v>
      </c>
      <c r="D398" s="194" t="s">
        <v>317</v>
      </c>
      <c r="E398" s="81">
        <v>162</v>
      </c>
      <c r="F398" s="82">
        <f>H398+J398+R398</f>
        <v>0.84945905399999999</v>
      </c>
      <c r="G398" s="92">
        <v>6.8199999999999997E-2</v>
      </c>
      <c r="H398" s="71">
        <f>G398*$P$8/1000</f>
        <v>0.15782162</v>
      </c>
      <c r="I398" s="92">
        <v>2.0000000000000001E-4</v>
      </c>
      <c r="J398" s="71">
        <f>I398*$P$9/1000</f>
        <v>6.1752399999999994E-4</v>
      </c>
      <c r="K398" s="18" t="s">
        <v>197</v>
      </c>
      <c r="L398" s="18" t="s">
        <v>27</v>
      </c>
      <c r="M398" s="18">
        <v>9</v>
      </c>
      <c r="N398" s="17">
        <v>6.7000000000000004E-2</v>
      </c>
      <c r="O398" s="15">
        <f t="shared" si="5"/>
        <v>0.60299999999999998</v>
      </c>
      <c r="P398" s="71">
        <f>E398*F398</f>
        <v>137.612366748</v>
      </c>
      <c r="Q398" s="71">
        <f>SUM(O398:O401)</f>
        <v>0.60299999999999998</v>
      </c>
      <c r="R398" s="71">
        <f>Q398*1.02*1.05*$R$14</f>
        <v>0.69101990999999996</v>
      </c>
      <c r="S398" s="128">
        <f>F398*$S$17</f>
        <v>0.97625545064281116</v>
      </c>
      <c r="T398" s="128">
        <f>E398*S398</f>
        <v>158.15338300413541</v>
      </c>
    </row>
    <row r="399" spans="1:20" ht="12.75" customHeight="1" x14ac:dyDescent="0.2">
      <c r="A399" s="75"/>
      <c r="B399" s="64"/>
      <c r="C399" s="195"/>
      <c r="D399" s="194"/>
      <c r="E399" s="81"/>
      <c r="F399" s="83"/>
      <c r="G399" s="92"/>
      <c r="H399" s="72"/>
      <c r="I399" s="92"/>
      <c r="J399" s="72"/>
      <c r="K399" s="18"/>
      <c r="L399" s="18"/>
      <c r="M399" s="18"/>
      <c r="N399" s="17"/>
      <c r="O399" s="15">
        <f t="shared" si="5"/>
        <v>0</v>
      </c>
      <c r="P399" s="72"/>
      <c r="Q399" s="72"/>
      <c r="R399" s="72"/>
      <c r="S399" s="128"/>
      <c r="T399" s="128"/>
    </row>
    <row r="400" spans="1:20" ht="12.75" customHeight="1" x14ac:dyDescent="0.2">
      <c r="A400" s="75"/>
      <c r="B400" s="64"/>
      <c r="C400" s="195"/>
      <c r="D400" s="194"/>
      <c r="E400" s="81"/>
      <c r="F400" s="83"/>
      <c r="G400" s="92"/>
      <c r="H400" s="72"/>
      <c r="I400" s="92"/>
      <c r="J400" s="72"/>
      <c r="K400" s="18"/>
      <c r="L400" s="18"/>
      <c r="M400" s="26"/>
      <c r="N400" s="17"/>
      <c r="O400" s="15">
        <f t="shared" si="5"/>
        <v>0</v>
      </c>
      <c r="P400" s="72"/>
      <c r="Q400" s="72"/>
      <c r="R400" s="72"/>
      <c r="S400" s="128"/>
      <c r="T400" s="128"/>
    </row>
    <row r="401" spans="1:20" ht="12.75" customHeight="1" x14ac:dyDescent="0.2">
      <c r="A401" s="75"/>
      <c r="B401" s="64"/>
      <c r="C401" s="195"/>
      <c r="D401" s="194"/>
      <c r="E401" s="81"/>
      <c r="F401" s="84"/>
      <c r="G401" s="92"/>
      <c r="H401" s="73"/>
      <c r="I401" s="92"/>
      <c r="J401" s="73"/>
      <c r="K401" s="18"/>
      <c r="L401" s="18"/>
      <c r="M401" s="18"/>
      <c r="N401" s="17"/>
      <c r="O401" s="15">
        <f t="shared" si="5"/>
        <v>0</v>
      </c>
      <c r="P401" s="73"/>
      <c r="Q401" s="73"/>
      <c r="R401" s="73"/>
      <c r="S401" s="128"/>
      <c r="T401" s="128"/>
    </row>
    <row r="402" spans="1:20" ht="12.75" customHeight="1" x14ac:dyDescent="0.2">
      <c r="A402" s="75">
        <v>6</v>
      </c>
      <c r="B402" s="165" t="s">
        <v>198</v>
      </c>
      <c r="C402" s="195" t="s">
        <v>418</v>
      </c>
      <c r="D402" s="194" t="s">
        <v>317</v>
      </c>
      <c r="E402" s="81">
        <v>478.2</v>
      </c>
      <c r="F402" s="82">
        <f>H402+J402+R402</f>
        <v>1.6503803938000001</v>
      </c>
      <c r="G402" s="85">
        <v>0.39700000000000002</v>
      </c>
      <c r="H402" s="71">
        <f>G402*$P$8/1000</f>
        <v>0.91869770000000006</v>
      </c>
      <c r="I402" s="100">
        <v>0.01</v>
      </c>
      <c r="J402" s="71">
        <f>I402*$P$9/1000</f>
        <v>3.0876199999999999E-2</v>
      </c>
      <c r="K402" s="17" t="s">
        <v>202</v>
      </c>
      <c r="L402" s="18" t="s">
        <v>27</v>
      </c>
      <c r="M402" s="18">
        <v>0.63</v>
      </c>
      <c r="N402" s="17">
        <v>0.75</v>
      </c>
      <c r="O402" s="15">
        <f t="shared" si="5"/>
        <v>0.47250000000000003</v>
      </c>
      <c r="P402" s="71">
        <f>E402*F402</f>
        <v>789.21190431516004</v>
      </c>
      <c r="Q402" s="71">
        <f>SUM(O402:O405)</f>
        <v>0.61153999999999997</v>
      </c>
      <c r="R402" s="71">
        <f>Q402*1.02*1.05*$R$14</f>
        <v>0.70080649380000004</v>
      </c>
      <c r="S402" s="128">
        <f>F402*$S$17</f>
        <v>1.8967280971276568</v>
      </c>
      <c r="T402" s="128">
        <f>E402*S402</f>
        <v>907.01537604644545</v>
      </c>
    </row>
    <row r="403" spans="1:20" ht="12.75" customHeight="1" x14ac:dyDescent="0.2">
      <c r="A403" s="75"/>
      <c r="B403" s="165"/>
      <c r="C403" s="195"/>
      <c r="D403" s="194"/>
      <c r="E403" s="81"/>
      <c r="F403" s="83"/>
      <c r="G403" s="85"/>
      <c r="H403" s="72"/>
      <c r="I403" s="100"/>
      <c r="J403" s="72"/>
      <c r="K403" s="18" t="s">
        <v>203</v>
      </c>
      <c r="L403" s="18" t="s">
        <v>27</v>
      </c>
      <c r="M403" s="32">
        <v>0.79</v>
      </c>
      <c r="N403" s="17">
        <v>0.17599999999999999</v>
      </c>
      <c r="O403" s="15">
        <f t="shared" si="5"/>
        <v>0.13904</v>
      </c>
      <c r="P403" s="72"/>
      <c r="Q403" s="72"/>
      <c r="R403" s="72"/>
      <c r="S403" s="128"/>
      <c r="T403" s="128"/>
    </row>
    <row r="404" spans="1:20" ht="12.75" customHeight="1" x14ac:dyDescent="0.2">
      <c r="A404" s="75"/>
      <c r="B404" s="165"/>
      <c r="C404" s="195"/>
      <c r="D404" s="194"/>
      <c r="E404" s="81"/>
      <c r="F404" s="83"/>
      <c r="G404" s="85"/>
      <c r="H404" s="72"/>
      <c r="I404" s="100"/>
      <c r="J404" s="72"/>
      <c r="K404" s="18"/>
      <c r="L404" s="18"/>
      <c r="M404" s="18"/>
      <c r="N404" s="17"/>
      <c r="O404" s="15">
        <f t="shared" si="5"/>
        <v>0</v>
      </c>
      <c r="P404" s="72"/>
      <c r="Q404" s="72"/>
      <c r="R404" s="72"/>
      <c r="S404" s="128"/>
      <c r="T404" s="128"/>
    </row>
    <row r="405" spans="1:20" ht="12.75" customHeight="1" x14ac:dyDescent="0.2">
      <c r="A405" s="75"/>
      <c r="B405" s="165"/>
      <c r="C405" s="195"/>
      <c r="D405" s="194"/>
      <c r="E405" s="81"/>
      <c r="F405" s="84"/>
      <c r="G405" s="85"/>
      <c r="H405" s="73"/>
      <c r="I405" s="100"/>
      <c r="J405" s="73"/>
      <c r="K405" s="18"/>
      <c r="L405" s="18"/>
      <c r="M405" s="18"/>
      <c r="N405" s="17"/>
      <c r="O405" s="15">
        <f t="shared" si="5"/>
        <v>0</v>
      </c>
      <c r="P405" s="73"/>
      <c r="Q405" s="73"/>
      <c r="R405" s="73"/>
      <c r="S405" s="128"/>
      <c r="T405" s="128"/>
    </row>
    <row r="406" spans="1:20" ht="12.75" customHeight="1" x14ac:dyDescent="0.2">
      <c r="A406" s="75">
        <v>7</v>
      </c>
      <c r="B406" s="64" t="s">
        <v>200</v>
      </c>
      <c r="C406" s="196" t="s">
        <v>422</v>
      </c>
      <c r="D406" s="194" t="s">
        <v>317</v>
      </c>
      <c r="E406" s="81">
        <v>284.39999999999998</v>
      </c>
      <c r="F406" s="82">
        <f>H406+J406+R406</f>
        <v>1.17003927581</v>
      </c>
      <c r="G406" s="85">
        <v>0.27800000000000002</v>
      </c>
      <c r="H406" s="71">
        <f>G406*$P$8/1000</f>
        <v>0.6433198</v>
      </c>
      <c r="I406" s="85">
        <v>8.0000000000000002E-3</v>
      </c>
      <c r="J406" s="71">
        <f>I406*$P$9/1000</f>
        <v>2.4700959999999998E-2</v>
      </c>
      <c r="K406" s="18" t="s">
        <v>204</v>
      </c>
      <c r="L406" s="18" t="s">
        <v>27</v>
      </c>
      <c r="M406" s="18">
        <v>7.4999999999999997E-2</v>
      </c>
      <c r="N406" s="17">
        <v>0.28299999999999997</v>
      </c>
      <c r="O406" s="15">
        <f t="shared" si="5"/>
        <v>2.1224999999999997E-2</v>
      </c>
      <c r="P406" s="71">
        <f>E406*F406</f>
        <v>332.75917004036398</v>
      </c>
      <c r="Q406" s="71">
        <f>SUM(O406:O409)</f>
        <v>0.43807299999999999</v>
      </c>
      <c r="R406" s="71">
        <f>Q406*1.02*1.05*$R$14</f>
        <v>0.50201851581000001</v>
      </c>
      <c r="S406" s="128">
        <f>F406*$S$17</f>
        <v>1.344687792892346</v>
      </c>
      <c r="T406" s="128">
        <f>E406*S406</f>
        <v>382.42920829858315</v>
      </c>
    </row>
    <row r="407" spans="1:20" ht="12.75" customHeight="1" x14ac:dyDescent="0.2">
      <c r="A407" s="75"/>
      <c r="B407" s="64"/>
      <c r="C407" s="196"/>
      <c r="D407" s="194"/>
      <c r="E407" s="81"/>
      <c r="F407" s="83"/>
      <c r="G407" s="85"/>
      <c r="H407" s="72"/>
      <c r="I407" s="85"/>
      <c r="J407" s="72"/>
      <c r="K407" s="18" t="s">
        <v>110</v>
      </c>
      <c r="L407" s="18" t="s">
        <v>27</v>
      </c>
      <c r="M407" s="26">
        <v>0.183</v>
      </c>
      <c r="N407" s="17">
        <v>1.2729999999999999</v>
      </c>
      <c r="O407" s="15">
        <f t="shared" si="5"/>
        <v>0.23295899999999997</v>
      </c>
      <c r="P407" s="72"/>
      <c r="Q407" s="72"/>
      <c r="R407" s="72"/>
      <c r="S407" s="128"/>
      <c r="T407" s="128"/>
    </row>
    <row r="408" spans="1:20" ht="12.75" customHeight="1" x14ac:dyDescent="0.2">
      <c r="A408" s="75"/>
      <c r="B408" s="64"/>
      <c r="C408" s="196"/>
      <c r="D408" s="194"/>
      <c r="E408" s="81"/>
      <c r="F408" s="83"/>
      <c r="G408" s="85"/>
      <c r="H408" s="72"/>
      <c r="I408" s="85"/>
      <c r="J408" s="72"/>
      <c r="K408" s="18" t="s">
        <v>205</v>
      </c>
      <c r="L408" s="18" t="s">
        <v>27</v>
      </c>
      <c r="M408" s="32">
        <v>0.51</v>
      </c>
      <c r="N408" s="17">
        <v>0.17599999999999999</v>
      </c>
      <c r="O408" s="15">
        <f t="shared" si="5"/>
        <v>8.9759999999999993E-2</v>
      </c>
      <c r="P408" s="72"/>
      <c r="Q408" s="72"/>
      <c r="R408" s="72"/>
      <c r="S408" s="128"/>
      <c r="T408" s="128"/>
    </row>
    <row r="409" spans="1:20" ht="12.75" customHeight="1" x14ac:dyDescent="0.2">
      <c r="A409" s="75"/>
      <c r="B409" s="64"/>
      <c r="C409" s="196"/>
      <c r="D409" s="194"/>
      <c r="E409" s="81"/>
      <c r="F409" s="84"/>
      <c r="G409" s="85"/>
      <c r="H409" s="73"/>
      <c r="I409" s="85"/>
      <c r="J409" s="73"/>
      <c r="K409" s="18" t="s">
        <v>112</v>
      </c>
      <c r="L409" s="18" t="s">
        <v>27</v>
      </c>
      <c r="M409" s="18">
        <v>0.113</v>
      </c>
      <c r="N409" s="17">
        <v>0.83299999999999996</v>
      </c>
      <c r="O409" s="15">
        <f t="shared" si="5"/>
        <v>9.4129000000000004E-2</v>
      </c>
      <c r="P409" s="73"/>
      <c r="Q409" s="73"/>
      <c r="R409" s="73"/>
      <c r="S409" s="128"/>
      <c r="T409" s="128"/>
    </row>
    <row r="410" spans="1:20" ht="12.75" customHeight="1" x14ac:dyDescent="0.2">
      <c r="A410" s="75">
        <v>8</v>
      </c>
      <c r="B410" s="64" t="s">
        <v>207</v>
      </c>
      <c r="C410" s="196" t="s">
        <v>414</v>
      </c>
      <c r="D410" s="194" t="s">
        <v>317</v>
      </c>
      <c r="E410" s="76">
        <v>42.8</v>
      </c>
      <c r="F410" s="82">
        <f>H410+J410+R410</f>
        <v>0.92467763999999997</v>
      </c>
      <c r="G410" s="92">
        <v>9.4299999999999995E-2</v>
      </c>
      <c r="H410" s="71">
        <f>G410*$P$8/1000</f>
        <v>0.21821962999999997</v>
      </c>
      <c r="I410" s="85">
        <v>5.0000000000000001E-3</v>
      </c>
      <c r="J410" s="71">
        <f>I410*$P$9/1000</f>
        <v>1.54381E-2</v>
      </c>
      <c r="K410" s="18" t="s">
        <v>197</v>
      </c>
      <c r="L410" s="18" t="s">
        <v>27</v>
      </c>
      <c r="M410" s="18">
        <v>9</v>
      </c>
      <c r="N410" s="17">
        <v>6.7000000000000004E-2</v>
      </c>
      <c r="O410" s="15">
        <f t="shared" si="5"/>
        <v>0.60299999999999998</v>
      </c>
      <c r="P410" s="71">
        <f>E410*F410</f>
        <v>39.576202991999999</v>
      </c>
      <c r="Q410" s="71">
        <f>SUM(O410:O413)</f>
        <v>0.60299999999999998</v>
      </c>
      <c r="R410" s="71">
        <f>Q410*1.02*1.05*$R$14</f>
        <v>0.69101990999999996</v>
      </c>
      <c r="S410" s="128">
        <f>F410*$S$17</f>
        <v>1.0627017063232469</v>
      </c>
      <c r="T410" s="128">
        <f>E410*S410</f>
        <v>45.483633030634962</v>
      </c>
    </row>
    <row r="411" spans="1:20" ht="12.75" customHeight="1" x14ac:dyDescent="0.2">
      <c r="A411" s="75"/>
      <c r="B411" s="64"/>
      <c r="C411" s="196"/>
      <c r="D411" s="194"/>
      <c r="E411" s="77"/>
      <c r="F411" s="83"/>
      <c r="G411" s="92"/>
      <c r="H411" s="72"/>
      <c r="I411" s="85"/>
      <c r="J411" s="72"/>
      <c r="K411" s="18"/>
      <c r="L411" s="18"/>
      <c r="M411" s="19"/>
      <c r="N411" s="17"/>
      <c r="O411" s="15">
        <f t="shared" si="5"/>
        <v>0</v>
      </c>
      <c r="P411" s="72"/>
      <c r="Q411" s="72"/>
      <c r="R411" s="72"/>
      <c r="S411" s="128"/>
      <c r="T411" s="128"/>
    </row>
    <row r="412" spans="1:20" ht="12.75" customHeight="1" x14ac:dyDescent="0.2">
      <c r="A412" s="75"/>
      <c r="B412" s="64"/>
      <c r="C412" s="196"/>
      <c r="D412" s="194"/>
      <c r="E412" s="77"/>
      <c r="F412" s="83"/>
      <c r="G412" s="92"/>
      <c r="H412" s="72"/>
      <c r="I412" s="85"/>
      <c r="J412" s="72"/>
      <c r="K412" s="18"/>
      <c r="L412" s="18"/>
      <c r="M412" s="18"/>
      <c r="N412" s="17"/>
      <c r="O412" s="15">
        <f t="shared" si="5"/>
        <v>0</v>
      </c>
      <c r="P412" s="72"/>
      <c r="Q412" s="72"/>
      <c r="R412" s="72"/>
      <c r="S412" s="128"/>
      <c r="T412" s="128"/>
    </row>
    <row r="413" spans="1:20" ht="12.75" customHeight="1" x14ac:dyDescent="0.2">
      <c r="A413" s="75"/>
      <c r="B413" s="64"/>
      <c r="C413" s="196"/>
      <c r="D413" s="194"/>
      <c r="E413" s="78"/>
      <c r="F413" s="84"/>
      <c r="G413" s="92"/>
      <c r="H413" s="73"/>
      <c r="I413" s="85"/>
      <c r="J413" s="73"/>
      <c r="K413" s="18"/>
      <c r="L413" s="18"/>
      <c r="M413" s="18"/>
      <c r="N413" s="17"/>
      <c r="O413" s="15">
        <f t="shared" si="5"/>
        <v>0</v>
      </c>
      <c r="P413" s="73"/>
      <c r="Q413" s="73"/>
      <c r="R413" s="73"/>
      <c r="S413" s="128"/>
      <c r="T413" s="128"/>
    </row>
    <row r="414" spans="1:20" ht="12.75" customHeight="1" x14ac:dyDescent="0.2">
      <c r="A414" s="75">
        <v>9</v>
      </c>
      <c r="B414" s="165" t="s">
        <v>209</v>
      </c>
      <c r="C414" s="196" t="s">
        <v>415</v>
      </c>
      <c r="D414" s="194" t="s">
        <v>317</v>
      </c>
      <c r="E414" s="81">
        <v>213.6</v>
      </c>
      <c r="F414" s="82">
        <f>H414+J414+R414</f>
        <v>1.9535251273999998</v>
      </c>
      <c r="G414" s="85">
        <v>0.51400000000000001</v>
      </c>
      <c r="H414" s="71">
        <f>G414*$P$8/1000</f>
        <v>1.1894473999999999</v>
      </c>
      <c r="I414" s="85">
        <v>1.2E-2</v>
      </c>
      <c r="J414" s="71">
        <f>I414*$P$9/1000</f>
        <v>3.7051439999999998E-2</v>
      </c>
      <c r="K414" s="17" t="s">
        <v>202</v>
      </c>
      <c r="L414" s="18" t="s">
        <v>27</v>
      </c>
      <c r="M414" s="18">
        <v>0.63</v>
      </c>
      <c r="N414" s="17">
        <v>0.75</v>
      </c>
      <c r="O414" s="15">
        <f t="shared" si="5"/>
        <v>0.47250000000000003</v>
      </c>
      <c r="P414" s="71">
        <f>E414*F414</f>
        <v>417.27296721263997</v>
      </c>
      <c r="Q414" s="71">
        <f>SUM(O414:O417)</f>
        <v>0.63441999999999998</v>
      </c>
      <c r="R414" s="71">
        <f>Q414*1.02*1.05*$R$14</f>
        <v>0.72702628740000008</v>
      </c>
      <c r="S414" s="128">
        <f>F414*$S$17</f>
        <v>2.2451224042070685</v>
      </c>
      <c r="T414" s="128">
        <f>E414*S414</f>
        <v>479.55814553862984</v>
      </c>
    </row>
    <row r="415" spans="1:20" ht="12.75" customHeight="1" x14ac:dyDescent="0.2">
      <c r="A415" s="75"/>
      <c r="B415" s="165"/>
      <c r="C415" s="196"/>
      <c r="D415" s="194"/>
      <c r="E415" s="81"/>
      <c r="F415" s="83"/>
      <c r="G415" s="85"/>
      <c r="H415" s="72"/>
      <c r="I415" s="85"/>
      <c r="J415" s="72"/>
      <c r="K415" s="18" t="s">
        <v>203</v>
      </c>
      <c r="L415" s="18" t="s">
        <v>27</v>
      </c>
      <c r="M415" s="32">
        <v>0.92</v>
      </c>
      <c r="N415" s="17">
        <v>0.17599999999999999</v>
      </c>
      <c r="O415" s="15">
        <f t="shared" ref="O415:O669" si="6">M415*N415</f>
        <v>0.16192000000000001</v>
      </c>
      <c r="P415" s="72"/>
      <c r="Q415" s="72"/>
      <c r="R415" s="72"/>
      <c r="S415" s="128"/>
      <c r="T415" s="128"/>
    </row>
    <row r="416" spans="1:20" ht="12.75" customHeight="1" x14ac:dyDescent="0.2">
      <c r="A416" s="75"/>
      <c r="B416" s="165"/>
      <c r="C416" s="196"/>
      <c r="D416" s="194"/>
      <c r="E416" s="81"/>
      <c r="F416" s="83"/>
      <c r="G416" s="85"/>
      <c r="H416" s="72"/>
      <c r="I416" s="85"/>
      <c r="J416" s="72"/>
      <c r="K416" s="18"/>
      <c r="L416" s="18"/>
      <c r="M416" s="18"/>
      <c r="N416" s="17"/>
      <c r="O416" s="15">
        <f t="shared" si="6"/>
        <v>0</v>
      </c>
      <c r="P416" s="72"/>
      <c r="Q416" s="72"/>
      <c r="R416" s="72"/>
      <c r="S416" s="128"/>
      <c r="T416" s="128"/>
    </row>
    <row r="417" spans="1:20" ht="12.75" customHeight="1" x14ac:dyDescent="0.2">
      <c r="A417" s="75"/>
      <c r="B417" s="165"/>
      <c r="C417" s="196"/>
      <c r="D417" s="194"/>
      <c r="E417" s="81"/>
      <c r="F417" s="84"/>
      <c r="G417" s="85"/>
      <c r="H417" s="73"/>
      <c r="I417" s="85"/>
      <c r="J417" s="73"/>
      <c r="K417" s="18"/>
      <c r="L417" s="18"/>
      <c r="M417" s="18"/>
      <c r="N417" s="17"/>
      <c r="O417" s="15">
        <f t="shared" si="6"/>
        <v>0</v>
      </c>
      <c r="P417" s="73"/>
      <c r="Q417" s="73"/>
      <c r="R417" s="73"/>
      <c r="S417" s="128"/>
      <c r="T417" s="128"/>
    </row>
    <row r="418" spans="1:20" ht="12.75" customHeight="1" x14ac:dyDescent="0.2">
      <c r="A418" s="75">
        <v>10</v>
      </c>
      <c r="B418" s="110" t="s">
        <v>107</v>
      </c>
      <c r="C418" s="191" t="s">
        <v>406</v>
      </c>
      <c r="D418" s="194" t="s">
        <v>317</v>
      </c>
      <c r="E418" s="76">
        <v>57.8</v>
      </c>
      <c r="F418" s="82">
        <f>H418+J418+R418</f>
        <v>1.2737489019299999</v>
      </c>
      <c r="G418" s="129">
        <v>0.38400000000000001</v>
      </c>
      <c r="H418" s="71">
        <f>G418*$P$8/1000</f>
        <v>0.88861439999999992</v>
      </c>
      <c r="I418" s="119">
        <v>2.9999999999999997E-4</v>
      </c>
      <c r="J418" s="71">
        <f>I418*$P$9/1000</f>
        <v>9.262859999999998E-4</v>
      </c>
      <c r="K418" s="21" t="s">
        <v>110</v>
      </c>
      <c r="L418" s="21" t="s">
        <v>27</v>
      </c>
      <c r="M418" s="21">
        <v>0.24399999999999999</v>
      </c>
      <c r="N418" s="17">
        <v>1.2729999999999999</v>
      </c>
      <c r="O418" s="15">
        <f t="shared" si="6"/>
        <v>0.31061199999999994</v>
      </c>
      <c r="P418" s="71">
        <f>E418*F418</f>
        <v>73.622686531553995</v>
      </c>
      <c r="Q418" s="71">
        <f>SUM(O418:O421)</f>
        <v>0.33526899999999993</v>
      </c>
      <c r="R418" s="71">
        <f>Q418*1.02*1.05*$R$14</f>
        <v>0.38420821592999993</v>
      </c>
      <c r="S418" s="128">
        <f>F418*$S$17</f>
        <v>1.4638778672190809</v>
      </c>
      <c r="T418" s="128">
        <f>E418*S418</f>
        <v>84.612140725262876</v>
      </c>
    </row>
    <row r="419" spans="1:20" ht="12.75" customHeight="1" x14ac:dyDescent="0.2">
      <c r="A419" s="75"/>
      <c r="B419" s="111"/>
      <c r="C419" s="192"/>
      <c r="D419" s="194"/>
      <c r="E419" s="77"/>
      <c r="F419" s="83"/>
      <c r="G419" s="130"/>
      <c r="H419" s="72"/>
      <c r="I419" s="120"/>
      <c r="J419" s="72"/>
      <c r="K419" s="21" t="s">
        <v>111</v>
      </c>
      <c r="L419" s="21" t="s">
        <v>27</v>
      </c>
      <c r="M419" s="21">
        <v>2E-3</v>
      </c>
      <c r="N419" s="17">
        <v>1.083</v>
      </c>
      <c r="O419" s="15">
        <f t="shared" si="6"/>
        <v>2.166E-3</v>
      </c>
      <c r="P419" s="72"/>
      <c r="Q419" s="72"/>
      <c r="R419" s="72"/>
      <c r="S419" s="128"/>
      <c r="T419" s="128"/>
    </row>
    <row r="420" spans="1:20" ht="12.75" customHeight="1" x14ac:dyDescent="0.2">
      <c r="A420" s="75"/>
      <c r="B420" s="111"/>
      <c r="C420" s="192"/>
      <c r="D420" s="194"/>
      <c r="E420" s="77"/>
      <c r="F420" s="83"/>
      <c r="G420" s="130"/>
      <c r="H420" s="72"/>
      <c r="I420" s="120"/>
      <c r="J420" s="72"/>
      <c r="K420" s="21" t="s">
        <v>112</v>
      </c>
      <c r="L420" s="21" t="s">
        <v>27</v>
      </c>
      <c r="M420" s="21">
        <v>2.7E-2</v>
      </c>
      <c r="N420" s="17">
        <v>0.83299999999999996</v>
      </c>
      <c r="O420" s="15">
        <f t="shared" si="6"/>
        <v>2.2490999999999997E-2</v>
      </c>
      <c r="P420" s="72"/>
      <c r="Q420" s="72"/>
      <c r="R420" s="72"/>
      <c r="S420" s="128"/>
      <c r="T420" s="128"/>
    </row>
    <row r="421" spans="1:20" ht="12.75" customHeight="1" x14ac:dyDescent="0.2">
      <c r="A421" s="75"/>
      <c r="B421" s="112"/>
      <c r="C421" s="193"/>
      <c r="D421" s="194"/>
      <c r="E421" s="78"/>
      <c r="F421" s="84"/>
      <c r="G421" s="131"/>
      <c r="H421" s="73"/>
      <c r="I421" s="121"/>
      <c r="J421" s="73"/>
      <c r="K421" s="18"/>
      <c r="L421" s="18"/>
      <c r="M421" s="18"/>
      <c r="N421" s="17"/>
      <c r="O421" s="15">
        <f t="shared" si="6"/>
        <v>0</v>
      </c>
      <c r="P421" s="73"/>
      <c r="Q421" s="73"/>
      <c r="R421" s="73"/>
      <c r="S421" s="128"/>
      <c r="T421" s="128"/>
    </row>
    <row r="422" spans="1:20" ht="12.75" customHeight="1" x14ac:dyDescent="0.2">
      <c r="A422" s="75">
        <v>11</v>
      </c>
      <c r="B422" s="64" t="s">
        <v>213</v>
      </c>
      <c r="C422" s="196" t="s">
        <v>417</v>
      </c>
      <c r="D422" s="194" t="s">
        <v>319</v>
      </c>
      <c r="E422" s="76">
        <v>115.5</v>
      </c>
      <c r="F422" s="82">
        <f>H422+J422+R422</f>
        <v>0.90468325000000005</v>
      </c>
      <c r="G422" s="100">
        <v>0.23</v>
      </c>
      <c r="H422" s="71">
        <f>G422*$P$8/1000</f>
        <v>0.53224300000000002</v>
      </c>
      <c r="I422" s="85"/>
      <c r="J422" s="71">
        <f>I422*$P$9/1000</f>
        <v>0</v>
      </c>
      <c r="K422" s="18" t="s">
        <v>215</v>
      </c>
      <c r="L422" s="18" t="s">
        <v>28</v>
      </c>
      <c r="M422" s="18">
        <v>1.02</v>
      </c>
      <c r="N422" s="17">
        <v>0.3</v>
      </c>
      <c r="O422" s="15">
        <f t="shared" si="6"/>
        <v>0.30599999999999999</v>
      </c>
      <c r="P422" s="71">
        <f>E422*F422</f>
        <v>104.490915375</v>
      </c>
      <c r="Q422" s="71">
        <f>SUM(O422:O425)</f>
        <v>0.32500000000000001</v>
      </c>
      <c r="R422" s="71">
        <f>Q422*1.02*1.05*$R$14</f>
        <v>0.37244025000000003</v>
      </c>
      <c r="S422" s="128">
        <f>F422*$S$17</f>
        <v>1.0397228091911692</v>
      </c>
      <c r="T422" s="128">
        <f>E422*S422</f>
        <v>120.08798446158005</v>
      </c>
    </row>
    <row r="423" spans="1:20" ht="12.75" customHeight="1" x14ac:dyDescent="0.2">
      <c r="A423" s="75"/>
      <c r="B423" s="64"/>
      <c r="C423" s="196"/>
      <c r="D423" s="194"/>
      <c r="E423" s="77"/>
      <c r="F423" s="83"/>
      <c r="G423" s="100"/>
      <c r="H423" s="72"/>
      <c r="I423" s="85"/>
      <c r="J423" s="72"/>
      <c r="K423" s="21" t="s">
        <v>216</v>
      </c>
      <c r="L423" s="21" t="s">
        <v>27</v>
      </c>
      <c r="M423" s="21">
        <v>1.9E-2</v>
      </c>
      <c r="N423" s="17">
        <v>1</v>
      </c>
      <c r="O423" s="15">
        <f t="shared" si="6"/>
        <v>1.9E-2</v>
      </c>
      <c r="P423" s="72"/>
      <c r="Q423" s="72"/>
      <c r="R423" s="72"/>
      <c r="S423" s="128"/>
      <c r="T423" s="128"/>
    </row>
    <row r="424" spans="1:20" ht="12.75" customHeight="1" x14ac:dyDescent="0.2">
      <c r="A424" s="75"/>
      <c r="B424" s="64"/>
      <c r="C424" s="196"/>
      <c r="D424" s="194"/>
      <c r="E424" s="77"/>
      <c r="F424" s="83"/>
      <c r="G424" s="100"/>
      <c r="H424" s="72"/>
      <c r="I424" s="85"/>
      <c r="J424" s="72"/>
      <c r="K424" s="18"/>
      <c r="L424" s="18"/>
      <c r="M424" s="18"/>
      <c r="N424" s="17"/>
      <c r="O424" s="15">
        <f t="shared" si="6"/>
        <v>0</v>
      </c>
      <c r="P424" s="72"/>
      <c r="Q424" s="72"/>
      <c r="R424" s="72"/>
      <c r="S424" s="128"/>
      <c r="T424" s="128"/>
    </row>
    <row r="425" spans="1:20" ht="12.75" customHeight="1" x14ac:dyDescent="0.2">
      <c r="A425" s="75"/>
      <c r="B425" s="64"/>
      <c r="C425" s="196"/>
      <c r="D425" s="194"/>
      <c r="E425" s="78"/>
      <c r="F425" s="84"/>
      <c r="G425" s="100"/>
      <c r="H425" s="73"/>
      <c r="I425" s="85"/>
      <c r="J425" s="73"/>
      <c r="K425" s="18"/>
      <c r="L425" s="18"/>
      <c r="M425" s="18"/>
      <c r="N425" s="17"/>
      <c r="O425" s="15">
        <f t="shared" si="6"/>
        <v>0</v>
      </c>
      <c r="P425" s="73"/>
      <c r="Q425" s="73"/>
      <c r="R425" s="73"/>
      <c r="S425" s="128"/>
      <c r="T425" s="128"/>
    </row>
    <row r="426" spans="1:20" ht="12.75" customHeight="1" x14ac:dyDescent="0.2">
      <c r="A426" s="75">
        <v>12</v>
      </c>
      <c r="B426" s="110" t="s">
        <v>217</v>
      </c>
      <c r="C426" s="191" t="s">
        <v>416</v>
      </c>
      <c r="D426" s="194" t="s">
        <v>317</v>
      </c>
      <c r="E426" s="76">
        <v>12</v>
      </c>
      <c r="F426" s="82">
        <f>H426+J426+R426</f>
        <v>3.1857513393600003</v>
      </c>
      <c r="G426" s="129">
        <v>0.878</v>
      </c>
      <c r="H426" s="71">
        <f>G426*$P$8/1000</f>
        <v>2.0317797999999998</v>
      </c>
      <c r="I426" s="152">
        <v>1E-3</v>
      </c>
      <c r="J426" s="71">
        <f>I426*$P$9/1000</f>
        <v>3.0876199999999997E-3</v>
      </c>
      <c r="K426" s="21" t="s">
        <v>110</v>
      </c>
      <c r="L426" s="21" t="s">
        <v>27</v>
      </c>
      <c r="M426" s="21">
        <v>0.56000000000000005</v>
      </c>
      <c r="N426" s="17">
        <v>1.2729999999999999</v>
      </c>
      <c r="O426" s="15">
        <f t="shared" si="6"/>
        <v>0.71288000000000007</v>
      </c>
      <c r="P426" s="71">
        <f>E426*F426</f>
        <v>38.229016072320007</v>
      </c>
      <c r="Q426" s="71">
        <f>SUM(O426:O429)</f>
        <v>1.0042880000000001</v>
      </c>
      <c r="R426" s="71">
        <f>Q426*1.02*1.05*$R$14</f>
        <v>1.1508839193600002</v>
      </c>
      <c r="S426" s="128">
        <f>F426*$S$17</f>
        <v>3.6612796047057454</v>
      </c>
      <c r="T426" s="128">
        <f>E426*S426</f>
        <v>43.935355256468945</v>
      </c>
    </row>
    <row r="427" spans="1:20" ht="12.75" customHeight="1" x14ac:dyDescent="0.2">
      <c r="A427" s="75"/>
      <c r="B427" s="111"/>
      <c r="C427" s="192"/>
      <c r="D427" s="194"/>
      <c r="E427" s="77"/>
      <c r="F427" s="83"/>
      <c r="G427" s="130"/>
      <c r="H427" s="72"/>
      <c r="I427" s="153"/>
      <c r="J427" s="72"/>
      <c r="K427" s="21" t="s">
        <v>111</v>
      </c>
      <c r="L427" s="21" t="s">
        <v>27</v>
      </c>
      <c r="M427" s="21">
        <v>0.246</v>
      </c>
      <c r="N427" s="17">
        <v>1.083</v>
      </c>
      <c r="O427" s="15">
        <f t="shared" si="6"/>
        <v>0.26641799999999999</v>
      </c>
      <c r="P427" s="72"/>
      <c r="Q427" s="72"/>
      <c r="R427" s="72"/>
      <c r="S427" s="128"/>
      <c r="T427" s="128"/>
    </row>
    <row r="428" spans="1:20" ht="12.75" customHeight="1" x14ac:dyDescent="0.2">
      <c r="A428" s="75"/>
      <c r="B428" s="111"/>
      <c r="C428" s="192"/>
      <c r="D428" s="194"/>
      <c r="E428" s="77"/>
      <c r="F428" s="83"/>
      <c r="G428" s="130"/>
      <c r="H428" s="72"/>
      <c r="I428" s="153"/>
      <c r="J428" s="72"/>
      <c r="K428" s="21" t="s">
        <v>112</v>
      </c>
      <c r="L428" s="21" t="s">
        <v>27</v>
      </c>
      <c r="M428" s="21">
        <v>0.03</v>
      </c>
      <c r="N428" s="17">
        <v>0.83299999999999996</v>
      </c>
      <c r="O428" s="15">
        <f t="shared" si="6"/>
        <v>2.4989999999999998E-2</v>
      </c>
      <c r="P428" s="72"/>
      <c r="Q428" s="72"/>
      <c r="R428" s="72"/>
      <c r="S428" s="128"/>
      <c r="T428" s="128"/>
    </row>
    <row r="429" spans="1:20" ht="12.75" customHeight="1" x14ac:dyDescent="0.2">
      <c r="A429" s="75"/>
      <c r="B429" s="112"/>
      <c r="C429" s="193"/>
      <c r="D429" s="194"/>
      <c r="E429" s="78"/>
      <c r="F429" s="84"/>
      <c r="G429" s="131"/>
      <c r="H429" s="73"/>
      <c r="I429" s="154"/>
      <c r="J429" s="73"/>
      <c r="K429" s="18"/>
      <c r="L429" s="18"/>
      <c r="M429" s="18"/>
      <c r="N429" s="17"/>
      <c r="O429" s="15">
        <f t="shared" si="6"/>
        <v>0</v>
      </c>
      <c r="P429" s="73"/>
      <c r="Q429" s="73"/>
      <c r="R429" s="73"/>
      <c r="S429" s="128"/>
      <c r="T429" s="128"/>
    </row>
    <row r="430" spans="1:20" ht="12.75" customHeight="1" x14ac:dyDescent="0.2">
      <c r="A430" s="17"/>
      <c r="B430" s="55"/>
      <c r="C430" s="178" t="s">
        <v>334</v>
      </c>
      <c r="D430" s="178"/>
      <c r="E430" s="178"/>
      <c r="F430" s="57"/>
      <c r="G430" s="58"/>
      <c r="H430" s="56"/>
      <c r="I430" s="59"/>
      <c r="J430" s="56"/>
      <c r="K430" s="18"/>
      <c r="L430" s="17"/>
      <c r="M430" s="18"/>
      <c r="N430" s="30"/>
      <c r="O430" s="15">
        <f t="shared" si="6"/>
        <v>0</v>
      </c>
      <c r="P430" s="56"/>
      <c r="Q430" s="56"/>
      <c r="R430" s="56"/>
      <c r="S430" s="22"/>
      <c r="T430" s="23">
        <f>SUM(T382:T429)</f>
        <v>3523.4428252660323</v>
      </c>
    </row>
    <row r="431" spans="1:20" ht="12.75" customHeight="1" x14ac:dyDescent="0.2">
      <c r="A431" s="17"/>
      <c r="B431" s="55"/>
      <c r="C431" s="178" t="s">
        <v>335</v>
      </c>
      <c r="D431" s="178"/>
      <c r="E431" s="178"/>
      <c r="F431" s="57"/>
      <c r="G431" s="58"/>
      <c r="H431" s="56"/>
      <c r="I431" s="59"/>
      <c r="J431" s="56"/>
      <c r="K431" s="18"/>
      <c r="L431" s="17"/>
      <c r="M431" s="18"/>
      <c r="N431" s="30"/>
      <c r="O431" s="15">
        <f t="shared" si="6"/>
        <v>0</v>
      </c>
      <c r="P431" s="56"/>
      <c r="Q431" s="56"/>
      <c r="R431" s="56"/>
      <c r="S431" s="22"/>
      <c r="T431" s="23">
        <f>T430*100/T2737</f>
        <v>1.2342036169737347</v>
      </c>
    </row>
    <row r="432" spans="1:20" ht="12.75" customHeight="1" x14ac:dyDescent="0.2">
      <c r="A432" s="75"/>
      <c r="B432" s="64"/>
      <c r="C432" s="101" t="s">
        <v>304</v>
      </c>
      <c r="D432" s="75"/>
      <c r="E432" s="87"/>
      <c r="F432" s="87">
        <f>H432+J432+R432</f>
        <v>0</v>
      </c>
      <c r="G432" s="88"/>
      <c r="H432" s="128">
        <f>G432*$P$8/1000</f>
        <v>0</v>
      </c>
      <c r="I432" s="88"/>
      <c r="J432" s="128">
        <f>I432*$P$9/1000</f>
        <v>0</v>
      </c>
      <c r="K432" s="18"/>
      <c r="L432" s="18"/>
      <c r="M432" s="18"/>
      <c r="N432" s="17"/>
      <c r="O432" s="15">
        <f t="shared" si="6"/>
        <v>0</v>
      </c>
      <c r="P432" s="128">
        <f>E432*F432</f>
        <v>0</v>
      </c>
      <c r="Q432" s="128">
        <f>SUM(O432:O435)</f>
        <v>0</v>
      </c>
      <c r="R432" s="128">
        <f>Q432*1.02*1.05*$R$14</f>
        <v>0</v>
      </c>
      <c r="S432" s="182">
        <f>1.133*1.0048*1.008*1.0015</f>
        <v>1.1492672260607999</v>
      </c>
      <c r="T432" s="183"/>
    </row>
    <row r="433" spans="1:20" ht="12.75" customHeight="1" x14ac:dyDescent="0.2">
      <c r="A433" s="75"/>
      <c r="B433" s="64"/>
      <c r="C433" s="102"/>
      <c r="D433" s="75"/>
      <c r="E433" s="87"/>
      <c r="F433" s="87"/>
      <c r="G433" s="88"/>
      <c r="H433" s="128"/>
      <c r="I433" s="88"/>
      <c r="J433" s="128"/>
      <c r="K433" s="18"/>
      <c r="L433" s="18"/>
      <c r="M433" s="18"/>
      <c r="N433" s="17"/>
      <c r="O433" s="15">
        <f t="shared" si="6"/>
        <v>0</v>
      </c>
      <c r="P433" s="128"/>
      <c r="Q433" s="128"/>
      <c r="R433" s="128"/>
      <c r="S433" s="182"/>
      <c r="T433" s="183"/>
    </row>
    <row r="434" spans="1:20" ht="12.75" customHeight="1" x14ac:dyDescent="0.2">
      <c r="A434" s="75"/>
      <c r="B434" s="64"/>
      <c r="C434" s="102"/>
      <c r="D434" s="75"/>
      <c r="E434" s="87"/>
      <c r="F434" s="87"/>
      <c r="G434" s="88"/>
      <c r="H434" s="128"/>
      <c r="I434" s="88"/>
      <c r="J434" s="128"/>
      <c r="K434" s="18"/>
      <c r="L434" s="18"/>
      <c r="M434" s="19"/>
      <c r="N434" s="17"/>
      <c r="O434" s="15">
        <f t="shared" si="6"/>
        <v>0</v>
      </c>
      <c r="P434" s="128"/>
      <c r="Q434" s="128"/>
      <c r="R434" s="128"/>
      <c r="S434" s="182"/>
      <c r="T434" s="183"/>
    </row>
    <row r="435" spans="1:20" ht="12.75" customHeight="1" x14ac:dyDescent="0.2">
      <c r="A435" s="75"/>
      <c r="B435" s="64"/>
      <c r="C435" s="103"/>
      <c r="D435" s="75"/>
      <c r="E435" s="87"/>
      <c r="F435" s="87"/>
      <c r="G435" s="88"/>
      <c r="H435" s="128"/>
      <c r="I435" s="88"/>
      <c r="J435" s="128"/>
      <c r="K435" s="18"/>
      <c r="L435" s="18"/>
      <c r="M435" s="18"/>
      <c r="N435" s="17"/>
      <c r="O435" s="15">
        <f t="shared" si="6"/>
        <v>0</v>
      </c>
      <c r="P435" s="128"/>
      <c r="Q435" s="128"/>
      <c r="R435" s="128"/>
      <c r="S435" s="182"/>
      <c r="T435" s="183"/>
    </row>
    <row r="436" spans="1:20" ht="12.75" customHeight="1" x14ac:dyDescent="0.2">
      <c r="A436" s="68"/>
      <c r="B436" s="179"/>
      <c r="C436" s="200" t="s">
        <v>310</v>
      </c>
      <c r="D436" s="68"/>
      <c r="E436" s="89"/>
      <c r="F436" s="82">
        <f>H436+J436+R436</f>
        <v>0</v>
      </c>
      <c r="G436" s="146"/>
      <c r="H436" s="71">
        <f>G436*$P$8/1000</f>
        <v>0</v>
      </c>
      <c r="I436" s="136"/>
      <c r="J436" s="71">
        <f>I436*$P$9/1000</f>
        <v>0</v>
      </c>
      <c r="K436" s="18"/>
      <c r="L436" s="17"/>
      <c r="M436" s="18"/>
      <c r="N436" s="17"/>
      <c r="O436" s="15">
        <f t="shared" si="6"/>
        <v>0</v>
      </c>
      <c r="P436" s="71">
        <f>E436*F436</f>
        <v>0</v>
      </c>
      <c r="Q436" s="71">
        <f>SUM(O436:O439)</f>
        <v>0</v>
      </c>
      <c r="R436" s="71">
        <f>Q436*1.02*1.05*$R$14</f>
        <v>0</v>
      </c>
      <c r="S436" s="128">
        <f>F436*$S$17</f>
        <v>0</v>
      </c>
      <c r="T436" s="128">
        <f>E436*S436</f>
        <v>0</v>
      </c>
    </row>
    <row r="437" spans="1:20" ht="12.75" customHeight="1" x14ac:dyDescent="0.2">
      <c r="A437" s="69"/>
      <c r="B437" s="180"/>
      <c r="C437" s="201"/>
      <c r="D437" s="69"/>
      <c r="E437" s="90"/>
      <c r="F437" s="83"/>
      <c r="G437" s="147"/>
      <c r="H437" s="72"/>
      <c r="I437" s="137"/>
      <c r="J437" s="72"/>
      <c r="K437" s="21"/>
      <c r="L437" s="21"/>
      <c r="M437" s="21"/>
      <c r="N437" s="31"/>
      <c r="O437" s="15">
        <f t="shared" si="6"/>
        <v>0</v>
      </c>
      <c r="P437" s="72"/>
      <c r="Q437" s="72"/>
      <c r="R437" s="72"/>
      <c r="S437" s="128"/>
      <c r="T437" s="128"/>
    </row>
    <row r="438" spans="1:20" ht="12.75" customHeight="1" x14ac:dyDescent="0.2">
      <c r="A438" s="69"/>
      <c r="B438" s="180"/>
      <c r="C438" s="201"/>
      <c r="D438" s="69"/>
      <c r="E438" s="90"/>
      <c r="F438" s="83"/>
      <c r="G438" s="147"/>
      <c r="H438" s="72"/>
      <c r="I438" s="137"/>
      <c r="J438" s="72"/>
      <c r="K438" s="21"/>
      <c r="L438" s="21"/>
      <c r="M438" s="21"/>
      <c r="N438" s="31"/>
      <c r="O438" s="15">
        <f t="shared" si="6"/>
        <v>0</v>
      </c>
      <c r="P438" s="72"/>
      <c r="Q438" s="72"/>
      <c r="R438" s="72"/>
      <c r="S438" s="128"/>
      <c r="T438" s="128"/>
    </row>
    <row r="439" spans="1:20" ht="12.75" customHeight="1" x14ac:dyDescent="0.2">
      <c r="A439" s="70"/>
      <c r="B439" s="181"/>
      <c r="C439" s="202"/>
      <c r="D439" s="70"/>
      <c r="E439" s="91"/>
      <c r="F439" s="84"/>
      <c r="G439" s="148"/>
      <c r="H439" s="73"/>
      <c r="I439" s="138"/>
      <c r="J439" s="73"/>
      <c r="K439" s="21"/>
      <c r="L439" s="21"/>
      <c r="M439" s="21"/>
      <c r="N439" s="31"/>
      <c r="O439" s="15">
        <f t="shared" si="6"/>
        <v>0</v>
      </c>
      <c r="P439" s="73"/>
      <c r="Q439" s="73"/>
      <c r="R439" s="73"/>
      <c r="S439" s="128"/>
      <c r="T439" s="128"/>
    </row>
    <row r="440" spans="1:20" ht="12.75" customHeight="1" x14ac:dyDescent="0.2">
      <c r="A440" s="68"/>
      <c r="B440" s="179"/>
      <c r="C440" s="200" t="s">
        <v>311</v>
      </c>
      <c r="D440" s="68"/>
      <c r="E440" s="89"/>
      <c r="F440" s="82">
        <f>H440+J440+R440</f>
        <v>0</v>
      </c>
      <c r="G440" s="146"/>
      <c r="H440" s="71">
        <f>G440*$P$8/1000</f>
        <v>0</v>
      </c>
      <c r="I440" s="136"/>
      <c r="J440" s="71">
        <f>I440*$P$9/1000</f>
        <v>0</v>
      </c>
      <c r="K440" s="18"/>
      <c r="L440" s="17"/>
      <c r="M440" s="18"/>
      <c r="N440" s="17"/>
      <c r="O440" s="15">
        <f t="shared" si="6"/>
        <v>0</v>
      </c>
      <c r="P440" s="71">
        <f>E440*F440</f>
        <v>0</v>
      </c>
      <c r="Q440" s="71">
        <f>SUM(O440:O443)</f>
        <v>0</v>
      </c>
      <c r="R440" s="71">
        <f>Q440*1.02*1.05*$R$14</f>
        <v>0</v>
      </c>
      <c r="S440" s="128">
        <f>F440*$S$17</f>
        <v>0</v>
      </c>
      <c r="T440" s="128">
        <f>E440*S440</f>
        <v>0</v>
      </c>
    </row>
    <row r="441" spans="1:20" ht="12.75" customHeight="1" x14ac:dyDescent="0.2">
      <c r="A441" s="69"/>
      <c r="B441" s="180"/>
      <c r="C441" s="201"/>
      <c r="D441" s="69"/>
      <c r="E441" s="90"/>
      <c r="F441" s="83"/>
      <c r="G441" s="147"/>
      <c r="H441" s="72"/>
      <c r="I441" s="137"/>
      <c r="J441" s="72"/>
      <c r="K441" s="21"/>
      <c r="L441" s="21"/>
      <c r="M441" s="21"/>
      <c r="N441" s="31"/>
      <c r="O441" s="15">
        <f t="shared" si="6"/>
        <v>0</v>
      </c>
      <c r="P441" s="72"/>
      <c r="Q441" s="72"/>
      <c r="R441" s="72"/>
      <c r="S441" s="128"/>
      <c r="T441" s="128"/>
    </row>
    <row r="442" spans="1:20" ht="12.75" customHeight="1" x14ac:dyDescent="0.2">
      <c r="A442" s="69"/>
      <c r="B442" s="180"/>
      <c r="C442" s="201"/>
      <c r="D442" s="69"/>
      <c r="E442" s="90"/>
      <c r="F442" s="83"/>
      <c r="G442" s="147"/>
      <c r="H442" s="72"/>
      <c r="I442" s="137"/>
      <c r="J442" s="72"/>
      <c r="K442" s="21"/>
      <c r="L442" s="21"/>
      <c r="M442" s="21"/>
      <c r="N442" s="31"/>
      <c r="O442" s="15">
        <f t="shared" si="6"/>
        <v>0</v>
      </c>
      <c r="P442" s="72"/>
      <c r="Q442" s="72"/>
      <c r="R442" s="72"/>
      <c r="S442" s="128"/>
      <c r="T442" s="128"/>
    </row>
    <row r="443" spans="1:20" ht="12.75" customHeight="1" x14ac:dyDescent="0.2">
      <c r="A443" s="70"/>
      <c r="B443" s="181"/>
      <c r="C443" s="202"/>
      <c r="D443" s="70"/>
      <c r="E443" s="91"/>
      <c r="F443" s="84"/>
      <c r="G443" s="148"/>
      <c r="H443" s="73"/>
      <c r="I443" s="138"/>
      <c r="J443" s="73"/>
      <c r="K443" s="21"/>
      <c r="L443" s="21"/>
      <c r="M443" s="21"/>
      <c r="N443" s="31"/>
      <c r="O443" s="15">
        <f t="shared" si="6"/>
        <v>0</v>
      </c>
      <c r="P443" s="73"/>
      <c r="Q443" s="73"/>
      <c r="R443" s="73"/>
      <c r="S443" s="128"/>
      <c r="T443" s="128"/>
    </row>
    <row r="444" spans="1:20" ht="12.75" customHeight="1" x14ac:dyDescent="0.2">
      <c r="A444" s="75">
        <v>1</v>
      </c>
      <c r="B444" s="64" t="s">
        <v>50</v>
      </c>
      <c r="C444" s="195" t="s">
        <v>339</v>
      </c>
      <c r="D444" s="194" t="s">
        <v>317</v>
      </c>
      <c r="E444" s="76">
        <v>390</v>
      </c>
      <c r="F444" s="82">
        <f>H444+J444+R444</f>
        <v>0.23067524</v>
      </c>
      <c r="G444" s="88">
        <v>7.6999999999999999E-2</v>
      </c>
      <c r="H444" s="71">
        <f>G444*$P$8/1000</f>
        <v>0.1781857</v>
      </c>
      <c r="I444" s="88">
        <v>1.7000000000000001E-2</v>
      </c>
      <c r="J444" s="71">
        <f>I444*$P$9/1000</f>
        <v>5.2489540000000008E-2</v>
      </c>
      <c r="K444" s="29"/>
      <c r="L444" s="29"/>
      <c r="M444" s="29"/>
      <c r="N444" s="30"/>
      <c r="O444" s="15">
        <f t="shared" si="6"/>
        <v>0</v>
      </c>
      <c r="P444" s="71">
        <f>E444*F444</f>
        <v>89.963343600000002</v>
      </c>
      <c r="Q444" s="71">
        <f>SUM(O444:O447)</f>
        <v>0</v>
      </c>
      <c r="R444" s="71">
        <f>Q444*1.02*1.05*$R$14</f>
        <v>0</v>
      </c>
      <c r="S444" s="128">
        <f>F444*$S$17</f>
        <v>0.26510749319570925</v>
      </c>
      <c r="T444" s="128">
        <f>E444*S444</f>
        <v>103.39192234632661</v>
      </c>
    </row>
    <row r="445" spans="1:20" ht="12.75" customHeight="1" x14ac:dyDescent="0.2">
      <c r="A445" s="75"/>
      <c r="B445" s="64"/>
      <c r="C445" s="195"/>
      <c r="D445" s="194"/>
      <c r="E445" s="77"/>
      <c r="F445" s="83"/>
      <c r="G445" s="88"/>
      <c r="H445" s="72"/>
      <c r="I445" s="88"/>
      <c r="J445" s="72"/>
      <c r="K445" s="18"/>
      <c r="L445" s="18"/>
      <c r="M445" s="18"/>
      <c r="N445" s="17"/>
      <c r="O445" s="15">
        <f t="shared" si="6"/>
        <v>0</v>
      </c>
      <c r="P445" s="72"/>
      <c r="Q445" s="72"/>
      <c r="R445" s="72"/>
      <c r="S445" s="128"/>
      <c r="T445" s="128"/>
    </row>
    <row r="446" spans="1:20" ht="12.75" customHeight="1" x14ac:dyDescent="0.2">
      <c r="A446" s="75"/>
      <c r="B446" s="64"/>
      <c r="C446" s="195"/>
      <c r="D446" s="194"/>
      <c r="E446" s="77"/>
      <c r="F446" s="83"/>
      <c r="G446" s="88"/>
      <c r="H446" s="72"/>
      <c r="I446" s="88"/>
      <c r="J446" s="72"/>
      <c r="K446" s="18"/>
      <c r="L446" s="18"/>
      <c r="M446" s="26"/>
      <c r="N446" s="17"/>
      <c r="O446" s="15">
        <f t="shared" si="6"/>
        <v>0</v>
      </c>
      <c r="P446" s="72"/>
      <c r="Q446" s="72"/>
      <c r="R446" s="72"/>
      <c r="S446" s="128"/>
      <c r="T446" s="128"/>
    </row>
    <row r="447" spans="1:20" ht="12.75" customHeight="1" x14ac:dyDescent="0.2">
      <c r="A447" s="75"/>
      <c r="B447" s="64"/>
      <c r="C447" s="195"/>
      <c r="D447" s="194"/>
      <c r="E447" s="78"/>
      <c r="F447" s="84"/>
      <c r="G447" s="88"/>
      <c r="H447" s="73"/>
      <c r="I447" s="88"/>
      <c r="J447" s="73"/>
      <c r="K447" s="18"/>
      <c r="L447" s="18"/>
      <c r="M447" s="18"/>
      <c r="N447" s="17"/>
      <c r="O447" s="15">
        <f t="shared" si="6"/>
        <v>0</v>
      </c>
      <c r="P447" s="73"/>
      <c r="Q447" s="73"/>
      <c r="R447" s="73"/>
      <c r="S447" s="128"/>
      <c r="T447" s="128"/>
    </row>
    <row r="448" spans="1:20" ht="12.75" customHeight="1" x14ac:dyDescent="0.2">
      <c r="A448" s="75">
        <v>2</v>
      </c>
      <c r="B448" s="64" t="s">
        <v>51</v>
      </c>
      <c r="C448" s="195" t="s">
        <v>340</v>
      </c>
      <c r="D448" s="203" t="s">
        <v>318</v>
      </c>
      <c r="E448" s="127">
        <v>4</v>
      </c>
      <c r="F448" s="82">
        <f>H448+J448+R448</f>
        <v>7.2205087999999993</v>
      </c>
      <c r="G448" s="88">
        <v>2.8</v>
      </c>
      <c r="H448" s="71">
        <f>G448*$P$8/1000</f>
        <v>6.4794799999999997</v>
      </c>
      <c r="I448" s="100">
        <v>0.24</v>
      </c>
      <c r="J448" s="71">
        <f>I448*$P$9/1000</f>
        <v>0.74102879999999993</v>
      </c>
      <c r="K448" s="18"/>
      <c r="L448" s="21"/>
      <c r="M448" s="18"/>
      <c r="N448" s="30"/>
      <c r="O448" s="15">
        <f t="shared" si="6"/>
        <v>0</v>
      </c>
      <c r="P448" s="71">
        <f>E448*F448</f>
        <v>28.882035199999997</v>
      </c>
      <c r="Q448" s="71">
        <f>SUM(O448:O451)</f>
        <v>0</v>
      </c>
      <c r="R448" s="71">
        <f>Q448*1.02*1.05*$R$14</f>
        <v>0</v>
      </c>
      <c r="S448" s="128">
        <f>F448*$S$17</f>
        <v>8.2982941193235948</v>
      </c>
      <c r="T448" s="128">
        <f>E448*S448</f>
        <v>33.193176477294379</v>
      </c>
    </row>
    <row r="449" spans="1:20" ht="12.75" customHeight="1" x14ac:dyDescent="0.2">
      <c r="A449" s="75"/>
      <c r="B449" s="64"/>
      <c r="C449" s="195"/>
      <c r="D449" s="204"/>
      <c r="E449" s="127"/>
      <c r="F449" s="83"/>
      <c r="G449" s="88"/>
      <c r="H449" s="72"/>
      <c r="I449" s="100"/>
      <c r="J449" s="72"/>
      <c r="K449" s="18"/>
      <c r="L449" s="18"/>
      <c r="M449" s="18"/>
      <c r="N449" s="17"/>
      <c r="O449" s="15">
        <f t="shared" si="6"/>
        <v>0</v>
      </c>
      <c r="P449" s="72"/>
      <c r="Q449" s="72"/>
      <c r="R449" s="72"/>
      <c r="S449" s="128"/>
      <c r="T449" s="128"/>
    </row>
    <row r="450" spans="1:20" ht="12.75" customHeight="1" x14ac:dyDescent="0.2">
      <c r="A450" s="75"/>
      <c r="B450" s="64"/>
      <c r="C450" s="195"/>
      <c r="D450" s="204"/>
      <c r="E450" s="127"/>
      <c r="F450" s="83"/>
      <c r="G450" s="88"/>
      <c r="H450" s="72"/>
      <c r="I450" s="100"/>
      <c r="J450" s="72"/>
      <c r="K450" s="18"/>
      <c r="L450" s="18"/>
      <c r="M450" s="26"/>
      <c r="N450" s="17"/>
      <c r="O450" s="15">
        <f t="shared" si="6"/>
        <v>0</v>
      </c>
      <c r="P450" s="72"/>
      <c r="Q450" s="72"/>
      <c r="R450" s="72"/>
      <c r="S450" s="128"/>
      <c r="T450" s="128"/>
    </row>
    <row r="451" spans="1:20" ht="12.75" customHeight="1" x14ac:dyDescent="0.2">
      <c r="A451" s="75"/>
      <c r="B451" s="64"/>
      <c r="C451" s="195"/>
      <c r="D451" s="205"/>
      <c r="E451" s="127"/>
      <c r="F451" s="84"/>
      <c r="G451" s="88"/>
      <c r="H451" s="73"/>
      <c r="I451" s="100"/>
      <c r="J451" s="73"/>
      <c r="K451" s="18"/>
      <c r="L451" s="18"/>
      <c r="M451" s="18"/>
      <c r="N451" s="17"/>
      <c r="O451" s="15">
        <f t="shared" si="6"/>
        <v>0</v>
      </c>
      <c r="P451" s="73"/>
      <c r="Q451" s="73"/>
      <c r="R451" s="73"/>
      <c r="S451" s="128"/>
      <c r="T451" s="128"/>
    </row>
    <row r="452" spans="1:20" ht="12.75" customHeight="1" x14ac:dyDescent="0.2">
      <c r="A452" s="75">
        <v>3</v>
      </c>
      <c r="B452" s="64" t="s">
        <v>55</v>
      </c>
      <c r="C452" s="195" t="s">
        <v>341</v>
      </c>
      <c r="D452" s="194" t="s">
        <v>319</v>
      </c>
      <c r="E452" s="81">
        <v>79</v>
      </c>
      <c r="F452" s="82">
        <f>H452+J452+R452</f>
        <v>0.58245720000000001</v>
      </c>
      <c r="G452" s="85">
        <v>0.20499999999999999</v>
      </c>
      <c r="H452" s="71">
        <f>G452*$P$8/1000</f>
        <v>0.47439049999999999</v>
      </c>
      <c r="I452" s="88">
        <v>3.5000000000000003E-2</v>
      </c>
      <c r="J452" s="71">
        <f>I452*$P$9/1000</f>
        <v>0.10806670000000002</v>
      </c>
      <c r="K452" s="18"/>
      <c r="L452" s="21"/>
      <c r="M452" s="18"/>
      <c r="N452" s="30"/>
      <c r="O452" s="15">
        <f t="shared" si="6"/>
        <v>0</v>
      </c>
      <c r="P452" s="71">
        <f>E452*F452</f>
        <v>46.014118799999999</v>
      </c>
      <c r="Q452" s="71">
        <f>SUM(O452:O455)</f>
        <v>0</v>
      </c>
      <c r="R452" s="71">
        <f>Q452*1.02*1.05*$R$14</f>
        <v>0</v>
      </c>
      <c r="S452" s="128">
        <f>F452*$S$17</f>
        <v>0.66939897054314057</v>
      </c>
      <c r="T452" s="128">
        <f>E452*S452</f>
        <v>52.882518672908105</v>
      </c>
    </row>
    <row r="453" spans="1:20" ht="12.75" customHeight="1" x14ac:dyDescent="0.2">
      <c r="A453" s="75"/>
      <c r="B453" s="64"/>
      <c r="C453" s="195"/>
      <c r="D453" s="194"/>
      <c r="E453" s="81"/>
      <c r="F453" s="83"/>
      <c r="G453" s="85"/>
      <c r="H453" s="72"/>
      <c r="I453" s="88"/>
      <c r="J453" s="72"/>
      <c r="K453" s="18"/>
      <c r="L453" s="18"/>
      <c r="M453" s="18"/>
      <c r="N453" s="17"/>
      <c r="O453" s="15">
        <f t="shared" si="6"/>
        <v>0</v>
      </c>
      <c r="P453" s="72"/>
      <c r="Q453" s="72"/>
      <c r="R453" s="72"/>
      <c r="S453" s="128"/>
      <c r="T453" s="128"/>
    </row>
    <row r="454" spans="1:20" ht="12.75" customHeight="1" x14ac:dyDescent="0.2">
      <c r="A454" s="75"/>
      <c r="B454" s="64"/>
      <c r="C454" s="195"/>
      <c r="D454" s="194"/>
      <c r="E454" s="81"/>
      <c r="F454" s="83"/>
      <c r="G454" s="85"/>
      <c r="H454" s="72"/>
      <c r="I454" s="88"/>
      <c r="J454" s="72"/>
      <c r="K454" s="18"/>
      <c r="L454" s="18"/>
      <c r="M454" s="26"/>
      <c r="N454" s="17"/>
      <c r="O454" s="15">
        <f t="shared" si="6"/>
        <v>0</v>
      </c>
      <c r="P454" s="72"/>
      <c r="Q454" s="72"/>
      <c r="R454" s="72"/>
      <c r="S454" s="128"/>
      <c r="T454" s="128"/>
    </row>
    <row r="455" spans="1:20" ht="12.75" customHeight="1" x14ac:dyDescent="0.2">
      <c r="A455" s="75"/>
      <c r="B455" s="64"/>
      <c r="C455" s="195"/>
      <c r="D455" s="194"/>
      <c r="E455" s="81"/>
      <c r="F455" s="84"/>
      <c r="G455" s="85"/>
      <c r="H455" s="73"/>
      <c r="I455" s="88"/>
      <c r="J455" s="73"/>
      <c r="K455" s="18"/>
      <c r="L455" s="18"/>
      <c r="M455" s="18"/>
      <c r="N455" s="17"/>
      <c r="O455" s="15">
        <f t="shared" si="6"/>
        <v>0</v>
      </c>
      <c r="P455" s="73"/>
      <c r="Q455" s="73"/>
      <c r="R455" s="73"/>
      <c r="S455" s="128"/>
      <c r="T455" s="128"/>
    </row>
    <row r="456" spans="1:20" ht="12.75" customHeight="1" x14ac:dyDescent="0.2">
      <c r="A456" s="75">
        <v>4</v>
      </c>
      <c r="B456" s="64" t="s">
        <v>52</v>
      </c>
      <c r="C456" s="197" t="s">
        <v>342</v>
      </c>
      <c r="D456" s="203" t="s">
        <v>320</v>
      </c>
      <c r="E456" s="127">
        <v>4</v>
      </c>
      <c r="F456" s="82">
        <f>H456+J456+R456</f>
        <v>2.4992603</v>
      </c>
      <c r="G456" s="97">
        <v>1.06</v>
      </c>
      <c r="H456" s="71">
        <f>G456*$P$8/1000</f>
        <v>2.4529459999999998</v>
      </c>
      <c r="I456" s="146">
        <v>1.4999999999999999E-2</v>
      </c>
      <c r="J456" s="71">
        <f>I456*$P$9/1000</f>
        <v>4.6314299999999996E-2</v>
      </c>
      <c r="K456" s="18"/>
      <c r="L456" s="17"/>
      <c r="M456" s="18"/>
      <c r="N456" s="30"/>
      <c r="O456" s="15">
        <f t="shared" si="6"/>
        <v>0</v>
      </c>
      <c r="P456" s="71">
        <f>E456*F456</f>
        <v>9.9970412</v>
      </c>
      <c r="Q456" s="71">
        <f>SUM(O456:O459)</f>
        <v>0</v>
      </c>
      <c r="R456" s="71">
        <f>Q456*1.02*1.05*$R$14</f>
        <v>0</v>
      </c>
      <c r="S456" s="128">
        <f>F456*$S$17</f>
        <v>2.8723179521848827</v>
      </c>
      <c r="T456" s="128">
        <f>E456*S456</f>
        <v>11.489271808739531</v>
      </c>
    </row>
    <row r="457" spans="1:20" ht="12.75" customHeight="1" x14ac:dyDescent="0.2">
      <c r="A457" s="75"/>
      <c r="B457" s="64"/>
      <c r="C457" s="198"/>
      <c r="D457" s="204"/>
      <c r="E457" s="127"/>
      <c r="F457" s="83"/>
      <c r="G457" s="98"/>
      <c r="H457" s="72"/>
      <c r="I457" s="147"/>
      <c r="J457" s="72"/>
      <c r="K457" s="18"/>
      <c r="L457" s="18"/>
      <c r="M457" s="18"/>
      <c r="N457" s="17"/>
      <c r="O457" s="15">
        <f t="shared" si="6"/>
        <v>0</v>
      </c>
      <c r="P457" s="72"/>
      <c r="Q457" s="72"/>
      <c r="R457" s="72"/>
      <c r="S457" s="128"/>
      <c r="T457" s="128"/>
    </row>
    <row r="458" spans="1:20" ht="12.75" customHeight="1" x14ac:dyDescent="0.2">
      <c r="A458" s="75"/>
      <c r="B458" s="64"/>
      <c r="C458" s="198"/>
      <c r="D458" s="204"/>
      <c r="E458" s="127"/>
      <c r="F458" s="83"/>
      <c r="G458" s="98"/>
      <c r="H458" s="72"/>
      <c r="I458" s="147"/>
      <c r="J458" s="72"/>
      <c r="K458" s="18"/>
      <c r="L458" s="18"/>
      <c r="M458" s="26"/>
      <c r="N458" s="17"/>
      <c r="O458" s="15">
        <f t="shared" si="6"/>
        <v>0</v>
      </c>
      <c r="P458" s="72"/>
      <c r="Q458" s="72"/>
      <c r="R458" s="72"/>
      <c r="S458" s="128"/>
      <c r="T458" s="128"/>
    </row>
    <row r="459" spans="1:20" ht="12.75" customHeight="1" x14ac:dyDescent="0.2">
      <c r="A459" s="75"/>
      <c r="B459" s="64"/>
      <c r="C459" s="199"/>
      <c r="D459" s="205"/>
      <c r="E459" s="127"/>
      <c r="F459" s="84"/>
      <c r="G459" s="99"/>
      <c r="H459" s="73"/>
      <c r="I459" s="148"/>
      <c r="J459" s="73"/>
      <c r="K459" s="18"/>
      <c r="L459" s="18"/>
      <c r="M459" s="18"/>
      <c r="N459" s="17"/>
      <c r="O459" s="15">
        <f t="shared" si="6"/>
        <v>0</v>
      </c>
      <c r="P459" s="73"/>
      <c r="Q459" s="73"/>
      <c r="R459" s="73"/>
      <c r="S459" s="128"/>
      <c r="T459" s="128"/>
    </row>
    <row r="460" spans="1:20" ht="12.75" customHeight="1" x14ac:dyDescent="0.2">
      <c r="A460" s="75">
        <v>5</v>
      </c>
      <c r="B460" s="65" t="s">
        <v>54</v>
      </c>
      <c r="C460" s="197" t="s">
        <v>343</v>
      </c>
      <c r="D460" s="194" t="s">
        <v>319</v>
      </c>
      <c r="E460" s="81">
        <v>60</v>
      </c>
      <c r="F460" s="82">
        <f>H460+J460+R460</f>
        <v>0.119872964</v>
      </c>
      <c r="G460" s="97">
        <v>5.0200000000000002E-2</v>
      </c>
      <c r="H460" s="71">
        <f>G460*$P$8/1000</f>
        <v>0.11616782</v>
      </c>
      <c r="I460" s="136">
        <v>1.1999999999999999E-3</v>
      </c>
      <c r="J460" s="71">
        <f>I460*$P$9/1000</f>
        <v>3.7051439999999992E-3</v>
      </c>
      <c r="K460" s="18"/>
      <c r="L460" s="17"/>
      <c r="M460" s="18"/>
      <c r="N460" s="30"/>
      <c r="O460" s="15">
        <f t="shared" si="6"/>
        <v>0</v>
      </c>
      <c r="P460" s="71">
        <f>E460*F460</f>
        <v>7.1923778399999998</v>
      </c>
      <c r="Q460" s="71">
        <f>SUM(O460:O463)</f>
        <v>0</v>
      </c>
      <c r="R460" s="71">
        <f>Q460*1.02*1.05*$R$14</f>
        <v>0</v>
      </c>
      <c r="S460" s="128">
        <f>F460*$S$17</f>
        <v>0.13776606881596612</v>
      </c>
      <c r="T460" s="128">
        <f>E460*S460</f>
        <v>8.2659641289579664</v>
      </c>
    </row>
    <row r="461" spans="1:20" ht="12.75" customHeight="1" x14ac:dyDescent="0.2">
      <c r="A461" s="75"/>
      <c r="B461" s="66"/>
      <c r="C461" s="198"/>
      <c r="D461" s="194"/>
      <c r="E461" s="81"/>
      <c r="F461" s="83"/>
      <c r="G461" s="98"/>
      <c r="H461" s="72"/>
      <c r="I461" s="137"/>
      <c r="J461" s="72"/>
      <c r="K461" s="18"/>
      <c r="L461" s="18"/>
      <c r="M461" s="18"/>
      <c r="N461" s="17"/>
      <c r="O461" s="15">
        <f t="shared" si="6"/>
        <v>0</v>
      </c>
      <c r="P461" s="72"/>
      <c r="Q461" s="72"/>
      <c r="R461" s="72"/>
      <c r="S461" s="128"/>
      <c r="T461" s="128"/>
    </row>
    <row r="462" spans="1:20" ht="12.75" customHeight="1" x14ac:dyDescent="0.2">
      <c r="A462" s="75"/>
      <c r="B462" s="66"/>
      <c r="C462" s="198"/>
      <c r="D462" s="194"/>
      <c r="E462" s="81"/>
      <c r="F462" s="83"/>
      <c r="G462" s="98"/>
      <c r="H462" s="72"/>
      <c r="I462" s="137"/>
      <c r="J462" s="72"/>
      <c r="K462" s="18"/>
      <c r="L462" s="18"/>
      <c r="M462" s="26"/>
      <c r="N462" s="17"/>
      <c r="O462" s="15">
        <f t="shared" si="6"/>
        <v>0</v>
      </c>
      <c r="P462" s="72"/>
      <c r="Q462" s="72"/>
      <c r="R462" s="72"/>
      <c r="S462" s="128"/>
      <c r="T462" s="128"/>
    </row>
    <row r="463" spans="1:20" ht="12.75" customHeight="1" x14ac:dyDescent="0.2">
      <c r="A463" s="75"/>
      <c r="B463" s="67"/>
      <c r="C463" s="199"/>
      <c r="D463" s="194"/>
      <c r="E463" s="81"/>
      <c r="F463" s="84"/>
      <c r="G463" s="99"/>
      <c r="H463" s="73"/>
      <c r="I463" s="138"/>
      <c r="J463" s="73"/>
      <c r="K463" s="18"/>
      <c r="L463" s="18"/>
      <c r="M463" s="18"/>
      <c r="N463" s="17"/>
      <c r="O463" s="15">
        <f t="shared" si="6"/>
        <v>0</v>
      </c>
      <c r="P463" s="73"/>
      <c r="Q463" s="73"/>
      <c r="R463" s="73"/>
      <c r="S463" s="128"/>
      <c r="T463" s="128"/>
    </row>
    <row r="464" spans="1:20" ht="12.75" customHeight="1" x14ac:dyDescent="0.2">
      <c r="A464" s="75">
        <v>6</v>
      </c>
      <c r="B464" s="65" t="s">
        <v>142</v>
      </c>
      <c r="C464" s="195" t="s">
        <v>344</v>
      </c>
      <c r="D464" s="194" t="s">
        <v>317</v>
      </c>
      <c r="E464" s="76">
        <v>90</v>
      </c>
      <c r="F464" s="82">
        <f>H464+J464+R464</f>
        <v>0.263514788</v>
      </c>
      <c r="G464" s="85">
        <v>0.104</v>
      </c>
      <c r="H464" s="71">
        <f>G464*$P$8/1000</f>
        <v>0.24066639999999997</v>
      </c>
      <c r="I464" s="92">
        <v>7.4000000000000003E-3</v>
      </c>
      <c r="J464" s="71">
        <f>I464*$P$9/1000</f>
        <v>2.2848388000000001E-2</v>
      </c>
      <c r="K464" s="18"/>
      <c r="L464" s="21"/>
      <c r="M464" s="18"/>
      <c r="N464" s="30"/>
      <c r="O464" s="15">
        <f t="shared" si="6"/>
        <v>0</v>
      </c>
      <c r="P464" s="71">
        <f>E464*F464</f>
        <v>23.716330920000001</v>
      </c>
      <c r="Q464" s="71">
        <f>SUM(O464:O467)</f>
        <v>0</v>
      </c>
      <c r="R464" s="71">
        <f>Q464*1.02*1.05*$R$14</f>
        <v>0</v>
      </c>
      <c r="S464" s="128">
        <f>F464*$S$17</f>
        <v>0.30284890943075976</v>
      </c>
      <c r="T464" s="128">
        <f>E464*S464</f>
        <v>27.256401848768377</v>
      </c>
    </row>
    <row r="465" spans="1:20" ht="12.75" customHeight="1" x14ac:dyDescent="0.2">
      <c r="A465" s="75"/>
      <c r="B465" s="66"/>
      <c r="C465" s="195"/>
      <c r="D465" s="194"/>
      <c r="E465" s="77"/>
      <c r="F465" s="83"/>
      <c r="G465" s="85"/>
      <c r="H465" s="72"/>
      <c r="I465" s="92"/>
      <c r="J465" s="72"/>
      <c r="K465" s="18"/>
      <c r="L465" s="18"/>
      <c r="M465" s="18"/>
      <c r="N465" s="17"/>
      <c r="O465" s="15">
        <f t="shared" si="6"/>
        <v>0</v>
      </c>
      <c r="P465" s="72"/>
      <c r="Q465" s="72"/>
      <c r="R465" s="72"/>
      <c r="S465" s="128"/>
      <c r="T465" s="128"/>
    </row>
    <row r="466" spans="1:20" ht="12.75" customHeight="1" x14ac:dyDescent="0.2">
      <c r="A466" s="75"/>
      <c r="B466" s="66"/>
      <c r="C466" s="195"/>
      <c r="D466" s="194"/>
      <c r="E466" s="77"/>
      <c r="F466" s="83"/>
      <c r="G466" s="85"/>
      <c r="H466" s="72"/>
      <c r="I466" s="92"/>
      <c r="J466" s="72"/>
      <c r="K466" s="18"/>
      <c r="L466" s="18"/>
      <c r="M466" s="26"/>
      <c r="N466" s="17"/>
      <c r="O466" s="15">
        <f t="shared" si="6"/>
        <v>0</v>
      </c>
      <c r="P466" s="72"/>
      <c r="Q466" s="72"/>
      <c r="R466" s="72"/>
      <c r="S466" s="128"/>
      <c r="T466" s="128"/>
    </row>
    <row r="467" spans="1:20" ht="12.75" customHeight="1" x14ac:dyDescent="0.2">
      <c r="A467" s="75"/>
      <c r="B467" s="67"/>
      <c r="C467" s="195"/>
      <c r="D467" s="194"/>
      <c r="E467" s="78"/>
      <c r="F467" s="84"/>
      <c r="G467" s="85"/>
      <c r="H467" s="73"/>
      <c r="I467" s="92"/>
      <c r="J467" s="73"/>
      <c r="K467" s="18"/>
      <c r="L467" s="18"/>
      <c r="M467" s="18"/>
      <c r="N467" s="17"/>
      <c r="O467" s="15">
        <f t="shared" si="6"/>
        <v>0</v>
      </c>
      <c r="P467" s="73"/>
      <c r="Q467" s="73"/>
      <c r="R467" s="73"/>
      <c r="S467" s="128"/>
      <c r="T467" s="128"/>
    </row>
    <row r="468" spans="1:20" ht="12.75" customHeight="1" x14ac:dyDescent="0.2">
      <c r="A468" s="75">
        <v>7</v>
      </c>
      <c r="B468" s="64" t="s">
        <v>123</v>
      </c>
      <c r="C468" s="195" t="s">
        <v>345</v>
      </c>
      <c r="D468" s="194" t="s">
        <v>321</v>
      </c>
      <c r="E468" s="76">
        <v>10.5</v>
      </c>
      <c r="F468" s="82">
        <f>H468+J468+R468</f>
        <v>30.179481600000003</v>
      </c>
      <c r="G468" s="139">
        <v>10.8</v>
      </c>
      <c r="H468" s="71">
        <f>G468*$P$8/1000</f>
        <v>24.992280000000001</v>
      </c>
      <c r="I468" s="88">
        <v>1.68</v>
      </c>
      <c r="J468" s="71">
        <f>I468*$P$9/1000</f>
        <v>5.1872015999999999</v>
      </c>
      <c r="K468" s="18"/>
      <c r="L468" s="21"/>
      <c r="M468" s="18"/>
      <c r="N468" s="30"/>
      <c r="O468" s="15">
        <f t="shared" si="6"/>
        <v>0</v>
      </c>
      <c r="P468" s="71">
        <f>E468*F468</f>
        <v>316.88455680000004</v>
      </c>
      <c r="Q468" s="71">
        <f>SUM(O468:O471)</f>
        <v>0</v>
      </c>
      <c r="R468" s="71">
        <f>Q468*1.02*1.05*$R$14</f>
        <v>0</v>
      </c>
      <c r="S468" s="128">
        <f>F468*$S$17</f>
        <v>34.684289102384952</v>
      </c>
      <c r="T468" s="128">
        <f>E468*S468</f>
        <v>364.18503557504198</v>
      </c>
    </row>
    <row r="469" spans="1:20" ht="12.75" customHeight="1" x14ac:dyDescent="0.2">
      <c r="A469" s="75"/>
      <c r="B469" s="64"/>
      <c r="C469" s="195"/>
      <c r="D469" s="194"/>
      <c r="E469" s="77"/>
      <c r="F469" s="83"/>
      <c r="G469" s="139"/>
      <c r="H469" s="72"/>
      <c r="I469" s="88"/>
      <c r="J469" s="72"/>
      <c r="K469" s="18"/>
      <c r="L469" s="18"/>
      <c r="M469" s="18"/>
      <c r="N469" s="17"/>
      <c r="O469" s="15">
        <f t="shared" si="6"/>
        <v>0</v>
      </c>
      <c r="P469" s="72"/>
      <c r="Q469" s="72"/>
      <c r="R469" s="72"/>
      <c r="S469" s="128"/>
      <c r="T469" s="128"/>
    </row>
    <row r="470" spans="1:20" ht="12.75" customHeight="1" x14ac:dyDescent="0.2">
      <c r="A470" s="75"/>
      <c r="B470" s="64"/>
      <c r="C470" s="195"/>
      <c r="D470" s="194"/>
      <c r="E470" s="77"/>
      <c r="F470" s="83"/>
      <c r="G470" s="139"/>
      <c r="H470" s="72"/>
      <c r="I470" s="88"/>
      <c r="J470" s="72"/>
      <c r="K470" s="18"/>
      <c r="L470" s="18"/>
      <c r="M470" s="26"/>
      <c r="N470" s="17"/>
      <c r="O470" s="15">
        <f t="shared" si="6"/>
        <v>0</v>
      </c>
      <c r="P470" s="72"/>
      <c r="Q470" s="72"/>
      <c r="R470" s="72"/>
      <c r="S470" s="128"/>
      <c r="T470" s="128"/>
    </row>
    <row r="471" spans="1:20" ht="12.75" customHeight="1" x14ac:dyDescent="0.2">
      <c r="A471" s="75"/>
      <c r="B471" s="64"/>
      <c r="C471" s="195"/>
      <c r="D471" s="194"/>
      <c r="E471" s="78"/>
      <c r="F471" s="84"/>
      <c r="G471" s="139"/>
      <c r="H471" s="73"/>
      <c r="I471" s="88"/>
      <c r="J471" s="73"/>
      <c r="K471" s="18"/>
      <c r="L471" s="18"/>
      <c r="M471" s="18"/>
      <c r="N471" s="17"/>
      <c r="O471" s="15">
        <f t="shared" si="6"/>
        <v>0</v>
      </c>
      <c r="P471" s="73"/>
      <c r="Q471" s="73"/>
      <c r="R471" s="73"/>
      <c r="S471" s="128"/>
      <c r="T471" s="128"/>
    </row>
    <row r="472" spans="1:20" ht="12.75" customHeight="1" x14ac:dyDescent="0.2">
      <c r="A472" s="75">
        <v>8</v>
      </c>
      <c r="B472" s="79" t="s">
        <v>106</v>
      </c>
      <c r="C472" s="215" t="s">
        <v>346</v>
      </c>
      <c r="D472" s="194" t="s">
        <v>319</v>
      </c>
      <c r="E472" s="81">
        <v>72</v>
      </c>
      <c r="F472" s="82">
        <f>H472+J472+R472</f>
        <v>8.3307599999999996E-2</v>
      </c>
      <c r="G472" s="122">
        <v>3.5999999999999997E-2</v>
      </c>
      <c r="H472" s="71">
        <f>G472*$P$8/1000</f>
        <v>8.3307599999999996E-2</v>
      </c>
      <c r="I472" s="88"/>
      <c r="J472" s="71">
        <f>I472*$P$9/1000</f>
        <v>0</v>
      </c>
      <c r="K472" s="18"/>
      <c r="L472" s="17"/>
      <c r="M472" s="18"/>
      <c r="N472" s="30"/>
      <c r="O472" s="15">
        <f t="shared" si="6"/>
        <v>0</v>
      </c>
      <c r="P472" s="71">
        <f>E472*F472</f>
        <v>5.9981472</v>
      </c>
      <c r="Q472" s="71">
        <f>SUM(O472:O475)</f>
        <v>0</v>
      </c>
      <c r="R472" s="71">
        <f>Q472*1.02*1.05*$R$14</f>
        <v>0</v>
      </c>
      <c r="S472" s="128">
        <f>F472*$S$17</f>
        <v>9.574269436178269E-2</v>
      </c>
      <c r="T472" s="128">
        <f>E472*S472</f>
        <v>6.893473994048354</v>
      </c>
    </row>
    <row r="473" spans="1:20" ht="12.75" customHeight="1" x14ac:dyDescent="0.2">
      <c r="A473" s="75"/>
      <c r="B473" s="79"/>
      <c r="C473" s="215"/>
      <c r="D473" s="194"/>
      <c r="E473" s="81"/>
      <c r="F473" s="83"/>
      <c r="G473" s="122"/>
      <c r="H473" s="72"/>
      <c r="I473" s="88"/>
      <c r="J473" s="72"/>
      <c r="K473" s="18"/>
      <c r="L473" s="18"/>
      <c r="M473" s="18"/>
      <c r="N473" s="17"/>
      <c r="O473" s="15">
        <f t="shared" si="6"/>
        <v>0</v>
      </c>
      <c r="P473" s="72"/>
      <c r="Q473" s="72"/>
      <c r="R473" s="72"/>
      <c r="S473" s="128"/>
      <c r="T473" s="128"/>
    </row>
    <row r="474" spans="1:20" ht="12.75" customHeight="1" x14ac:dyDescent="0.2">
      <c r="A474" s="75"/>
      <c r="B474" s="79"/>
      <c r="C474" s="215"/>
      <c r="D474" s="194"/>
      <c r="E474" s="81"/>
      <c r="F474" s="83"/>
      <c r="G474" s="122"/>
      <c r="H474" s="72"/>
      <c r="I474" s="88"/>
      <c r="J474" s="72"/>
      <c r="K474" s="18"/>
      <c r="L474" s="18"/>
      <c r="M474" s="26"/>
      <c r="N474" s="17"/>
      <c r="O474" s="15">
        <f t="shared" si="6"/>
        <v>0</v>
      </c>
      <c r="P474" s="72"/>
      <c r="Q474" s="72"/>
      <c r="R474" s="72"/>
      <c r="S474" s="128"/>
      <c r="T474" s="128"/>
    </row>
    <row r="475" spans="1:20" ht="12.75" customHeight="1" x14ac:dyDescent="0.2">
      <c r="A475" s="75"/>
      <c r="B475" s="79"/>
      <c r="C475" s="215"/>
      <c r="D475" s="194"/>
      <c r="E475" s="81"/>
      <c r="F475" s="84"/>
      <c r="G475" s="122"/>
      <c r="H475" s="73"/>
      <c r="I475" s="88"/>
      <c r="J475" s="73"/>
      <c r="K475" s="18"/>
      <c r="L475" s="18"/>
      <c r="M475" s="18"/>
      <c r="N475" s="17"/>
      <c r="O475" s="15">
        <f t="shared" si="6"/>
        <v>0</v>
      </c>
      <c r="P475" s="73"/>
      <c r="Q475" s="73"/>
      <c r="R475" s="73"/>
      <c r="S475" s="128"/>
      <c r="T475" s="128"/>
    </row>
    <row r="476" spans="1:20" ht="12.75" customHeight="1" x14ac:dyDescent="0.2">
      <c r="A476" s="75">
        <v>9</v>
      </c>
      <c r="B476" s="64" t="s">
        <v>56</v>
      </c>
      <c r="C476" s="195" t="s">
        <v>347</v>
      </c>
      <c r="D476" s="203" t="s">
        <v>322</v>
      </c>
      <c r="E476" s="81">
        <v>35</v>
      </c>
      <c r="F476" s="82">
        <f>H476+J476+R476</f>
        <v>1.8744210000000001</v>
      </c>
      <c r="G476" s="88">
        <v>0.81</v>
      </c>
      <c r="H476" s="71">
        <f>G476*$P$8/1000</f>
        <v>1.8744210000000001</v>
      </c>
      <c r="I476" s="88"/>
      <c r="J476" s="71">
        <f>I476*$P$9/1000</f>
        <v>0</v>
      </c>
      <c r="K476" s="18"/>
      <c r="L476" s="17"/>
      <c r="M476" s="18"/>
      <c r="N476" s="30"/>
      <c r="O476" s="15">
        <f t="shared" si="6"/>
        <v>0</v>
      </c>
      <c r="P476" s="71">
        <f>E476*F476</f>
        <v>65.604735000000005</v>
      </c>
      <c r="Q476" s="71">
        <f>SUM(O476:O479)</f>
        <v>0</v>
      </c>
      <c r="R476" s="71">
        <f>Q476*1.02*1.05*$R$14</f>
        <v>0</v>
      </c>
      <c r="S476" s="128">
        <f>F476*$S$17</f>
        <v>2.1542106231401106</v>
      </c>
      <c r="T476" s="128">
        <f>E476*S476</f>
        <v>75.397371809903873</v>
      </c>
    </row>
    <row r="477" spans="1:20" ht="12.75" customHeight="1" x14ac:dyDescent="0.2">
      <c r="A477" s="75"/>
      <c r="B477" s="64"/>
      <c r="C477" s="195"/>
      <c r="D477" s="204"/>
      <c r="E477" s="81"/>
      <c r="F477" s="83"/>
      <c r="G477" s="88"/>
      <c r="H477" s="72"/>
      <c r="I477" s="88"/>
      <c r="J477" s="72"/>
      <c r="K477" s="18"/>
      <c r="L477" s="18"/>
      <c r="M477" s="18"/>
      <c r="N477" s="17"/>
      <c r="O477" s="15">
        <f t="shared" si="6"/>
        <v>0</v>
      </c>
      <c r="P477" s="72"/>
      <c r="Q477" s="72"/>
      <c r="R477" s="72"/>
      <c r="S477" s="128"/>
      <c r="T477" s="128"/>
    </row>
    <row r="478" spans="1:20" ht="12.75" customHeight="1" x14ac:dyDescent="0.2">
      <c r="A478" s="75"/>
      <c r="B478" s="64"/>
      <c r="C478" s="195"/>
      <c r="D478" s="204"/>
      <c r="E478" s="81"/>
      <c r="F478" s="83"/>
      <c r="G478" s="88"/>
      <c r="H478" s="72"/>
      <c r="I478" s="88"/>
      <c r="J478" s="72"/>
      <c r="K478" s="18"/>
      <c r="L478" s="18"/>
      <c r="M478" s="26"/>
      <c r="N478" s="17"/>
      <c r="O478" s="15">
        <f t="shared" si="6"/>
        <v>0</v>
      </c>
      <c r="P478" s="72"/>
      <c r="Q478" s="72"/>
      <c r="R478" s="72"/>
      <c r="S478" s="128"/>
      <c r="T478" s="128"/>
    </row>
    <row r="479" spans="1:20" ht="12.75" customHeight="1" x14ac:dyDescent="0.2">
      <c r="A479" s="75"/>
      <c r="B479" s="64"/>
      <c r="C479" s="195"/>
      <c r="D479" s="205"/>
      <c r="E479" s="81"/>
      <c r="F479" s="84"/>
      <c r="G479" s="88"/>
      <c r="H479" s="73"/>
      <c r="I479" s="88"/>
      <c r="J479" s="73"/>
      <c r="K479" s="18"/>
      <c r="L479" s="18"/>
      <c r="M479" s="18"/>
      <c r="N479" s="17"/>
      <c r="O479" s="15">
        <f t="shared" si="6"/>
        <v>0</v>
      </c>
      <c r="P479" s="73"/>
      <c r="Q479" s="73"/>
      <c r="R479" s="73"/>
      <c r="S479" s="128"/>
      <c r="T479" s="128"/>
    </row>
    <row r="480" spans="1:20" ht="12.75" customHeight="1" x14ac:dyDescent="0.2">
      <c r="A480" s="75">
        <v>10</v>
      </c>
      <c r="B480" s="65" t="s">
        <v>148</v>
      </c>
      <c r="C480" s="197" t="s">
        <v>348</v>
      </c>
      <c r="D480" s="203" t="s">
        <v>322</v>
      </c>
      <c r="E480" s="81">
        <v>60</v>
      </c>
      <c r="F480" s="82">
        <f>H480+J480+R480</f>
        <v>4.0132599999999998</v>
      </c>
      <c r="G480" s="93">
        <v>0.4</v>
      </c>
      <c r="H480" s="71">
        <f>G480*$P$8/1000</f>
        <v>0.92564000000000002</v>
      </c>
      <c r="I480" s="133">
        <v>1</v>
      </c>
      <c r="J480" s="71">
        <f>I480*$P$9/1000</f>
        <v>3.0876199999999998</v>
      </c>
      <c r="K480" s="18"/>
      <c r="L480" s="17"/>
      <c r="M480" s="18"/>
      <c r="N480" s="30"/>
      <c r="O480" s="15">
        <f t="shared" si="6"/>
        <v>0</v>
      </c>
      <c r="P480" s="71">
        <f>E480*F480</f>
        <v>240.79559999999998</v>
      </c>
      <c r="Q480" s="71">
        <f>SUM(O480:O483)</f>
        <v>0</v>
      </c>
      <c r="R480" s="71">
        <f>Q480*1.02*1.05*$R$14</f>
        <v>0</v>
      </c>
      <c r="S480" s="128">
        <f>F480*$S$17</f>
        <v>4.6123081876607657</v>
      </c>
      <c r="T480" s="128">
        <f>E480*S480</f>
        <v>276.73849125964591</v>
      </c>
    </row>
    <row r="481" spans="1:20" ht="12.75" customHeight="1" x14ac:dyDescent="0.2">
      <c r="A481" s="75"/>
      <c r="B481" s="66"/>
      <c r="C481" s="198"/>
      <c r="D481" s="204"/>
      <c r="E481" s="81"/>
      <c r="F481" s="83"/>
      <c r="G481" s="93"/>
      <c r="H481" s="72"/>
      <c r="I481" s="134"/>
      <c r="J481" s="72"/>
      <c r="K481" s="18"/>
      <c r="L481" s="18"/>
      <c r="M481" s="18"/>
      <c r="N481" s="17"/>
      <c r="O481" s="15">
        <f t="shared" si="6"/>
        <v>0</v>
      </c>
      <c r="P481" s="72"/>
      <c r="Q481" s="72"/>
      <c r="R481" s="72"/>
      <c r="S481" s="128"/>
      <c r="T481" s="128"/>
    </row>
    <row r="482" spans="1:20" ht="12.75" customHeight="1" x14ac:dyDescent="0.2">
      <c r="A482" s="75"/>
      <c r="B482" s="66"/>
      <c r="C482" s="198"/>
      <c r="D482" s="204"/>
      <c r="E482" s="81"/>
      <c r="F482" s="83"/>
      <c r="G482" s="93"/>
      <c r="H482" s="72"/>
      <c r="I482" s="134"/>
      <c r="J482" s="72"/>
      <c r="K482" s="18"/>
      <c r="L482" s="18"/>
      <c r="M482" s="26"/>
      <c r="N482" s="17"/>
      <c r="O482" s="15">
        <f t="shared" si="6"/>
        <v>0</v>
      </c>
      <c r="P482" s="72"/>
      <c r="Q482" s="72"/>
      <c r="R482" s="72"/>
      <c r="S482" s="128"/>
      <c r="T482" s="128"/>
    </row>
    <row r="483" spans="1:20" ht="12.75" customHeight="1" x14ac:dyDescent="0.2">
      <c r="A483" s="75"/>
      <c r="B483" s="67"/>
      <c r="C483" s="199"/>
      <c r="D483" s="205"/>
      <c r="E483" s="81"/>
      <c r="F483" s="84"/>
      <c r="G483" s="93"/>
      <c r="H483" s="73"/>
      <c r="I483" s="135"/>
      <c r="J483" s="73"/>
      <c r="K483" s="18"/>
      <c r="L483" s="18"/>
      <c r="M483" s="18"/>
      <c r="N483" s="17"/>
      <c r="O483" s="15">
        <f t="shared" si="6"/>
        <v>0</v>
      </c>
      <c r="P483" s="73"/>
      <c r="Q483" s="73"/>
      <c r="R483" s="73"/>
      <c r="S483" s="128"/>
      <c r="T483" s="128"/>
    </row>
    <row r="484" spans="1:20" ht="12.75" customHeight="1" x14ac:dyDescent="0.2">
      <c r="A484" s="17"/>
      <c r="B484" s="55"/>
      <c r="C484" s="178" t="s">
        <v>334</v>
      </c>
      <c r="D484" s="178"/>
      <c r="E484" s="178"/>
      <c r="F484" s="57"/>
      <c r="G484" s="58"/>
      <c r="H484" s="56"/>
      <c r="I484" s="59"/>
      <c r="J484" s="56"/>
      <c r="K484" s="18"/>
      <c r="L484" s="17"/>
      <c r="M484" s="18"/>
      <c r="N484" s="30"/>
      <c r="O484" s="15">
        <f t="shared" si="6"/>
        <v>0</v>
      </c>
      <c r="P484" s="56"/>
      <c r="Q484" s="56"/>
      <c r="R484" s="56"/>
      <c r="S484" s="22"/>
      <c r="T484" s="23">
        <f>SUM(T444:T483)</f>
        <v>959.6936279216352</v>
      </c>
    </row>
    <row r="485" spans="1:20" ht="12.75" customHeight="1" x14ac:dyDescent="0.2">
      <c r="A485" s="17"/>
      <c r="B485" s="55"/>
      <c r="C485" s="178" t="s">
        <v>335</v>
      </c>
      <c r="D485" s="178"/>
      <c r="E485" s="178"/>
      <c r="F485" s="57"/>
      <c r="G485" s="58"/>
      <c r="H485" s="56"/>
      <c r="I485" s="59"/>
      <c r="J485" s="56"/>
      <c r="K485" s="18"/>
      <c r="L485" s="17"/>
      <c r="M485" s="18"/>
      <c r="N485" s="30"/>
      <c r="O485" s="15">
        <f t="shared" si="6"/>
        <v>0</v>
      </c>
      <c r="P485" s="56"/>
      <c r="Q485" s="56"/>
      <c r="R485" s="56"/>
      <c r="S485" s="22"/>
      <c r="T485" s="23">
        <f>T484*100/T2737</f>
        <v>0.33616476994432204</v>
      </c>
    </row>
    <row r="486" spans="1:20" ht="12.75" customHeight="1" x14ac:dyDescent="0.2">
      <c r="A486" s="75"/>
      <c r="B486" s="64"/>
      <c r="C486" s="200" t="s">
        <v>326</v>
      </c>
      <c r="D486" s="75"/>
      <c r="E486" s="162"/>
      <c r="F486" s="82">
        <f>H486+J486+R486</f>
        <v>0</v>
      </c>
      <c r="G486" s="93"/>
      <c r="H486" s="71">
        <f>G486*$P$8/1000</f>
        <v>0</v>
      </c>
      <c r="I486" s="94"/>
      <c r="J486" s="71">
        <f>I486*$P$9/1000</f>
        <v>0</v>
      </c>
      <c r="K486" s="18"/>
      <c r="L486" s="17"/>
      <c r="M486" s="18"/>
      <c r="N486" s="30"/>
      <c r="O486" s="15">
        <f t="shared" si="6"/>
        <v>0</v>
      </c>
      <c r="P486" s="71">
        <f>E486*F486</f>
        <v>0</v>
      </c>
      <c r="Q486" s="71">
        <f>SUM(O486:O489)</f>
        <v>0</v>
      </c>
      <c r="R486" s="71">
        <f>Q486*1.02*1.05*$R$14</f>
        <v>0</v>
      </c>
      <c r="S486" s="128">
        <f>F486*$S$17</f>
        <v>0</v>
      </c>
      <c r="T486" s="128">
        <f>E486*S486</f>
        <v>0</v>
      </c>
    </row>
    <row r="487" spans="1:20" ht="12.75" customHeight="1" x14ac:dyDescent="0.2">
      <c r="A487" s="75"/>
      <c r="B487" s="64"/>
      <c r="C487" s="201"/>
      <c r="D487" s="75"/>
      <c r="E487" s="162"/>
      <c r="F487" s="83"/>
      <c r="G487" s="93"/>
      <c r="H487" s="72"/>
      <c r="I487" s="95"/>
      <c r="J487" s="72"/>
      <c r="K487" s="18"/>
      <c r="L487" s="18"/>
      <c r="M487" s="18"/>
      <c r="N487" s="17"/>
      <c r="O487" s="15">
        <f t="shared" si="6"/>
        <v>0</v>
      </c>
      <c r="P487" s="72"/>
      <c r="Q487" s="72"/>
      <c r="R487" s="72"/>
      <c r="S487" s="128"/>
      <c r="T487" s="128"/>
    </row>
    <row r="488" spans="1:20" ht="12.75" customHeight="1" x14ac:dyDescent="0.2">
      <c r="A488" s="75"/>
      <c r="B488" s="64"/>
      <c r="C488" s="201"/>
      <c r="D488" s="75"/>
      <c r="E488" s="162"/>
      <c r="F488" s="83"/>
      <c r="G488" s="93"/>
      <c r="H488" s="72"/>
      <c r="I488" s="95"/>
      <c r="J488" s="72"/>
      <c r="K488" s="18"/>
      <c r="L488" s="18"/>
      <c r="M488" s="26"/>
      <c r="N488" s="17"/>
      <c r="O488" s="15">
        <f t="shared" si="6"/>
        <v>0</v>
      </c>
      <c r="P488" s="72"/>
      <c r="Q488" s="72"/>
      <c r="R488" s="72"/>
      <c r="S488" s="128"/>
      <c r="T488" s="128"/>
    </row>
    <row r="489" spans="1:20" ht="12.75" customHeight="1" x14ac:dyDescent="0.2">
      <c r="A489" s="75"/>
      <c r="B489" s="64"/>
      <c r="C489" s="202"/>
      <c r="D489" s="75"/>
      <c r="E489" s="162"/>
      <c r="F489" s="84"/>
      <c r="G489" s="93"/>
      <c r="H489" s="73"/>
      <c r="I489" s="96"/>
      <c r="J489" s="73"/>
      <c r="K489" s="18"/>
      <c r="L489" s="18"/>
      <c r="M489" s="18"/>
      <c r="N489" s="17"/>
      <c r="O489" s="15">
        <f t="shared" si="6"/>
        <v>0</v>
      </c>
      <c r="P489" s="73"/>
      <c r="Q489" s="73"/>
      <c r="R489" s="73"/>
      <c r="S489" s="128"/>
      <c r="T489" s="128"/>
    </row>
    <row r="490" spans="1:20" ht="12.75" customHeight="1" x14ac:dyDescent="0.2">
      <c r="A490" s="75">
        <v>1</v>
      </c>
      <c r="B490" s="79" t="s">
        <v>58</v>
      </c>
      <c r="C490" s="215" t="s">
        <v>349</v>
      </c>
      <c r="D490" s="194" t="s">
        <v>321</v>
      </c>
      <c r="E490" s="81">
        <v>2.7</v>
      </c>
      <c r="F490" s="82">
        <f>H490+J490+R490</f>
        <v>168.24358638616204</v>
      </c>
      <c r="G490" s="88">
        <v>12.6</v>
      </c>
      <c r="H490" s="71">
        <f>G490*$P$8/1000</f>
        <v>29.157659999999996</v>
      </c>
      <c r="I490" s="88">
        <v>2.1</v>
      </c>
      <c r="J490" s="71">
        <f>I490*$P$9/1000</f>
        <v>6.4840020000000003</v>
      </c>
      <c r="K490" s="21" t="s">
        <v>78</v>
      </c>
      <c r="L490" s="21" t="s">
        <v>44</v>
      </c>
      <c r="M490" s="21">
        <v>1.05</v>
      </c>
      <c r="N490" s="31">
        <v>104.17</v>
      </c>
      <c r="O490" s="15">
        <f t="shared" si="6"/>
        <v>109.3785</v>
      </c>
      <c r="P490" s="71">
        <f>E490*F490</f>
        <v>454.25768324263754</v>
      </c>
      <c r="Q490" s="71">
        <f>SUM(O490:O493)</f>
        <v>115.71151460000002</v>
      </c>
      <c r="R490" s="71">
        <f>Q490*1.02*1.05*$R$14</f>
        <v>132.60192438616204</v>
      </c>
      <c r="S490" s="128">
        <f>F490*$S$17</f>
        <v>193.35683982854499</v>
      </c>
      <c r="T490" s="128">
        <f>E490*S490</f>
        <v>522.06346753707146</v>
      </c>
    </row>
    <row r="491" spans="1:20" ht="12.75" customHeight="1" x14ac:dyDescent="0.2">
      <c r="A491" s="75"/>
      <c r="B491" s="79"/>
      <c r="C491" s="215"/>
      <c r="D491" s="194"/>
      <c r="E491" s="81"/>
      <c r="F491" s="83"/>
      <c r="G491" s="88"/>
      <c r="H491" s="72"/>
      <c r="I491" s="88"/>
      <c r="J491" s="72"/>
      <c r="K491" s="21" t="s">
        <v>79</v>
      </c>
      <c r="L491" s="21" t="s">
        <v>27</v>
      </c>
      <c r="M491" s="21">
        <v>1.96</v>
      </c>
      <c r="N491" s="31">
        <v>0.5</v>
      </c>
      <c r="O491" s="15">
        <f t="shared" si="6"/>
        <v>0.98</v>
      </c>
      <c r="P491" s="72"/>
      <c r="Q491" s="72"/>
      <c r="R491" s="72"/>
      <c r="S491" s="128"/>
      <c r="T491" s="128"/>
    </row>
    <row r="492" spans="1:20" ht="12.75" customHeight="1" x14ac:dyDescent="0.2">
      <c r="A492" s="75"/>
      <c r="B492" s="79"/>
      <c r="C492" s="215"/>
      <c r="D492" s="194"/>
      <c r="E492" s="81"/>
      <c r="F492" s="83"/>
      <c r="G492" s="88"/>
      <c r="H492" s="72"/>
      <c r="I492" s="88"/>
      <c r="J492" s="72"/>
      <c r="K492" s="21" t="s">
        <v>80</v>
      </c>
      <c r="L492" s="21" t="s">
        <v>27</v>
      </c>
      <c r="M492" s="33">
        <v>4.38</v>
      </c>
      <c r="N492" s="31">
        <v>0.41666999999999998</v>
      </c>
      <c r="O492" s="15">
        <f t="shared" si="6"/>
        <v>1.8250145999999998</v>
      </c>
      <c r="P492" s="72"/>
      <c r="Q492" s="72"/>
      <c r="R492" s="72"/>
      <c r="S492" s="128"/>
      <c r="T492" s="128"/>
    </row>
    <row r="493" spans="1:20" ht="12.75" customHeight="1" x14ac:dyDescent="0.2">
      <c r="A493" s="75"/>
      <c r="B493" s="79"/>
      <c r="C493" s="215"/>
      <c r="D493" s="194"/>
      <c r="E493" s="81"/>
      <c r="F493" s="84"/>
      <c r="G493" s="88"/>
      <c r="H493" s="73"/>
      <c r="I493" s="88"/>
      <c r="J493" s="73"/>
      <c r="K493" s="21" t="s">
        <v>81</v>
      </c>
      <c r="L493" s="21" t="s">
        <v>27</v>
      </c>
      <c r="M493" s="21">
        <v>7.2</v>
      </c>
      <c r="N493" s="31">
        <v>0.49</v>
      </c>
      <c r="O493" s="15">
        <f t="shared" si="6"/>
        <v>3.528</v>
      </c>
      <c r="P493" s="73"/>
      <c r="Q493" s="73"/>
      <c r="R493" s="73"/>
      <c r="S493" s="128"/>
      <c r="T493" s="128"/>
    </row>
    <row r="494" spans="1:20" ht="12.75" customHeight="1" x14ac:dyDescent="0.2">
      <c r="A494" s="75">
        <v>2</v>
      </c>
      <c r="B494" s="64" t="s">
        <v>126</v>
      </c>
      <c r="C494" s="195" t="s">
        <v>350</v>
      </c>
      <c r="D494" s="194" t="s">
        <v>317</v>
      </c>
      <c r="E494" s="76">
        <v>40.5</v>
      </c>
      <c r="F494" s="82">
        <f>H494+J494+R494</f>
        <v>1.0431138855000002</v>
      </c>
      <c r="G494" s="88">
        <v>0.107</v>
      </c>
      <c r="H494" s="71">
        <f>G494*$P$8/1000</f>
        <v>0.24760869999999999</v>
      </c>
      <c r="I494" s="85">
        <v>1.2999999999999999E-2</v>
      </c>
      <c r="J494" s="71">
        <f>I494*$P$9/1000</f>
        <v>4.013905999999999E-2</v>
      </c>
      <c r="K494" s="17" t="s">
        <v>129</v>
      </c>
      <c r="L494" s="18" t="s">
        <v>42</v>
      </c>
      <c r="M494" s="18">
        <v>1.1100000000000001</v>
      </c>
      <c r="N494" s="17">
        <v>0.4</v>
      </c>
      <c r="O494" s="15">
        <f t="shared" si="6"/>
        <v>0.44400000000000006</v>
      </c>
      <c r="P494" s="71">
        <f>E494*F494</f>
        <v>42.246112362750004</v>
      </c>
      <c r="Q494" s="71">
        <f>SUM(O494:O497)</f>
        <v>0.65915000000000001</v>
      </c>
      <c r="R494" s="71">
        <f>Q494*1.02*1.05*$R$14</f>
        <v>0.75536612550000015</v>
      </c>
      <c r="S494" s="128">
        <f>F494*$S$17</f>
        <v>1.198816601654088</v>
      </c>
      <c r="T494" s="128">
        <f>E494*S494</f>
        <v>48.552072366990565</v>
      </c>
    </row>
    <row r="495" spans="1:20" ht="12.75" customHeight="1" x14ac:dyDescent="0.2">
      <c r="A495" s="75"/>
      <c r="B495" s="64"/>
      <c r="C495" s="195"/>
      <c r="D495" s="194"/>
      <c r="E495" s="77"/>
      <c r="F495" s="83"/>
      <c r="G495" s="88"/>
      <c r="H495" s="72"/>
      <c r="I495" s="85"/>
      <c r="J495" s="72"/>
      <c r="K495" s="18"/>
      <c r="L495" s="18"/>
      <c r="M495" s="19"/>
      <c r="N495" s="17"/>
      <c r="O495" s="15">
        <f t="shared" si="6"/>
        <v>0</v>
      </c>
      <c r="P495" s="72"/>
      <c r="Q495" s="72"/>
      <c r="R495" s="72"/>
      <c r="S495" s="128"/>
      <c r="T495" s="128"/>
    </row>
    <row r="496" spans="1:20" ht="12.75" customHeight="1" x14ac:dyDescent="0.2">
      <c r="A496" s="75"/>
      <c r="B496" s="64"/>
      <c r="C496" s="195"/>
      <c r="D496" s="194"/>
      <c r="E496" s="77"/>
      <c r="F496" s="83"/>
      <c r="G496" s="88"/>
      <c r="H496" s="72"/>
      <c r="I496" s="85"/>
      <c r="J496" s="72"/>
      <c r="K496" s="18" t="s">
        <v>130</v>
      </c>
      <c r="L496" s="17" t="s">
        <v>25</v>
      </c>
      <c r="M496" s="36">
        <v>1.2999999999999999E-3</v>
      </c>
      <c r="N496" s="35">
        <v>165.5</v>
      </c>
      <c r="O496" s="15">
        <f t="shared" si="6"/>
        <v>0.21514999999999998</v>
      </c>
      <c r="P496" s="72"/>
      <c r="Q496" s="72"/>
      <c r="R496" s="72"/>
      <c r="S496" s="128"/>
      <c r="T496" s="128"/>
    </row>
    <row r="497" spans="1:20" ht="12.75" customHeight="1" x14ac:dyDescent="0.2">
      <c r="A497" s="75"/>
      <c r="B497" s="64"/>
      <c r="C497" s="195"/>
      <c r="D497" s="194"/>
      <c r="E497" s="78"/>
      <c r="F497" s="84"/>
      <c r="G497" s="88"/>
      <c r="H497" s="73"/>
      <c r="I497" s="85"/>
      <c r="J497" s="73"/>
      <c r="K497" s="18"/>
      <c r="L497" s="18"/>
      <c r="M497" s="18"/>
      <c r="N497" s="17"/>
      <c r="O497" s="15">
        <f t="shared" si="6"/>
        <v>0</v>
      </c>
      <c r="P497" s="73"/>
      <c r="Q497" s="73"/>
      <c r="R497" s="73"/>
      <c r="S497" s="128"/>
      <c r="T497" s="128"/>
    </row>
    <row r="498" spans="1:20" ht="12.75" customHeight="1" x14ac:dyDescent="0.2">
      <c r="A498" s="75">
        <v>3</v>
      </c>
      <c r="B498" s="86" t="s">
        <v>312</v>
      </c>
      <c r="C498" s="197" t="s">
        <v>351</v>
      </c>
      <c r="D498" s="203" t="s">
        <v>318</v>
      </c>
      <c r="E498" s="89">
        <v>135</v>
      </c>
      <c r="F498" s="82">
        <f>H498+J498+R498</f>
        <v>0.57298500000000008</v>
      </c>
      <c r="G498" s="88"/>
      <c r="H498" s="71">
        <f>G498*$P$8/1000</f>
        <v>0</v>
      </c>
      <c r="I498" s="88"/>
      <c r="J498" s="71">
        <f>I498*$P$9/1000</f>
        <v>0</v>
      </c>
      <c r="K498" s="21" t="s">
        <v>131</v>
      </c>
      <c r="L498" s="21" t="s">
        <v>47</v>
      </c>
      <c r="M498" s="18">
        <v>1</v>
      </c>
      <c r="N498" s="17">
        <v>0.5</v>
      </c>
      <c r="O498" s="15">
        <f t="shared" si="6"/>
        <v>0.5</v>
      </c>
      <c r="P498" s="71">
        <f>E498*F498</f>
        <v>77.352975000000015</v>
      </c>
      <c r="Q498" s="71">
        <f>SUM(O498:O501)</f>
        <v>0.5</v>
      </c>
      <c r="R498" s="71">
        <f>Q498*1.02*1.05*$R$14</f>
        <v>0.57298500000000008</v>
      </c>
      <c r="S498" s="128">
        <f>F498*$S$17</f>
        <v>0.65851288152444754</v>
      </c>
      <c r="T498" s="128">
        <f>E498*S498</f>
        <v>88.89923900580041</v>
      </c>
    </row>
    <row r="499" spans="1:20" ht="12.75" customHeight="1" x14ac:dyDescent="0.2">
      <c r="A499" s="75"/>
      <c r="B499" s="86"/>
      <c r="C499" s="198"/>
      <c r="D499" s="204"/>
      <c r="E499" s="90"/>
      <c r="F499" s="83"/>
      <c r="G499" s="88"/>
      <c r="H499" s="72"/>
      <c r="I499" s="88"/>
      <c r="J499" s="72"/>
      <c r="K499" s="21"/>
      <c r="L499" s="21"/>
      <c r="M499" s="21"/>
      <c r="N499" s="31"/>
      <c r="O499" s="15">
        <f t="shared" si="6"/>
        <v>0</v>
      </c>
      <c r="P499" s="72"/>
      <c r="Q499" s="72"/>
      <c r="R499" s="72"/>
      <c r="S499" s="128"/>
      <c r="T499" s="128"/>
    </row>
    <row r="500" spans="1:20" ht="12.75" customHeight="1" x14ac:dyDescent="0.2">
      <c r="A500" s="75"/>
      <c r="B500" s="86"/>
      <c r="C500" s="198"/>
      <c r="D500" s="204"/>
      <c r="E500" s="90"/>
      <c r="F500" s="83"/>
      <c r="G500" s="88"/>
      <c r="H500" s="72"/>
      <c r="I500" s="88"/>
      <c r="J500" s="72"/>
      <c r="K500" s="21"/>
      <c r="L500" s="21"/>
      <c r="M500" s="33"/>
      <c r="N500" s="31"/>
      <c r="O500" s="15">
        <f t="shared" si="6"/>
        <v>0</v>
      </c>
      <c r="P500" s="72"/>
      <c r="Q500" s="72"/>
      <c r="R500" s="72"/>
      <c r="S500" s="128"/>
      <c r="T500" s="128"/>
    </row>
    <row r="501" spans="1:20" ht="12.75" customHeight="1" x14ac:dyDescent="0.2">
      <c r="A501" s="75"/>
      <c r="B501" s="86"/>
      <c r="C501" s="199"/>
      <c r="D501" s="205"/>
      <c r="E501" s="91"/>
      <c r="F501" s="84"/>
      <c r="G501" s="88"/>
      <c r="H501" s="73"/>
      <c r="I501" s="88"/>
      <c r="J501" s="73"/>
      <c r="K501" s="21"/>
      <c r="L501" s="21"/>
      <c r="M501" s="21"/>
      <c r="N501" s="31"/>
      <c r="O501" s="15">
        <f t="shared" si="6"/>
        <v>0</v>
      </c>
      <c r="P501" s="73"/>
      <c r="Q501" s="73"/>
      <c r="R501" s="73"/>
      <c r="S501" s="128"/>
      <c r="T501" s="128"/>
    </row>
    <row r="502" spans="1:20" ht="12.75" customHeight="1" x14ac:dyDescent="0.2">
      <c r="A502" s="75">
        <v>4</v>
      </c>
      <c r="B502" s="86" t="s">
        <v>58</v>
      </c>
      <c r="C502" s="195" t="s">
        <v>352</v>
      </c>
      <c r="D502" s="194" t="s">
        <v>321</v>
      </c>
      <c r="E502" s="81">
        <v>9.9</v>
      </c>
      <c r="F502" s="82">
        <f>H502+J502+R502</f>
        <v>168.24358638616204</v>
      </c>
      <c r="G502" s="88">
        <v>12.6</v>
      </c>
      <c r="H502" s="71">
        <f>G502*$P$8/1000</f>
        <v>29.157659999999996</v>
      </c>
      <c r="I502" s="88">
        <v>2.1</v>
      </c>
      <c r="J502" s="71">
        <f>I502*$P$9/1000</f>
        <v>6.4840020000000003</v>
      </c>
      <c r="K502" s="21" t="s">
        <v>78</v>
      </c>
      <c r="L502" s="21" t="s">
        <v>44</v>
      </c>
      <c r="M502" s="21">
        <v>1.05</v>
      </c>
      <c r="N502" s="31">
        <v>104.17</v>
      </c>
      <c r="O502" s="15">
        <f t="shared" si="6"/>
        <v>109.3785</v>
      </c>
      <c r="P502" s="71">
        <f>E502*F502</f>
        <v>1665.6115052230043</v>
      </c>
      <c r="Q502" s="71">
        <f>SUM(O502:O505)</f>
        <v>115.71151460000002</v>
      </c>
      <c r="R502" s="71">
        <f>Q502*1.02*1.05*$R$14</f>
        <v>132.60192438616204</v>
      </c>
      <c r="S502" s="128">
        <f>F502*$S$17</f>
        <v>193.35683982854499</v>
      </c>
      <c r="T502" s="128">
        <f>E502*S502</f>
        <v>1914.2327143025955</v>
      </c>
    </row>
    <row r="503" spans="1:20" ht="12.75" customHeight="1" x14ac:dyDescent="0.2">
      <c r="A503" s="75"/>
      <c r="B503" s="86"/>
      <c r="C503" s="195"/>
      <c r="D503" s="194"/>
      <c r="E503" s="81"/>
      <c r="F503" s="83"/>
      <c r="G503" s="88"/>
      <c r="H503" s="72"/>
      <c r="I503" s="88"/>
      <c r="J503" s="72"/>
      <c r="K503" s="21" t="s">
        <v>79</v>
      </c>
      <c r="L503" s="21" t="s">
        <v>27</v>
      </c>
      <c r="M503" s="21">
        <v>1.96</v>
      </c>
      <c r="N503" s="31">
        <v>0.5</v>
      </c>
      <c r="O503" s="15">
        <f t="shared" si="6"/>
        <v>0.98</v>
      </c>
      <c r="P503" s="72"/>
      <c r="Q503" s="72"/>
      <c r="R503" s="72"/>
      <c r="S503" s="128"/>
      <c r="T503" s="128"/>
    </row>
    <row r="504" spans="1:20" ht="12.75" customHeight="1" x14ac:dyDescent="0.2">
      <c r="A504" s="75"/>
      <c r="B504" s="86"/>
      <c r="C504" s="195"/>
      <c r="D504" s="194"/>
      <c r="E504" s="81"/>
      <c r="F504" s="83"/>
      <c r="G504" s="88"/>
      <c r="H504" s="72"/>
      <c r="I504" s="88"/>
      <c r="J504" s="72"/>
      <c r="K504" s="21" t="s">
        <v>80</v>
      </c>
      <c r="L504" s="21" t="s">
        <v>27</v>
      </c>
      <c r="M504" s="33">
        <v>4.38</v>
      </c>
      <c r="N504" s="31">
        <v>0.41666999999999998</v>
      </c>
      <c r="O504" s="15">
        <f t="shared" si="6"/>
        <v>1.8250145999999998</v>
      </c>
      <c r="P504" s="72"/>
      <c r="Q504" s="72"/>
      <c r="R504" s="72"/>
      <c r="S504" s="128"/>
      <c r="T504" s="128"/>
    </row>
    <row r="505" spans="1:20" ht="12.75" customHeight="1" x14ac:dyDescent="0.2">
      <c r="A505" s="75"/>
      <c r="B505" s="86"/>
      <c r="C505" s="195"/>
      <c r="D505" s="194"/>
      <c r="E505" s="81"/>
      <c r="F505" s="84"/>
      <c r="G505" s="88"/>
      <c r="H505" s="73"/>
      <c r="I505" s="88"/>
      <c r="J505" s="73"/>
      <c r="K505" s="21" t="s">
        <v>81</v>
      </c>
      <c r="L505" s="21" t="s">
        <v>27</v>
      </c>
      <c r="M505" s="21">
        <v>7.2</v>
      </c>
      <c r="N505" s="31">
        <v>0.49</v>
      </c>
      <c r="O505" s="15">
        <f t="shared" si="6"/>
        <v>3.528</v>
      </c>
      <c r="P505" s="73"/>
      <c r="Q505" s="73"/>
      <c r="R505" s="73"/>
      <c r="S505" s="128"/>
      <c r="T505" s="128"/>
    </row>
    <row r="506" spans="1:20" ht="12.75" customHeight="1" x14ac:dyDescent="0.2">
      <c r="A506" s="75">
        <v>5</v>
      </c>
      <c r="B506" s="79" t="s">
        <v>59</v>
      </c>
      <c r="C506" s="209" t="s">
        <v>423</v>
      </c>
      <c r="D506" s="194" t="s">
        <v>317</v>
      </c>
      <c r="E506" s="81">
        <v>340</v>
      </c>
      <c r="F506" s="82">
        <f>H506+J506+R506</f>
        <v>8.3285496958999996</v>
      </c>
      <c r="G506" s="85">
        <v>0.245</v>
      </c>
      <c r="H506" s="71">
        <f>G506*$P$8/1000</f>
        <v>0.56695449999999992</v>
      </c>
      <c r="I506" s="85">
        <v>3.5000000000000003E-2</v>
      </c>
      <c r="J506" s="71">
        <f>I506*$P$9/1000</f>
        <v>0.10806670000000002</v>
      </c>
      <c r="K506" s="26" t="s">
        <v>143</v>
      </c>
      <c r="L506" s="21" t="s">
        <v>42</v>
      </c>
      <c r="M506" s="32">
        <v>1.35</v>
      </c>
      <c r="N506" s="28">
        <v>4.3499999999999996</v>
      </c>
      <c r="O506" s="15">
        <f t="shared" si="6"/>
        <v>5.8724999999999996</v>
      </c>
      <c r="P506" s="71">
        <f>E506*F506</f>
        <v>2831.7068966059996</v>
      </c>
      <c r="Q506" s="71">
        <f>SUM(O506:O509)</f>
        <v>6.6786464705882338</v>
      </c>
      <c r="R506" s="71">
        <f>Q506*1.02*1.05*$R$14</f>
        <v>7.653528495899999</v>
      </c>
      <c r="S506" s="128">
        <f>F506*$S$17</f>
        <v>9.5717292061165118</v>
      </c>
      <c r="T506" s="128">
        <f>E506*S506</f>
        <v>3254.3879300796139</v>
      </c>
    </row>
    <row r="507" spans="1:20" ht="12.75" customHeight="1" x14ac:dyDescent="0.2">
      <c r="A507" s="75"/>
      <c r="B507" s="79"/>
      <c r="C507" s="209"/>
      <c r="D507" s="194"/>
      <c r="E507" s="81"/>
      <c r="F507" s="83"/>
      <c r="G507" s="85"/>
      <c r="H507" s="72"/>
      <c r="I507" s="85"/>
      <c r="J507" s="72"/>
      <c r="K507" s="37" t="s">
        <v>82</v>
      </c>
      <c r="L507" s="21" t="s">
        <v>44</v>
      </c>
      <c r="M507" s="26">
        <f>1.9/E506</f>
        <v>5.5882352941176465E-3</v>
      </c>
      <c r="N507" s="28">
        <v>104.17</v>
      </c>
      <c r="O507" s="15">
        <f t="shared" si="6"/>
        <v>0.58212647058823519</v>
      </c>
      <c r="P507" s="72"/>
      <c r="Q507" s="72"/>
      <c r="R507" s="72"/>
      <c r="S507" s="128"/>
      <c r="T507" s="128"/>
    </row>
    <row r="508" spans="1:20" ht="12.75" customHeight="1" x14ac:dyDescent="0.2">
      <c r="A508" s="75"/>
      <c r="B508" s="79"/>
      <c r="C508" s="209"/>
      <c r="D508" s="194"/>
      <c r="E508" s="81"/>
      <c r="F508" s="83"/>
      <c r="G508" s="85"/>
      <c r="H508" s="72"/>
      <c r="I508" s="85"/>
      <c r="J508" s="72"/>
      <c r="K508" s="26" t="s">
        <v>83</v>
      </c>
      <c r="L508" s="21" t="s">
        <v>27</v>
      </c>
      <c r="M508" s="32">
        <v>0.05</v>
      </c>
      <c r="N508" s="42">
        <v>2</v>
      </c>
      <c r="O508" s="15">
        <f t="shared" si="6"/>
        <v>0.1</v>
      </c>
      <c r="P508" s="72"/>
      <c r="Q508" s="72"/>
      <c r="R508" s="72"/>
      <c r="S508" s="128"/>
      <c r="T508" s="128"/>
    </row>
    <row r="509" spans="1:20" ht="12.75" customHeight="1" x14ac:dyDescent="0.2">
      <c r="A509" s="75"/>
      <c r="B509" s="79"/>
      <c r="C509" s="209"/>
      <c r="D509" s="194"/>
      <c r="E509" s="81"/>
      <c r="F509" s="84"/>
      <c r="G509" s="85"/>
      <c r="H509" s="73"/>
      <c r="I509" s="85"/>
      <c r="J509" s="73"/>
      <c r="K509" s="26" t="s">
        <v>43</v>
      </c>
      <c r="L509" s="21" t="s">
        <v>27</v>
      </c>
      <c r="M509" s="26">
        <v>0.106</v>
      </c>
      <c r="N509" s="28">
        <v>1.17</v>
      </c>
      <c r="O509" s="15">
        <f t="shared" si="6"/>
        <v>0.12401999999999999</v>
      </c>
      <c r="P509" s="73"/>
      <c r="Q509" s="73"/>
      <c r="R509" s="73"/>
      <c r="S509" s="128"/>
      <c r="T509" s="128"/>
    </row>
    <row r="510" spans="1:20" ht="12.75" customHeight="1" x14ac:dyDescent="0.2">
      <c r="A510" s="75">
        <v>6</v>
      </c>
      <c r="B510" s="79" t="s">
        <v>60</v>
      </c>
      <c r="C510" s="209" t="s">
        <v>354</v>
      </c>
      <c r="D510" s="223" t="s">
        <v>319</v>
      </c>
      <c r="E510" s="81">
        <v>79</v>
      </c>
      <c r="F510" s="82">
        <f>H510+J510+R510</f>
        <v>21.653610882764557</v>
      </c>
      <c r="G510" s="122">
        <v>0.40799999999999997</v>
      </c>
      <c r="H510" s="71">
        <f>G510*$P$8/1000</f>
        <v>0.9441527999999999</v>
      </c>
      <c r="I510" s="151">
        <v>6.6199999999999995E-2</v>
      </c>
      <c r="J510" s="71">
        <f>I510*$P$9/1000</f>
        <v>0.20440044399999996</v>
      </c>
      <c r="K510" s="17" t="s">
        <v>143</v>
      </c>
      <c r="L510" s="21" t="s">
        <v>42</v>
      </c>
      <c r="M510" s="21">
        <v>1.3</v>
      </c>
      <c r="N510" s="31">
        <v>3.5</v>
      </c>
      <c r="O510" s="15">
        <f t="shared" si="6"/>
        <v>4.55</v>
      </c>
      <c r="P510" s="71">
        <f>E510*F510</f>
        <v>1710.6352597384</v>
      </c>
      <c r="Q510" s="71">
        <f>SUM(O510:O514)</f>
        <v>17.893188860759494</v>
      </c>
      <c r="R510" s="71">
        <f>Q510*1.02*1.05*$R$14</f>
        <v>20.505057638764558</v>
      </c>
      <c r="S510" s="128">
        <f>F510*$S$17</f>
        <v>24.88578531343477</v>
      </c>
      <c r="T510" s="128">
        <f>E510*S510</f>
        <v>1965.9770397613468</v>
      </c>
    </row>
    <row r="511" spans="1:20" ht="12.75" customHeight="1" x14ac:dyDescent="0.2">
      <c r="A511" s="75"/>
      <c r="B511" s="79"/>
      <c r="C511" s="209"/>
      <c r="D511" s="223"/>
      <c r="E511" s="81"/>
      <c r="F511" s="83"/>
      <c r="G511" s="122"/>
      <c r="H511" s="72"/>
      <c r="I511" s="151"/>
      <c r="J511" s="72"/>
      <c r="K511" s="21" t="s">
        <v>82</v>
      </c>
      <c r="L511" s="21" t="s">
        <v>44</v>
      </c>
      <c r="M511" s="38">
        <f>3.8/E510</f>
        <v>4.810126582278481E-2</v>
      </c>
      <c r="N511" s="31">
        <v>104.17</v>
      </c>
      <c r="O511" s="15">
        <f t="shared" si="6"/>
        <v>5.0107088607594941</v>
      </c>
      <c r="P511" s="72"/>
      <c r="Q511" s="72"/>
      <c r="R511" s="72"/>
      <c r="S511" s="128"/>
      <c r="T511" s="128"/>
    </row>
    <row r="512" spans="1:20" ht="12.75" customHeight="1" x14ac:dyDescent="0.2">
      <c r="A512" s="75"/>
      <c r="B512" s="79"/>
      <c r="C512" s="209"/>
      <c r="D512" s="223"/>
      <c r="E512" s="81"/>
      <c r="F512" s="83"/>
      <c r="G512" s="122"/>
      <c r="H512" s="72"/>
      <c r="I512" s="151"/>
      <c r="J512" s="72"/>
      <c r="K512" s="21" t="s">
        <v>83</v>
      </c>
      <c r="L512" s="21" t="s">
        <v>27</v>
      </c>
      <c r="M512" s="21">
        <v>4.0599999999999996</v>
      </c>
      <c r="N512" s="31">
        <v>2</v>
      </c>
      <c r="O512" s="15">
        <f t="shared" si="6"/>
        <v>8.1199999999999992</v>
      </c>
      <c r="P512" s="72"/>
      <c r="Q512" s="72"/>
      <c r="R512" s="72"/>
      <c r="S512" s="128"/>
      <c r="T512" s="128"/>
    </row>
    <row r="513" spans="1:20" ht="12.75" customHeight="1" x14ac:dyDescent="0.2">
      <c r="A513" s="75"/>
      <c r="B513" s="79"/>
      <c r="C513" s="209"/>
      <c r="D513" s="223"/>
      <c r="E513" s="81"/>
      <c r="F513" s="83"/>
      <c r="G513" s="122"/>
      <c r="H513" s="72"/>
      <c r="I513" s="151"/>
      <c r="J513" s="72"/>
      <c r="K513" s="21" t="s">
        <v>84</v>
      </c>
      <c r="L513" s="21" t="s">
        <v>27</v>
      </c>
      <c r="M513" s="21">
        <v>0.128</v>
      </c>
      <c r="N513" s="31">
        <v>0.49</v>
      </c>
      <c r="O513" s="15">
        <f t="shared" si="6"/>
        <v>6.2719999999999998E-2</v>
      </c>
      <c r="P513" s="72"/>
      <c r="Q513" s="72"/>
      <c r="R513" s="72"/>
      <c r="S513" s="128"/>
      <c r="T513" s="128"/>
    </row>
    <row r="514" spans="1:20" ht="12.75" customHeight="1" x14ac:dyDescent="0.2">
      <c r="A514" s="75"/>
      <c r="B514" s="79"/>
      <c r="C514" s="209"/>
      <c r="D514" s="223"/>
      <c r="E514" s="81"/>
      <c r="F514" s="84"/>
      <c r="G514" s="122"/>
      <c r="H514" s="73"/>
      <c r="I514" s="151"/>
      <c r="J514" s="73"/>
      <c r="K514" s="21" t="s">
        <v>43</v>
      </c>
      <c r="L514" s="21" t="s">
        <v>27</v>
      </c>
      <c r="M514" s="21">
        <v>0.128</v>
      </c>
      <c r="N514" s="31">
        <v>1.17</v>
      </c>
      <c r="O514" s="15">
        <f t="shared" si="6"/>
        <v>0.14976</v>
      </c>
      <c r="P514" s="73"/>
      <c r="Q514" s="73"/>
      <c r="R514" s="73"/>
      <c r="S514" s="128"/>
      <c r="T514" s="128"/>
    </row>
    <row r="515" spans="1:20" ht="12.75" customHeight="1" x14ac:dyDescent="0.2">
      <c r="A515" s="75">
        <v>7</v>
      </c>
      <c r="B515" s="64" t="s">
        <v>61</v>
      </c>
      <c r="C515" s="196" t="s">
        <v>355</v>
      </c>
      <c r="D515" s="203" t="s">
        <v>323</v>
      </c>
      <c r="E515" s="81">
        <v>40</v>
      </c>
      <c r="F515" s="82">
        <f>H515+J515+R515</f>
        <v>0.54632909590000001</v>
      </c>
      <c r="G515" s="88">
        <v>0.01</v>
      </c>
      <c r="H515" s="71">
        <f>G515*$P$8/1000</f>
        <v>2.3140999999999998E-2</v>
      </c>
      <c r="I515" s="92">
        <v>1.4800000000000001E-2</v>
      </c>
      <c r="J515" s="71">
        <f>I515*$P$9/1000</f>
        <v>4.5696776000000001E-2</v>
      </c>
      <c r="K515" s="21" t="s">
        <v>80</v>
      </c>
      <c r="L515" s="21" t="s">
        <v>27</v>
      </c>
      <c r="M515" s="18">
        <v>1</v>
      </c>
      <c r="N515" s="17">
        <v>0.41666999999999998</v>
      </c>
      <c r="O515" s="15">
        <f t="shared" si="6"/>
        <v>0.41666999999999998</v>
      </c>
      <c r="P515" s="71">
        <f>E515*F515</f>
        <v>21.853163836</v>
      </c>
      <c r="Q515" s="71">
        <f>SUM(O515:O518)</f>
        <v>0.41666999999999998</v>
      </c>
      <c r="R515" s="71">
        <f>Q515*1.02*1.05*$R$14</f>
        <v>0.47749131989999999</v>
      </c>
      <c r="S515" s="128">
        <f>F515*$S$17</f>
        <v>0.62787812456129777</v>
      </c>
      <c r="T515" s="128">
        <f>E515*S515</f>
        <v>25.11512498245191</v>
      </c>
    </row>
    <row r="516" spans="1:20" ht="12.75" customHeight="1" x14ac:dyDescent="0.2">
      <c r="A516" s="75"/>
      <c r="B516" s="64"/>
      <c r="C516" s="196"/>
      <c r="D516" s="204"/>
      <c r="E516" s="81"/>
      <c r="F516" s="83"/>
      <c r="G516" s="88"/>
      <c r="H516" s="72"/>
      <c r="I516" s="92"/>
      <c r="J516" s="72"/>
      <c r="K516" s="18"/>
      <c r="L516" s="18"/>
      <c r="M516" s="18"/>
      <c r="N516" s="17"/>
      <c r="O516" s="15">
        <f t="shared" si="6"/>
        <v>0</v>
      </c>
      <c r="P516" s="72"/>
      <c r="Q516" s="72"/>
      <c r="R516" s="72"/>
      <c r="S516" s="128"/>
      <c r="T516" s="128"/>
    </row>
    <row r="517" spans="1:20" ht="12.75" customHeight="1" x14ac:dyDescent="0.2">
      <c r="A517" s="75"/>
      <c r="B517" s="64"/>
      <c r="C517" s="196"/>
      <c r="D517" s="204"/>
      <c r="E517" s="81"/>
      <c r="F517" s="83"/>
      <c r="G517" s="88"/>
      <c r="H517" s="72"/>
      <c r="I517" s="92"/>
      <c r="J517" s="72"/>
      <c r="K517" s="18"/>
      <c r="L517" s="18"/>
      <c r="M517" s="34"/>
      <c r="N517" s="17"/>
      <c r="O517" s="15">
        <f t="shared" si="6"/>
        <v>0</v>
      </c>
      <c r="P517" s="72"/>
      <c r="Q517" s="72"/>
      <c r="R517" s="72"/>
      <c r="S517" s="128"/>
      <c r="T517" s="128"/>
    </row>
    <row r="518" spans="1:20" ht="12.75" customHeight="1" x14ac:dyDescent="0.2">
      <c r="A518" s="75"/>
      <c r="B518" s="64"/>
      <c r="C518" s="196"/>
      <c r="D518" s="205"/>
      <c r="E518" s="81"/>
      <c r="F518" s="84"/>
      <c r="G518" s="88"/>
      <c r="H518" s="73"/>
      <c r="I518" s="92"/>
      <c r="J518" s="73"/>
      <c r="K518" s="18"/>
      <c r="L518" s="18"/>
      <c r="M518" s="18"/>
      <c r="N518" s="17"/>
      <c r="O518" s="15">
        <f t="shared" si="6"/>
        <v>0</v>
      </c>
      <c r="P518" s="73"/>
      <c r="Q518" s="73"/>
      <c r="R518" s="73"/>
      <c r="S518" s="128"/>
      <c r="T518" s="128"/>
    </row>
    <row r="519" spans="1:20" ht="12.75" customHeight="1" x14ac:dyDescent="0.2">
      <c r="A519" s="75">
        <v>8</v>
      </c>
      <c r="B519" s="86" t="s">
        <v>312</v>
      </c>
      <c r="C519" s="196" t="s">
        <v>356</v>
      </c>
      <c r="D519" s="203" t="s">
        <v>323</v>
      </c>
      <c r="E519" s="81">
        <v>30</v>
      </c>
      <c r="F519" s="82">
        <f>H519+J519+R519</f>
        <v>0.36527793750000004</v>
      </c>
      <c r="G519" s="122"/>
      <c r="H519" s="71">
        <f>G519*$P$8/1000</f>
        <v>0</v>
      </c>
      <c r="I519" s="132"/>
      <c r="J519" s="71">
        <f>I519*$P$9/1000</f>
        <v>0</v>
      </c>
      <c r="K519" s="21" t="s">
        <v>46</v>
      </c>
      <c r="L519" s="21" t="s">
        <v>27</v>
      </c>
      <c r="M519" s="18">
        <v>1</v>
      </c>
      <c r="N519" s="50">
        <v>0.31874999999999998</v>
      </c>
      <c r="O519" s="15">
        <f t="shared" si="6"/>
        <v>0.31874999999999998</v>
      </c>
      <c r="P519" s="71">
        <f>E519*F519</f>
        <v>10.958338125000001</v>
      </c>
      <c r="Q519" s="71">
        <f>SUM(O519:O522)</f>
        <v>0.31874999999999998</v>
      </c>
      <c r="R519" s="71">
        <f>Q519*1.02*1.05*$R$14</f>
        <v>0.36527793750000004</v>
      </c>
      <c r="S519" s="128">
        <f>F519*$S$17</f>
        <v>0.41980196197183528</v>
      </c>
      <c r="T519" s="128">
        <f>E519*S519</f>
        <v>12.594058859155059</v>
      </c>
    </row>
    <row r="520" spans="1:20" ht="12.75" customHeight="1" x14ac:dyDescent="0.2">
      <c r="A520" s="75"/>
      <c r="B520" s="86"/>
      <c r="C520" s="196"/>
      <c r="D520" s="204"/>
      <c r="E520" s="81"/>
      <c r="F520" s="83"/>
      <c r="G520" s="122"/>
      <c r="H520" s="72"/>
      <c r="I520" s="132"/>
      <c r="J520" s="72"/>
      <c r="K520" s="21"/>
      <c r="L520" s="21"/>
      <c r="M520" s="21"/>
      <c r="N520" s="31"/>
      <c r="O520" s="15">
        <f t="shared" si="6"/>
        <v>0</v>
      </c>
      <c r="P520" s="72"/>
      <c r="Q520" s="72"/>
      <c r="R520" s="72"/>
      <c r="S520" s="128"/>
      <c r="T520" s="128"/>
    </row>
    <row r="521" spans="1:20" ht="12.75" customHeight="1" x14ac:dyDescent="0.2">
      <c r="A521" s="75"/>
      <c r="B521" s="86"/>
      <c r="C521" s="196"/>
      <c r="D521" s="204"/>
      <c r="E521" s="81"/>
      <c r="F521" s="83"/>
      <c r="G521" s="122"/>
      <c r="H521" s="72"/>
      <c r="I521" s="132"/>
      <c r="J521" s="72"/>
      <c r="K521" s="21"/>
      <c r="L521" s="21"/>
      <c r="M521" s="33"/>
      <c r="N521" s="31"/>
      <c r="O521" s="15">
        <f t="shared" si="6"/>
        <v>0</v>
      </c>
      <c r="P521" s="72"/>
      <c r="Q521" s="72"/>
      <c r="R521" s="72"/>
      <c r="S521" s="128"/>
      <c r="T521" s="128"/>
    </row>
    <row r="522" spans="1:20" ht="12.75" customHeight="1" x14ac:dyDescent="0.2">
      <c r="A522" s="75"/>
      <c r="B522" s="86"/>
      <c r="C522" s="196"/>
      <c r="D522" s="205"/>
      <c r="E522" s="81"/>
      <c r="F522" s="84"/>
      <c r="G522" s="122"/>
      <c r="H522" s="73"/>
      <c r="I522" s="132"/>
      <c r="J522" s="73"/>
      <c r="K522" s="21"/>
      <c r="L522" s="21"/>
      <c r="M522" s="21"/>
      <c r="N522" s="31"/>
      <c r="O522" s="15">
        <f t="shared" si="6"/>
        <v>0</v>
      </c>
      <c r="P522" s="73"/>
      <c r="Q522" s="73"/>
      <c r="R522" s="73"/>
      <c r="S522" s="128"/>
      <c r="T522" s="128"/>
    </row>
    <row r="523" spans="1:20" ht="12.75" customHeight="1" x14ac:dyDescent="0.2">
      <c r="A523" s="75">
        <v>9</v>
      </c>
      <c r="B523" s="64" t="s">
        <v>63</v>
      </c>
      <c r="C523" s="196" t="s">
        <v>357</v>
      </c>
      <c r="D523" s="194" t="s">
        <v>317</v>
      </c>
      <c r="E523" s="81">
        <v>22.4</v>
      </c>
      <c r="F523" s="82">
        <f>H523+J523+R523</f>
        <v>5.2839567920000015</v>
      </c>
      <c r="G523" s="88">
        <v>0.45800000000000002</v>
      </c>
      <c r="H523" s="71">
        <f>G523*$P$8/1000</f>
        <v>1.0598578000000001</v>
      </c>
      <c r="I523" s="92">
        <v>4.1000000000000003E-3</v>
      </c>
      <c r="J523" s="71">
        <f>I523*$P$9/1000</f>
        <v>1.2659242000000001E-2</v>
      </c>
      <c r="K523" s="17" t="s">
        <v>143</v>
      </c>
      <c r="L523" s="18" t="s">
        <v>42</v>
      </c>
      <c r="M523" s="18">
        <v>1.05</v>
      </c>
      <c r="N523" s="17">
        <v>3.5</v>
      </c>
      <c r="O523" s="15">
        <f t="shared" si="6"/>
        <v>3.6750000000000003</v>
      </c>
      <c r="P523" s="71">
        <f>E523*F523</f>
        <v>118.36063214080002</v>
      </c>
      <c r="Q523" s="71">
        <f>SUM(O523:O526)</f>
        <v>3.6750000000000003</v>
      </c>
      <c r="R523" s="71">
        <f>Q523*1.02*1.05*$R$14</f>
        <v>4.2114397500000011</v>
      </c>
      <c r="S523" s="128">
        <f>F523*$S$17</f>
        <v>6.0726783649669649</v>
      </c>
      <c r="T523" s="128">
        <f>E523*S523</f>
        <v>136.02799537525999</v>
      </c>
    </row>
    <row r="524" spans="1:20" ht="12.75" customHeight="1" x14ac:dyDescent="0.2">
      <c r="A524" s="75"/>
      <c r="B524" s="64"/>
      <c r="C524" s="196"/>
      <c r="D524" s="194"/>
      <c r="E524" s="81"/>
      <c r="F524" s="83"/>
      <c r="G524" s="88"/>
      <c r="H524" s="72"/>
      <c r="I524" s="92"/>
      <c r="J524" s="72"/>
      <c r="K524" s="18"/>
      <c r="L524" s="18"/>
      <c r="M524" s="19"/>
      <c r="N524" s="17"/>
      <c r="O524" s="15">
        <f t="shared" si="6"/>
        <v>0</v>
      </c>
      <c r="P524" s="72"/>
      <c r="Q524" s="72"/>
      <c r="R524" s="72"/>
      <c r="S524" s="128"/>
      <c r="T524" s="128"/>
    </row>
    <row r="525" spans="1:20" ht="12.75" customHeight="1" x14ac:dyDescent="0.2">
      <c r="A525" s="75"/>
      <c r="B525" s="64"/>
      <c r="C525" s="196"/>
      <c r="D525" s="194"/>
      <c r="E525" s="81"/>
      <c r="F525" s="83"/>
      <c r="G525" s="88"/>
      <c r="H525" s="72"/>
      <c r="I525" s="92"/>
      <c r="J525" s="72"/>
      <c r="K525" s="39"/>
      <c r="L525" s="39"/>
      <c r="M525" s="36"/>
      <c r="N525" s="35"/>
      <c r="O525" s="15">
        <f t="shared" si="6"/>
        <v>0</v>
      </c>
      <c r="P525" s="72"/>
      <c r="Q525" s="72"/>
      <c r="R525" s="72"/>
      <c r="S525" s="128"/>
      <c r="T525" s="128"/>
    </row>
    <row r="526" spans="1:20" ht="12.75" customHeight="1" x14ac:dyDescent="0.2">
      <c r="A526" s="75"/>
      <c r="B526" s="64"/>
      <c r="C526" s="196"/>
      <c r="D526" s="194"/>
      <c r="E526" s="81"/>
      <c r="F526" s="84"/>
      <c r="G526" s="88"/>
      <c r="H526" s="73"/>
      <c r="I526" s="92"/>
      <c r="J526" s="73"/>
      <c r="K526" s="18"/>
      <c r="L526" s="18"/>
      <c r="M526" s="18"/>
      <c r="N526" s="17"/>
      <c r="O526" s="15">
        <f t="shared" si="6"/>
        <v>0</v>
      </c>
      <c r="P526" s="73"/>
      <c r="Q526" s="73"/>
      <c r="R526" s="73"/>
      <c r="S526" s="128"/>
      <c r="T526" s="128"/>
    </row>
    <row r="527" spans="1:20" ht="12.75" customHeight="1" x14ac:dyDescent="0.2">
      <c r="A527" s="75">
        <v>10</v>
      </c>
      <c r="B527" s="79" t="s">
        <v>64</v>
      </c>
      <c r="C527" s="215" t="s">
        <v>358</v>
      </c>
      <c r="D527" s="223" t="s">
        <v>320</v>
      </c>
      <c r="E527" s="127">
        <v>4</v>
      </c>
      <c r="F527" s="82">
        <f>H527+J527+R527</f>
        <v>78.81102139959701</v>
      </c>
      <c r="G527" s="122">
        <v>2.12</v>
      </c>
      <c r="H527" s="71">
        <f>G527*$P$8/1000</f>
        <v>4.9058919999999997</v>
      </c>
      <c r="I527" s="122">
        <v>0.03</v>
      </c>
      <c r="J527" s="71">
        <f>I527*$P$9/1000</f>
        <v>9.2628599999999991E-2</v>
      </c>
      <c r="K527" s="21" t="s">
        <v>85</v>
      </c>
      <c r="L527" s="21" t="s">
        <v>28</v>
      </c>
      <c r="M527" s="21">
        <v>16.2</v>
      </c>
      <c r="N527" s="31">
        <v>2.5</v>
      </c>
      <c r="O527" s="15">
        <f t="shared" si="6"/>
        <v>40.5</v>
      </c>
      <c r="P527" s="71">
        <f>E527*F527</f>
        <v>315.24408559838804</v>
      </c>
      <c r="Q527" s="71">
        <f>SUM(O527:O532)</f>
        <v>64.410500099999993</v>
      </c>
      <c r="R527" s="71">
        <f>Q527*1.02*1.05*$R$14</f>
        <v>73.812500799597004</v>
      </c>
      <c r="S527" s="128">
        <f>F527*$S$17</f>
        <v>90.574923946933197</v>
      </c>
      <c r="T527" s="128">
        <f>E527*S527</f>
        <v>362.29969578773279</v>
      </c>
    </row>
    <row r="528" spans="1:20" ht="12.75" customHeight="1" x14ac:dyDescent="0.2">
      <c r="A528" s="75"/>
      <c r="B528" s="79"/>
      <c r="C528" s="215"/>
      <c r="D528" s="223"/>
      <c r="E528" s="127"/>
      <c r="F528" s="83"/>
      <c r="G528" s="122"/>
      <c r="H528" s="72"/>
      <c r="I528" s="122"/>
      <c r="J528" s="72"/>
      <c r="K528" s="21" t="s">
        <v>144</v>
      </c>
      <c r="L528" s="21" t="s">
        <v>24</v>
      </c>
      <c r="M528" s="21">
        <v>1</v>
      </c>
      <c r="N528" s="31">
        <v>3.4169999999999998</v>
      </c>
      <c r="O528" s="15">
        <f t="shared" si="6"/>
        <v>3.4169999999999998</v>
      </c>
      <c r="P528" s="72"/>
      <c r="Q528" s="72"/>
      <c r="R528" s="72"/>
      <c r="S528" s="128"/>
      <c r="T528" s="128"/>
    </row>
    <row r="529" spans="1:20" ht="12.75" customHeight="1" x14ac:dyDescent="0.2">
      <c r="A529" s="75"/>
      <c r="B529" s="79"/>
      <c r="C529" s="215"/>
      <c r="D529" s="223"/>
      <c r="E529" s="127"/>
      <c r="F529" s="83"/>
      <c r="G529" s="122"/>
      <c r="H529" s="72"/>
      <c r="I529" s="122"/>
      <c r="J529" s="72"/>
      <c r="K529" s="21" t="s">
        <v>86</v>
      </c>
      <c r="L529" s="21" t="s">
        <v>24</v>
      </c>
      <c r="M529" s="21">
        <v>2</v>
      </c>
      <c r="N529" s="31">
        <v>1.21</v>
      </c>
      <c r="O529" s="15">
        <f t="shared" si="6"/>
        <v>2.42</v>
      </c>
      <c r="P529" s="72"/>
      <c r="Q529" s="72"/>
      <c r="R529" s="72"/>
      <c r="S529" s="128"/>
      <c r="T529" s="128"/>
    </row>
    <row r="530" spans="1:20" ht="12.75" customHeight="1" x14ac:dyDescent="0.2">
      <c r="A530" s="75"/>
      <c r="B530" s="79"/>
      <c r="C530" s="215"/>
      <c r="D530" s="223"/>
      <c r="E530" s="127"/>
      <c r="F530" s="83"/>
      <c r="G530" s="122"/>
      <c r="H530" s="72"/>
      <c r="I530" s="122"/>
      <c r="J530" s="72"/>
      <c r="K530" s="21" t="s">
        <v>87</v>
      </c>
      <c r="L530" s="21" t="s">
        <v>24</v>
      </c>
      <c r="M530" s="21">
        <v>1</v>
      </c>
      <c r="N530" s="31">
        <v>0.86099999999999999</v>
      </c>
      <c r="O530" s="15">
        <f t="shared" si="6"/>
        <v>0.86099999999999999</v>
      </c>
      <c r="P530" s="72"/>
      <c r="Q530" s="72"/>
      <c r="R530" s="72"/>
      <c r="S530" s="128"/>
      <c r="T530" s="128"/>
    </row>
    <row r="531" spans="1:20" ht="12.75" customHeight="1" x14ac:dyDescent="0.2">
      <c r="A531" s="75"/>
      <c r="B531" s="79"/>
      <c r="C531" s="215"/>
      <c r="D531" s="223"/>
      <c r="E531" s="127"/>
      <c r="F531" s="83"/>
      <c r="G531" s="122"/>
      <c r="H531" s="72"/>
      <c r="I531" s="122"/>
      <c r="J531" s="72"/>
      <c r="K531" s="21" t="s">
        <v>88</v>
      </c>
      <c r="L531" s="21" t="s">
        <v>27</v>
      </c>
      <c r="M531" s="21">
        <v>8.6</v>
      </c>
      <c r="N531" s="31">
        <v>2</v>
      </c>
      <c r="O531" s="15">
        <f t="shared" si="6"/>
        <v>17.2</v>
      </c>
      <c r="P531" s="72"/>
      <c r="Q531" s="72"/>
      <c r="R531" s="72"/>
      <c r="S531" s="128"/>
      <c r="T531" s="128"/>
    </row>
    <row r="532" spans="1:20" ht="12.75" customHeight="1" x14ac:dyDescent="0.2">
      <c r="A532" s="75"/>
      <c r="B532" s="79"/>
      <c r="C532" s="215"/>
      <c r="D532" s="223"/>
      <c r="E532" s="127"/>
      <c r="F532" s="84"/>
      <c r="G532" s="122"/>
      <c r="H532" s="73"/>
      <c r="I532" s="122"/>
      <c r="J532" s="73"/>
      <c r="K532" s="21" t="s">
        <v>80</v>
      </c>
      <c r="L532" s="21" t="s">
        <v>27</v>
      </c>
      <c r="M532" s="21">
        <v>0.03</v>
      </c>
      <c r="N532" s="51">
        <v>0.41666999999999998</v>
      </c>
      <c r="O532" s="15">
        <f t="shared" si="6"/>
        <v>1.2500099999999998E-2</v>
      </c>
      <c r="P532" s="73"/>
      <c r="Q532" s="73"/>
      <c r="R532" s="73"/>
      <c r="S532" s="128"/>
      <c r="T532" s="128"/>
    </row>
    <row r="533" spans="1:20" ht="12.75" customHeight="1" x14ac:dyDescent="0.2">
      <c r="A533" s="75">
        <v>11</v>
      </c>
      <c r="B533" s="197" t="s">
        <v>313</v>
      </c>
      <c r="C533" s="195" t="s">
        <v>360</v>
      </c>
      <c r="D533" s="203" t="s">
        <v>318</v>
      </c>
      <c r="E533" s="89">
        <v>60</v>
      </c>
      <c r="F533" s="82">
        <f>H533+J533+R533</f>
        <v>0.22919400000000004</v>
      </c>
      <c r="G533" s="97"/>
      <c r="H533" s="71">
        <f>G533*$P$8/1000</f>
        <v>0</v>
      </c>
      <c r="I533" s="97"/>
      <c r="J533" s="71">
        <f>I533*$P$9/1000</f>
        <v>0</v>
      </c>
      <c r="K533" s="18" t="s">
        <v>89</v>
      </c>
      <c r="L533" s="18" t="s">
        <v>24</v>
      </c>
      <c r="M533" s="18">
        <v>1</v>
      </c>
      <c r="N533" s="17">
        <v>0.2</v>
      </c>
      <c r="O533" s="15">
        <f t="shared" si="6"/>
        <v>0.2</v>
      </c>
      <c r="P533" s="71">
        <f>E533*F533</f>
        <v>13.751640000000002</v>
      </c>
      <c r="Q533" s="71">
        <f>SUM(O533:O536)</f>
        <v>0.2</v>
      </c>
      <c r="R533" s="71">
        <f>Q533*1.02*1.05*$R$14</f>
        <v>0.22919400000000004</v>
      </c>
      <c r="S533" s="128">
        <f>F533*$S$17</f>
        <v>0.26340515260977904</v>
      </c>
      <c r="T533" s="128">
        <f>E533*S533</f>
        <v>15.804309156586742</v>
      </c>
    </row>
    <row r="534" spans="1:20" ht="12.75" customHeight="1" x14ac:dyDescent="0.2">
      <c r="A534" s="75"/>
      <c r="B534" s="198"/>
      <c r="C534" s="195"/>
      <c r="D534" s="204"/>
      <c r="E534" s="90"/>
      <c r="F534" s="83"/>
      <c r="G534" s="98"/>
      <c r="H534" s="72"/>
      <c r="I534" s="98"/>
      <c r="J534" s="72"/>
      <c r="K534" s="18"/>
      <c r="L534" s="18"/>
      <c r="M534" s="18"/>
      <c r="N534" s="17"/>
      <c r="O534" s="15">
        <f t="shared" si="6"/>
        <v>0</v>
      </c>
      <c r="P534" s="72"/>
      <c r="Q534" s="72"/>
      <c r="R534" s="72"/>
      <c r="S534" s="128"/>
      <c r="T534" s="128"/>
    </row>
    <row r="535" spans="1:20" ht="12.75" customHeight="1" x14ac:dyDescent="0.2">
      <c r="A535" s="75"/>
      <c r="B535" s="198"/>
      <c r="C535" s="195"/>
      <c r="D535" s="204"/>
      <c r="E535" s="90"/>
      <c r="F535" s="83"/>
      <c r="G535" s="98"/>
      <c r="H535" s="72"/>
      <c r="I535" s="98"/>
      <c r="J535" s="72"/>
      <c r="K535" s="18"/>
      <c r="L535" s="18"/>
      <c r="M535" s="19"/>
      <c r="N535" s="17"/>
      <c r="O535" s="15">
        <f t="shared" si="6"/>
        <v>0</v>
      </c>
      <c r="P535" s="72"/>
      <c r="Q535" s="72"/>
      <c r="R535" s="72"/>
      <c r="S535" s="128"/>
      <c r="T535" s="128"/>
    </row>
    <row r="536" spans="1:20" ht="12.75" customHeight="1" x14ac:dyDescent="0.2">
      <c r="A536" s="75"/>
      <c r="B536" s="199"/>
      <c r="C536" s="195"/>
      <c r="D536" s="205"/>
      <c r="E536" s="91"/>
      <c r="F536" s="84"/>
      <c r="G536" s="99"/>
      <c r="H536" s="73"/>
      <c r="I536" s="99"/>
      <c r="J536" s="73"/>
      <c r="K536" s="21"/>
      <c r="L536" s="21"/>
      <c r="M536" s="21"/>
      <c r="N536" s="31"/>
      <c r="O536" s="15">
        <f t="shared" si="6"/>
        <v>0</v>
      </c>
      <c r="P536" s="73"/>
      <c r="Q536" s="73"/>
      <c r="R536" s="73"/>
      <c r="S536" s="128"/>
      <c r="T536" s="128"/>
    </row>
    <row r="537" spans="1:20" ht="12.75" customHeight="1" x14ac:dyDescent="0.2">
      <c r="A537" s="75">
        <v>12</v>
      </c>
      <c r="B537" s="197" t="s">
        <v>313</v>
      </c>
      <c r="C537" s="65" t="s">
        <v>361</v>
      </c>
      <c r="D537" s="203" t="s">
        <v>323</v>
      </c>
      <c r="E537" s="76">
        <v>12.8</v>
      </c>
      <c r="F537" s="82">
        <f>H537+J537+R537</f>
        <v>0.36527793750000004</v>
      </c>
      <c r="G537" s="97"/>
      <c r="H537" s="71">
        <f>G537*$P$8/1000</f>
        <v>0</v>
      </c>
      <c r="I537" s="97"/>
      <c r="J537" s="71">
        <f>I537*$P$9/1000</f>
        <v>0</v>
      </c>
      <c r="K537" s="18" t="s">
        <v>46</v>
      </c>
      <c r="L537" s="18" t="s">
        <v>67</v>
      </c>
      <c r="M537" s="18">
        <v>1</v>
      </c>
      <c r="N537" s="50">
        <v>0.31874999999999998</v>
      </c>
      <c r="O537" s="15">
        <f t="shared" si="6"/>
        <v>0.31874999999999998</v>
      </c>
      <c r="P537" s="71">
        <f>E537*F537</f>
        <v>4.6755576000000003</v>
      </c>
      <c r="Q537" s="71">
        <f>SUM(O537:O540)</f>
        <v>0.31874999999999998</v>
      </c>
      <c r="R537" s="71">
        <f>Q537*1.02*1.05*$R$14</f>
        <v>0.36527793750000004</v>
      </c>
      <c r="S537" s="128">
        <f>F537*$S$17</f>
        <v>0.41980196197183528</v>
      </c>
      <c r="T537" s="128">
        <f>E537*S537</f>
        <v>5.3734651132394919</v>
      </c>
    </row>
    <row r="538" spans="1:20" ht="12.75" customHeight="1" x14ac:dyDescent="0.2">
      <c r="A538" s="75"/>
      <c r="B538" s="198"/>
      <c r="C538" s="66"/>
      <c r="D538" s="204"/>
      <c r="E538" s="77"/>
      <c r="F538" s="83"/>
      <c r="G538" s="98"/>
      <c r="H538" s="72"/>
      <c r="I538" s="98"/>
      <c r="J538" s="72"/>
      <c r="K538" s="18"/>
      <c r="L538" s="18"/>
      <c r="M538" s="18"/>
      <c r="N538" s="17"/>
      <c r="O538" s="15">
        <f t="shared" si="6"/>
        <v>0</v>
      </c>
      <c r="P538" s="72"/>
      <c r="Q538" s="72"/>
      <c r="R538" s="72"/>
      <c r="S538" s="128"/>
      <c r="T538" s="128"/>
    </row>
    <row r="539" spans="1:20" ht="12.75" customHeight="1" x14ac:dyDescent="0.2">
      <c r="A539" s="75"/>
      <c r="B539" s="198"/>
      <c r="C539" s="66"/>
      <c r="D539" s="204"/>
      <c r="E539" s="77"/>
      <c r="F539" s="83"/>
      <c r="G539" s="98"/>
      <c r="H539" s="72"/>
      <c r="I539" s="98"/>
      <c r="J539" s="72"/>
      <c r="K539" s="18"/>
      <c r="L539" s="18"/>
      <c r="M539" s="19"/>
      <c r="N539" s="17"/>
      <c r="O539" s="15">
        <f t="shared" si="6"/>
        <v>0</v>
      </c>
      <c r="P539" s="72"/>
      <c r="Q539" s="72"/>
      <c r="R539" s="72"/>
      <c r="S539" s="128"/>
      <c r="T539" s="128"/>
    </row>
    <row r="540" spans="1:20" ht="12.75" customHeight="1" x14ac:dyDescent="0.2">
      <c r="A540" s="75"/>
      <c r="B540" s="199"/>
      <c r="C540" s="67"/>
      <c r="D540" s="205"/>
      <c r="E540" s="78"/>
      <c r="F540" s="84"/>
      <c r="G540" s="99"/>
      <c r="H540" s="73"/>
      <c r="I540" s="99"/>
      <c r="J540" s="73"/>
      <c r="K540" s="21"/>
      <c r="L540" s="21"/>
      <c r="M540" s="21"/>
      <c r="N540" s="31"/>
      <c r="O540" s="15">
        <f t="shared" si="6"/>
        <v>0</v>
      </c>
      <c r="P540" s="73"/>
      <c r="Q540" s="73"/>
      <c r="R540" s="73"/>
      <c r="S540" s="128"/>
      <c r="T540" s="128"/>
    </row>
    <row r="541" spans="1:20" ht="12.75" customHeight="1" x14ac:dyDescent="0.2">
      <c r="A541" s="75">
        <v>13</v>
      </c>
      <c r="B541" s="197" t="s">
        <v>313</v>
      </c>
      <c r="C541" s="210" t="s">
        <v>362</v>
      </c>
      <c r="D541" s="203" t="s">
        <v>323</v>
      </c>
      <c r="E541" s="76">
        <v>15.5</v>
      </c>
      <c r="F541" s="82">
        <f>H541+J541+R541</f>
        <v>0.47557755000000007</v>
      </c>
      <c r="G541" s="97"/>
      <c r="H541" s="71">
        <f>G541*$P$8/1000</f>
        <v>0</v>
      </c>
      <c r="I541" s="97"/>
      <c r="J541" s="71">
        <f>I541*$P$9/1000</f>
        <v>0</v>
      </c>
      <c r="K541" s="18" t="s">
        <v>90</v>
      </c>
      <c r="L541" s="18" t="s">
        <v>67</v>
      </c>
      <c r="M541" s="18">
        <v>1</v>
      </c>
      <c r="N541" s="17">
        <v>0.41499999999999998</v>
      </c>
      <c r="O541" s="15">
        <f t="shared" si="6"/>
        <v>0.41499999999999998</v>
      </c>
      <c r="P541" s="71">
        <f>E541*F541</f>
        <v>7.3714520250000009</v>
      </c>
      <c r="Q541" s="71">
        <f>SUM(O541:O544)</f>
        <v>0.41499999999999998</v>
      </c>
      <c r="R541" s="71">
        <f>Q541*1.02*1.05*$R$14</f>
        <v>0.47557755000000007</v>
      </c>
      <c r="S541" s="128">
        <f>F541*$S$17</f>
        <v>0.54656569166529145</v>
      </c>
      <c r="T541" s="128">
        <f>E541*S541</f>
        <v>8.4717682208120166</v>
      </c>
    </row>
    <row r="542" spans="1:20" ht="12.75" customHeight="1" x14ac:dyDescent="0.2">
      <c r="A542" s="75"/>
      <c r="B542" s="198"/>
      <c r="C542" s="211"/>
      <c r="D542" s="204"/>
      <c r="E542" s="77"/>
      <c r="F542" s="83"/>
      <c r="G542" s="98"/>
      <c r="H542" s="72"/>
      <c r="I542" s="98"/>
      <c r="J542" s="72"/>
      <c r="K542" s="18"/>
      <c r="L542" s="18"/>
      <c r="M542" s="18"/>
      <c r="N542" s="17"/>
      <c r="O542" s="15">
        <f t="shared" si="6"/>
        <v>0</v>
      </c>
      <c r="P542" s="72"/>
      <c r="Q542" s="72"/>
      <c r="R542" s="72"/>
      <c r="S542" s="128"/>
      <c r="T542" s="128"/>
    </row>
    <row r="543" spans="1:20" ht="12.75" customHeight="1" x14ac:dyDescent="0.2">
      <c r="A543" s="75"/>
      <c r="B543" s="198"/>
      <c r="C543" s="211"/>
      <c r="D543" s="204"/>
      <c r="E543" s="77"/>
      <c r="F543" s="83"/>
      <c r="G543" s="98"/>
      <c r="H543" s="72"/>
      <c r="I543" s="98"/>
      <c r="J543" s="72"/>
      <c r="K543" s="18"/>
      <c r="L543" s="18"/>
      <c r="M543" s="19"/>
      <c r="N543" s="17"/>
      <c r="O543" s="15">
        <f t="shared" si="6"/>
        <v>0</v>
      </c>
      <c r="P543" s="72"/>
      <c r="Q543" s="72"/>
      <c r="R543" s="72"/>
      <c r="S543" s="128"/>
      <c r="T543" s="128"/>
    </row>
    <row r="544" spans="1:20" ht="12.75" customHeight="1" x14ac:dyDescent="0.2">
      <c r="A544" s="75"/>
      <c r="B544" s="199"/>
      <c r="C544" s="212"/>
      <c r="D544" s="205"/>
      <c r="E544" s="78"/>
      <c r="F544" s="84"/>
      <c r="G544" s="99"/>
      <c r="H544" s="73"/>
      <c r="I544" s="99"/>
      <c r="J544" s="73"/>
      <c r="K544" s="21"/>
      <c r="L544" s="21"/>
      <c r="M544" s="21"/>
      <c r="N544" s="31"/>
      <c r="O544" s="15">
        <f t="shared" si="6"/>
        <v>0</v>
      </c>
      <c r="P544" s="73"/>
      <c r="Q544" s="73"/>
      <c r="R544" s="73"/>
      <c r="S544" s="128"/>
      <c r="T544" s="128"/>
    </row>
    <row r="545" spans="1:20" ht="12.75" customHeight="1" x14ac:dyDescent="0.2">
      <c r="A545" s="75">
        <v>14</v>
      </c>
      <c r="B545" s="110" t="s">
        <v>69</v>
      </c>
      <c r="C545" s="191" t="s">
        <v>363</v>
      </c>
      <c r="D545" s="194" t="s">
        <v>319</v>
      </c>
      <c r="E545" s="76">
        <v>72</v>
      </c>
      <c r="F545" s="82">
        <f>H545+J545+R545</f>
        <v>0.15520715599999999</v>
      </c>
      <c r="G545" s="129">
        <v>6.2E-2</v>
      </c>
      <c r="H545" s="71">
        <f>G545*$P$8/1000</f>
        <v>0.1434742</v>
      </c>
      <c r="I545" s="119">
        <v>3.8E-3</v>
      </c>
      <c r="J545" s="71">
        <f>I545*$P$9/1000</f>
        <v>1.1732955999999999E-2</v>
      </c>
      <c r="K545" s="29"/>
      <c r="L545" s="29"/>
      <c r="M545" s="29"/>
      <c r="N545" s="30"/>
      <c r="O545" s="15">
        <f t="shared" si="6"/>
        <v>0</v>
      </c>
      <c r="P545" s="71">
        <f>E545*F545</f>
        <v>11.174915231999998</v>
      </c>
      <c r="Q545" s="71">
        <f>SUM(O545:O548)</f>
        <v>0</v>
      </c>
      <c r="R545" s="71">
        <f>Q545*1.02*1.05*$R$14</f>
        <v>0</v>
      </c>
      <c r="S545" s="128">
        <f>F545*$S$17</f>
        <v>0.17837449764090582</v>
      </c>
      <c r="T545" s="128">
        <f>E545*S545</f>
        <v>12.842963830145219</v>
      </c>
    </row>
    <row r="546" spans="1:20" ht="12.75" customHeight="1" x14ac:dyDescent="0.2">
      <c r="A546" s="75"/>
      <c r="B546" s="111"/>
      <c r="C546" s="192"/>
      <c r="D546" s="194"/>
      <c r="E546" s="77"/>
      <c r="F546" s="83"/>
      <c r="G546" s="130"/>
      <c r="H546" s="72"/>
      <c r="I546" s="120"/>
      <c r="J546" s="72"/>
      <c r="K546" s="18"/>
      <c r="L546" s="18"/>
      <c r="M546" s="18"/>
      <c r="N546" s="17"/>
      <c r="O546" s="15">
        <f t="shared" si="6"/>
        <v>0</v>
      </c>
      <c r="P546" s="72"/>
      <c r="Q546" s="72"/>
      <c r="R546" s="72"/>
      <c r="S546" s="128"/>
      <c r="T546" s="128"/>
    </row>
    <row r="547" spans="1:20" ht="12.75" customHeight="1" x14ac:dyDescent="0.2">
      <c r="A547" s="75"/>
      <c r="B547" s="111"/>
      <c r="C547" s="192"/>
      <c r="D547" s="194"/>
      <c r="E547" s="77"/>
      <c r="F547" s="83"/>
      <c r="G547" s="130"/>
      <c r="H547" s="72"/>
      <c r="I547" s="120"/>
      <c r="J547" s="72"/>
      <c r="K547" s="18"/>
      <c r="L547" s="18"/>
      <c r="M547" s="26"/>
      <c r="N547" s="17"/>
      <c r="O547" s="15">
        <f t="shared" si="6"/>
        <v>0</v>
      </c>
      <c r="P547" s="72"/>
      <c r="Q547" s="72"/>
      <c r="R547" s="72"/>
      <c r="S547" s="128"/>
      <c r="T547" s="128"/>
    </row>
    <row r="548" spans="1:20" ht="12.75" customHeight="1" x14ac:dyDescent="0.2">
      <c r="A548" s="75"/>
      <c r="B548" s="112"/>
      <c r="C548" s="193"/>
      <c r="D548" s="194"/>
      <c r="E548" s="78"/>
      <c r="F548" s="84"/>
      <c r="G548" s="131"/>
      <c r="H548" s="73"/>
      <c r="I548" s="121"/>
      <c r="J548" s="73"/>
      <c r="K548" s="18"/>
      <c r="L548" s="18"/>
      <c r="M548" s="18"/>
      <c r="N548" s="17"/>
      <c r="O548" s="15">
        <f t="shared" si="6"/>
        <v>0</v>
      </c>
      <c r="P548" s="73"/>
      <c r="Q548" s="73"/>
      <c r="R548" s="73"/>
      <c r="S548" s="128"/>
      <c r="T548" s="128"/>
    </row>
    <row r="549" spans="1:20" ht="12.75" customHeight="1" x14ac:dyDescent="0.2">
      <c r="A549" s="75">
        <v>15</v>
      </c>
      <c r="B549" s="86" t="s">
        <v>312</v>
      </c>
      <c r="C549" s="196" t="s">
        <v>364</v>
      </c>
      <c r="D549" s="194" t="s">
        <v>319</v>
      </c>
      <c r="E549" s="81">
        <v>94</v>
      </c>
      <c r="F549" s="82">
        <f>H549+J549+R549</f>
        <v>0.60736410000000007</v>
      </c>
      <c r="G549" s="93"/>
      <c r="H549" s="71">
        <f>G549*$P$8/1000</f>
        <v>0</v>
      </c>
      <c r="I549" s="94"/>
      <c r="J549" s="71">
        <f>I549*$P$9/1000</f>
        <v>0</v>
      </c>
      <c r="K549" s="18" t="s">
        <v>118</v>
      </c>
      <c r="L549" s="18" t="s">
        <v>28</v>
      </c>
      <c r="M549" s="18">
        <v>1</v>
      </c>
      <c r="N549" s="17">
        <v>0.53</v>
      </c>
      <c r="O549" s="15">
        <f t="shared" si="6"/>
        <v>0.53</v>
      </c>
      <c r="P549" s="71">
        <f>E549*F549</f>
        <v>57.092225400000004</v>
      </c>
      <c r="Q549" s="71">
        <f>SUM(O549:O552)</f>
        <v>0.53</v>
      </c>
      <c r="R549" s="71">
        <f>Q549*1.02*1.05*$R$14</f>
        <v>0.60736410000000007</v>
      </c>
      <c r="S549" s="128">
        <f>F549*$S$17</f>
        <v>0.69802365441591441</v>
      </c>
      <c r="T549" s="128">
        <f>E549*S549</f>
        <v>65.614223515095958</v>
      </c>
    </row>
    <row r="550" spans="1:20" ht="12.75" customHeight="1" x14ac:dyDescent="0.2">
      <c r="A550" s="75"/>
      <c r="B550" s="86"/>
      <c r="C550" s="196"/>
      <c r="D550" s="194"/>
      <c r="E550" s="81"/>
      <c r="F550" s="83"/>
      <c r="G550" s="93"/>
      <c r="H550" s="72"/>
      <c r="I550" s="95"/>
      <c r="J550" s="72"/>
      <c r="K550" s="18"/>
      <c r="L550" s="18"/>
      <c r="M550" s="18"/>
      <c r="N550" s="17"/>
      <c r="O550" s="15">
        <f t="shared" si="6"/>
        <v>0</v>
      </c>
      <c r="P550" s="72"/>
      <c r="Q550" s="72"/>
      <c r="R550" s="72"/>
      <c r="S550" s="128"/>
      <c r="T550" s="128"/>
    </row>
    <row r="551" spans="1:20" ht="12.75" customHeight="1" x14ac:dyDescent="0.2">
      <c r="A551" s="75"/>
      <c r="B551" s="86"/>
      <c r="C551" s="196"/>
      <c r="D551" s="194"/>
      <c r="E551" s="81"/>
      <c r="F551" s="83"/>
      <c r="G551" s="93"/>
      <c r="H551" s="72"/>
      <c r="I551" s="95"/>
      <c r="J551" s="72"/>
      <c r="K551" s="18"/>
      <c r="L551" s="18"/>
      <c r="M551" s="19"/>
      <c r="N551" s="17"/>
      <c r="O551" s="15">
        <f t="shared" si="6"/>
        <v>0</v>
      </c>
      <c r="P551" s="72"/>
      <c r="Q551" s="72"/>
      <c r="R551" s="72"/>
      <c r="S551" s="128"/>
      <c r="T551" s="128"/>
    </row>
    <row r="552" spans="1:20" ht="12.75" customHeight="1" x14ac:dyDescent="0.2">
      <c r="A552" s="75"/>
      <c r="B552" s="86"/>
      <c r="C552" s="196"/>
      <c r="D552" s="194"/>
      <c r="E552" s="81"/>
      <c r="F552" s="84"/>
      <c r="G552" s="93"/>
      <c r="H552" s="73"/>
      <c r="I552" s="96"/>
      <c r="J552" s="73"/>
      <c r="K552" s="18"/>
      <c r="L552" s="18"/>
      <c r="M552" s="18"/>
      <c r="N552" s="17"/>
      <c r="O552" s="15">
        <f t="shared" si="6"/>
        <v>0</v>
      </c>
      <c r="P552" s="73"/>
      <c r="Q552" s="73"/>
      <c r="R552" s="73"/>
      <c r="S552" s="128"/>
      <c r="T552" s="128"/>
    </row>
    <row r="553" spans="1:20" ht="12.75" customHeight="1" x14ac:dyDescent="0.2">
      <c r="A553" s="75">
        <v>16</v>
      </c>
      <c r="B553" s="86" t="s">
        <v>312</v>
      </c>
      <c r="C553" s="196" t="s">
        <v>365</v>
      </c>
      <c r="D553" s="194" t="s">
        <v>319</v>
      </c>
      <c r="E553" s="81">
        <v>216</v>
      </c>
      <c r="F553" s="82">
        <f>H553+J553+R553</f>
        <v>0.44692830000000011</v>
      </c>
      <c r="G553" s="93"/>
      <c r="H553" s="71">
        <f>G553*$P$8/1000</f>
        <v>0</v>
      </c>
      <c r="I553" s="94"/>
      <c r="J553" s="71">
        <f>I553*$P$9/1000</f>
        <v>0</v>
      </c>
      <c r="K553" s="18" t="s">
        <v>115</v>
      </c>
      <c r="L553" s="18" t="s">
        <v>28</v>
      </c>
      <c r="M553" s="18">
        <v>1</v>
      </c>
      <c r="N553" s="17">
        <v>0.39</v>
      </c>
      <c r="O553" s="15">
        <f t="shared" si="6"/>
        <v>0.39</v>
      </c>
      <c r="P553" s="71">
        <f>E553*F553</f>
        <v>96.536512800000025</v>
      </c>
      <c r="Q553" s="71">
        <f>SUM(O553:O556)</f>
        <v>0.39</v>
      </c>
      <c r="R553" s="71">
        <f>Q553*1.02*1.05*$R$14</f>
        <v>0.44692830000000011</v>
      </c>
      <c r="S553" s="128">
        <f>F553*$S$17</f>
        <v>0.51364004758906912</v>
      </c>
      <c r="T553" s="128">
        <f>E553*S553</f>
        <v>110.94625027923892</v>
      </c>
    </row>
    <row r="554" spans="1:20" ht="12.75" customHeight="1" x14ac:dyDescent="0.2">
      <c r="A554" s="75"/>
      <c r="B554" s="86"/>
      <c r="C554" s="196"/>
      <c r="D554" s="194"/>
      <c r="E554" s="81"/>
      <c r="F554" s="83"/>
      <c r="G554" s="93"/>
      <c r="H554" s="72"/>
      <c r="I554" s="95"/>
      <c r="J554" s="72"/>
      <c r="K554" s="18"/>
      <c r="L554" s="18"/>
      <c r="M554" s="18"/>
      <c r="N554" s="17"/>
      <c r="O554" s="15">
        <f t="shared" si="6"/>
        <v>0</v>
      </c>
      <c r="P554" s="72"/>
      <c r="Q554" s="72"/>
      <c r="R554" s="72"/>
      <c r="S554" s="128"/>
      <c r="T554" s="128"/>
    </row>
    <row r="555" spans="1:20" ht="12.75" customHeight="1" x14ac:dyDescent="0.2">
      <c r="A555" s="75"/>
      <c r="B555" s="86"/>
      <c r="C555" s="196"/>
      <c r="D555" s="194"/>
      <c r="E555" s="81"/>
      <c r="F555" s="83"/>
      <c r="G555" s="93"/>
      <c r="H555" s="72"/>
      <c r="I555" s="95"/>
      <c r="J555" s="72"/>
      <c r="K555" s="18"/>
      <c r="L555" s="18"/>
      <c r="M555" s="19"/>
      <c r="N555" s="17"/>
      <c r="O555" s="15">
        <f t="shared" si="6"/>
        <v>0</v>
      </c>
      <c r="P555" s="72"/>
      <c r="Q555" s="72"/>
      <c r="R555" s="72"/>
      <c r="S555" s="128"/>
      <c r="T555" s="128"/>
    </row>
    <row r="556" spans="1:20" ht="12.75" customHeight="1" x14ac:dyDescent="0.2">
      <c r="A556" s="75"/>
      <c r="B556" s="86"/>
      <c r="C556" s="196"/>
      <c r="D556" s="194"/>
      <c r="E556" s="81"/>
      <c r="F556" s="84"/>
      <c r="G556" s="93"/>
      <c r="H556" s="73"/>
      <c r="I556" s="96"/>
      <c r="J556" s="73"/>
      <c r="K556" s="18"/>
      <c r="L556" s="18"/>
      <c r="M556" s="18"/>
      <c r="N556" s="17"/>
      <c r="O556" s="15">
        <f t="shared" si="6"/>
        <v>0</v>
      </c>
      <c r="P556" s="73"/>
      <c r="Q556" s="73"/>
      <c r="R556" s="73"/>
      <c r="S556" s="128"/>
      <c r="T556" s="128"/>
    </row>
    <row r="557" spans="1:20" ht="12.75" customHeight="1" x14ac:dyDescent="0.2">
      <c r="A557" s="75">
        <v>17</v>
      </c>
      <c r="B557" s="197" t="s">
        <v>313</v>
      </c>
      <c r="C557" s="210" t="s">
        <v>366</v>
      </c>
      <c r="D557" s="203" t="s">
        <v>323</v>
      </c>
      <c r="E557" s="76">
        <v>20.399999999999999</v>
      </c>
      <c r="F557" s="82">
        <f>H557+J557+R557</f>
        <v>0.47557755000000007</v>
      </c>
      <c r="G557" s="97"/>
      <c r="H557" s="71">
        <f>G557*$P$8/1000</f>
        <v>0</v>
      </c>
      <c r="I557" s="97"/>
      <c r="J557" s="71">
        <f>I557*$P$9/1000</f>
        <v>0</v>
      </c>
      <c r="K557" s="18" t="s">
        <v>90</v>
      </c>
      <c r="L557" s="18" t="s">
        <v>67</v>
      </c>
      <c r="M557" s="18">
        <v>1</v>
      </c>
      <c r="N557" s="17">
        <v>0.41499999999999998</v>
      </c>
      <c r="O557" s="15">
        <f t="shared" si="6"/>
        <v>0.41499999999999998</v>
      </c>
      <c r="P557" s="71">
        <f>E557*F557</f>
        <v>9.7017820200000013</v>
      </c>
      <c r="Q557" s="71">
        <f>SUM(O557:O560)</f>
        <v>0.41499999999999998</v>
      </c>
      <c r="R557" s="71">
        <f>Q557*1.02*1.05*$R$14</f>
        <v>0.47557755000000007</v>
      </c>
      <c r="S557" s="128">
        <f>F557*$S$17</f>
        <v>0.54656569166529145</v>
      </c>
      <c r="T557" s="128">
        <f>E557*S557</f>
        <v>11.149940109971945</v>
      </c>
    </row>
    <row r="558" spans="1:20" ht="12.75" customHeight="1" x14ac:dyDescent="0.2">
      <c r="A558" s="75"/>
      <c r="B558" s="198"/>
      <c r="C558" s="211"/>
      <c r="D558" s="204"/>
      <c r="E558" s="77"/>
      <c r="F558" s="83"/>
      <c r="G558" s="98"/>
      <c r="H558" s="72"/>
      <c r="I558" s="98"/>
      <c r="J558" s="72"/>
      <c r="K558" s="18"/>
      <c r="L558" s="18"/>
      <c r="M558" s="18"/>
      <c r="N558" s="17"/>
      <c r="O558" s="15">
        <f t="shared" si="6"/>
        <v>0</v>
      </c>
      <c r="P558" s="72"/>
      <c r="Q558" s="72"/>
      <c r="R558" s="72"/>
      <c r="S558" s="128"/>
      <c r="T558" s="128"/>
    </row>
    <row r="559" spans="1:20" ht="12.75" customHeight="1" x14ac:dyDescent="0.2">
      <c r="A559" s="75"/>
      <c r="B559" s="198"/>
      <c r="C559" s="211"/>
      <c r="D559" s="204"/>
      <c r="E559" s="77"/>
      <c r="F559" s="83"/>
      <c r="G559" s="98"/>
      <c r="H559" s="72"/>
      <c r="I559" s="98"/>
      <c r="J559" s="72"/>
      <c r="K559" s="18"/>
      <c r="L559" s="18"/>
      <c r="M559" s="19"/>
      <c r="N559" s="17"/>
      <c r="O559" s="15">
        <f t="shared" si="6"/>
        <v>0</v>
      </c>
      <c r="P559" s="72"/>
      <c r="Q559" s="72"/>
      <c r="R559" s="72"/>
      <c r="S559" s="128"/>
      <c r="T559" s="128"/>
    </row>
    <row r="560" spans="1:20" ht="12.75" customHeight="1" x14ac:dyDescent="0.2">
      <c r="A560" s="75"/>
      <c r="B560" s="199"/>
      <c r="C560" s="212"/>
      <c r="D560" s="205"/>
      <c r="E560" s="78"/>
      <c r="F560" s="84"/>
      <c r="G560" s="99"/>
      <c r="H560" s="73"/>
      <c r="I560" s="99"/>
      <c r="J560" s="73"/>
      <c r="K560" s="21"/>
      <c r="L560" s="21"/>
      <c r="M560" s="21"/>
      <c r="N560" s="31"/>
      <c r="O560" s="15">
        <f t="shared" si="6"/>
        <v>0</v>
      </c>
      <c r="P560" s="73"/>
      <c r="Q560" s="73"/>
      <c r="R560" s="73"/>
      <c r="S560" s="128"/>
      <c r="T560" s="128"/>
    </row>
    <row r="561" spans="1:20" ht="12.75" customHeight="1" x14ac:dyDescent="0.2">
      <c r="A561" s="75">
        <v>18</v>
      </c>
      <c r="B561" s="110" t="s">
        <v>107</v>
      </c>
      <c r="C561" s="220" t="s">
        <v>367</v>
      </c>
      <c r="D561" s="194" t="s">
        <v>317</v>
      </c>
      <c r="E561" s="76">
        <v>21.6</v>
      </c>
      <c r="F561" s="82">
        <f>H561+J561+R561</f>
        <v>1.2737489019299999</v>
      </c>
      <c r="G561" s="129">
        <v>0.38400000000000001</v>
      </c>
      <c r="H561" s="71">
        <f>G561*$P$8/1000</f>
        <v>0.88861439999999992</v>
      </c>
      <c r="I561" s="119">
        <v>2.9999999999999997E-4</v>
      </c>
      <c r="J561" s="71">
        <f>I561*$P$9/1000</f>
        <v>9.262859999999998E-4</v>
      </c>
      <c r="K561" s="21" t="s">
        <v>110</v>
      </c>
      <c r="L561" s="21" t="s">
        <v>27</v>
      </c>
      <c r="M561" s="21">
        <v>0.24399999999999999</v>
      </c>
      <c r="N561" s="17">
        <v>1.2729999999999999</v>
      </c>
      <c r="O561" s="15">
        <f t="shared" si="6"/>
        <v>0.31061199999999994</v>
      </c>
      <c r="P561" s="71">
        <f>E561*F561</f>
        <v>27.512976281688001</v>
      </c>
      <c r="Q561" s="71">
        <f>SUM(O561:O564)</f>
        <v>0.33526899999999993</v>
      </c>
      <c r="R561" s="71">
        <f>Q561*1.02*1.05*$R$14</f>
        <v>0.38420821592999993</v>
      </c>
      <c r="S561" s="128">
        <f>F561*$S$17</f>
        <v>1.4638778672190809</v>
      </c>
      <c r="T561" s="128">
        <f>E561*S561</f>
        <v>31.61976193193215</v>
      </c>
    </row>
    <row r="562" spans="1:20" ht="12.75" customHeight="1" x14ac:dyDescent="0.2">
      <c r="A562" s="75"/>
      <c r="B562" s="111"/>
      <c r="C562" s="221"/>
      <c r="D562" s="194"/>
      <c r="E562" s="77"/>
      <c r="F562" s="83"/>
      <c r="G562" s="130"/>
      <c r="H562" s="72"/>
      <c r="I562" s="120"/>
      <c r="J562" s="72"/>
      <c r="K562" s="21" t="s">
        <v>111</v>
      </c>
      <c r="L562" s="21" t="s">
        <v>27</v>
      </c>
      <c r="M562" s="21">
        <v>2E-3</v>
      </c>
      <c r="N562" s="17">
        <v>1.083</v>
      </c>
      <c r="O562" s="15">
        <f t="shared" si="6"/>
        <v>2.166E-3</v>
      </c>
      <c r="P562" s="72"/>
      <c r="Q562" s="72"/>
      <c r="R562" s="72"/>
      <c r="S562" s="128"/>
      <c r="T562" s="128"/>
    </row>
    <row r="563" spans="1:20" ht="12.75" customHeight="1" x14ac:dyDescent="0.2">
      <c r="A563" s="75"/>
      <c r="B563" s="111"/>
      <c r="C563" s="221"/>
      <c r="D563" s="194"/>
      <c r="E563" s="77"/>
      <c r="F563" s="83"/>
      <c r="G563" s="130"/>
      <c r="H563" s="72"/>
      <c r="I563" s="120"/>
      <c r="J563" s="72"/>
      <c r="K563" s="21" t="s">
        <v>112</v>
      </c>
      <c r="L563" s="21" t="s">
        <v>27</v>
      </c>
      <c r="M563" s="21">
        <v>2.7E-2</v>
      </c>
      <c r="N563" s="17">
        <v>0.83299999999999996</v>
      </c>
      <c r="O563" s="15">
        <f t="shared" si="6"/>
        <v>2.2490999999999997E-2</v>
      </c>
      <c r="P563" s="72"/>
      <c r="Q563" s="72"/>
      <c r="R563" s="72"/>
      <c r="S563" s="128"/>
      <c r="T563" s="128"/>
    </row>
    <row r="564" spans="1:20" ht="12.75" customHeight="1" x14ac:dyDescent="0.2">
      <c r="A564" s="75"/>
      <c r="B564" s="112"/>
      <c r="C564" s="222"/>
      <c r="D564" s="194"/>
      <c r="E564" s="78"/>
      <c r="F564" s="84"/>
      <c r="G564" s="131"/>
      <c r="H564" s="73"/>
      <c r="I564" s="121"/>
      <c r="J564" s="73"/>
      <c r="K564" s="18"/>
      <c r="L564" s="18"/>
      <c r="M564" s="18"/>
      <c r="N564" s="17"/>
      <c r="O564" s="15">
        <f t="shared" si="6"/>
        <v>0</v>
      </c>
      <c r="P564" s="73"/>
      <c r="Q564" s="73"/>
      <c r="R564" s="73"/>
      <c r="S564" s="128"/>
      <c r="T564" s="128"/>
    </row>
    <row r="565" spans="1:20" ht="12.75" customHeight="1" x14ac:dyDescent="0.2">
      <c r="A565" s="75">
        <v>19</v>
      </c>
      <c r="B565" s="79" t="s">
        <v>70</v>
      </c>
      <c r="C565" s="209" t="s">
        <v>368</v>
      </c>
      <c r="D565" s="203" t="s">
        <v>318</v>
      </c>
      <c r="E565" s="127">
        <v>4</v>
      </c>
      <c r="F565" s="82">
        <f>H565+J565+R565</f>
        <v>43.195252684000003</v>
      </c>
      <c r="G565" s="122">
        <v>3.5</v>
      </c>
      <c r="H565" s="71">
        <f>G565*$P$8/1000</f>
        <v>8.0993499999999994</v>
      </c>
      <c r="I565" s="122">
        <v>0.3</v>
      </c>
      <c r="J565" s="71">
        <f>I565*$P$9/1000</f>
        <v>0.92628599999999994</v>
      </c>
      <c r="K565" s="21" t="s">
        <v>91</v>
      </c>
      <c r="L565" s="31" t="s">
        <v>45</v>
      </c>
      <c r="M565" s="21">
        <v>0.16</v>
      </c>
      <c r="N565" s="31">
        <v>104.17</v>
      </c>
      <c r="O565" s="15">
        <f t="shared" si="6"/>
        <v>16.667200000000001</v>
      </c>
      <c r="P565" s="71">
        <f>E565*F565</f>
        <v>172.78101073600001</v>
      </c>
      <c r="Q565" s="71">
        <f>SUM(O565:O568)</f>
        <v>29.8172</v>
      </c>
      <c r="R565" s="71">
        <f>Q565*1.02*1.05*$R$14</f>
        <v>34.169616684000005</v>
      </c>
      <c r="S565" s="128">
        <f>F565*$S$17</f>
        <v>49.642888231136006</v>
      </c>
      <c r="T565" s="128">
        <f>E565*S565</f>
        <v>198.57155292454402</v>
      </c>
    </row>
    <row r="566" spans="1:20" ht="12.75" customHeight="1" x14ac:dyDescent="0.2">
      <c r="A566" s="75"/>
      <c r="B566" s="79"/>
      <c r="C566" s="209"/>
      <c r="D566" s="204"/>
      <c r="E566" s="127"/>
      <c r="F566" s="83"/>
      <c r="G566" s="122"/>
      <c r="H566" s="72"/>
      <c r="I566" s="122"/>
      <c r="J566" s="72"/>
      <c r="K566" s="18" t="s">
        <v>92</v>
      </c>
      <c r="L566" s="17" t="s">
        <v>42</v>
      </c>
      <c r="M566" s="32">
        <v>0.81</v>
      </c>
      <c r="N566" s="17">
        <v>15</v>
      </c>
      <c r="O566" s="15">
        <f t="shared" si="6"/>
        <v>12.15</v>
      </c>
      <c r="P566" s="72"/>
      <c r="Q566" s="72"/>
      <c r="R566" s="72"/>
      <c r="S566" s="128"/>
      <c r="T566" s="128"/>
    </row>
    <row r="567" spans="1:20" ht="12.75" customHeight="1" x14ac:dyDescent="0.2">
      <c r="A567" s="75"/>
      <c r="B567" s="79"/>
      <c r="C567" s="209"/>
      <c r="D567" s="204"/>
      <c r="E567" s="127"/>
      <c r="F567" s="83"/>
      <c r="G567" s="122"/>
      <c r="H567" s="72"/>
      <c r="I567" s="122"/>
      <c r="J567" s="72"/>
      <c r="K567" s="17" t="s">
        <v>93</v>
      </c>
      <c r="L567" s="17" t="s">
        <v>24</v>
      </c>
      <c r="M567" s="17">
        <v>1</v>
      </c>
      <c r="N567" s="17">
        <v>0.5</v>
      </c>
      <c r="O567" s="15">
        <f t="shared" si="6"/>
        <v>0.5</v>
      </c>
      <c r="P567" s="72"/>
      <c r="Q567" s="72"/>
      <c r="R567" s="72"/>
      <c r="S567" s="128"/>
      <c r="T567" s="128"/>
    </row>
    <row r="568" spans="1:20" ht="12.75" customHeight="1" x14ac:dyDescent="0.2">
      <c r="A568" s="75"/>
      <c r="B568" s="79"/>
      <c r="C568" s="209"/>
      <c r="D568" s="205"/>
      <c r="E568" s="127"/>
      <c r="F568" s="84"/>
      <c r="G568" s="122"/>
      <c r="H568" s="73"/>
      <c r="I568" s="122"/>
      <c r="J568" s="73"/>
      <c r="K568" s="17" t="s">
        <v>94</v>
      </c>
      <c r="L568" s="17" t="s">
        <v>95</v>
      </c>
      <c r="M568" s="17">
        <v>1</v>
      </c>
      <c r="N568" s="17">
        <v>0.5</v>
      </c>
      <c r="O568" s="15">
        <f t="shared" si="6"/>
        <v>0.5</v>
      </c>
      <c r="P568" s="73"/>
      <c r="Q568" s="73"/>
      <c r="R568" s="73"/>
      <c r="S568" s="128"/>
      <c r="T568" s="128"/>
    </row>
    <row r="569" spans="1:20" ht="12.75" customHeight="1" x14ac:dyDescent="0.2">
      <c r="A569" s="75">
        <v>20</v>
      </c>
      <c r="B569" s="64" t="s">
        <v>63</v>
      </c>
      <c r="C569" s="196" t="s">
        <v>369</v>
      </c>
      <c r="D569" s="194" t="s">
        <v>317</v>
      </c>
      <c r="E569" s="81">
        <v>18</v>
      </c>
      <c r="F569" s="82">
        <f>H569+J569+R569</f>
        <v>5.8855910420000015</v>
      </c>
      <c r="G569" s="88">
        <v>0.45800000000000002</v>
      </c>
      <c r="H569" s="71">
        <f>G569*$P$8/1000</f>
        <v>1.0598578000000001</v>
      </c>
      <c r="I569" s="92">
        <v>4.1000000000000003E-3</v>
      </c>
      <c r="J569" s="71">
        <f>I569*$P$9/1000</f>
        <v>1.2659242000000001E-2</v>
      </c>
      <c r="K569" s="17" t="s">
        <v>143</v>
      </c>
      <c r="L569" s="18" t="s">
        <v>42</v>
      </c>
      <c r="M569" s="18">
        <v>1.2</v>
      </c>
      <c r="N569" s="17">
        <v>3.5</v>
      </c>
      <c r="O569" s="15">
        <f t="shared" si="6"/>
        <v>4.2</v>
      </c>
      <c r="P569" s="71">
        <f>E569*F569</f>
        <v>105.94063875600003</v>
      </c>
      <c r="Q569" s="71">
        <f>SUM(O569:O572)</f>
        <v>4.2</v>
      </c>
      <c r="R569" s="71">
        <f>Q569*1.02*1.05*$R$14</f>
        <v>4.8130740000000012</v>
      </c>
      <c r="S569" s="128">
        <f>F569*$S$17</f>
        <v>6.7641168905676343</v>
      </c>
      <c r="T569" s="128">
        <f>E569*S569</f>
        <v>121.75410403021742</v>
      </c>
    </row>
    <row r="570" spans="1:20" ht="12.75" customHeight="1" x14ac:dyDescent="0.2">
      <c r="A570" s="75"/>
      <c r="B570" s="64"/>
      <c r="C570" s="196"/>
      <c r="D570" s="194"/>
      <c r="E570" s="81"/>
      <c r="F570" s="83"/>
      <c r="G570" s="88"/>
      <c r="H570" s="72"/>
      <c r="I570" s="92"/>
      <c r="J570" s="72"/>
      <c r="K570" s="18"/>
      <c r="L570" s="18"/>
      <c r="M570" s="19"/>
      <c r="N570" s="17"/>
      <c r="O570" s="15">
        <f t="shared" si="6"/>
        <v>0</v>
      </c>
      <c r="P570" s="72"/>
      <c r="Q570" s="72"/>
      <c r="R570" s="72"/>
      <c r="S570" s="128"/>
      <c r="T570" s="128"/>
    </row>
    <row r="571" spans="1:20" ht="12.75" customHeight="1" x14ac:dyDescent="0.2">
      <c r="A571" s="75"/>
      <c r="B571" s="64"/>
      <c r="C571" s="196"/>
      <c r="D571" s="194"/>
      <c r="E571" s="81"/>
      <c r="F571" s="83"/>
      <c r="G571" s="88"/>
      <c r="H571" s="72"/>
      <c r="I571" s="92"/>
      <c r="J571" s="72"/>
      <c r="K571" s="39"/>
      <c r="L571" s="39"/>
      <c r="M571" s="36"/>
      <c r="N571" s="35"/>
      <c r="O571" s="15">
        <f t="shared" si="6"/>
        <v>0</v>
      </c>
      <c r="P571" s="72"/>
      <c r="Q571" s="72"/>
      <c r="R571" s="72"/>
      <c r="S571" s="128"/>
      <c r="T571" s="128"/>
    </row>
    <row r="572" spans="1:20" ht="12.75" customHeight="1" x14ac:dyDescent="0.2">
      <c r="A572" s="75"/>
      <c r="B572" s="64"/>
      <c r="C572" s="196"/>
      <c r="D572" s="194"/>
      <c r="E572" s="81"/>
      <c r="F572" s="84"/>
      <c r="G572" s="88"/>
      <c r="H572" s="73"/>
      <c r="I572" s="92"/>
      <c r="J572" s="73"/>
      <c r="K572" s="18"/>
      <c r="L572" s="18"/>
      <c r="M572" s="18"/>
      <c r="N572" s="17"/>
      <c r="O572" s="15">
        <f t="shared" si="6"/>
        <v>0</v>
      </c>
      <c r="P572" s="73"/>
      <c r="Q572" s="73"/>
      <c r="R572" s="73"/>
      <c r="S572" s="128"/>
      <c r="T572" s="128"/>
    </row>
    <row r="573" spans="1:20" ht="12.75" customHeight="1" x14ac:dyDescent="0.2">
      <c r="A573" s="75">
        <v>21</v>
      </c>
      <c r="B573" s="79" t="s">
        <v>72</v>
      </c>
      <c r="C573" s="209" t="s">
        <v>370</v>
      </c>
      <c r="D573" s="194" t="s">
        <v>321</v>
      </c>
      <c r="E573" s="76">
        <v>12.6</v>
      </c>
      <c r="F573" s="82">
        <f>H573+J573+R573</f>
        <v>10.645210897000002</v>
      </c>
      <c r="G573" s="122">
        <v>0.46</v>
      </c>
      <c r="H573" s="71">
        <f>G573*$P$8/1000</f>
        <v>1.064486</v>
      </c>
      <c r="I573" s="122">
        <v>0.13</v>
      </c>
      <c r="J573" s="71">
        <f>I573*$P$9/1000</f>
        <v>0.40139059999999999</v>
      </c>
      <c r="K573" s="21" t="s">
        <v>96</v>
      </c>
      <c r="L573" s="21" t="s">
        <v>27</v>
      </c>
      <c r="M573" s="21">
        <v>7.2</v>
      </c>
      <c r="N573" s="31">
        <v>0.8</v>
      </c>
      <c r="O573" s="15">
        <f t="shared" si="6"/>
        <v>5.7600000000000007</v>
      </c>
      <c r="P573" s="71">
        <f>E573*F573</f>
        <v>134.12965730220003</v>
      </c>
      <c r="Q573" s="71">
        <f>SUM(O573:O576)</f>
        <v>8.0101000000000013</v>
      </c>
      <c r="R573" s="71">
        <f>Q573*1.02*1.05*$R$14</f>
        <v>9.1793342970000023</v>
      </c>
      <c r="S573" s="128">
        <f>F573*$S$17</f>
        <v>12.234191998427391</v>
      </c>
      <c r="T573" s="128">
        <f>E573*S573</f>
        <v>154.15081918018512</v>
      </c>
    </row>
    <row r="574" spans="1:20" ht="12.75" customHeight="1" x14ac:dyDescent="0.2">
      <c r="A574" s="75"/>
      <c r="B574" s="79"/>
      <c r="C574" s="209"/>
      <c r="D574" s="194"/>
      <c r="E574" s="77"/>
      <c r="F574" s="83"/>
      <c r="G574" s="122"/>
      <c r="H574" s="72"/>
      <c r="I574" s="122"/>
      <c r="J574" s="72"/>
      <c r="K574" s="21" t="s">
        <v>97</v>
      </c>
      <c r="L574" s="21" t="s">
        <v>27</v>
      </c>
      <c r="M574" s="21">
        <v>1.79</v>
      </c>
      <c r="N574" s="31">
        <v>1</v>
      </c>
      <c r="O574" s="15">
        <f t="shared" si="6"/>
        <v>1.79</v>
      </c>
      <c r="P574" s="72"/>
      <c r="Q574" s="72"/>
      <c r="R574" s="72"/>
      <c r="S574" s="128"/>
      <c r="T574" s="128"/>
    </row>
    <row r="575" spans="1:20" ht="12.75" customHeight="1" x14ac:dyDescent="0.2">
      <c r="A575" s="75"/>
      <c r="B575" s="79"/>
      <c r="C575" s="209"/>
      <c r="D575" s="194"/>
      <c r="E575" s="77"/>
      <c r="F575" s="83"/>
      <c r="G575" s="122"/>
      <c r="H575" s="72"/>
      <c r="I575" s="122"/>
      <c r="J575" s="72"/>
      <c r="K575" s="21" t="s">
        <v>98</v>
      </c>
      <c r="L575" s="21" t="s">
        <v>27</v>
      </c>
      <c r="M575" s="21">
        <v>1.07</v>
      </c>
      <c r="N575" s="31">
        <v>0.43</v>
      </c>
      <c r="O575" s="15">
        <f t="shared" si="6"/>
        <v>0.46010000000000001</v>
      </c>
      <c r="P575" s="72"/>
      <c r="Q575" s="72"/>
      <c r="R575" s="72"/>
      <c r="S575" s="128"/>
      <c r="T575" s="128"/>
    </row>
    <row r="576" spans="1:20" ht="12.75" customHeight="1" x14ac:dyDescent="0.2">
      <c r="A576" s="75"/>
      <c r="B576" s="79"/>
      <c r="C576" s="209"/>
      <c r="D576" s="194"/>
      <c r="E576" s="78"/>
      <c r="F576" s="84"/>
      <c r="G576" s="122"/>
      <c r="H576" s="73"/>
      <c r="I576" s="122"/>
      <c r="J576" s="73"/>
      <c r="K576" s="21"/>
      <c r="L576" s="21"/>
      <c r="M576" s="21"/>
      <c r="N576" s="31"/>
      <c r="O576" s="15">
        <f t="shared" si="6"/>
        <v>0</v>
      </c>
      <c r="P576" s="73"/>
      <c r="Q576" s="73"/>
      <c r="R576" s="73"/>
      <c r="S576" s="128"/>
      <c r="T576" s="128"/>
    </row>
    <row r="577" spans="1:20" ht="12.75" customHeight="1" x14ac:dyDescent="0.2">
      <c r="A577" s="75">
        <v>22</v>
      </c>
      <c r="B577" s="79" t="s">
        <v>74</v>
      </c>
      <c r="C577" s="209" t="s">
        <v>371</v>
      </c>
      <c r="D577" s="194" t="s">
        <v>317</v>
      </c>
      <c r="E577" s="81">
        <v>345</v>
      </c>
      <c r="F577" s="82">
        <f>H577+J577+R577</f>
        <v>0.34486444450000009</v>
      </c>
      <c r="G577" s="122">
        <v>1.6E-2</v>
      </c>
      <c r="H577" s="71">
        <f>G577*$P$8/1000</f>
        <v>3.7025599999999999E-2</v>
      </c>
      <c r="I577" s="122">
        <v>4.0000000000000001E-3</v>
      </c>
      <c r="J577" s="71">
        <f>I577*$P$9/1000</f>
        <v>1.2350479999999999E-2</v>
      </c>
      <c r="K577" s="21" t="s">
        <v>96</v>
      </c>
      <c r="L577" s="21" t="s">
        <v>27</v>
      </c>
      <c r="M577" s="21">
        <v>0.23100000000000001</v>
      </c>
      <c r="N577" s="31">
        <v>0.8</v>
      </c>
      <c r="O577" s="15">
        <f t="shared" si="6"/>
        <v>0.18480000000000002</v>
      </c>
      <c r="P577" s="71">
        <f>E577*F577</f>
        <v>118.97823335250003</v>
      </c>
      <c r="Q577" s="71">
        <f>SUM(O577:O580)</f>
        <v>0.25785000000000002</v>
      </c>
      <c r="R577" s="71">
        <f>Q577*1.02*1.05*$R$14</f>
        <v>0.2954883645000001</v>
      </c>
      <c r="S577" s="128">
        <f>F577*$S$17</f>
        <v>0.39634140349751379</v>
      </c>
      <c r="T577" s="128">
        <f>E577*S577</f>
        <v>136.73778420664226</v>
      </c>
    </row>
    <row r="578" spans="1:20" ht="12.75" customHeight="1" x14ac:dyDescent="0.2">
      <c r="A578" s="75"/>
      <c r="B578" s="79"/>
      <c r="C578" s="209"/>
      <c r="D578" s="194"/>
      <c r="E578" s="81"/>
      <c r="F578" s="83"/>
      <c r="G578" s="122"/>
      <c r="H578" s="72"/>
      <c r="I578" s="122"/>
      <c r="J578" s="72"/>
      <c r="K578" s="21" t="s">
        <v>97</v>
      </c>
      <c r="L578" s="21" t="s">
        <v>27</v>
      </c>
      <c r="M578" s="21">
        <v>5.8000000000000003E-2</v>
      </c>
      <c r="N578" s="31">
        <v>1</v>
      </c>
      <c r="O578" s="15">
        <f t="shared" si="6"/>
        <v>5.8000000000000003E-2</v>
      </c>
      <c r="P578" s="72"/>
      <c r="Q578" s="72"/>
      <c r="R578" s="72"/>
      <c r="S578" s="128"/>
      <c r="T578" s="128"/>
    </row>
    <row r="579" spans="1:20" ht="12.75" customHeight="1" x14ac:dyDescent="0.2">
      <c r="A579" s="75"/>
      <c r="B579" s="79"/>
      <c r="C579" s="209"/>
      <c r="D579" s="194"/>
      <c r="E579" s="81"/>
      <c r="F579" s="83"/>
      <c r="G579" s="122"/>
      <c r="H579" s="72"/>
      <c r="I579" s="122"/>
      <c r="J579" s="72"/>
      <c r="K579" s="21" t="s">
        <v>98</v>
      </c>
      <c r="L579" s="21" t="s">
        <v>27</v>
      </c>
      <c r="M579" s="21">
        <v>3.5000000000000003E-2</v>
      </c>
      <c r="N579" s="31">
        <v>0.43</v>
      </c>
      <c r="O579" s="15">
        <f t="shared" si="6"/>
        <v>1.5050000000000001E-2</v>
      </c>
      <c r="P579" s="72"/>
      <c r="Q579" s="72"/>
      <c r="R579" s="72"/>
      <c r="S579" s="128"/>
      <c r="T579" s="128"/>
    </row>
    <row r="580" spans="1:20" ht="12.75" customHeight="1" x14ac:dyDescent="0.2">
      <c r="A580" s="75"/>
      <c r="B580" s="79"/>
      <c r="C580" s="209"/>
      <c r="D580" s="194"/>
      <c r="E580" s="81"/>
      <c r="F580" s="84"/>
      <c r="G580" s="122"/>
      <c r="H580" s="73"/>
      <c r="I580" s="122"/>
      <c r="J580" s="73"/>
      <c r="K580" s="21"/>
      <c r="L580" s="21"/>
      <c r="M580" s="21"/>
      <c r="N580" s="31"/>
      <c r="O580" s="15">
        <f t="shared" si="6"/>
        <v>0</v>
      </c>
      <c r="P580" s="73"/>
      <c r="Q580" s="73"/>
      <c r="R580" s="73"/>
      <c r="S580" s="128"/>
      <c r="T580" s="128"/>
    </row>
    <row r="581" spans="1:20" ht="12.75" customHeight="1" x14ac:dyDescent="0.2">
      <c r="A581" s="75">
        <v>23</v>
      </c>
      <c r="B581" s="79" t="s">
        <v>76</v>
      </c>
      <c r="C581" s="209" t="s">
        <v>372</v>
      </c>
      <c r="D581" s="194" t="s">
        <v>317</v>
      </c>
      <c r="E581" s="76">
        <v>345</v>
      </c>
      <c r="F581" s="82">
        <f>H581+J581+R581</f>
        <v>0.32099094000000006</v>
      </c>
      <c r="G581" s="122">
        <v>3.6999999999999998E-2</v>
      </c>
      <c r="H581" s="71">
        <f>G581*$P$8/1000</f>
        <v>8.5621699999999995E-2</v>
      </c>
      <c r="I581" s="122">
        <v>2E-3</v>
      </c>
      <c r="J581" s="71">
        <f>I581*$P$9/1000</f>
        <v>6.1752399999999994E-3</v>
      </c>
      <c r="K581" s="31" t="s">
        <v>79</v>
      </c>
      <c r="L581" s="31" t="s">
        <v>27</v>
      </c>
      <c r="M581" s="21">
        <v>0.4</v>
      </c>
      <c r="N581" s="31">
        <v>0.5</v>
      </c>
      <c r="O581" s="15">
        <f t="shared" si="6"/>
        <v>0.2</v>
      </c>
      <c r="P581" s="71">
        <f>E581*F581</f>
        <v>110.74187430000002</v>
      </c>
      <c r="Q581" s="71">
        <f>SUM(O581:O584)</f>
        <v>0.2</v>
      </c>
      <c r="R581" s="71">
        <f>Q581*1.02*1.05*$R$14</f>
        <v>0.22919400000000004</v>
      </c>
      <c r="S581" s="128">
        <f>F581*$S$17</f>
        <v>0.36890436720444875</v>
      </c>
      <c r="T581" s="128">
        <f>E581*S581</f>
        <v>127.27200668553482</v>
      </c>
    </row>
    <row r="582" spans="1:20" ht="12.75" customHeight="1" x14ac:dyDescent="0.2">
      <c r="A582" s="75"/>
      <c r="B582" s="79"/>
      <c r="C582" s="209"/>
      <c r="D582" s="194"/>
      <c r="E582" s="77"/>
      <c r="F582" s="83"/>
      <c r="G582" s="122"/>
      <c r="H582" s="72"/>
      <c r="I582" s="122"/>
      <c r="J582" s="72"/>
      <c r="K582" s="18"/>
      <c r="L582" s="18"/>
      <c r="M582" s="18"/>
      <c r="N582" s="17"/>
      <c r="O582" s="15">
        <f t="shared" si="6"/>
        <v>0</v>
      </c>
      <c r="P582" s="72"/>
      <c r="Q582" s="72"/>
      <c r="R582" s="72"/>
      <c r="S582" s="128"/>
      <c r="T582" s="128"/>
    </row>
    <row r="583" spans="1:20" ht="12.75" customHeight="1" x14ac:dyDescent="0.2">
      <c r="A583" s="75"/>
      <c r="B583" s="79"/>
      <c r="C583" s="209"/>
      <c r="D583" s="194"/>
      <c r="E583" s="77"/>
      <c r="F583" s="83"/>
      <c r="G583" s="122"/>
      <c r="H583" s="72"/>
      <c r="I583" s="122"/>
      <c r="J583" s="72"/>
      <c r="K583" s="18"/>
      <c r="L583" s="18"/>
      <c r="M583" s="19"/>
      <c r="N583" s="17"/>
      <c r="O583" s="15">
        <f t="shared" si="6"/>
        <v>0</v>
      </c>
      <c r="P583" s="72"/>
      <c r="Q583" s="72"/>
      <c r="R583" s="72"/>
      <c r="S583" s="128"/>
      <c r="T583" s="128"/>
    </row>
    <row r="584" spans="1:20" ht="12.75" customHeight="1" x14ac:dyDescent="0.2">
      <c r="A584" s="75"/>
      <c r="B584" s="79"/>
      <c r="C584" s="209"/>
      <c r="D584" s="194"/>
      <c r="E584" s="78"/>
      <c r="F584" s="84"/>
      <c r="G584" s="122"/>
      <c r="H584" s="73"/>
      <c r="I584" s="122"/>
      <c r="J584" s="73"/>
      <c r="K584" s="18"/>
      <c r="L584" s="18"/>
      <c r="M584" s="18"/>
      <c r="N584" s="17"/>
      <c r="O584" s="15">
        <f t="shared" si="6"/>
        <v>0</v>
      </c>
      <c r="P584" s="73"/>
      <c r="Q584" s="73"/>
      <c r="R584" s="73"/>
      <c r="S584" s="128"/>
      <c r="T584" s="128"/>
    </row>
    <row r="585" spans="1:20" ht="12.75" customHeight="1" x14ac:dyDescent="0.2">
      <c r="A585" s="75">
        <v>24</v>
      </c>
      <c r="B585" s="65" t="s">
        <v>134</v>
      </c>
      <c r="C585" s="210" t="s">
        <v>373</v>
      </c>
      <c r="D585" s="194" t="s">
        <v>317</v>
      </c>
      <c r="E585" s="76">
        <v>16</v>
      </c>
      <c r="F585" s="82">
        <f>H585+J585+R585</f>
        <v>2.1722687242000003</v>
      </c>
      <c r="G585" s="93">
        <v>0.1084</v>
      </c>
      <c r="H585" s="71">
        <f>G585*$P$8/1000</f>
        <v>0.25084844000000001</v>
      </c>
      <c r="I585" s="119">
        <v>9.0100000000000006E-3</v>
      </c>
      <c r="J585" s="71">
        <f>I585*$P$9/1000</f>
        <v>2.7819456200000002E-2</v>
      </c>
      <c r="K585" s="18" t="s">
        <v>138</v>
      </c>
      <c r="L585" s="18" t="s">
        <v>44</v>
      </c>
      <c r="M585" s="18">
        <v>5.0999999999999997E-2</v>
      </c>
      <c r="N585" s="30">
        <v>32.4</v>
      </c>
      <c r="O585" s="15">
        <f t="shared" si="6"/>
        <v>1.6523999999999999</v>
      </c>
      <c r="P585" s="71">
        <f>E585*F585</f>
        <v>34.756299587200004</v>
      </c>
      <c r="Q585" s="71">
        <f>SUM(O585:O588)</f>
        <v>1.6523999999999999</v>
      </c>
      <c r="R585" s="71">
        <f>Q585*1.02*1.05*$R$14</f>
        <v>1.8936008280000001</v>
      </c>
      <c r="S585" s="128">
        <f>F585*$S$17</f>
        <v>2.4965172509199669</v>
      </c>
      <c r="T585" s="128">
        <f>E585*S585</f>
        <v>39.94427601471947</v>
      </c>
    </row>
    <row r="586" spans="1:20" ht="12.75" customHeight="1" x14ac:dyDescent="0.2">
      <c r="A586" s="75"/>
      <c r="B586" s="66"/>
      <c r="C586" s="211"/>
      <c r="D586" s="194"/>
      <c r="E586" s="77"/>
      <c r="F586" s="83"/>
      <c r="G586" s="93"/>
      <c r="H586" s="72"/>
      <c r="I586" s="120"/>
      <c r="J586" s="72"/>
      <c r="K586" s="40"/>
      <c r="L586" s="40"/>
      <c r="M586" s="18"/>
      <c r="N586" s="17"/>
      <c r="O586" s="15">
        <f t="shared" si="6"/>
        <v>0</v>
      </c>
      <c r="P586" s="72"/>
      <c r="Q586" s="72"/>
      <c r="R586" s="72"/>
      <c r="S586" s="128"/>
      <c r="T586" s="128"/>
    </row>
    <row r="587" spans="1:20" ht="12.75" customHeight="1" x14ac:dyDescent="0.2">
      <c r="A587" s="75"/>
      <c r="B587" s="66"/>
      <c r="C587" s="211"/>
      <c r="D587" s="194"/>
      <c r="E587" s="77"/>
      <c r="F587" s="83"/>
      <c r="G587" s="93"/>
      <c r="H587" s="72"/>
      <c r="I587" s="120"/>
      <c r="J587" s="72"/>
      <c r="K587" s="41"/>
      <c r="L587" s="41"/>
      <c r="M587" s="32"/>
      <c r="N587" s="17"/>
      <c r="O587" s="15">
        <f t="shared" si="6"/>
        <v>0</v>
      </c>
      <c r="P587" s="72"/>
      <c r="Q587" s="72"/>
      <c r="R587" s="72"/>
      <c r="S587" s="128"/>
      <c r="T587" s="128"/>
    </row>
    <row r="588" spans="1:20" ht="12.75" customHeight="1" x14ac:dyDescent="0.2">
      <c r="A588" s="75"/>
      <c r="B588" s="67"/>
      <c r="C588" s="212"/>
      <c r="D588" s="194"/>
      <c r="E588" s="78"/>
      <c r="F588" s="84"/>
      <c r="G588" s="93"/>
      <c r="H588" s="73"/>
      <c r="I588" s="121"/>
      <c r="J588" s="73"/>
      <c r="K588" s="18"/>
      <c r="L588" s="41"/>
      <c r="M588" s="18"/>
      <c r="N588" s="17"/>
      <c r="O588" s="15">
        <f t="shared" si="6"/>
        <v>0</v>
      </c>
      <c r="P588" s="73"/>
      <c r="Q588" s="73"/>
      <c r="R588" s="73"/>
      <c r="S588" s="128"/>
      <c r="T588" s="128"/>
    </row>
    <row r="589" spans="1:20" ht="12.75" customHeight="1" x14ac:dyDescent="0.2">
      <c r="A589" s="75">
        <v>25</v>
      </c>
      <c r="B589" s="64" t="s">
        <v>314</v>
      </c>
      <c r="C589" s="196" t="s">
        <v>374</v>
      </c>
      <c r="D589" s="194" t="s">
        <v>321</v>
      </c>
      <c r="E589" s="76">
        <v>1.1000000000000001</v>
      </c>
      <c r="F589" s="82">
        <f>H589+J589+R589</f>
        <v>37.3827655264</v>
      </c>
      <c r="G589" s="125">
        <v>0.7</v>
      </c>
      <c r="H589" s="71">
        <f>G589*$P$8/1000</f>
        <v>1.6198699999999999</v>
      </c>
      <c r="I589" s="123">
        <v>0.28000000000000003</v>
      </c>
      <c r="J589" s="71">
        <f>I589*$P$9/1000</f>
        <v>0.86453360000000012</v>
      </c>
      <c r="K589" s="44" t="s">
        <v>139</v>
      </c>
      <c r="L589" s="18" t="s">
        <v>44</v>
      </c>
      <c r="M589" s="18">
        <v>1.02</v>
      </c>
      <c r="N589" s="17">
        <v>29.856000000000002</v>
      </c>
      <c r="O589" s="15">
        <f t="shared" si="6"/>
        <v>30.453120000000002</v>
      </c>
      <c r="P589" s="71">
        <f>E589*F589</f>
        <v>41.121042079040002</v>
      </c>
      <c r="Q589" s="71">
        <f>SUM(O589:O592)</f>
        <v>30.453120000000002</v>
      </c>
      <c r="R589" s="71">
        <f>Q589*1.02*1.05*$R$14</f>
        <v>34.8983619264</v>
      </c>
      <c r="S589" s="128">
        <f>F589*$S$17</f>
        <v>42.962787239007028</v>
      </c>
      <c r="T589" s="128">
        <f>E589*S589</f>
        <v>47.259065962907734</v>
      </c>
    </row>
    <row r="590" spans="1:20" ht="12.75" customHeight="1" x14ac:dyDescent="0.2">
      <c r="A590" s="75"/>
      <c r="B590" s="64"/>
      <c r="C590" s="196"/>
      <c r="D590" s="194"/>
      <c r="E590" s="77"/>
      <c r="F590" s="83"/>
      <c r="G590" s="125"/>
      <c r="H590" s="72"/>
      <c r="I590" s="123"/>
      <c r="J590" s="72"/>
      <c r="K590" s="40"/>
      <c r="L590" s="40"/>
      <c r="M590" s="18"/>
      <c r="N590" s="17"/>
      <c r="O590" s="15">
        <f t="shared" si="6"/>
        <v>0</v>
      </c>
      <c r="P590" s="72"/>
      <c r="Q590" s="72"/>
      <c r="R590" s="72"/>
      <c r="S590" s="128"/>
      <c r="T590" s="128"/>
    </row>
    <row r="591" spans="1:20" ht="12.75" customHeight="1" x14ac:dyDescent="0.2">
      <c r="A591" s="75"/>
      <c r="B591" s="64"/>
      <c r="C591" s="196"/>
      <c r="D591" s="194"/>
      <c r="E591" s="77"/>
      <c r="F591" s="83"/>
      <c r="G591" s="125"/>
      <c r="H591" s="72"/>
      <c r="I591" s="123"/>
      <c r="J591" s="72"/>
      <c r="K591" s="41"/>
      <c r="L591" s="41"/>
      <c r="M591" s="32"/>
      <c r="N591" s="17"/>
      <c r="O591" s="15">
        <f t="shared" si="6"/>
        <v>0</v>
      </c>
      <c r="P591" s="72"/>
      <c r="Q591" s="72"/>
      <c r="R591" s="72"/>
      <c r="S591" s="128"/>
      <c r="T591" s="128"/>
    </row>
    <row r="592" spans="1:20" ht="12.75" customHeight="1" x14ac:dyDescent="0.2">
      <c r="A592" s="75"/>
      <c r="B592" s="64"/>
      <c r="C592" s="196"/>
      <c r="D592" s="194"/>
      <c r="E592" s="78"/>
      <c r="F592" s="84"/>
      <c r="G592" s="125"/>
      <c r="H592" s="73"/>
      <c r="I592" s="123"/>
      <c r="J592" s="73"/>
      <c r="K592" s="18"/>
      <c r="L592" s="41"/>
      <c r="M592" s="18"/>
      <c r="N592" s="17"/>
      <c r="O592" s="15">
        <f t="shared" si="6"/>
        <v>0</v>
      </c>
      <c r="P592" s="73"/>
      <c r="Q592" s="73"/>
      <c r="R592" s="73"/>
      <c r="S592" s="128"/>
      <c r="T592" s="128"/>
    </row>
    <row r="593" spans="1:20" ht="12.75" customHeight="1" x14ac:dyDescent="0.2">
      <c r="A593" s="75">
        <v>26</v>
      </c>
      <c r="B593" s="86" t="s">
        <v>312</v>
      </c>
      <c r="C593" s="196" t="s">
        <v>375</v>
      </c>
      <c r="D593" s="194" t="s">
        <v>317</v>
      </c>
      <c r="E593" s="81">
        <v>0.8</v>
      </c>
      <c r="F593" s="82">
        <f>H593+J593+R593</f>
        <v>40</v>
      </c>
      <c r="G593" s="93"/>
      <c r="H593" s="71">
        <f>G593*$P$8/1000</f>
        <v>0</v>
      </c>
      <c r="I593" s="152"/>
      <c r="J593" s="71">
        <f>I593*$P$9/1000</f>
        <v>0</v>
      </c>
      <c r="K593" s="18" t="s">
        <v>120</v>
      </c>
      <c r="L593" s="18" t="s">
        <v>42</v>
      </c>
      <c r="M593" s="18">
        <v>1</v>
      </c>
      <c r="N593" s="43">
        <v>40</v>
      </c>
      <c r="O593" s="15">
        <f t="shared" si="6"/>
        <v>40</v>
      </c>
      <c r="P593" s="71">
        <f>E593*F593</f>
        <v>32</v>
      </c>
      <c r="Q593" s="71">
        <f>SUM(O593:O596)</f>
        <v>40</v>
      </c>
      <c r="R593" s="71">
        <f>Q593</f>
        <v>40</v>
      </c>
      <c r="S593" s="128">
        <f>F593*$S$17</f>
        <v>45.970689042431999</v>
      </c>
      <c r="T593" s="128">
        <f>E593*S593</f>
        <v>36.776551233945604</v>
      </c>
    </row>
    <row r="594" spans="1:20" ht="12.75" customHeight="1" x14ac:dyDescent="0.2">
      <c r="A594" s="75"/>
      <c r="B594" s="86"/>
      <c r="C594" s="196"/>
      <c r="D594" s="194"/>
      <c r="E594" s="81"/>
      <c r="F594" s="83"/>
      <c r="G594" s="93"/>
      <c r="H594" s="72"/>
      <c r="I594" s="153"/>
      <c r="J594" s="72"/>
      <c r="K594" s="40"/>
      <c r="L594" s="40"/>
      <c r="M594" s="18"/>
      <c r="N594" s="17"/>
      <c r="O594" s="15">
        <f t="shared" si="6"/>
        <v>0</v>
      </c>
      <c r="P594" s="72"/>
      <c r="Q594" s="72"/>
      <c r="R594" s="72"/>
      <c r="S594" s="128"/>
      <c r="T594" s="128"/>
    </row>
    <row r="595" spans="1:20" ht="12.75" customHeight="1" x14ac:dyDescent="0.2">
      <c r="A595" s="75"/>
      <c r="B595" s="86"/>
      <c r="C595" s="196"/>
      <c r="D595" s="194"/>
      <c r="E595" s="81"/>
      <c r="F595" s="83"/>
      <c r="G595" s="93"/>
      <c r="H595" s="72"/>
      <c r="I595" s="153"/>
      <c r="J595" s="72"/>
      <c r="K595" s="41"/>
      <c r="L595" s="41"/>
      <c r="M595" s="32"/>
      <c r="N595" s="17"/>
      <c r="O595" s="15">
        <f t="shared" si="6"/>
        <v>0</v>
      </c>
      <c r="P595" s="72"/>
      <c r="Q595" s="72"/>
      <c r="R595" s="72"/>
      <c r="S595" s="128"/>
      <c r="T595" s="128"/>
    </row>
    <row r="596" spans="1:20" ht="12.75" customHeight="1" x14ac:dyDescent="0.2">
      <c r="A596" s="75"/>
      <c r="B596" s="86"/>
      <c r="C596" s="196"/>
      <c r="D596" s="194"/>
      <c r="E596" s="81"/>
      <c r="F596" s="84"/>
      <c r="G596" s="93"/>
      <c r="H596" s="73"/>
      <c r="I596" s="154"/>
      <c r="J596" s="73"/>
      <c r="K596" s="18"/>
      <c r="L596" s="41"/>
      <c r="M596" s="18"/>
      <c r="N596" s="17"/>
      <c r="O596" s="15">
        <f t="shared" si="6"/>
        <v>0</v>
      </c>
      <c r="P596" s="73"/>
      <c r="Q596" s="73"/>
      <c r="R596" s="73"/>
      <c r="S596" s="128"/>
      <c r="T596" s="128"/>
    </row>
    <row r="597" spans="1:20" ht="12.75" customHeight="1" x14ac:dyDescent="0.2">
      <c r="A597" s="17"/>
      <c r="B597" s="55"/>
      <c r="C597" s="178" t="s">
        <v>334</v>
      </c>
      <c r="D597" s="178"/>
      <c r="E597" s="178"/>
      <c r="F597" s="57"/>
      <c r="G597" s="58"/>
      <c r="H597" s="56"/>
      <c r="I597" s="59"/>
      <c r="J597" s="56"/>
      <c r="K597" s="18"/>
      <c r="L597" s="17"/>
      <c r="M597" s="18"/>
      <c r="N597" s="30"/>
      <c r="O597" s="15">
        <f t="shared" si="6"/>
        <v>0</v>
      </c>
      <c r="P597" s="56"/>
      <c r="Q597" s="56"/>
      <c r="R597" s="56"/>
      <c r="S597" s="22"/>
      <c r="T597" s="23">
        <f>SUM(T490:T596)</f>
        <v>9454.4381804537352</v>
      </c>
    </row>
    <row r="598" spans="1:20" ht="12.75" customHeight="1" x14ac:dyDescent="0.2">
      <c r="A598" s="17"/>
      <c r="B598" s="55"/>
      <c r="C598" s="178" t="s">
        <v>335</v>
      </c>
      <c r="D598" s="178"/>
      <c r="E598" s="178"/>
      <c r="F598" s="57"/>
      <c r="G598" s="58"/>
      <c r="H598" s="56"/>
      <c r="I598" s="59"/>
      <c r="J598" s="56"/>
      <c r="K598" s="18"/>
      <c r="L598" s="17"/>
      <c r="M598" s="18"/>
      <c r="N598" s="30"/>
      <c r="O598" s="15">
        <f t="shared" si="6"/>
        <v>0</v>
      </c>
      <c r="P598" s="56"/>
      <c r="Q598" s="56"/>
      <c r="R598" s="56"/>
      <c r="S598" s="22"/>
      <c r="T598" s="23">
        <f>T597*100/T2737</f>
        <v>3.3117329775003652</v>
      </c>
    </row>
    <row r="599" spans="1:20" ht="12.75" customHeight="1" x14ac:dyDescent="0.2">
      <c r="A599" s="75"/>
      <c r="B599" s="64"/>
      <c r="C599" s="217" t="s">
        <v>327</v>
      </c>
      <c r="D599" s="75"/>
      <c r="E599" s="162"/>
      <c r="F599" s="82">
        <f>H599+J599+R599</f>
        <v>0</v>
      </c>
      <c r="G599" s="93"/>
      <c r="H599" s="71">
        <f>G599*$P$8/1000</f>
        <v>0</v>
      </c>
      <c r="I599" s="94"/>
      <c r="J599" s="71">
        <f>I599*$P$9/1000</f>
        <v>0</v>
      </c>
      <c r="K599" s="18"/>
      <c r="L599" s="17"/>
      <c r="M599" s="18"/>
      <c r="N599" s="30"/>
      <c r="O599" s="15">
        <f t="shared" si="6"/>
        <v>0</v>
      </c>
      <c r="P599" s="71">
        <f>E599*F599</f>
        <v>0</v>
      </c>
      <c r="Q599" s="71">
        <f>SUM(O599:O602)</f>
        <v>0</v>
      </c>
      <c r="R599" s="71">
        <f>Q599*1.02*1.05*$R$14</f>
        <v>0</v>
      </c>
      <c r="S599" s="128">
        <f>F599*$S$17</f>
        <v>0</v>
      </c>
      <c r="T599" s="128">
        <f>E599*S599</f>
        <v>0</v>
      </c>
    </row>
    <row r="600" spans="1:20" ht="12.75" customHeight="1" x14ac:dyDescent="0.2">
      <c r="A600" s="75"/>
      <c r="B600" s="64"/>
      <c r="C600" s="218"/>
      <c r="D600" s="75"/>
      <c r="E600" s="162"/>
      <c r="F600" s="83"/>
      <c r="G600" s="93"/>
      <c r="H600" s="72"/>
      <c r="I600" s="95"/>
      <c r="J600" s="72"/>
      <c r="K600" s="18"/>
      <c r="L600" s="18"/>
      <c r="M600" s="18"/>
      <c r="N600" s="17"/>
      <c r="O600" s="15">
        <f t="shared" si="6"/>
        <v>0</v>
      </c>
      <c r="P600" s="72"/>
      <c r="Q600" s="72"/>
      <c r="R600" s="72"/>
      <c r="S600" s="128"/>
      <c r="T600" s="128"/>
    </row>
    <row r="601" spans="1:20" ht="12.75" customHeight="1" x14ac:dyDescent="0.2">
      <c r="A601" s="75"/>
      <c r="B601" s="64"/>
      <c r="C601" s="218"/>
      <c r="D601" s="75"/>
      <c r="E601" s="162"/>
      <c r="F601" s="83"/>
      <c r="G601" s="93"/>
      <c r="H601" s="72"/>
      <c r="I601" s="95"/>
      <c r="J601" s="72"/>
      <c r="K601" s="18"/>
      <c r="L601" s="18"/>
      <c r="M601" s="26"/>
      <c r="N601" s="17"/>
      <c r="O601" s="15">
        <f t="shared" si="6"/>
        <v>0</v>
      </c>
      <c r="P601" s="72"/>
      <c r="Q601" s="72"/>
      <c r="R601" s="72"/>
      <c r="S601" s="128"/>
      <c r="T601" s="128"/>
    </row>
    <row r="602" spans="1:20" ht="12.75" customHeight="1" x14ac:dyDescent="0.2">
      <c r="A602" s="75"/>
      <c r="B602" s="64"/>
      <c r="C602" s="219"/>
      <c r="D602" s="75"/>
      <c r="E602" s="162"/>
      <c r="F602" s="84"/>
      <c r="G602" s="93"/>
      <c r="H602" s="73"/>
      <c r="I602" s="96"/>
      <c r="J602" s="73"/>
      <c r="K602" s="18"/>
      <c r="L602" s="18"/>
      <c r="M602" s="18"/>
      <c r="N602" s="17"/>
      <c r="O602" s="15">
        <f t="shared" si="6"/>
        <v>0</v>
      </c>
      <c r="P602" s="73"/>
      <c r="Q602" s="73"/>
      <c r="R602" s="73"/>
      <c r="S602" s="128"/>
      <c r="T602" s="128"/>
    </row>
    <row r="603" spans="1:20" ht="12.75" customHeight="1" x14ac:dyDescent="0.2">
      <c r="A603" s="75">
        <v>1</v>
      </c>
      <c r="B603" s="79" t="s">
        <v>156</v>
      </c>
      <c r="C603" s="215" t="s">
        <v>383</v>
      </c>
      <c r="D603" s="194" t="s">
        <v>317</v>
      </c>
      <c r="E603" s="81">
        <v>19.600000000000001</v>
      </c>
      <c r="F603" s="82">
        <f>H603+J603+R603</f>
        <v>3.3235317480000006</v>
      </c>
      <c r="G603" s="88">
        <v>0.79400000000000004</v>
      </c>
      <c r="H603" s="71">
        <f>G603*$P$8/1000</f>
        <v>1.8373954000000001</v>
      </c>
      <c r="I603" s="88">
        <v>6.4000000000000001E-2</v>
      </c>
      <c r="J603" s="71">
        <f>I603*$P$9/1000</f>
        <v>0.19760767999999998</v>
      </c>
      <c r="K603" s="18" t="s">
        <v>138</v>
      </c>
      <c r="L603" s="18" t="s">
        <v>44</v>
      </c>
      <c r="M603" s="18">
        <v>3.1E-2</v>
      </c>
      <c r="N603" s="30">
        <v>32.4</v>
      </c>
      <c r="O603" s="15">
        <f t="shared" si="6"/>
        <v>1.0044</v>
      </c>
      <c r="P603" s="71">
        <f>E603*F603</f>
        <v>65.141222260800021</v>
      </c>
      <c r="Q603" s="71">
        <f>SUM(O603:O606)</f>
        <v>1.1244000000000001</v>
      </c>
      <c r="R603" s="71">
        <f>Q603*1.02*1.05*$R$14</f>
        <v>1.2885286680000003</v>
      </c>
      <c r="S603" s="128">
        <f>F603*$S$17</f>
        <v>3.8196261127489621</v>
      </c>
      <c r="T603" s="128">
        <f>E603*S603</f>
        <v>74.864671809879667</v>
      </c>
    </row>
    <row r="604" spans="1:20" ht="12.75" customHeight="1" x14ac:dyDescent="0.2">
      <c r="A604" s="75"/>
      <c r="B604" s="79"/>
      <c r="C604" s="215"/>
      <c r="D604" s="194"/>
      <c r="E604" s="81"/>
      <c r="F604" s="83"/>
      <c r="G604" s="88"/>
      <c r="H604" s="72"/>
      <c r="I604" s="88"/>
      <c r="J604" s="72"/>
      <c r="K604" s="18" t="s">
        <v>158</v>
      </c>
      <c r="L604" s="21" t="s">
        <v>27</v>
      </c>
      <c r="M604" s="18">
        <v>0.12</v>
      </c>
      <c r="N604" s="17">
        <v>1</v>
      </c>
      <c r="O604" s="15">
        <f t="shared" si="6"/>
        <v>0.12</v>
      </c>
      <c r="P604" s="72"/>
      <c r="Q604" s="72"/>
      <c r="R604" s="72"/>
      <c r="S604" s="128"/>
      <c r="T604" s="128"/>
    </row>
    <row r="605" spans="1:20" ht="12.75" customHeight="1" x14ac:dyDescent="0.2">
      <c r="A605" s="75"/>
      <c r="B605" s="79"/>
      <c r="C605" s="215"/>
      <c r="D605" s="194"/>
      <c r="E605" s="81"/>
      <c r="F605" s="83"/>
      <c r="G605" s="88"/>
      <c r="H605" s="72"/>
      <c r="I605" s="88"/>
      <c r="J605" s="72"/>
      <c r="K605" s="41"/>
      <c r="L605" s="41"/>
      <c r="M605" s="32"/>
      <c r="N605" s="17"/>
      <c r="O605" s="15">
        <f t="shared" si="6"/>
        <v>0</v>
      </c>
      <c r="P605" s="72"/>
      <c r="Q605" s="72"/>
      <c r="R605" s="72"/>
      <c r="S605" s="128"/>
      <c r="T605" s="128"/>
    </row>
    <row r="606" spans="1:20" ht="12.75" customHeight="1" x14ac:dyDescent="0.2">
      <c r="A606" s="75"/>
      <c r="B606" s="79"/>
      <c r="C606" s="215"/>
      <c r="D606" s="194"/>
      <c r="E606" s="81"/>
      <c r="F606" s="84"/>
      <c r="G606" s="88"/>
      <c r="H606" s="73"/>
      <c r="I606" s="88"/>
      <c r="J606" s="73"/>
      <c r="K606" s="18"/>
      <c r="L606" s="41"/>
      <c r="M606" s="18"/>
      <c r="N606" s="17"/>
      <c r="O606" s="15">
        <f t="shared" si="6"/>
        <v>0</v>
      </c>
      <c r="P606" s="73"/>
      <c r="Q606" s="73"/>
      <c r="R606" s="73"/>
      <c r="S606" s="128"/>
      <c r="T606" s="128"/>
    </row>
    <row r="607" spans="1:20" ht="12.75" customHeight="1" x14ac:dyDescent="0.2">
      <c r="A607" s="75">
        <v>2</v>
      </c>
      <c r="B607" s="86" t="s">
        <v>312</v>
      </c>
      <c r="C607" s="196" t="s">
        <v>384</v>
      </c>
      <c r="D607" s="194" t="s">
        <v>317</v>
      </c>
      <c r="E607" s="81">
        <v>19.600000000000001</v>
      </c>
      <c r="F607" s="82">
        <f>H607+J607+R607</f>
        <v>0.34379100000000007</v>
      </c>
      <c r="G607" s="93"/>
      <c r="H607" s="71">
        <f>G607*$P$8/1000</f>
        <v>0</v>
      </c>
      <c r="I607" s="94"/>
      <c r="J607" s="71">
        <f>I607*$P$9/1000</f>
        <v>0</v>
      </c>
      <c r="K607" s="18" t="s">
        <v>141</v>
      </c>
      <c r="L607" s="17" t="s">
        <v>42</v>
      </c>
      <c r="M607" s="18">
        <v>1</v>
      </c>
      <c r="N607" s="17">
        <v>0.3</v>
      </c>
      <c r="O607" s="15">
        <f t="shared" si="6"/>
        <v>0.3</v>
      </c>
      <c r="P607" s="71">
        <f>E607*F607</f>
        <v>6.7383036000000018</v>
      </c>
      <c r="Q607" s="71">
        <f>SUM(O607:O610)</f>
        <v>0.3</v>
      </c>
      <c r="R607" s="71">
        <f>Q607*1.02*1.05*$R$14</f>
        <v>0.34379100000000007</v>
      </c>
      <c r="S607" s="128">
        <f>F607*$S$17</f>
        <v>0.39510772891466855</v>
      </c>
      <c r="T607" s="128">
        <f>E607*S607</f>
        <v>7.7441114867275038</v>
      </c>
    </row>
    <row r="608" spans="1:20" ht="12.75" customHeight="1" x14ac:dyDescent="0.2">
      <c r="A608" s="75"/>
      <c r="B608" s="86"/>
      <c r="C608" s="196"/>
      <c r="D608" s="194"/>
      <c r="E608" s="81"/>
      <c r="F608" s="83"/>
      <c r="G608" s="93"/>
      <c r="H608" s="72"/>
      <c r="I608" s="95"/>
      <c r="J608" s="72"/>
      <c r="K608" s="40"/>
      <c r="L608" s="40"/>
      <c r="M608" s="18"/>
      <c r="N608" s="17"/>
      <c r="O608" s="15">
        <f t="shared" si="6"/>
        <v>0</v>
      </c>
      <c r="P608" s="72"/>
      <c r="Q608" s="72"/>
      <c r="R608" s="72"/>
      <c r="S608" s="128"/>
      <c r="T608" s="128"/>
    </row>
    <row r="609" spans="1:20" ht="12.75" customHeight="1" x14ac:dyDescent="0.2">
      <c r="A609" s="75"/>
      <c r="B609" s="86"/>
      <c r="C609" s="196"/>
      <c r="D609" s="194"/>
      <c r="E609" s="81"/>
      <c r="F609" s="83"/>
      <c r="G609" s="93"/>
      <c r="H609" s="72"/>
      <c r="I609" s="95"/>
      <c r="J609" s="72"/>
      <c r="K609" s="41"/>
      <c r="L609" s="41"/>
      <c r="M609" s="32"/>
      <c r="N609" s="17"/>
      <c r="O609" s="15">
        <f t="shared" si="6"/>
        <v>0</v>
      </c>
      <c r="P609" s="72"/>
      <c r="Q609" s="72"/>
      <c r="R609" s="72"/>
      <c r="S609" s="128"/>
      <c r="T609" s="128"/>
    </row>
    <row r="610" spans="1:20" ht="12.75" customHeight="1" x14ac:dyDescent="0.2">
      <c r="A610" s="75"/>
      <c r="B610" s="86"/>
      <c r="C610" s="196"/>
      <c r="D610" s="194"/>
      <c r="E610" s="81"/>
      <c r="F610" s="84"/>
      <c r="G610" s="93"/>
      <c r="H610" s="73"/>
      <c r="I610" s="96"/>
      <c r="J610" s="73"/>
      <c r="K610" s="18"/>
      <c r="L610" s="41"/>
      <c r="M610" s="18"/>
      <c r="N610" s="17"/>
      <c r="O610" s="15">
        <f t="shared" si="6"/>
        <v>0</v>
      </c>
      <c r="P610" s="73"/>
      <c r="Q610" s="73"/>
      <c r="R610" s="73"/>
      <c r="S610" s="128"/>
      <c r="T610" s="128"/>
    </row>
    <row r="611" spans="1:20" ht="12.75" customHeight="1" x14ac:dyDescent="0.2">
      <c r="A611" s="75">
        <v>3</v>
      </c>
      <c r="B611" s="126" t="s">
        <v>160</v>
      </c>
      <c r="C611" s="213" t="s">
        <v>385</v>
      </c>
      <c r="D611" s="194" t="s">
        <v>317</v>
      </c>
      <c r="E611" s="81">
        <v>19.600000000000001</v>
      </c>
      <c r="F611" s="82">
        <f>H611+J611+R611</f>
        <v>5.5611230550000004</v>
      </c>
      <c r="G611" s="124">
        <v>0.28399999999999997</v>
      </c>
      <c r="H611" s="71">
        <f>G611*$P$8/1000</f>
        <v>0.65720439999999991</v>
      </c>
      <c r="I611" s="124">
        <v>0.04</v>
      </c>
      <c r="J611" s="71">
        <f>I611*$P$9/1000</f>
        <v>0.1235048</v>
      </c>
      <c r="K611" s="49" t="s">
        <v>164</v>
      </c>
      <c r="L611" s="46" t="s">
        <v>42</v>
      </c>
      <c r="M611" s="46">
        <v>1.03</v>
      </c>
      <c r="N611" s="52">
        <v>4.05</v>
      </c>
      <c r="O611" s="15">
        <f t="shared" si="6"/>
        <v>4.1715</v>
      </c>
      <c r="P611" s="71">
        <f>E611*F611</f>
        <v>108.99801187800001</v>
      </c>
      <c r="Q611" s="71">
        <f>SUM(O611:O614)</f>
        <v>4.1715</v>
      </c>
      <c r="R611" s="71">
        <f>Q611*1.02*1.05*$R$14</f>
        <v>4.7804138550000008</v>
      </c>
      <c r="S611" s="128">
        <f>F611*$S$17</f>
        <v>6.3912164672026117</v>
      </c>
      <c r="T611" s="128">
        <f>E611*S611</f>
        <v>125.26784275717119</v>
      </c>
    </row>
    <row r="612" spans="1:20" ht="12.75" customHeight="1" x14ac:dyDescent="0.2">
      <c r="A612" s="75"/>
      <c r="B612" s="126"/>
      <c r="C612" s="213"/>
      <c r="D612" s="194"/>
      <c r="E612" s="81"/>
      <c r="F612" s="83"/>
      <c r="G612" s="124"/>
      <c r="H612" s="72"/>
      <c r="I612" s="124"/>
      <c r="J612" s="72"/>
      <c r="K612" s="49"/>
      <c r="L612" s="49"/>
      <c r="M612" s="49"/>
      <c r="N612" s="46"/>
      <c r="O612" s="15">
        <f t="shared" si="6"/>
        <v>0</v>
      </c>
      <c r="P612" s="72"/>
      <c r="Q612" s="72"/>
      <c r="R612" s="72"/>
      <c r="S612" s="128"/>
      <c r="T612" s="128"/>
    </row>
    <row r="613" spans="1:20" ht="12.75" customHeight="1" x14ac:dyDescent="0.2">
      <c r="A613" s="75"/>
      <c r="B613" s="126"/>
      <c r="C613" s="213"/>
      <c r="D613" s="194"/>
      <c r="E613" s="81"/>
      <c r="F613" s="83"/>
      <c r="G613" s="124"/>
      <c r="H613" s="72"/>
      <c r="I613" s="124"/>
      <c r="J613" s="72"/>
      <c r="K613" s="18"/>
      <c r="L613" s="18"/>
      <c r="M613" s="18"/>
      <c r="N613" s="43"/>
      <c r="O613" s="15">
        <f t="shared" si="6"/>
        <v>0</v>
      </c>
      <c r="P613" s="72"/>
      <c r="Q613" s="72"/>
      <c r="R613" s="72"/>
      <c r="S613" s="128"/>
      <c r="T613" s="128"/>
    </row>
    <row r="614" spans="1:20" ht="12.75" customHeight="1" x14ac:dyDescent="0.2">
      <c r="A614" s="75"/>
      <c r="B614" s="126"/>
      <c r="C614" s="213"/>
      <c r="D614" s="194"/>
      <c r="E614" s="81"/>
      <c r="F614" s="84"/>
      <c r="G614" s="124"/>
      <c r="H614" s="73"/>
      <c r="I614" s="124"/>
      <c r="J614" s="73"/>
      <c r="K614" s="49"/>
      <c r="L614" s="49"/>
      <c r="M614" s="49"/>
      <c r="N614" s="46"/>
      <c r="O614" s="15">
        <f t="shared" si="6"/>
        <v>0</v>
      </c>
      <c r="P614" s="73"/>
      <c r="Q614" s="73"/>
      <c r="R614" s="73"/>
      <c r="S614" s="128"/>
      <c r="T614" s="128"/>
    </row>
    <row r="615" spans="1:20" ht="12.75" customHeight="1" x14ac:dyDescent="0.2">
      <c r="A615" s="75">
        <v>4</v>
      </c>
      <c r="B615" s="64" t="s">
        <v>315</v>
      </c>
      <c r="C615" s="196" t="s">
        <v>386</v>
      </c>
      <c r="D615" s="194" t="s">
        <v>317</v>
      </c>
      <c r="E615" s="81">
        <v>19.600000000000001</v>
      </c>
      <c r="F615" s="82">
        <f>H615+J615+R615</f>
        <v>0.66935577000000002</v>
      </c>
      <c r="G615" s="88">
        <v>0.107</v>
      </c>
      <c r="H615" s="71">
        <f>G615*$P$8/1000</f>
        <v>0.24760869999999999</v>
      </c>
      <c r="I615" s="88">
        <v>1.2999999999999999E-2</v>
      </c>
      <c r="J615" s="71">
        <f>I615*$P$9/1000</f>
        <v>4.013905999999999E-2</v>
      </c>
      <c r="K615" s="18" t="s">
        <v>168</v>
      </c>
      <c r="L615" s="17" t="s">
        <v>42</v>
      </c>
      <c r="M615" s="18">
        <v>1.1100000000000001</v>
      </c>
      <c r="N615" s="17">
        <v>0.3</v>
      </c>
      <c r="O615" s="15">
        <f t="shared" si="6"/>
        <v>0.33300000000000002</v>
      </c>
      <c r="P615" s="71">
        <f>E615*F615</f>
        <v>13.119373092000002</v>
      </c>
      <c r="Q615" s="71">
        <f>SUM(O615:O618)</f>
        <v>0.33300000000000002</v>
      </c>
      <c r="R615" s="71">
        <f>Q615*1.02*1.05*$R$14</f>
        <v>0.38160801000000005</v>
      </c>
      <c r="S615" s="128">
        <f>F615*$S$17</f>
        <v>0.76926864903569081</v>
      </c>
      <c r="T615" s="128">
        <f>E615*S615</f>
        <v>15.077665521099542</v>
      </c>
    </row>
    <row r="616" spans="1:20" ht="12.75" customHeight="1" x14ac:dyDescent="0.2">
      <c r="A616" s="75"/>
      <c r="B616" s="64"/>
      <c r="C616" s="196"/>
      <c r="D616" s="194"/>
      <c r="E616" s="81"/>
      <c r="F616" s="83"/>
      <c r="G616" s="88"/>
      <c r="H616" s="72"/>
      <c r="I616" s="88"/>
      <c r="J616" s="72"/>
      <c r="K616" s="49"/>
      <c r="L616" s="49"/>
      <c r="M616" s="49"/>
      <c r="N616" s="46"/>
      <c r="O616" s="15">
        <f t="shared" si="6"/>
        <v>0</v>
      </c>
      <c r="P616" s="72"/>
      <c r="Q616" s="72"/>
      <c r="R616" s="72"/>
      <c r="S616" s="128"/>
      <c r="T616" s="128"/>
    </row>
    <row r="617" spans="1:20" ht="12.75" customHeight="1" x14ac:dyDescent="0.2">
      <c r="A617" s="75"/>
      <c r="B617" s="64"/>
      <c r="C617" s="196"/>
      <c r="D617" s="194"/>
      <c r="E617" s="81"/>
      <c r="F617" s="83"/>
      <c r="G617" s="88"/>
      <c r="H617" s="72"/>
      <c r="I617" s="88"/>
      <c r="J617" s="72"/>
      <c r="K617" s="47"/>
      <c r="L617" s="47"/>
      <c r="M617" s="48"/>
      <c r="N617" s="30"/>
      <c r="O617" s="15">
        <f t="shared" si="6"/>
        <v>0</v>
      </c>
      <c r="P617" s="72"/>
      <c r="Q617" s="72"/>
      <c r="R617" s="72"/>
      <c r="S617" s="128"/>
      <c r="T617" s="128"/>
    </row>
    <row r="618" spans="1:20" ht="12.75" customHeight="1" x14ac:dyDescent="0.2">
      <c r="A618" s="75"/>
      <c r="B618" s="64"/>
      <c r="C618" s="196"/>
      <c r="D618" s="194"/>
      <c r="E618" s="81"/>
      <c r="F618" s="84"/>
      <c r="G618" s="88"/>
      <c r="H618" s="73"/>
      <c r="I618" s="88"/>
      <c r="J618" s="73"/>
      <c r="K618" s="47"/>
      <c r="L618" s="47"/>
      <c r="M618" s="47"/>
      <c r="N618" s="30"/>
      <c r="O618" s="15">
        <f t="shared" si="6"/>
        <v>0</v>
      </c>
      <c r="P618" s="73"/>
      <c r="Q618" s="73"/>
      <c r="R618" s="73"/>
      <c r="S618" s="128"/>
      <c r="T618" s="128"/>
    </row>
    <row r="619" spans="1:20" ht="12.75" customHeight="1" x14ac:dyDescent="0.2">
      <c r="A619" s="75">
        <v>5</v>
      </c>
      <c r="B619" s="64" t="s">
        <v>162</v>
      </c>
      <c r="C619" s="196" t="s">
        <v>387</v>
      </c>
      <c r="D619" s="194" t="s">
        <v>321</v>
      </c>
      <c r="E619" s="81">
        <v>72</v>
      </c>
      <c r="F619" s="82">
        <f>H619+J619+R619</f>
        <v>37.5095958</v>
      </c>
      <c r="G619" s="97">
        <v>14.1</v>
      </c>
      <c r="H619" s="71">
        <f>G619*$P$8/1000</f>
        <v>32.628809999999994</v>
      </c>
      <c r="I619" s="100">
        <v>0.69</v>
      </c>
      <c r="J619" s="71">
        <f>I619*$P$9/1000</f>
        <v>2.1304577999999998</v>
      </c>
      <c r="K619" s="18" t="s">
        <v>166</v>
      </c>
      <c r="L619" s="18" t="s">
        <v>44</v>
      </c>
      <c r="M619" s="18">
        <v>1</v>
      </c>
      <c r="N619" s="46">
        <v>2.4</v>
      </c>
      <c r="O619" s="15">
        <f t="shared" si="6"/>
        <v>2.4</v>
      </c>
      <c r="P619" s="71">
        <f>E619*F619</f>
        <v>2700.6908976</v>
      </c>
      <c r="Q619" s="71">
        <f>SUM(O619:O622)</f>
        <v>2.4</v>
      </c>
      <c r="R619" s="71">
        <f>Q619*1.02*1.05*$R$14</f>
        <v>2.7503280000000006</v>
      </c>
      <c r="S619" s="128">
        <f>F619*$S$17</f>
        <v>43.108549115727833</v>
      </c>
      <c r="T619" s="128">
        <f>E619*S619</f>
        <v>3103.815536332404</v>
      </c>
    </row>
    <row r="620" spans="1:20" ht="12.75" customHeight="1" x14ac:dyDescent="0.2">
      <c r="A620" s="75"/>
      <c r="B620" s="64"/>
      <c r="C620" s="196"/>
      <c r="D620" s="194"/>
      <c r="E620" s="81"/>
      <c r="F620" s="83"/>
      <c r="G620" s="98"/>
      <c r="H620" s="72"/>
      <c r="I620" s="100"/>
      <c r="J620" s="72"/>
      <c r="K620" s="18"/>
      <c r="L620" s="18"/>
      <c r="M620" s="18"/>
      <c r="N620" s="17"/>
      <c r="O620" s="15">
        <f t="shared" si="6"/>
        <v>0</v>
      </c>
      <c r="P620" s="72"/>
      <c r="Q620" s="72"/>
      <c r="R620" s="72"/>
      <c r="S620" s="128"/>
      <c r="T620" s="128"/>
    </row>
    <row r="621" spans="1:20" ht="12.75" customHeight="1" x14ac:dyDescent="0.2">
      <c r="A621" s="75"/>
      <c r="B621" s="64"/>
      <c r="C621" s="196"/>
      <c r="D621" s="194"/>
      <c r="E621" s="81"/>
      <c r="F621" s="83"/>
      <c r="G621" s="98"/>
      <c r="H621" s="72"/>
      <c r="I621" s="100"/>
      <c r="J621" s="72"/>
      <c r="K621" s="18"/>
      <c r="L621" s="18"/>
      <c r="M621" s="18"/>
      <c r="N621" s="17"/>
      <c r="O621" s="15">
        <f t="shared" si="6"/>
        <v>0</v>
      </c>
      <c r="P621" s="72"/>
      <c r="Q621" s="72"/>
      <c r="R621" s="72"/>
      <c r="S621" s="128"/>
      <c r="T621" s="128"/>
    </row>
    <row r="622" spans="1:20" ht="12.75" customHeight="1" x14ac:dyDescent="0.2">
      <c r="A622" s="75"/>
      <c r="B622" s="64"/>
      <c r="C622" s="196"/>
      <c r="D622" s="194"/>
      <c r="E622" s="81"/>
      <c r="F622" s="84"/>
      <c r="G622" s="99"/>
      <c r="H622" s="73"/>
      <c r="I622" s="100"/>
      <c r="J622" s="73"/>
      <c r="K622" s="18"/>
      <c r="L622" s="18"/>
      <c r="M622" s="18"/>
      <c r="N622" s="17"/>
      <c r="O622" s="15">
        <f t="shared" si="6"/>
        <v>0</v>
      </c>
      <c r="P622" s="73"/>
      <c r="Q622" s="73"/>
      <c r="R622" s="73"/>
      <c r="S622" s="128"/>
      <c r="T622" s="128"/>
    </row>
    <row r="623" spans="1:20" ht="12.75" customHeight="1" x14ac:dyDescent="0.2">
      <c r="A623" s="17"/>
      <c r="B623" s="55"/>
      <c r="C623" s="178" t="s">
        <v>334</v>
      </c>
      <c r="D623" s="178"/>
      <c r="E623" s="178"/>
      <c r="F623" s="57"/>
      <c r="G623" s="58"/>
      <c r="H623" s="56"/>
      <c r="I623" s="59"/>
      <c r="J623" s="56"/>
      <c r="K623" s="18"/>
      <c r="L623" s="17"/>
      <c r="M623" s="18"/>
      <c r="N623" s="30"/>
      <c r="O623" s="15">
        <f t="shared" si="6"/>
        <v>0</v>
      </c>
      <c r="P623" s="56"/>
      <c r="Q623" s="56"/>
      <c r="R623" s="56"/>
      <c r="S623" s="22"/>
      <c r="T623" s="23">
        <f>SUM(T603:T622)</f>
        <v>3326.769827907282</v>
      </c>
    </row>
    <row r="624" spans="1:20" ht="12.75" customHeight="1" x14ac:dyDescent="0.2">
      <c r="A624" s="17"/>
      <c r="B624" s="55"/>
      <c r="C624" s="178" t="s">
        <v>335</v>
      </c>
      <c r="D624" s="178"/>
      <c r="E624" s="178"/>
      <c r="F624" s="57"/>
      <c r="G624" s="58"/>
      <c r="H624" s="56"/>
      <c r="I624" s="59"/>
      <c r="J624" s="56"/>
      <c r="K624" s="18"/>
      <c r="L624" s="17"/>
      <c r="M624" s="18"/>
      <c r="N624" s="30"/>
      <c r="O624" s="15">
        <f t="shared" si="6"/>
        <v>0</v>
      </c>
      <c r="P624" s="56"/>
      <c r="Q624" s="56"/>
      <c r="R624" s="56"/>
      <c r="S624" s="22"/>
      <c r="T624" s="23">
        <f>T623*100/T2737</f>
        <v>1.1653123260577518</v>
      </c>
    </row>
    <row r="625" spans="1:20" ht="12.75" customHeight="1" x14ac:dyDescent="0.2">
      <c r="A625" s="75"/>
      <c r="B625" s="64"/>
      <c r="C625" s="216" t="s">
        <v>328</v>
      </c>
      <c r="D625" s="75"/>
      <c r="E625" s="162"/>
      <c r="F625" s="82">
        <f>H625+J625+R625</f>
        <v>0</v>
      </c>
      <c r="G625" s="93"/>
      <c r="H625" s="71">
        <f>G625*$P$8/1000</f>
        <v>0</v>
      </c>
      <c r="I625" s="94"/>
      <c r="J625" s="71">
        <f>I625*$P$9/1000</f>
        <v>0</v>
      </c>
      <c r="K625" s="18"/>
      <c r="L625" s="17"/>
      <c r="M625" s="18"/>
      <c r="N625" s="30"/>
      <c r="O625" s="15">
        <f t="shared" si="6"/>
        <v>0</v>
      </c>
      <c r="P625" s="71">
        <f>E625*F625</f>
        <v>0</v>
      </c>
      <c r="Q625" s="71">
        <f>SUM(O625:O628)</f>
        <v>0</v>
      </c>
      <c r="R625" s="71">
        <f>Q625*1.02*1.05*$R$14</f>
        <v>0</v>
      </c>
      <c r="S625" s="128">
        <f>F625*$S$17</f>
        <v>0</v>
      </c>
      <c r="T625" s="128">
        <f>E625*S625</f>
        <v>0</v>
      </c>
    </row>
    <row r="626" spans="1:20" ht="12.75" customHeight="1" x14ac:dyDescent="0.2">
      <c r="A626" s="75"/>
      <c r="B626" s="64"/>
      <c r="C626" s="216"/>
      <c r="D626" s="75"/>
      <c r="E626" s="162"/>
      <c r="F626" s="83"/>
      <c r="G626" s="93"/>
      <c r="H626" s="72"/>
      <c r="I626" s="95"/>
      <c r="J626" s="72"/>
      <c r="K626" s="18"/>
      <c r="L626" s="18"/>
      <c r="M626" s="18"/>
      <c r="N626" s="17"/>
      <c r="O626" s="15">
        <f t="shared" si="6"/>
        <v>0</v>
      </c>
      <c r="P626" s="72"/>
      <c r="Q626" s="72"/>
      <c r="R626" s="72"/>
      <c r="S626" s="128"/>
      <c r="T626" s="128"/>
    </row>
    <row r="627" spans="1:20" ht="12.75" customHeight="1" x14ac:dyDescent="0.2">
      <c r="A627" s="75"/>
      <c r="B627" s="64"/>
      <c r="C627" s="216"/>
      <c r="D627" s="75"/>
      <c r="E627" s="162"/>
      <c r="F627" s="83"/>
      <c r="G627" s="93"/>
      <c r="H627" s="72"/>
      <c r="I627" s="95"/>
      <c r="J627" s="72"/>
      <c r="K627" s="18"/>
      <c r="L627" s="18"/>
      <c r="M627" s="26"/>
      <c r="N627" s="17"/>
      <c r="O627" s="15">
        <f t="shared" si="6"/>
        <v>0</v>
      </c>
      <c r="P627" s="72"/>
      <c r="Q627" s="72"/>
      <c r="R627" s="72"/>
      <c r="S627" s="128"/>
      <c r="T627" s="128"/>
    </row>
    <row r="628" spans="1:20" ht="12.75" customHeight="1" x14ac:dyDescent="0.2">
      <c r="A628" s="75"/>
      <c r="B628" s="64"/>
      <c r="C628" s="216"/>
      <c r="D628" s="75"/>
      <c r="E628" s="162"/>
      <c r="F628" s="84"/>
      <c r="G628" s="93"/>
      <c r="H628" s="73"/>
      <c r="I628" s="96"/>
      <c r="J628" s="73"/>
      <c r="K628" s="18"/>
      <c r="L628" s="18"/>
      <c r="M628" s="18"/>
      <c r="N628" s="17"/>
      <c r="O628" s="15">
        <f t="shared" si="6"/>
        <v>0</v>
      </c>
      <c r="P628" s="73"/>
      <c r="Q628" s="73"/>
      <c r="R628" s="73"/>
      <c r="S628" s="128"/>
      <c r="T628" s="128"/>
    </row>
    <row r="629" spans="1:20" ht="12.75" customHeight="1" x14ac:dyDescent="0.2">
      <c r="A629" s="75">
        <v>1</v>
      </c>
      <c r="B629" s="64" t="s">
        <v>314</v>
      </c>
      <c r="C629" s="195" t="s">
        <v>376</v>
      </c>
      <c r="D629" s="194" t="s">
        <v>321</v>
      </c>
      <c r="E629" s="81">
        <v>0.8</v>
      </c>
      <c r="F629" s="82">
        <f>H629+J629+R629</f>
        <v>37.3827655264</v>
      </c>
      <c r="G629" s="125">
        <v>0.7</v>
      </c>
      <c r="H629" s="71">
        <f>G629*$P$8/1000</f>
        <v>1.6198699999999999</v>
      </c>
      <c r="I629" s="123">
        <v>0.28000000000000003</v>
      </c>
      <c r="J629" s="71">
        <f>I629*$P$9/1000</f>
        <v>0.86453360000000012</v>
      </c>
      <c r="K629" s="44" t="s">
        <v>139</v>
      </c>
      <c r="L629" s="18" t="s">
        <v>44</v>
      </c>
      <c r="M629" s="18">
        <v>1.02</v>
      </c>
      <c r="N629" s="17">
        <v>29.856000000000002</v>
      </c>
      <c r="O629" s="15">
        <f t="shared" si="6"/>
        <v>30.453120000000002</v>
      </c>
      <c r="P629" s="71">
        <f>E629*F629</f>
        <v>29.906212421120003</v>
      </c>
      <c r="Q629" s="71">
        <f>SUM(O629:O632)</f>
        <v>30.453120000000002</v>
      </c>
      <c r="R629" s="71">
        <f>Q629*1.02*1.05*$R$14</f>
        <v>34.8983619264</v>
      </c>
      <c r="S629" s="128">
        <f>F629*$S$17</f>
        <v>42.962787239007028</v>
      </c>
      <c r="T629" s="128">
        <f>E629*S629</f>
        <v>34.370229791205624</v>
      </c>
    </row>
    <row r="630" spans="1:20" ht="12.75" customHeight="1" x14ac:dyDescent="0.2">
      <c r="A630" s="75"/>
      <c r="B630" s="64"/>
      <c r="C630" s="195"/>
      <c r="D630" s="194"/>
      <c r="E630" s="81"/>
      <c r="F630" s="83"/>
      <c r="G630" s="125"/>
      <c r="H630" s="72"/>
      <c r="I630" s="123"/>
      <c r="J630" s="72"/>
      <c r="K630" s="40"/>
      <c r="L630" s="40"/>
      <c r="M630" s="18"/>
      <c r="N630" s="17"/>
      <c r="O630" s="15">
        <f t="shared" si="6"/>
        <v>0</v>
      </c>
      <c r="P630" s="72"/>
      <c r="Q630" s="72"/>
      <c r="R630" s="72"/>
      <c r="S630" s="128"/>
      <c r="T630" s="128"/>
    </row>
    <row r="631" spans="1:20" ht="12.75" customHeight="1" x14ac:dyDescent="0.2">
      <c r="A631" s="75"/>
      <c r="B631" s="64"/>
      <c r="C631" s="195"/>
      <c r="D631" s="194"/>
      <c r="E631" s="81"/>
      <c r="F631" s="83"/>
      <c r="G631" s="125"/>
      <c r="H631" s="72"/>
      <c r="I631" s="123"/>
      <c r="J631" s="72"/>
      <c r="K631" s="41"/>
      <c r="L631" s="41"/>
      <c r="M631" s="32"/>
      <c r="N631" s="17"/>
      <c r="O631" s="15">
        <f t="shared" si="6"/>
        <v>0</v>
      </c>
      <c r="P631" s="72"/>
      <c r="Q631" s="72"/>
      <c r="R631" s="72"/>
      <c r="S631" s="128"/>
      <c r="T631" s="128"/>
    </row>
    <row r="632" spans="1:20" ht="12.75" customHeight="1" x14ac:dyDescent="0.2">
      <c r="A632" s="75"/>
      <c r="B632" s="64"/>
      <c r="C632" s="195"/>
      <c r="D632" s="194"/>
      <c r="E632" s="81"/>
      <c r="F632" s="84"/>
      <c r="G632" s="125"/>
      <c r="H632" s="73"/>
      <c r="I632" s="123"/>
      <c r="J632" s="73"/>
      <c r="K632" s="18"/>
      <c r="L632" s="41"/>
      <c r="M632" s="18"/>
      <c r="N632" s="17"/>
      <c r="O632" s="15">
        <f t="shared" si="6"/>
        <v>0</v>
      </c>
      <c r="P632" s="73"/>
      <c r="Q632" s="73"/>
      <c r="R632" s="73"/>
      <c r="S632" s="128"/>
      <c r="T632" s="128"/>
    </row>
    <row r="633" spans="1:20" ht="12.75" customHeight="1" x14ac:dyDescent="0.2">
      <c r="A633" s="75">
        <v>2</v>
      </c>
      <c r="B633" s="79" t="s">
        <v>156</v>
      </c>
      <c r="C633" s="195" t="s">
        <v>377</v>
      </c>
      <c r="D633" s="194" t="s">
        <v>317</v>
      </c>
      <c r="E633" s="81">
        <v>52</v>
      </c>
      <c r="F633" s="82">
        <f>H633+J633+R633</f>
        <v>3.3235317480000006</v>
      </c>
      <c r="G633" s="88">
        <v>0.79400000000000004</v>
      </c>
      <c r="H633" s="71">
        <f>G633*$P$8/1000</f>
        <v>1.8373954000000001</v>
      </c>
      <c r="I633" s="88">
        <v>6.4000000000000001E-2</v>
      </c>
      <c r="J633" s="71">
        <f>I633*$P$9/1000</f>
        <v>0.19760767999999998</v>
      </c>
      <c r="K633" s="18" t="s">
        <v>138</v>
      </c>
      <c r="L633" s="18" t="s">
        <v>44</v>
      </c>
      <c r="M633" s="18">
        <v>3.1E-2</v>
      </c>
      <c r="N633" s="30">
        <v>32.4</v>
      </c>
      <c r="O633" s="15">
        <f t="shared" si="6"/>
        <v>1.0044</v>
      </c>
      <c r="P633" s="71">
        <f>E633*F633</f>
        <v>172.82365089600003</v>
      </c>
      <c r="Q633" s="71">
        <f>SUM(O633:O636)</f>
        <v>1.1244000000000001</v>
      </c>
      <c r="R633" s="71">
        <f>Q633*1.02*1.05*$R$14</f>
        <v>1.2885286680000003</v>
      </c>
      <c r="S633" s="128">
        <f>F633*$S$17</f>
        <v>3.8196261127489621</v>
      </c>
      <c r="T633" s="128">
        <f>E633*S633</f>
        <v>198.62055786294604</v>
      </c>
    </row>
    <row r="634" spans="1:20" ht="12.75" customHeight="1" x14ac:dyDescent="0.2">
      <c r="A634" s="75"/>
      <c r="B634" s="79"/>
      <c r="C634" s="195"/>
      <c r="D634" s="194"/>
      <c r="E634" s="81"/>
      <c r="F634" s="83"/>
      <c r="G634" s="88"/>
      <c r="H634" s="72"/>
      <c r="I634" s="88"/>
      <c r="J634" s="72"/>
      <c r="K634" s="18" t="s">
        <v>158</v>
      </c>
      <c r="L634" s="21" t="s">
        <v>27</v>
      </c>
      <c r="M634" s="18">
        <v>0.12</v>
      </c>
      <c r="N634" s="17">
        <v>1</v>
      </c>
      <c r="O634" s="15">
        <f t="shared" si="6"/>
        <v>0.12</v>
      </c>
      <c r="P634" s="72"/>
      <c r="Q634" s="72"/>
      <c r="R634" s="72"/>
      <c r="S634" s="128"/>
      <c r="T634" s="128"/>
    </row>
    <row r="635" spans="1:20" ht="12.75" customHeight="1" x14ac:dyDescent="0.2">
      <c r="A635" s="75"/>
      <c r="B635" s="79"/>
      <c r="C635" s="195"/>
      <c r="D635" s="194"/>
      <c r="E635" s="81"/>
      <c r="F635" s="83"/>
      <c r="G635" s="88"/>
      <c r="H635" s="72"/>
      <c r="I635" s="88"/>
      <c r="J635" s="72"/>
      <c r="K635" s="41"/>
      <c r="L635" s="41"/>
      <c r="M635" s="32"/>
      <c r="N635" s="17"/>
      <c r="O635" s="15">
        <f t="shared" si="6"/>
        <v>0</v>
      </c>
      <c r="P635" s="72"/>
      <c r="Q635" s="72"/>
      <c r="R635" s="72"/>
      <c r="S635" s="128"/>
      <c r="T635" s="128"/>
    </row>
    <row r="636" spans="1:20" ht="12.75" customHeight="1" x14ac:dyDescent="0.2">
      <c r="A636" s="75"/>
      <c r="B636" s="79"/>
      <c r="C636" s="195"/>
      <c r="D636" s="194"/>
      <c r="E636" s="81"/>
      <c r="F636" s="84"/>
      <c r="G636" s="88"/>
      <c r="H636" s="73"/>
      <c r="I636" s="88"/>
      <c r="J636" s="73"/>
      <c r="K636" s="18"/>
      <c r="L636" s="41"/>
      <c r="M636" s="18"/>
      <c r="N636" s="17"/>
      <c r="O636" s="15">
        <f t="shared" si="6"/>
        <v>0</v>
      </c>
      <c r="P636" s="73"/>
      <c r="Q636" s="73"/>
      <c r="R636" s="73"/>
      <c r="S636" s="128"/>
      <c r="T636" s="128"/>
    </row>
    <row r="637" spans="1:20" ht="12.75" customHeight="1" x14ac:dyDescent="0.2">
      <c r="A637" s="75">
        <v>3</v>
      </c>
      <c r="B637" s="86" t="s">
        <v>312</v>
      </c>
      <c r="C637" s="64" t="s">
        <v>381</v>
      </c>
      <c r="D637" s="194" t="s">
        <v>317</v>
      </c>
      <c r="E637" s="81">
        <v>52</v>
      </c>
      <c r="F637" s="82">
        <f>H637+J637+R637</f>
        <v>0.91677600000000015</v>
      </c>
      <c r="G637" s="93"/>
      <c r="H637" s="71">
        <f>G637*$P$8/1000</f>
        <v>0</v>
      </c>
      <c r="I637" s="94"/>
      <c r="J637" s="71">
        <f>I637*$P$9/1000</f>
        <v>0</v>
      </c>
      <c r="K637" s="18" t="s">
        <v>141</v>
      </c>
      <c r="L637" s="17" t="s">
        <v>42</v>
      </c>
      <c r="M637" s="18">
        <v>1</v>
      </c>
      <c r="N637" s="17">
        <v>0.8</v>
      </c>
      <c r="O637" s="15">
        <f t="shared" si="6"/>
        <v>0.8</v>
      </c>
      <c r="P637" s="71">
        <f>E637*F637</f>
        <v>47.672352000000011</v>
      </c>
      <c r="Q637" s="71">
        <f>SUM(O637:O640)</f>
        <v>0.8</v>
      </c>
      <c r="R637" s="71">
        <f>Q637*1.02*1.05*$R$14</f>
        <v>0.91677600000000015</v>
      </c>
      <c r="S637" s="128">
        <f>F637*$S$17</f>
        <v>1.0536206104391161</v>
      </c>
      <c r="T637" s="128">
        <f>E637*S637</f>
        <v>54.788271742834041</v>
      </c>
    </row>
    <row r="638" spans="1:20" ht="12.75" customHeight="1" x14ac:dyDescent="0.2">
      <c r="A638" s="75"/>
      <c r="B638" s="86"/>
      <c r="C638" s="64"/>
      <c r="D638" s="194"/>
      <c r="E638" s="81"/>
      <c r="F638" s="83"/>
      <c r="G638" s="93"/>
      <c r="H638" s="72"/>
      <c r="I638" s="95"/>
      <c r="J638" s="72"/>
      <c r="K638" s="40"/>
      <c r="L638" s="40"/>
      <c r="M638" s="18"/>
      <c r="N638" s="17"/>
      <c r="O638" s="15">
        <f t="shared" si="6"/>
        <v>0</v>
      </c>
      <c r="P638" s="72"/>
      <c r="Q638" s="72"/>
      <c r="R638" s="72"/>
      <c r="S638" s="128"/>
      <c r="T638" s="128"/>
    </row>
    <row r="639" spans="1:20" ht="12.75" customHeight="1" x14ac:dyDescent="0.2">
      <c r="A639" s="75"/>
      <c r="B639" s="86"/>
      <c r="C639" s="64"/>
      <c r="D639" s="194"/>
      <c r="E639" s="81"/>
      <c r="F639" s="83"/>
      <c r="G639" s="93"/>
      <c r="H639" s="72"/>
      <c r="I639" s="95"/>
      <c r="J639" s="72"/>
      <c r="K639" s="41"/>
      <c r="L639" s="41"/>
      <c r="M639" s="32"/>
      <c r="N639" s="17"/>
      <c r="O639" s="15">
        <f t="shared" si="6"/>
        <v>0</v>
      </c>
      <c r="P639" s="72"/>
      <c r="Q639" s="72"/>
      <c r="R639" s="72"/>
      <c r="S639" s="128"/>
      <c r="T639" s="128"/>
    </row>
    <row r="640" spans="1:20" ht="12.75" customHeight="1" x14ac:dyDescent="0.2">
      <c r="A640" s="75"/>
      <c r="B640" s="86"/>
      <c r="C640" s="64"/>
      <c r="D640" s="194"/>
      <c r="E640" s="81"/>
      <c r="F640" s="84"/>
      <c r="G640" s="93"/>
      <c r="H640" s="73"/>
      <c r="I640" s="96"/>
      <c r="J640" s="73"/>
      <c r="K640" s="18"/>
      <c r="L640" s="41"/>
      <c r="M640" s="18"/>
      <c r="N640" s="17"/>
      <c r="O640" s="15">
        <f t="shared" si="6"/>
        <v>0</v>
      </c>
      <c r="P640" s="73"/>
      <c r="Q640" s="73"/>
      <c r="R640" s="73"/>
      <c r="S640" s="128"/>
      <c r="T640" s="128"/>
    </row>
    <row r="641" spans="1:20" ht="12.75" customHeight="1" x14ac:dyDescent="0.2">
      <c r="A641" s="75">
        <v>4</v>
      </c>
      <c r="B641" s="64" t="s">
        <v>63</v>
      </c>
      <c r="C641" s="196" t="s">
        <v>378</v>
      </c>
      <c r="D641" s="194" t="s">
        <v>317</v>
      </c>
      <c r="E641" s="81">
        <v>7.9</v>
      </c>
      <c r="F641" s="82">
        <f>H641+J641+R641</f>
        <v>5.2839567920000015</v>
      </c>
      <c r="G641" s="88">
        <v>0.45800000000000002</v>
      </c>
      <c r="H641" s="71">
        <f>G641*$P$8/1000</f>
        <v>1.0598578000000001</v>
      </c>
      <c r="I641" s="92">
        <v>4.1000000000000003E-3</v>
      </c>
      <c r="J641" s="71">
        <f>I641*$P$9/1000</f>
        <v>1.2659242000000001E-2</v>
      </c>
      <c r="K641" s="17" t="s">
        <v>143</v>
      </c>
      <c r="L641" s="18" t="s">
        <v>42</v>
      </c>
      <c r="M641" s="18">
        <v>1.05</v>
      </c>
      <c r="N641" s="17">
        <v>3.5</v>
      </c>
      <c r="O641" s="15">
        <f t="shared" si="6"/>
        <v>3.6750000000000003</v>
      </c>
      <c r="P641" s="71">
        <f>E641*F641</f>
        <v>41.743258656800016</v>
      </c>
      <c r="Q641" s="71">
        <f>SUM(O641:O644)</f>
        <v>3.6750000000000003</v>
      </c>
      <c r="R641" s="71">
        <f>Q641*1.02*1.05*$R$14</f>
        <v>4.2114397500000011</v>
      </c>
      <c r="S641" s="128">
        <f>F641*$S$17</f>
        <v>6.0726783649669649</v>
      </c>
      <c r="T641" s="128">
        <f>E641*S641</f>
        <v>47.974159083239023</v>
      </c>
    </row>
    <row r="642" spans="1:20" ht="12.75" customHeight="1" x14ac:dyDescent="0.2">
      <c r="A642" s="75"/>
      <c r="B642" s="64"/>
      <c r="C642" s="196"/>
      <c r="D642" s="194"/>
      <c r="E642" s="81"/>
      <c r="F642" s="83"/>
      <c r="G642" s="88"/>
      <c r="H642" s="72"/>
      <c r="I642" s="92"/>
      <c r="J642" s="72"/>
      <c r="K642" s="18"/>
      <c r="L642" s="18"/>
      <c r="M642" s="19"/>
      <c r="N642" s="17"/>
      <c r="O642" s="15">
        <f t="shared" si="6"/>
        <v>0</v>
      </c>
      <c r="P642" s="72"/>
      <c r="Q642" s="72"/>
      <c r="R642" s="72"/>
      <c r="S642" s="128"/>
      <c r="T642" s="128"/>
    </row>
    <row r="643" spans="1:20" ht="12.75" customHeight="1" x14ac:dyDescent="0.2">
      <c r="A643" s="75"/>
      <c r="B643" s="64"/>
      <c r="C643" s="196"/>
      <c r="D643" s="194"/>
      <c r="E643" s="81"/>
      <c r="F643" s="83"/>
      <c r="G643" s="88"/>
      <c r="H643" s="72"/>
      <c r="I643" s="92"/>
      <c r="J643" s="72"/>
      <c r="K643" s="39"/>
      <c r="L643" s="39"/>
      <c r="M643" s="36"/>
      <c r="N643" s="35"/>
      <c r="O643" s="15">
        <f t="shared" si="6"/>
        <v>0</v>
      </c>
      <c r="P643" s="72"/>
      <c r="Q643" s="72"/>
      <c r="R643" s="72"/>
      <c r="S643" s="128"/>
      <c r="T643" s="128"/>
    </row>
    <row r="644" spans="1:20" ht="12.75" customHeight="1" x14ac:dyDescent="0.2">
      <c r="A644" s="75"/>
      <c r="B644" s="64"/>
      <c r="C644" s="196"/>
      <c r="D644" s="194"/>
      <c r="E644" s="81"/>
      <c r="F644" s="84"/>
      <c r="G644" s="88"/>
      <c r="H644" s="73"/>
      <c r="I644" s="92"/>
      <c r="J644" s="73"/>
      <c r="K644" s="18"/>
      <c r="L644" s="18"/>
      <c r="M644" s="18"/>
      <c r="N644" s="17"/>
      <c r="O644" s="15">
        <f t="shared" si="6"/>
        <v>0</v>
      </c>
      <c r="P644" s="73"/>
      <c r="Q644" s="73"/>
      <c r="R644" s="73"/>
      <c r="S644" s="128"/>
      <c r="T644" s="128"/>
    </row>
    <row r="645" spans="1:20" ht="12.75" customHeight="1" x14ac:dyDescent="0.2">
      <c r="A645" s="75">
        <v>5</v>
      </c>
      <c r="B645" s="197" t="s">
        <v>313</v>
      </c>
      <c r="C645" s="210" t="s">
        <v>379</v>
      </c>
      <c r="D645" s="203" t="s">
        <v>323</v>
      </c>
      <c r="E645" s="76">
        <v>45.3</v>
      </c>
      <c r="F645" s="82">
        <f>H645+J645+R645</f>
        <v>0.47557755000000007</v>
      </c>
      <c r="G645" s="97"/>
      <c r="H645" s="71">
        <f>G645*$P$8/1000</f>
        <v>0</v>
      </c>
      <c r="I645" s="97"/>
      <c r="J645" s="71">
        <f>I645*$P$9/1000</f>
        <v>0</v>
      </c>
      <c r="K645" s="18" t="s">
        <v>90</v>
      </c>
      <c r="L645" s="18" t="s">
        <v>67</v>
      </c>
      <c r="M645" s="18">
        <v>1</v>
      </c>
      <c r="N645" s="17">
        <v>0.41499999999999998</v>
      </c>
      <c r="O645" s="15">
        <f t="shared" si="6"/>
        <v>0.41499999999999998</v>
      </c>
      <c r="P645" s="71">
        <f>E645*F645</f>
        <v>21.543663015000003</v>
      </c>
      <c r="Q645" s="71">
        <f>SUM(O645:O648)</f>
        <v>0.41499999999999998</v>
      </c>
      <c r="R645" s="71">
        <f>Q645*1.02*1.05*$R$14</f>
        <v>0.47557755000000007</v>
      </c>
      <c r="S645" s="128">
        <f>F645*$S$17</f>
        <v>0.54656569166529145</v>
      </c>
      <c r="T645" s="128">
        <f>E645*S645</f>
        <v>24.759425832437703</v>
      </c>
    </row>
    <row r="646" spans="1:20" ht="12.75" customHeight="1" x14ac:dyDescent="0.2">
      <c r="A646" s="75"/>
      <c r="B646" s="198"/>
      <c r="C646" s="211"/>
      <c r="D646" s="204"/>
      <c r="E646" s="77"/>
      <c r="F646" s="83"/>
      <c r="G646" s="98"/>
      <c r="H646" s="72"/>
      <c r="I646" s="98"/>
      <c r="J646" s="72"/>
      <c r="K646" s="18"/>
      <c r="L646" s="18"/>
      <c r="M646" s="18"/>
      <c r="N646" s="17"/>
      <c r="O646" s="15">
        <f t="shared" si="6"/>
        <v>0</v>
      </c>
      <c r="P646" s="72"/>
      <c r="Q646" s="72"/>
      <c r="R646" s="72"/>
      <c r="S646" s="128"/>
      <c r="T646" s="128"/>
    </row>
    <row r="647" spans="1:20" ht="12.75" customHeight="1" x14ac:dyDescent="0.2">
      <c r="A647" s="75"/>
      <c r="B647" s="198"/>
      <c r="C647" s="211"/>
      <c r="D647" s="204"/>
      <c r="E647" s="77"/>
      <c r="F647" s="83"/>
      <c r="G647" s="98"/>
      <c r="H647" s="72"/>
      <c r="I647" s="98"/>
      <c r="J647" s="72"/>
      <c r="K647" s="18"/>
      <c r="L647" s="18"/>
      <c r="M647" s="19"/>
      <c r="N647" s="17"/>
      <c r="O647" s="15">
        <f t="shared" si="6"/>
        <v>0</v>
      </c>
      <c r="P647" s="72"/>
      <c r="Q647" s="72"/>
      <c r="R647" s="72"/>
      <c r="S647" s="128"/>
      <c r="T647" s="128"/>
    </row>
    <row r="648" spans="1:20" ht="12.75" customHeight="1" x14ac:dyDescent="0.2">
      <c r="A648" s="75"/>
      <c r="B648" s="199"/>
      <c r="C648" s="212"/>
      <c r="D648" s="205"/>
      <c r="E648" s="78"/>
      <c r="F648" s="84"/>
      <c r="G648" s="99"/>
      <c r="H648" s="73"/>
      <c r="I648" s="99"/>
      <c r="J648" s="73"/>
      <c r="K648" s="21"/>
      <c r="L648" s="21"/>
      <c r="M648" s="21"/>
      <c r="N648" s="31"/>
      <c r="O648" s="15">
        <f t="shared" si="6"/>
        <v>0</v>
      </c>
      <c r="P648" s="73"/>
      <c r="Q648" s="73"/>
      <c r="R648" s="73"/>
      <c r="S648" s="128"/>
      <c r="T648" s="128"/>
    </row>
    <row r="649" spans="1:20" ht="12.75" customHeight="1" x14ac:dyDescent="0.2">
      <c r="A649" s="75">
        <v>6</v>
      </c>
      <c r="B649" s="64" t="s">
        <v>63</v>
      </c>
      <c r="C649" s="196" t="s">
        <v>380</v>
      </c>
      <c r="D649" s="194" t="s">
        <v>317</v>
      </c>
      <c r="E649" s="81">
        <v>14</v>
      </c>
      <c r="F649" s="82">
        <f>H649+J649+R649</f>
        <v>5.2839567920000015</v>
      </c>
      <c r="G649" s="88">
        <v>0.45800000000000002</v>
      </c>
      <c r="H649" s="71">
        <f>G649*$P$8/1000</f>
        <v>1.0598578000000001</v>
      </c>
      <c r="I649" s="92">
        <v>4.1000000000000003E-3</v>
      </c>
      <c r="J649" s="71">
        <f>I649*$P$9/1000</f>
        <v>1.2659242000000001E-2</v>
      </c>
      <c r="K649" s="17" t="s">
        <v>143</v>
      </c>
      <c r="L649" s="18" t="s">
        <v>42</v>
      </c>
      <c r="M649" s="18">
        <v>1.05</v>
      </c>
      <c r="N649" s="17">
        <v>3.5</v>
      </c>
      <c r="O649" s="15">
        <f t="shared" si="6"/>
        <v>3.6750000000000003</v>
      </c>
      <c r="P649" s="71">
        <f>E649*F649</f>
        <v>73.975395088000027</v>
      </c>
      <c r="Q649" s="71">
        <f>SUM(O649:O652)</f>
        <v>3.6750000000000003</v>
      </c>
      <c r="R649" s="71">
        <f>Q649*1.02*1.05*$R$14</f>
        <v>4.2114397500000011</v>
      </c>
      <c r="S649" s="128">
        <f>F649*$S$17</f>
        <v>6.0726783649669649</v>
      </c>
      <c r="T649" s="128">
        <f>E649*S649</f>
        <v>85.017497109537516</v>
      </c>
    </row>
    <row r="650" spans="1:20" ht="12.75" customHeight="1" x14ac:dyDescent="0.2">
      <c r="A650" s="75"/>
      <c r="B650" s="64"/>
      <c r="C650" s="196"/>
      <c r="D650" s="194"/>
      <c r="E650" s="81"/>
      <c r="F650" s="83"/>
      <c r="G650" s="88"/>
      <c r="H650" s="72"/>
      <c r="I650" s="92"/>
      <c r="J650" s="72"/>
      <c r="K650" s="18"/>
      <c r="L650" s="18"/>
      <c r="M650" s="19"/>
      <c r="N650" s="17"/>
      <c r="O650" s="15">
        <f t="shared" si="6"/>
        <v>0</v>
      </c>
      <c r="P650" s="72"/>
      <c r="Q650" s="72"/>
      <c r="R650" s="72"/>
      <c r="S650" s="128"/>
      <c r="T650" s="128"/>
    </row>
    <row r="651" spans="1:20" ht="12.75" customHeight="1" x14ac:dyDescent="0.2">
      <c r="A651" s="75"/>
      <c r="B651" s="64"/>
      <c r="C651" s="196"/>
      <c r="D651" s="194"/>
      <c r="E651" s="81"/>
      <c r="F651" s="83"/>
      <c r="G651" s="88"/>
      <c r="H651" s="72"/>
      <c r="I651" s="92"/>
      <c r="J651" s="72"/>
      <c r="K651" s="39"/>
      <c r="L651" s="39"/>
      <c r="M651" s="36"/>
      <c r="N651" s="35"/>
      <c r="O651" s="15">
        <f t="shared" si="6"/>
        <v>0</v>
      </c>
      <c r="P651" s="72"/>
      <c r="Q651" s="72"/>
      <c r="R651" s="72"/>
      <c r="S651" s="128"/>
      <c r="T651" s="128"/>
    </row>
    <row r="652" spans="1:20" ht="12.75" customHeight="1" x14ac:dyDescent="0.2">
      <c r="A652" s="75"/>
      <c r="B652" s="64"/>
      <c r="C652" s="196"/>
      <c r="D652" s="194"/>
      <c r="E652" s="81"/>
      <c r="F652" s="84"/>
      <c r="G652" s="88"/>
      <c r="H652" s="73"/>
      <c r="I652" s="92"/>
      <c r="J652" s="73"/>
      <c r="K652" s="18"/>
      <c r="L652" s="18"/>
      <c r="M652" s="18"/>
      <c r="N652" s="17"/>
      <c r="O652" s="15">
        <f t="shared" si="6"/>
        <v>0</v>
      </c>
      <c r="P652" s="73"/>
      <c r="Q652" s="73"/>
      <c r="R652" s="73"/>
      <c r="S652" s="128"/>
      <c r="T652" s="128"/>
    </row>
    <row r="653" spans="1:20" ht="12.75" customHeight="1" x14ac:dyDescent="0.2">
      <c r="A653" s="17"/>
      <c r="B653" s="55"/>
      <c r="C653" s="178" t="s">
        <v>334</v>
      </c>
      <c r="D653" s="178"/>
      <c r="E653" s="178"/>
      <c r="F653" s="57"/>
      <c r="G653" s="58"/>
      <c r="H653" s="56"/>
      <c r="I653" s="59"/>
      <c r="J653" s="56"/>
      <c r="K653" s="18"/>
      <c r="L653" s="17"/>
      <c r="M653" s="18"/>
      <c r="N653" s="30"/>
      <c r="O653" s="15">
        <f t="shared" si="6"/>
        <v>0</v>
      </c>
      <c r="P653" s="56"/>
      <c r="Q653" s="56"/>
      <c r="R653" s="56"/>
      <c r="S653" s="22"/>
      <c r="T653" s="23">
        <f>SUM(T629:T652)</f>
        <v>445.53014142220002</v>
      </c>
    </row>
    <row r="654" spans="1:20" ht="12.75" customHeight="1" x14ac:dyDescent="0.2">
      <c r="A654" s="17"/>
      <c r="B654" s="55"/>
      <c r="C654" s="178" t="s">
        <v>335</v>
      </c>
      <c r="D654" s="178"/>
      <c r="E654" s="178"/>
      <c r="F654" s="57"/>
      <c r="G654" s="58"/>
      <c r="H654" s="56"/>
      <c r="I654" s="59"/>
      <c r="J654" s="56"/>
      <c r="K654" s="18"/>
      <c r="L654" s="17"/>
      <c r="M654" s="18"/>
      <c r="N654" s="30"/>
      <c r="O654" s="15">
        <f t="shared" si="6"/>
        <v>0</v>
      </c>
      <c r="P654" s="56"/>
      <c r="Q654" s="56"/>
      <c r="R654" s="56"/>
      <c r="S654" s="22"/>
      <c r="T654" s="23">
        <f>T653*100/T2737</f>
        <v>0.15606182341630059</v>
      </c>
    </row>
    <row r="655" spans="1:20" ht="12.75" customHeight="1" x14ac:dyDescent="0.2">
      <c r="A655" s="75"/>
      <c r="B655" s="64"/>
      <c r="C655" s="206" t="s">
        <v>329</v>
      </c>
      <c r="D655" s="75"/>
      <c r="E655" s="162"/>
      <c r="F655" s="82">
        <f>H655+J655+R655</f>
        <v>0</v>
      </c>
      <c r="G655" s="93"/>
      <c r="H655" s="71">
        <f>G655*$P$8/1000</f>
        <v>0</v>
      </c>
      <c r="I655" s="94"/>
      <c r="J655" s="71">
        <f>I655*$P$9/1000</f>
        <v>0</v>
      </c>
      <c r="K655" s="18"/>
      <c r="L655" s="17"/>
      <c r="M655" s="18"/>
      <c r="N655" s="30"/>
      <c r="O655" s="15">
        <f t="shared" si="6"/>
        <v>0</v>
      </c>
      <c r="P655" s="71">
        <f>E655*F655</f>
        <v>0</v>
      </c>
      <c r="Q655" s="71">
        <f>SUM(O655:O658)</f>
        <v>0</v>
      </c>
      <c r="R655" s="71">
        <f>Q655*1.02*1.05*$R$14</f>
        <v>0</v>
      </c>
      <c r="S655" s="128">
        <f>F655*$S$17</f>
        <v>0</v>
      </c>
      <c r="T655" s="128">
        <f>E655*S655</f>
        <v>0</v>
      </c>
    </row>
    <row r="656" spans="1:20" ht="12.75" customHeight="1" x14ac:dyDescent="0.2">
      <c r="A656" s="75"/>
      <c r="B656" s="64"/>
      <c r="C656" s="206"/>
      <c r="D656" s="75"/>
      <c r="E656" s="162"/>
      <c r="F656" s="83"/>
      <c r="G656" s="93"/>
      <c r="H656" s="72"/>
      <c r="I656" s="95"/>
      <c r="J656" s="72"/>
      <c r="K656" s="18"/>
      <c r="L656" s="18"/>
      <c r="M656" s="18"/>
      <c r="N656" s="17"/>
      <c r="O656" s="15">
        <f t="shared" si="6"/>
        <v>0</v>
      </c>
      <c r="P656" s="72"/>
      <c r="Q656" s="72"/>
      <c r="R656" s="72"/>
      <c r="S656" s="128"/>
      <c r="T656" s="128"/>
    </row>
    <row r="657" spans="1:20" ht="12.75" customHeight="1" x14ac:dyDescent="0.2">
      <c r="A657" s="75"/>
      <c r="B657" s="64"/>
      <c r="C657" s="206"/>
      <c r="D657" s="75"/>
      <c r="E657" s="162"/>
      <c r="F657" s="83"/>
      <c r="G657" s="93"/>
      <c r="H657" s="72"/>
      <c r="I657" s="95"/>
      <c r="J657" s="72"/>
      <c r="K657" s="18"/>
      <c r="L657" s="18"/>
      <c r="M657" s="26"/>
      <c r="N657" s="17"/>
      <c r="O657" s="15">
        <f t="shared" si="6"/>
        <v>0</v>
      </c>
      <c r="P657" s="72"/>
      <c r="Q657" s="72"/>
      <c r="R657" s="72"/>
      <c r="S657" s="128"/>
      <c r="T657" s="128"/>
    </row>
    <row r="658" spans="1:20" ht="12.75" customHeight="1" x14ac:dyDescent="0.2">
      <c r="A658" s="75"/>
      <c r="B658" s="64"/>
      <c r="C658" s="206"/>
      <c r="D658" s="75"/>
      <c r="E658" s="162"/>
      <c r="F658" s="84"/>
      <c r="G658" s="93"/>
      <c r="H658" s="73"/>
      <c r="I658" s="96"/>
      <c r="J658" s="73"/>
      <c r="K658" s="18"/>
      <c r="L658" s="18"/>
      <c r="M658" s="18"/>
      <c r="N658" s="17"/>
      <c r="O658" s="15">
        <f t="shared" si="6"/>
        <v>0</v>
      </c>
      <c r="P658" s="73"/>
      <c r="Q658" s="73"/>
      <c r="R658" s="73"/>
      <c r="S658" s="128"/>
      <c r="T658" s="128"/>
    </row>
    <row r="659" spans="1:20" ht="12.75" customHeight="1" x14ac:dyDescent="0.2">
      <c r="A659" s="75">
        <v>1</v>
      </c>
      <c r="B659" s="79" t="s">
        <v>58</v>
      </c>
      <c r="C659" s="215" t="s">
        <v>388</v>
      </c>
      <c r="D659" s="194" t="s">
        <v>321</v>
      </c>
      <c r="E659" s="81">
        <v>0.3</v>
      </c>
      <c r="F659" s="82">
        <f>H659+J659+R659</f>
        <v>168.24358638616204</v>
      </c>
      <c r="G659" s="88">
        <v>12.6</v>
      </c>
      <c r="H659" s="71">
        <f>G659*$P$8/1000</f>
        <v>29.157659999999996</v>
      </c>
      <c r="I659" s="88">
        <v>2.1</v>
      </c>
      <c r="J659" s="71">
        <f>I659*$P$9/1000</f>
        <v>6.4840020000000003</v>
      </c>
      <c r="K659" s="21" t="s">
        <v>78</v>
      </c>
      <c r="L659" s="21" t="s">
        <v>44</v>
      </c>
      <c r="M659" s="21">
        <v>1.05</v>
      </c>
      <c r="N659" s="31">
        <v>104.17</v>
      </c>
      <c r="O659" s="15">
        <f t="shared" si="6"/>
        <v>109.3785</v>
      </c>
      <c r="P659" s="71">
        <f>E659*F659</f>
        <v>50.473075915848611</v>
      </c>
      <c r="Q659" s="71">
        <f>SUM(O659:O662)</f>
        <v>115.71151460000002</v>
      </c>
      <c r="R659" s="71">
        <f>Q659*1.02*1.05*$R$14</f>
        <v>132.60192438616204</v>
      </c>
      <c r="S659" s="128">
        <f>F659*$S$17</f>
        <v>193.35683982854499</v>
      </c>
      <c r="T659" s="128">
        <f>E659*S659</f>
        <v>58.007051948563493</v>
      </c>
    </row>
    <row r="660" spans="1:20" ht="12.75" customHeight="1" x14ac:dyDescent="0.2">
      <c r="A660" s="75"/>
      <c r="B660" s="79"/>
      <c r="C660" s="215"/>
      <c r="D660" s="194"/>
      <c r="E660" s="81"/>
      <c r="F660" s="83"/>
      <c r="G660" s="88"/>
      <c r="H660" s="72"/>
      <c r="I660" s="88"/>
      <c r="J660" s="72"/>
      <c r="K660" s="21" t="s">
        <v>79</v>
      </c>
      <c r="L660" s="21" t="s">
        <v>27</v>
      </c>
      <c r="M660" s="21">
        <v>1.96</v>
      </c>
      <c r="N660" s="31">
        <v>0.5</v>
      </c>
      <c r="O660" s="15">
        <f t="shared" si="6"/>
        <v>0.98</v>
      </c>
      <c r="P660" s="72"/>
      <c r="Q660" s="72"/>
      <c r="R660" s="72"/>
      <c r="S660" s="128"/>
      <c r="T660" s="128"/>
    </row>
    <row r="661" spans="1:20" ht="12.75" customHeight="1" x14ac:dyDescent="0.2">
      <c r="A661" s="75"/>
      <c r="B661" s="79"/>
      <c r="C661" s="215"/>
      <c r="D661" s="194"/>
      <c r="E661" s="81"/>
      <c r="F661" s="83"/>
      <c r="G661" s="88"/>
      <c r="H661" s="72"/>
      <c r="I661" s="88"/>
      <c r="J661" s="72"/>
      <c r="K661" s="21" t="s">
        <v>80</v>
      </c>
      <c r="L661" s="21" t="s">
        <v>27</v>
      </c>
      <c r="M661" s="33">
        <v>4.38</v>
      </c>
      <c r="N661" s="31">
        <v>0.41666999999999998</v>
      </c>
      <c r="O661" s="15">
        <f t="shared" si="6"/>
        <v>1.8250145999999998</v>
      </c>
      <c r="P661" s="72"/>
      <c r="Q661" s="72"/>
      <c r="R661" s="72"/>
      <c r="S661" s="128"/>
      <c r="T661" s="128"/>
    </row>
    <row r="662" spans="1:20" ht="12.75" customHeight="1" x14ac:dyDescent="0.2">
      <c r="A662" s="75"/>
      <c r="B662" s="79"/>
      <c r="C662" s="215"/>
      <c r="D662" s="194"/>
      <c r="E662" s="81"/>
      <c r="F662" s="84"/>
      <c r="G662" s="88"/>
      <c r="H662" s="73"/>
      <c r="I662" s="88"/>
      <c r="J662" s="73"/>
      <c r="K662" s="21" t="s">
        <v>81</v>
      </c>
      <c r="L662" s="21" t="s">
        <v>27</v>
      </c>
      <c r="M662" s="21">
        <v>7.2</v>
      </c>
      <c r="N662" s="31">
        <v>0.49</v>
      </c>
      <c r="O662" s="15">
        <f t="shared" si="6"/>
        <v>3.528</v>
      </c>
      <c r="P662" s="73"/>
      <c r="Q662" s="73"/>
      <c r="R662" s="73"/>
      <c r="S662" s="128"/>
      <c r="T662" s="128"/>
    </row>
    <row r="663" spans="1:20" ht="12.75" customHeight="1" x14ac:dyDescent="0.2">
      <c r="A663" s="75">
        <v>2</v>
      </c>
      <c r="B663" s="64" t="s">
        <v>126</v>
      </c>
      <c r="C663" s="195" t="s">
        <v>389</v>
      </c>
      <c r="D663" s="194" t="s">
        <v>317</v>
      </c>
      <c r="E663" s="76">
        <v>6.4</v>
      </c>
      <c r="F663" s="82">
        <f>H663+J663+R663</f>
        <v>1.0431138855000002</v>
      </c>
      <c r="G663" s="88">
        <v>0.107</v>
      </c>
      <c r="H663" s="71">
        <f>G663*$P$8/1000</f>
        <v>0.24760869999999999</v>
      </c>
      <c r="I663" s="85">
        <v>1.2999999999999999E-2</v>
      </c>
      <c r="J663" s="71">
        <f>I663*$P$9/1000</f>
        <v>4.013905999999999E-2</v>
      </c>
      <c r="K663" s="17" t="s">
        <v>129</v>
      </c>
      <c r="L663" s="18" t="s">
        <v>42</v>
      </c>
      <c r="M663" s="18">
        <v>1.1100000000000001</v>
      </c>
      <c r="N663" s="17">
        <v>0.4</v>
      </c>
      <c r="O663" s="15">
        <f t="shared" si="6"/>
        <v>0.44400000000000006</v>
      </c>
      <c r="P663" s="71">
        <f>E663*F663</f>
        <v>6.6759288672000014</v>
      </c>
      <c r="Q663" s="71">
        <f>SUM(O663:O666)</f>
        <v>0.65915000000000001</v>
      </c>
      <c r="R663" s="71">
        <f>Q663*1.02*1.05*$R$14</f>
        <v>0.75536612550000015</v>
      </c>
      <c r="S663" s="128">
        <f>F663*$S$17</f>
        <v>1.198816601654088</v>
      </c>
      <c r="T663" s="128">
        <f>E663*S663</f>
        <v>7.6724262505861631</v>
      </c>
    </row>
    <row r="664" spans="1:20" ht="12.75" customHeight="1" x14ac:dyDescent="0.2">
      <c r="A664" s="75"/>
      <c r="B664" s="64"/>
      <c r="C664" s="195"/>
      <c r="D664" s="194"/>
      <c r="E664" s="77"/>
      <c r="F664" s="83"/>
      <c r="G664" s="88"/>
      <c r="H664" s="72"/>
      <c r="I664" s="85"/>
      <c r="J664" s="72"/>
      <c r="K664" s="18"/>
      <c r="L664" s="18"/>
      <c r="M664" s="19"/>
      <c r="N664" s="17"/>
      <c r="O664" s="15">
        <f t="shared" si="6"/>
        <v>0</v>
      </c>
      <c r="P664" s="72"/>
      <c r="Q664" s="72"/>
      <c r="R664" s="72"/>
      <c r="S664" s="128"/>
      <c r="T664" s="128"/>
    </row>
    <row r="665" spans="1:20" ht="12.75" customHeight="1" x14ac:dyDescent="0.2">
      <c r="A665" s="75"/>
      <c r="B665" s="64"/>
      <c r="C665" s="195"/>
      <c r="D665" s="194"/>
      <c r="E665" s="77"/>
      <c r="F665" s="83"/>
      <c r="G665" s="88"/>
      <c r="H665" s="72"/>
      <c r="I665" s="85"/>
      <c r="J665" s="72"/>
      <c r="K665" s="18" t="s">
        <v>130</v>
      </c>
      <c r="L665" s="17" t="s">
        <v>25</v>
      </c>
      <c r="M665" s="36">
        <v>1.2999999999999999E-3</v>
      </c>
      <c r="N665" s="35">
        <v>165.5</v>
      </c>
      <c r="O665" s="15">
        <f t="shared" si="6"/>
        <v>0.21514999999999998</v>
      </c>
      <c r="P665" s="72"/>
      <c r="Q665" s="72"/>
      <c r="R665" s="72"/>
      <c r="S665" s="128"/>
      <c r="T665" s="128"/>
    </row>
    <row r="666" spans="1:20" ht="12.75" customHeight="1" x14ac:dyDescent="0.2">
      <c r="A666" s="75"/>
      <c r="B666" s="64"/>
      <c r="C666" s="195"/>
      <c r="D666" s="194"/>
      <c r="E666" s="78"/>
      <c r="F666" s="84"/>
      <c r="G666" s="88"/>
      <c r="H666" s="73"/>
      <c r="I666" s="85"/>
      <c r="J666" s="73"/>
      <c r="K666" s="18"/>
      <c r="L666" s="18"/>
      <c r="M666" s="18"/>
      <c r="N666" s="17"/>
      <c r="O666" s="15">
        <f t="shared" si="6"/>
        <v>0</v>
      </c>
      <c r="P666" s="73"/>
      <c r="Q666" s="73"/>
      <c r="R666" s="73"/>
      <c r="S666" s="128"/>
      <c r="T666" s="128"/>
    </row>
    <row r="667" spans="1:20" ht="12.75" customHeight="1" x14ac:dyDescent="0.2">
      <c r="A667" s="75">
        <v>3</v>
      </c>
      <c r="B667" s="86" t="s">
        <v>312</v>
      </c>
      <c r="C667" s="197" t="s">
        <v>351</v>
      </c>
      <c r="D667" s="203" t="s">
        <v>318</v>
      </c>
      <c r="E667" s="89">
        <v>24</v>
      </c>
      <c r="F667" s="82">
        <f>H667+J667+R667</f>
        <v>0.57298500000000008</v>
      </c>
      <c r="G667" s="88"/>
      <c r="H667" s="71">
        <f>G667*$P$8/1000</f>
        <v>0</v>
      </c>
      <c r="I667" s="88"/>
      <c r="J667" s="71">
        <f>I667*$P$9/1000</f>
        <v>0</v>
      </c>
      <c r="K667" s="21" t="s">
        <v>131</v>
      </c>
      <c r="L667" s="21" t="s">
        <v>47</v>
      </c>
      <c r="M667" s="18">
        <v>1</v>
      </c>
      <c r="N667" s="17">
        <v>0.5</v>
      </c>
      <c r="O667" s="15">
        <f t="shared" si="6"/>
        <v>0.5</v>
      </c>
      <c r="P667" s="71">
        <f>E667*F667</f>
        <v>13.751640000000002</v>
      </c>
      <c r="Q667" s="71">
        <f>SUM(O667:O670)</f>
        <v>0.5</v>
      </c>
      <c r="R667" s="71">
        <f>Q667*1.02*1.05*$R$14</f>
        <v>0.57298500000000008</v>
      </c>
      <c r="S667" s="128">
        <f>F667*$S$17</f>
        <v>0.65851288152444754</v>
      </c>
      <c r="T667" s="128">
        <f>E667*S667</f>
        <v>15.80430915658674</v>
      </c>
    </row>
    <row r="668" spans="1:20" ht="12.75" customHeight="1" x14ac:dyDescent="0.2">
      <c r="A668" s="75"/>
      <c r="B668" s="86"/>
      <c r="C668" s="198"/>
      <c r="D668" s="204"/>
      <c r="E668" s="90"/>
      <c r="F668" s="83"/>
      <c r="G668" s="88"/>
      <c r="H668" s="72"/>
      <c r="I668" s="88"/>
      <c r="J668" s="72"/>
      <c r="K668" s="21"/>
      <c r="L668" s="21"/>
      <c r="M668" s="21"/>
      <c r="N668" s="31"/>
      <c r="O668" s="15">
        <f t="shared" si="6"/>
        <v>0</v>
      </c>
      <c r="P668" s="72"/>
      <c r="Q668" s="72"/>
      <c r="R668" s="72"/>
      <c r="S668" s="128"/>
      <c r="T668" s="128"/>
    </row>
    <row r="669" spans="1:20" ht="12.75" customHeight="1" x14ac:dyDescent="0.2">
      <c r="A669" s="75"/>
      <c r="B669" s="86"/>
      <c r="C669" s="198"/>
      <c r="D669" s="204"/>
      <c r="E669" s="90"/>
      <c r="F669" s="83"/>
      <c r="G669" s="88"/>
      <c r="H669" s="72"/>
      <c r="I669" s="88"/>
      <c r="J669" s="72"/>
      <c r="K669" s="21"/>
      <c r="L669" s="21"/>
      <c r="M669" s="33"/>
      <c r="N669" s="31"/>
      <c r="O669" s="15">
        <f t="shared" si="6"/>
        <v>0</v>
      </c>
      <c r="P669" s="72"/>
      <c r="Q669" s="72"/>
      <c r="R669" s="72"/>
      <c r="S669" s="128"/>
      <c r="T669" s="128"/>
    </row>
    <row r="670" spans="1:20" ht="12.75" customHeight="1" x14ac:dyDescent="0.2">
      <c r="A670" s="75"/>
      <c r="B670" s="86"/>
      <c r="C670" s="199"/>
      <c r="D670" s="205"/>
      <c r="E670" s="91"/>
      <c r="F670" s="84"/>
      <c r="G670" s="88"/>
      <c r="H670" s="73"/>
      <c r="I670" s="88"/>
      <c r="J670" s="73"/>
      <c r="K670" s="21"/>
      <c r="L670" s="21"/>
      <c r="M670" s="21"/>
      <c r="N670" s="31"/>
      <c r="O670" s="15">
        <f t="shared" ref="O670:O739" si="7">M670*N670</f>
        <v>0</v>
      </c>
      <c r="P670" s="73"/>
      <c r="Q670" s="73"/>
      <c r="R670" s="73"/>
      <c r="S670" s="128"/>
      <c r="T670" s="128"/>
    </row>
    <row r="671" spans="1:20" ht="12.75" customHeight="1" x14ac:dyDescent="0.2">
      <c r="A671" s="75">
        <v>4</v>
      </c>
      <c r="B671" s="86" t="s">
        <v>58</v>
      </c>
      <c r="C671" s="195" t="s">
        <v>352</v>
      </c>
      <c r="D671" s="194" t="s">
        <v>321</v>
      </c>
      <c r="E671" s="81">
        <v>0.5</v>
      </c>
      <c r="F671" s="82">
        <f>H671+J671+R671</f>
        <v>168.24358638616204</v>
      </c>
      <c r="G671" s="88">
        <v>12.6</v>
      </c>
      <c r="H671" s="71">
        <f>G671*$P$8/1000</f>
        <v>29.157659999999996</v>
      </c>
      <c r="I671" s="88">
        <v>2.1</v>
      </c>
      <c r="J671" s="71">
        <f>I671*$P$9/1000</f>
        <v>6.4840020000000003</v>
      </c>
      <c r="K671" s="21" t="s">
        <v>78</v>
      </c>
      <c r="L671" s="21" t="s">
        <v>44</v>
      </c>
      <c r="M671" s="21">
        <v>1.05</v>
      </c>
      <c r="N671" s="31">
        <v>104.17</v>
      </c>
      <c r="O671" s="15">
        <f t="shared" si="7"/>
        <v>109.3785</v>
      </c>
      <c r="P671" s="71">
        <f>E671*F671</f>
        <v>84.121793193081018</v>
      </c>
      <c r="Q671" s="71">
        <f>SUM(O671:O674)</f>
        <v>115.71151460000002</v>
      </c>
      <c r="R671" s="71">
        <f>Q671*1.02*1.05*$R$14</f>
        <v>132.60192438616204</v>
      </c>
      <c r="S671" s="128">
        <f>F671*$S$17</f>
        <v>193.35683982854499</v>
      </c>
      <c r="T671" s="128">
        <f>E671*S671</f>
        <v>96.678419914272496</v>
      </c>
    </row>
    <row r="672" spans="1:20" ht="12.75" customHeight="1" x14ac:dyDescent="0.2">
      <c r="A672" s="75"/>
      <c r="B672" s="86"/>
      <c r="C672" s="195"/>
      <c r="D672" s="194"/>
      <c r="E672" s="81"/>
      <c r="F672" s="83"/>
      <c r="G672" s="88"/>
      <c r="H672" s="72"/>
      <c r="I672" s="88"/>
      <c r="J672" s="72"/>
      <c r="K672" s="21" t="s">
        <v>79</v>
      </c>
      <c r="L672" s="21" t="s">
        <v>27</v>
      </c>
      <c r="M672" s="21">
        <v>1.96</v>
      </c>
      <c r="N672" s="31">
        <v>0.5</v>
      </c>
      <c r="O672" s="15">
        <f t="shared" si="7"/>
        <v>0.98</v>
      </c>
      <c r="P672" s="72"/>
      <c r="Q672" s="72"/>
      <c r="R672" s="72"/>
      <c r="S672" s="128"/>
      <c r="T672" s="128"/>
    </row>
    <row r="673" spans="1:20" ht="12.75" customHeight="1" x14ac:dyDescent="0.2">
      <c r="A673" s="75"/>
      <c r="B673" s="86"/>
      <c r="C673" s="195"/>
      <c r="D673" s="194"/>
      <c r="E673" s="81"/>
      <c r="F673" s="83"/>
      <c r="G673" s="88"/>
      <c r="H673" s="72"/>
      <c r="I673" s="88"/>
      <c r="J673" s="72"/>
      <c r="K673" s="21" t="s">
        <v>80</v>
      </c>
      <c r="L673" s="21" t="s">
        <v>27</v>
      </c>
      <c r="M673" s="33">
        <v>4.38</v>
      </c>
      <c r="N673" s="31">
        <v>0.41666999999999998</v>
      </c>
      <c r="O673" s="15">
        <f t="shared" si="7"/>
        <v>1.8250145999999998</v>
      </c>
      <c r="P673" s="72"/>
      <c r="Q673" s="72"/>
      <c r="R673" s="72"/>
      <c r="S673" s="128"/>
      <c r="T673" s="128"/>
    </row>
    <row r="674" spans="1:20" ht="12.75" customHeight="1" x14ac:dyDescent="0.2">
      <c r="A674" s="75"/>
      <c r="B674" s="86"/>
      <c r="C674" s="195"/>
      <c r="D674" s="194"/>
      <c r="E674" s="81"/>
      <c r="F674" s="84"/>
      <c r="G674" s="88"/>
      <c r="H674" s="73"/>
      <c r="I674" s="88"/>
      <c r="J674" s="73"/>
      <c r="K674" s="21" t="s">
        <v>81</v>
      </c>
      <c r="L674" s="21" t="s">
        <v>27</v>
      </c>
      <c r="M674" s="21">
        <v>7.2</v>
      </c>
      <c r="N674" s="31">
        <v>0.49</v>
      </c>
      <c r="O674" s="15">
        <f t="shared" si="7"/>
        <v>3.528</v>
      </c>
      <c r="P674" s="73"/>
      <c r="Q674" s="73"/>
      <c r="R674" s="73"/>
      <c r="S674" s="128"/>
      <c r="T674" s="128"/>
    </row>
    <row r="675" spans="1:20" ht="12.75" customHeight="1" x14ac:dyDescent="0.2">
      <c r="A675" s="75">
        <v>5</v>
      </c>
      <c r="B675" s="79" t="s">
        <v>59</v>
      </c>
      <c r="C675" s="209" t="s">
        <v>390</v>
      </c>
      <c r="D675" s="194" t="s">
        <v>317</v>
      </c>
      <c r="E675" s="81">
        <v>14.6</v>
      </c>
      <c r="F675" s="82">
        <f>H675+J675+R675</f>
        <v>8.8061486686465749</v>
      </c>
      <c r="G675" s="85">
        <v>0.245</v>
      </c>
      <c r="H675" s="71">
        <f>G675*$P$8/1000</f>
        <v>0.56695449999999992</v>
      </c>
      <c r="I675" s="85">
        <v>3.5000000000000003E-2</v>
      </c>
      <c r="J675" s="71">
        <f>I675*$P$9/1000</f>
        <v>0.10806670000000002</v>
      </c>
      <c r="K675" s="26" t="s">
        <v>143</v>
      </c>
      <c r="L675" s="21" t="s">
        <v>42</v>
      </c>
      <c r="M675" s="32">
        <v>1.35</v>
      </c>
      <c r="N675" s="28">
        <v>4.3499999999999996</v>
      </c>
      <c r="O675" s="15">
        <f t="shared" si="7"/>
        <v>5.8724999999999996</v>
      </c>
      <c r="P675" s="71">
        <f>E675*F675</f>
        <v>128.56977056224</v>
      </c>
      <c r="Q675" s="71">
        <f>SUM(O675:O678)</f>
        <v>7.0954104109589036</v>
      </c>
      <c r="R675" s="71">
        <f>Q675*1.02*1.05*$R$14</f>
        <v>8.1311274686465751</v>
      </c>
      <c r="S675" s="128">
        <f>F675*$S$17</f>
        <v>10.120618052694455</v>
      </c>
      <c r="T675" s="128">
        <f>E675*S675</f>
        <v>147.76102356933905</v>
      </c>
    </row>
    <row r="676" spans="1:20" ht="12.75" customHeight="1" x14ac:dyDescent="0.2">
      <c r="A676" s="75"/>
      <c r="B676" s="79"/>
      <c r="C676" s="209"/>
      <c r="D676" s="194"/>
      <c r="E676" s="81"/>
      <c r="F676" s="83"/>
      <c r="G676" s="85"/>
      <c r="H676" s="72"/>
      <c r="I676" s="85"/>
      <c r="J676" s="72"/>
      <c r="K676" s="37" t="s">
        <v>82</v>
      </c>
      <c r="L676" s="21" t="s">
        <v>44</v>
      </c>
      <c r="M676" s="26">
        <f>0.14/E675</f>
        <v>9.5890410958904115E-3</v>
      </c>
      <c r="N676" s="28">
        <v>104.17</v>
      </c>
      <c r="O676" s="15">
        <f t="shared" si="7"/>
        <v>0.99889041095890418</v>
      </c>
      <c r="P676" s="72"/>
      <c r="Q676" s="72"/>
      <c r="R676" s="72"/>
      <c r="S676" s="128"/>
      <c r="T676" s="128"/>
    </row>
    <row r="677" spans="1:20" ht="12.75" customHeight="1" x14ac:dyDescent="0.2">
      <c r="A677" s="75"/>
      <c r="B677" s="79"/>
      <c r="C677" s="209"/>
      <c r="D677" s="194"/>
      <c r="E677" s="81"/>
      <c r="F677" s="83"/>
      <c r="G677" s="85"/>
      <c r="H677" s="72"/>
      <c r="I677" s="85"/>
      <c r="J677" s="72"/>
      <c r="K677" s="26" t="s">
        <v>83</v>
      </c>
      <c r="L677" s="21" t="s">
        <v>27</v>
      </c>
      <c r="M677" s="32">
        <v>0.05</v>
      </c>
      <c r="N677" s="42">
        <v>2</v>
      </c>
      <c r="O677" s="15">
        <f t="shared" si="7"/>
        <v>0.1</v>
      </c>
      <c r="P677" s="72"/>
      <c r="Q677" s="72"/>
      <c r="R677" s="72"/>
      <c r="S677" s="128"/>
      <c r="T677" s="128"/>
    </row>
    <row r="678" spans="1:20" ht="12.75" customHeight="1" x14ac:dyDescent="0.2">
      <c r="A678" s="75"/>
      <c r="B678" s="79"/>
      <c r="C678" s="209"/>
      <c r="D678" s="194"/>
      <c r="E678" s="81"/>
      <c r="F678" s="84"/>
      <c r="G678" s="85"/>
      <c r="H678" s="73"/>
      <c r="I678" s="85"/>
      <c r="J678" s="73"/>
      <c r="K678" s="26" t="s">
        <v>43</v>
      </c>
      <c r="L678" s="21" t="s">
        <v>27</v>
      </c>
      <c r="M678" s="26">
        <v>0.106</v>
      </c>
      <c r="N678" s="28">
        <v>1.17</v>
      </c>
      <c r="O678" s="15">
        <f t="shared" si="7"/>
        <v>0.12401999999999999</v>
      </c>
      <c r="P678" s="73"/>
      <c r="Q678" s="73"/>
      <c r="R678" s="73"/>
      <c r="S678" s="128"/>
      <c r="T678" s="128"/>
    </row>
    <row r="679" spans="1:20" ht="12.75" customHeight="1" x14ac:dyDescent="0.2">
      <c r="A679" s="75">
        <v>6</v>
      </c>
      <c r="B679" s="64" t="s">
        <v>63</v>
      </c>
      <c r="C679" s="196" t="s">
        <v>391</v>
      </c>
      <c r="D679" s="194" t="s">
        <v>317</v>
      </c>
      <c r="E679" s="81">
        <v>1.4</v>
      </c>
      <c r="F679" s="82">
        <f>H679+J679+R679</f>
        <v>5.8855910420000015</v>
      </c>
      <c r="G679" s="88">
        <v>0.45800000000000002</v>
      </c>
      <c r="H679" s="71">
        <f>G679*$P$8/1000</f>
        <v>1.0598578000000001</v>
      </c>
      <c r="I679" s="92">
        <v>4.1000000000000003E-3</v>
      </c>
      <c r="J679" s="71">
        <f>I679*$P$9/1000</f>
        <v>1.2659242000000001E-2</v>
      </c>
      <c r="K679" s="17" t="s">
        <v>143</v>
      </c>
      <c r="L679" s="18" t="s">
        <v>42</v>
      </c>
      <c r="M679" s="18">
        <v>1.2</v>
      </c>
      <c r="N679" s="17">
        <v>3.5</v>
      </c>
      <c r="O679" s="15">
        <f t="shared" si="7"/>
        <v>4.2</v>
      </c>
      <c r="P679" s="71">
        <f>E679*F679</f>
        <v>8.2398274588000024</v>
      </c>
      <c r="Q679" s="71">
        <f>SUM(O679:O682)</f>
        <v>4.2</v>
      </c>
      <c r="R679" s="71">
        <f>Q679*1.02*1.05*$R$14</f>
        <v>4.8130740000000012</v>
      </c>
      <c r="S679" s="128">
        <f>F679*$S$17</f>
        <v>6.7641168905676343</v>
      </c>
      <c r="T679" s="128">
        <f>E679*S679</f>
        <v>9.4697636467946875</v>
      </c>
    </row>
    <row r="680" spans="1:20" ht="12.75" customHeight="1" x14ac:dyDescent="0.2">
      <c r="A680" s="75"/>
      <c r="B680" s="64"/>
      <c r="C680" s="196"/>
      <c r="D680" s="194"/>
      <c r="E680" s="81"/>
      <c r="F680" s="83"/>
      <c r="G680" s="88"/>
      <c r="H680" s="72"/>
      <c r="I680" s="92"/>
      <c r="J680" s="72"/>
      <c r="K680" s="18"/>
      <c r="L680" s="18"/>
      <c r="M680" s="19"/>
      <c r="N680" s="17"/>
      <c r="O680" s="15">
        <f t="shared" si="7"/>
        <v>0</v>
      </c>
      <c r="P680" s="72"/>
      <c r="Q680" s="72"/>
      <c r="R680" s="72"/>
      <c r="S680" s="128"/>
      <c r="T680" s="128"/>
    </row>
    <row r="681" spans="1:20" ht="12.75" customHeight="1" x14ac:dyDescent="0.2">
      <c r="A681" s="75"/>
      <c r="B681" s="64"/>
      <c r="C681" s="196"/>
      <c r="D681" s="194"/>
      <c r="E681" s="81"/>
      <c r="F681" s="83"/>
      <c r="G681" s="88"/>
      <c r="H681" s="72"/>
      <c r="I681" s="92"/>
      <c r="J681" s="72"/>
      <c r="K681" s="39"/>
      <c r="L681" s="39"/>
      <c r="M681" s="36"/>
      <c r="N681" s="35"/>
      <c r="O681" s="15">
        <f t="shared" si="7"/>
        <v>0</v>
      </c>
      <c r="P681" s="72"/>
      <c r="Q681" s="72"/>
      <c r="R681" s="72"/>
      <c r="S681" s="128"/>
      <c r="T681" s="128"/>
    </row>
    <row r="682" spans="1:20" ht="12.75" customHeight="1" x14ac:dyDescent="0.2">
      <c r="A682" s="75"/>
      <c r="B682" s="64"/>
      <c r="C682" s="196"/>
      <c r="D682" s="194"/>
      <c r="E682" s="81"/>
      <c r="F682" s="84"/>
      <c r="G682" s="88"/>
      <c r="H682" s="73"/>
      <c r="I682" s="92"/>
      <c r="J682" s="73"/>
      <c r="K682" s="18"/>
      <c r="L682" s="18"/>
      <c r="M682" s="18"/>
      <c r="N682" s="17"/>
      <c r="O682" s="15">
        <f t="shared" si="7"/>
        <v>0</v>
      </c>
      <c r="P682" s="73"/>
      <c r="Q682" s="73"/>
      <c r="R682" s="73"/>
      <c r="S682" s="128"/>
      <c r="T682" s="128"/>
    </row>
    <row r="683" spans="1:20" ht="12.75" customHeight="1" x14ac:dyDescent="0.2">
      <c r="A683" s="17"/>
      <c r="B683" s="55"/>
      <c r="C683" s="178" t="s">
        <v>334</v>
      </c>
      <c r="D683" s="178"/>
      <c r="E683" s="178"/>
      <c r="F683" s="57"/>
      <c r="G683" s="58"/>
      <c r="H683" s="56"/>
      <c r="I683" s="59"/>
      <c r="J683" s="56"/>
      <c r="K683" s="18"/>
      <c r="L683" s="17"/>
      <c r="M683" s="18"/>
      <c r="N683" s="30"/>
      <c r="O683" s="15">
        <f t="shared" si="7"/>
        <v>0</v>
      </c>
      <c r="P683" s="56"/>
      <c r="Q683" s="56"/>
      <c r="R683" s="56"/>
      <c r="S683" s="22"/>
      <c r="T683" s="23">
        <f>SUM(T659:T682)</f>
        <v>335.39299448614258</v>
      </c>
    </row>
    <row r="684" spans="1:20" ht="12.75" customHeight="1" x14ac:dyDescent="0.2">
      <c r="A684" s="17"/>
      <c r="B684" s="55"/>
      <c r="C684" s="178" t="s">
        <v>335</v>
      </c>
      <c r="D684" s="178"/>
      <c r="E684" s="178"/>
      <c r="F684" s="57"/>
      <c r="G684" s="58"/>
      <c r="H684" s="56"/>
      <c r="I684" s="59"/>
      <c r="J684" s="56"/>
      <c r="K684" s="18"/>
      <c r="L684" s="17"/>
      <c r="M684" s="18"/>
      <c r="N684" s="30"/>
      <c r="O684" s="15">
        <f t="shared" si="7"/>
        <v>0</v>
      </c>
      <c r="P684" s="56"/>
      <c r="Q684" s="56"/>
      <c r="R684" s="56"/>
      <c r="S684" s="22"/>
      <c r="T684" s="23">
        <f>T683*100/T2737</f>
        <v>0.11748260648196976</v>
      </c>
    </row>
    <row r="685" spans="1:20" ht="12.75" customHeight="1" x14ac:dyDescent="0.2">
      <c r="A685" s="75"/>
      <c r="B685" s="64"/>
      <c r="C685" s="206" t="s">
        <v>330</v>
      </c>
      <c r="D685" s="75"/>
      <c r="E685" s="162"/>
      <c r="F685" s="82">
        <f>H685+J685+R685</f>
        <v>0</v>
      </c>
      <c r="G685" s="93"/>
      <c r="H685" s="71">
        <f>G685*$P$8/1000</f>
        <v>0</v>
      </c>
      <c r="I685" s="94"/>
      <c r="J685" s="71">
        <f>I685*$P$9/1000</f>
        <v>0</v>
      </c>
      <c r="K685" s="18"/>
      <c r="L685" s="17"/>
      <c r="M685" s="18"/>
      <c r="N685" s="30"/>
      <c r="O685" s="15">
        <f t="shared" si="7"/>
        <v>0</v>
      </c>
      <c r="P685" s="71">
        <f>E685*F685</f>
        <v>0</v>
      </c>
      <c r="Q685" s="71">
        <f>SUM(O685:O688)</f>
        <v>0</v>
      </c>
      <c r="R685" s="71">
        <f>Q685*1.02*1.05*$R$14</f>
        <v>0</v>
      </c>
      <c r="S685" s="128">
        <f>F685*$S$17</f>
        <v>0</v>
      </c>
      <c r="T685" s="128">
        <f>E685*S685</f>
        <v>0</v>
      </c>
    </row>
    <row r="686" spans="1:20" ht="12.75" customHeight="1" x14ac:dyDescent="0.2">
      <c r="A686" s="75"/>
      <c r="B686" s="64"/>
      <c r="C686" s="206"/>
      <c r="D686" s="75"/>
      <c r="E686" s="162"/>
      <c r="F686" s="83"/>
      <c r="G686" s="93"/>
      <c r="H686" s="72"/>
      <c r="I686" s="95"/>
      <c r="J686" s="72"/>
      <c r="K686" s="18"/>
      <c r="L686" s="18"/>
      <c r="M686" s="18"/>
      <c r="N686" s="17"/>
      <c r="O686" s="15">
        <f t="shared" si="7"/>
        <v>0</v>
      </c>
      <c r="P686" s="72"/>
      <c r="Q686" s="72"/>
      <c r="R686" s="72"/>
      <c r="S686" s="128"/>
      <c r="T686" s="128"/>
    </row>
    <row r="687" spans="1:20" ht="12.75" customHeight="1" x14ac:dyDescent="0.2">
      <c r="A687" s="75"/>
      <c r="B687" s="64"/>
      <c r="C687" s="206"/>
      <c r="D687" s="75"/>
      <c r="E687" s="162"/>
      <c r="F687" s="83"/>
      <c r="G687" s="93"/>
      <c r="H687" s="72"/>
      <c r="I687" s="95"/>
      <c r="J687" s="72"/>
      <c r="K687" s="18"/>
      <c r="L687" s="18"/>
      <c r="M687" s="26"/>
      <c r="N687" s="17"/>
      <c r="O687" s="15">
        <f t="shared" si="7"/>
        <v>0</v>
      </c>
      <c r="P687" s="72"/>
      <c r="Q687" s="72"/>
      <c r="R687" s="72"/>
      <c r="S687" s="128"/>
      <c r="T687" s="128"/>
    </row>
    <row r="688" spans="1:20" ht="12.75" customHeight="1" x14ac:dyDescent="0.2">
      <c r="A688" s="75"/>
      <c r="B688" s="64"/>
      <c r="C688" s="206"/>
      <c r="D688" s="75"/>
      <c r="E688" s="162"/>
      <c r="F688" s="84"/>
      <c r="G688" s="93"/>
      <c r="H688" s="73"/>
      <c r="I688" s="96"/>
      <c r="J688" s="73"/>
      <c r="K688" s="18"/>
      <c r="L688" s="18"/>
      <c r="M688" s="18"/>
      <c r="N688" s="17"/>
      <c r="O688" s="15">
        <f t="shared" si="7"/>
        <v>0</v>
      </c>
      <c r="P688" s="73"/>
      <c r="Q688" s="73"/>
      <c r="R688" s="73"/>
      <c r="S688" s="128"/>
      <c r="T688" s="128"/>
    </row>
    <row r="689" spans="1:20" ht="12.75" customHeight="1" x14ac:dyDescent="0.2">
      <c r="A689" s="75">
        <v>1</v>
      </c>
      <c r="B689" s="64" t="s">
        <v>156</v>
      </c>
      <c r="C689" s="213" t="s">
        <v>394</v>
      </c>
      <c r="D689" s="194" t="s">
        <v>317</v>
      </c>
      <c r="E689" s="155">
        <v>1076.4000000000001</v>
      </c>
      <c r="F689" s="82">
        <f>H689+J689+R689</f>
        <v>3.4445461800000001</v>
      </c>
      <c r="G689" s="88">
        <v>0.79400000000000004</v>
      </c>
      <c r="H689" s="71">
        <f>G689*$P$8/1000</f>
        <v>1.8373954000000001</v>
      </c>
      <c r="I689" s="88">
        <v>6.4000000000000001E-2</v>
      </c>
      <c r="J689" s="71">
        <f>I689*$P$9/1000</f>
        <v>0.19760767999999998</v>
      </c>
      <c r="K689" s="18" t="s">
        <v>138</v>
      </c>
      <c r="L689" s="18" t="s">
        <v>44</v>
      </c>
      <c r="M689" s="18">
        <v>2.5000000000000001E-2</v>
      </c>
      <c r="N689" s="45">
        <v>32.4</v>
      </c>
      <c r="O689" s="15">
        <f t="shared" si="7"/>
        <v>0.81</v>
      </c>
      <c r="P689" s="71">
        <f>E689*F689</f>
        <v>3707.7095081520006</v>
      </c>
      <c r="Q689" s="71">
        <f>SUM(O689:O692)</f>
        <v>1.23</v>
      </c>
      <c r="R689" s="71">
        <f>Q689*1.02*1.05*$R$14</f>
        <v>1.4095431</v>
      </c>
      <c r="S689" s="128">
        <f>F689*$S$17</f>
        <v>3.9587040333269248</v>
      </c>
      <c r="T689" s="128">
        <f>E689*S689</f>
        <v>4261.149021473102</v>
      </c>
    </row>
    <row r="690" spans="1:20" ht="12.75" customHeight="1" x14ac:dyDescent="0.2">
      <c r="A690" s="75"/>
      <c r="B690" s="64"/>
      <c r="C690" s="213"/>
      <c r="D690" s="194"/>
      <c r="E690" s="155"/>
      <c r="F690" s="83"/>
      <c r="G690" s="88"/>
      <c r="H690" s="72"/>
      <c r="I690" s="88"/>
      <c r="J690" s="72"/>
      <c r="K690" s="18" t="s">
        <v>158</v>
      </c>
      <c r="L690" s="18" t="s">
        <v>27</v>
      </c>
      <c r="M690" s="18">
        <v>0.12</v>
      </c>
      <c r="N690" s="17">
        <v>1</v>
      </c>
      <c r="O690" s="15">
        <f t="shared" si="7"/>
        <v>0.12</v>
      </c>
      <c r="P690" s="72"/>
      <c r="Q690" s="72"/>
      <c r="R690" s="72"/>
      <c r="S690" s="128"/>
      <c r="T690" s="128"/>
    </row>
    <row r="691" spans="1:20" ht="12.75" customHeight="1" x14ac:dyDescent="0.2">
      <c r="A691" s="75"/>
      <c r="B691" s="64"/>
      <c r="C691" s="213"/>
      <c r="D691" s="194"/>
      <c r="E691" s="155"/>
      <c r="F691" s="83"/>
      <c r="G691" s="88"/>
      <c r="H691" s="72"/>
      <c r="I691" s="88"/>
      <c r="J691" s="72"/>
      <c r="K691" s="18" t="s">
        <v>141</v>
      </c>
      <c r="L691" s="17" t="s">
        <v>42</v>
      </c>
      <c r="M691" s="18">
        <v>1</v>
      </c>
      <c r="N691" s="17">
        <v>0.3</v>
      </c>
      <c r="O691" s="15">
        <f t="shared" si="7"/>
        <v>0.3</v>
      </c>
      <c r="P691" s="72"/>
      <c r="Q691" s="72"/>
      <c r="R691" s="72"/>
      <c r="S691" s="128"/>
      <c r="T691" s="128"/>
    </row>
    <row r="692" spans="1:20" ht="12.75" customHeight="1" x14ac:dyDescent="0.2">
      <c r="A692" s="75"/>
      <c r="B692" s="64"/>
      <c r="C692" s="213"/>
      <c r="D692" s="194"/>
      <c r="E692" s="155"/>
      <c r="F692" s="84"/>
      <c r="G692" s="88"/>
      <c r="H692" s="73"/>
      <c r="I692" s="88"/>
      <c r="J692" s="73"/>
      <c r="K692" s="18"/>
      <c r="L692" s="18"/>
      <c r="M692" s="18"/>
      <c r="N692" s="17"/>
      <c r="O692" s="15">
        <f t="shared" si="7"/>
        <v>0</v>
      </c>
      <c r="P692" s="73"/>
      <c r="Q692" s="73"/>
      <c r="R692" s="73"/>
      <c r="S692" s="128"/>
      <c r="T692" s="128"/>
    </row>
    <row r="693" spans="1:20" ht="12.75" customHeight="1" x14ac:dyDescent="0.2">
      <c r="A693" s="75">
        <v>2</v>
      </c>
      <c r="B693" s="65" t="s">
        <v>229</v>
      </c>
      <c r="C693" s="196" t="s">
        <v>395</v>
      </c>
      <c r="D693" s="194" t="s">
        <v>321</v>
      </c>
      <c r="E693" s="155">
        <v>10.5</v>
      </c>
      <c r="F693" s="82">
        <f>H693+J693+R693</f>
        <v>34.743668199999988</v>
      </c>
      <c r="G693" s="156">
        <v>14.2</v>
      </c>
      <c r="H693" s="71">
        <f>G693*$P$8/1000</f>
        <v>32.860219999999991</v>
      </c>
      <c r="I693" s="157">
        <v>0.61</v>
      </c>
      <c r="J693" s="71">
        <f>I693*$P$9/1000</f>
        <v>1.8834481999999999</v>
      </c>
      <c r="K693" s="47"/>
      <c r="L693" s="47"/>
      <c r="M693" s="54"/>
      <c r="N693" s="30"/>
      <c r="O693" s="15">
        <f t="shared" si="7"/>
        <v>0</v>
      </c>
      <c r="P693" s="71">
        <f>E693*F693</f>
        <v>364.80851609999985</v>
      </c>
      <c r="Q693" s="71">
        <f>SUM(O693:O696)</f>
        <v>0</v>
      </c>
      <c r="R693" s="71">
        <f>Q693*1.02*1.05*$R$14</f>
        <v>0</v>
      </c>
      <c r="S693" s="128">
        <f>F693*$S$17</f>
        <v>39.929759175390814</v>
      </c>
      <c r="T693" s="128">
        <f>E693*S693</f>
        <v>419.26247134160354</v>
      </c>
    </row>
    <row r="694" spans="1:20" ht="12.75" customHeight="1" x14ac:dyDescent="0.2">
      <c r="A694" s="75"/>
      <c r="B694" s="66"/>
      <c r="C694" s="196"/>
      <c r="D694" s="194"/>
      <c r="E694" s="155"/>
      <c r="F694" s="83"/>
      <c r="G694" s="156"/>
      <c r="H694" s="72"/>
      <c r="I694" s="157"/>
      <c r="J694" s="72"/>
      <c r="K694" s="47"/>
      <c r="L694" s="47"/>
      <c r="M694" s="47"/>
      <c r="N694" s="30"/>
      <c r="O694" s="15">
        <f t="shared" si="7"/>
        <v>0</v>
      </c>
      <c r="P694" s="72"/>
      <c r="Q694" s="72"/>
      <c r="R694" s="72"/>
      <c r="S694" s="128"/>
      <c r="T694" s="128"/>
    </row>
    <row r="695" spans="1:20" ht="12.75" customHeight="1" x14ac:dyDescent="0.2">
      <c r="A695" s="75"/>
      <c r="B695" s="66"/>
      <c r="C695" s="196"/>
      <c r="D695" s="194"/>
      <c r="E695" s="155"/>
      <c r="F695" s="83"/>
      <c r="G695" s="156"/>
      <c r="H695" s="72"/>
      <c r="I695" s="157"/>
      <c r="J695" s="72"/>
      <c r="K695" s="47"/>
      <c r="L695" s="47"/>
      <c r="M695" s="48"/>
      <c r="N695" s="30"/>
      <c r="O695" s="15">
        <f t="shared" si="7"/>
        <v>0</v>
      </c>
      <c r="P695" s="72"/>
      <c r="Q695" s="72"/>
      <c r="R695" s="72"/>
      <c r="S695" s="128"/>
      <c r="T695" s="128"/>
    </row>
    <row r="696" spans="1:20" ht="12.75" customHeight="1" x14ac:dyDescent="0.2">
      <c r="A696" s="75"/>
      <c r="B696" s="67"/>
      <c r="C696" s="196"/>
      <c r="D696" s="194"/>
      <c r="E696" s="155"/>
      <c r="F696" s="84"/>
      <c r="G696" s="156"/>
      <c r="H696" s="73"/>
      <c r="I696" s="157"/>
      <c r="J696" s="73"/>
      <c r="K696" s="47"/>
      <c r="L696" s="47"/>
      <c r="M696" s="47"/>
      <c r="N696" s="30"/>
      <c r="O696" s="15">
        <f t="shared" si="7"/>
        <v>0</v>
      </c>
      <c r="P696" s="73"/>
      <c r="Q696" s="73"/>
      <c r="R696" s="73"/>
      <c r="S696" s="128"/>
      <c r="T696" s="128"/>
    </row>
    <row r="697" spans="1:20" ht="12.75" customHeight="1" x14ac:dyDescent="0.2">
      <c r="A697" s="75">
        <v>3</v>
      </c>
      <c r="B697" s="86" t="s">
        <v>312</v>
      </c>
      <c r="C697" s="210" t="s">
        <v>396</v>
      </c>
      <c r="D697" s="194" t="s">
        <v>317</v>
      </c>
      <c r="E697" s="76">
        <v>209</v>
      </c>
      <c r="F697" s="82">
        <f>H697+J697+R697</f>
        <v>5.0193486000000007</v>
      </c>
      <c r="G697" s="159"/>
      <c r="H697" s="71">
        <f>G697*$P$8/1000</f>
        <v>0</v>
      </c>
      <c r="I697" s="85"/>
      <c r="J697" s="71">
        <f>I697*$P$9/1000</f>
        <v>0</v>
      </c>
      <c r="K697" s="18" t="s">
        <v>164</v>
      </c>
      <c r="L697" s="46" t="s">
        <v>109</v>
      </c>
      <c r="M697" s="18">
        <v>1</v>
      </c>
      <c r="N697" s="32">
        <v>3.33</v>
      </c>
      <c r="O697" s="15">
        <f t="shared" si="7"/>
        <v>3.33</v>
      </c>
      <c r="P697" s="71">
        <f>E697*F697</f>
        <v>1049.0438574000002</v>
      </c>
      <c r="Q697" s="71">
        <f>SUM(O697:O700)</f>
        <v>4.38</v>
      </c>
      <c r="R697" s="71">
        <f>Q697*1.02*1.05*$R$14</f>
        <v>5.0193486000000007</v>
      </c>
      <c r="S697" s="128">
        <f>F697*$S$17</f>
        <v>5.7685728421541604</v>
      </c>
      <c r="T697" s="128">
        <f>E697*S697</f>
        <v>1205.6317240102196</v>
      </c>
    </row>
    <row r="698" spans="1:20" ht="12.75" customHeight="1" x14ac:dyDescent="0.2">
      <c r="A698" s="75"/>
      <c r="B698" s="86"/>
      <c r="C698" s="211"/>
      <c r="D698" s="194"/>
      <c r="E698" s="77"/>
      <c r="F698" s="83"/>
      <c r="G698" s="160"/>
      <c r="H698" s="72"/>
      <c r="I698" s="85"/>
      <c r="J698" s="72"/>
      <c r="K698" s="18" t="s">
        <v>239</v>
      </c>
      <c r="L698" s="18"/>
      <c r="M698" s="18"/>
      <c r="N698" s="26">
        <v>0</v>
      </c>
      <c r="O698" s="15">
        <f t="shared" si="7"/>
        <v>0</v>
      </c>
      <c r="P698" s="72"/>
      <c r="Q698" s="72"/>
      <c r="R698" s="72"/>
      <c r="S698" s="128"/>
      <c r="T698" s="128"/>
    </row>
    <row r="699" spans="1:20" ht="12.75" customHeight="1" x14ac:dyDescent="0.2">
      <c r="A699" s="75"/>
      <c r="B699" s="86"/>
      <c r="C699" s="211"/>
      <c r="D699" s="194"/>
      <c r="E699" s="77"/>
      <c r="F699" s="83"/>
      <c r="G699" s="160"/>
      <c r="H699" s="72"/>
      <c r="I699" s="85"/>
      <c r="J699" s="72"/>
      <c r="K699" s="18" t="s">
        <v>165</v>
      </c>
      <c r="L699" s="18" t="s">
        <v>27</v>
      </c>
      <c r="M699" s="18">
        <v>5</v>
      </c>
      <c r="N699" s="43">
        <v>0.21</v>
      </c>
      <c r="O699" s="15">
        <f t="shared" si="7"/>
        <v>1.05</v>
      </c>
      <c r="P699" s="72"/>
      <c r="Q699" s="72"/>
      <c r="R699" s="72"/>
      <c r="S699" s="128"/>
      <c r="T699" s="128"/>
    </row>
    <row r="700" spans="1:20" ht="12.75" customHeight="1" x14ac:dyDescent="0.2">
      <c r="A700" s="75"/>
      <c r="B700" s="86"/>
      <c r="C700" s="212"/>
      <c r="D700" s="194"/>
      <c r="E700" s="78"/>
      <c r="F700" s="84"/>
      <c r="G700" s="161"/>
      <c r="H700" s="73"/>
      <c r="I700" s="85"/>
      <c r="J700" s="73"/>
      <c r="K700" s="18"/>
      <c r="L700" s="18"/>
      <c r="M700" s="18"/>
      <c r="N700" s="17"/>
      <c r="O700" s="15">
        <f t="shared" si="7"/>
        <v>0</v>
      </c>
      <c r="P700" s="73"/>
      <c r="Q700" s="73"/>
      <c r="R700" s="73"/>
      <c r="S700" s="128"/>
      <c r="T700" s="128"/>
    </row>
    <row r="701" spans="1:20" ht="12.75" customHeight="1" x14ac:dyDescent="0.2">
      <c r="A701" s="75">
        <v>4</v>
      </c>
      <c r="B701" s="158" t="s">
        <v>229</v>
      </c>
      <c r="C701" s="196" t="s">
        <v>397</v>
      </c>
      <c r="D701" s="194" t="s">
        <v>321</v>
      </c>
      <c r="E701" s="81">
        <v>45</v>
      </c>
      <c r="F701" s="82">
        <f>H701+J701+R701</f>
        <v>34.743668199999988</v>
      </c>
      <c r="G701" s="97">
        <v>14.2</v>
      </c>
      <c r="H701" s="71">
        <f>G701*$P$8/1000</f>
        <v>32.860219999999991</v>
      </c>
      <c r="I701" s="157">
        <v>0.61</v>
      </c>
      <c r="J701" s="71">
        <f>I701*$P$9/1000</f>
        <v>1.8834481999999999</v>
      </c>
      <c r="K701" s="47"/>
      <c r="L701" s="47"/>
      <c r="M701" s="47"/>
      <c r="N701" s="30"/>
      <c r="O701" s="15">
        <f t="shared" si="7"/>
        <v>0</v>
      </c>
      <c r="P701" s="71">
        <f>E701*F701</f>
        <v>1563.4650689999994</v>
      </c>
      <c r="Q701" s="71">
        <f>SUM(O701:O704)</f>
        <v>0</v>
      </c>
      <c r="R701" s="71">
        <f>Q701*1.02*1.05*$R$14</f>
        <v>0</v>
      </c>
      <c r="S701" s="128">
        <f>F701*$S$17</f>
        <v>39.929759175390814</v>
      </c>
      <c r="T701" s="128">
        <f>E701*S701</f>
        <v>1796.8391628925865</v>
      </c>
    </row>
    <row r="702" spans="1:20" ht="12.75" customHeight="1" x14ac:dyDescent="0.2">
      <c r="A702" s="75"/>
      <c r="B702" s="111"/>
      <c r="C702" s="196"/>
      <c r="D702" s="194"/>
      <c r="E702" s="81"/>
      <c r="F702" s="83"/>
      <c r="G702" s="98"/>
      <c r="H702" s="72"/>
      <c r="I702" s="157"/>
      <c r="J702" s="72"/>
      <c r="K702" s="18"/>
      <c r="L702" s="18"/>
      <c r="M702" s="18"/>
      <c r="N702" s="17"/>
      <c r="O702" s="15">
        <f t="shared" si="7"/>
        <v>0</v>
      </c>
      <c r="P702" s="72"/>
      <c r="Q702" s="72"/>
      <c r="R702" s="72"/>
      <c r="S702" s="128"/>
      <c r="T702" s="128"/>
    </row>
    <row r="703" spans="1:20" ht="12.75" customHeight="1" x14ac:dyDescent="0.2">
      <c r="A703" s="75"/>
      <c r="B703" s="111"/>
      <c r="C703" s="196"/>
      <c r="D703" s="194"/>
      <c r="E703" s="81"/>
      <c r="F703" s="83"/>
      <c r="G703" s="98"/>
      <c r="H703" s="72"/>
      <c r="I703" s="157"/>
      <c r="J703" s="72"/>
      <c r="K703" s="18"/>
      <c r="L703" s="18"/>
      <c r="M703" s="26"/>
      <c r="N703" s="17"/>
      <c r="O703" s="15">
        <f t="shared" si="7"/>
        <v>0</v>
      </c>
      <c r="P703" s="72"/>
      <c r="Q703" s="72"/>
      <c r="R703" s="72"/>
      <c r="S703" s="128"/>
      <c r="T703" s="128"/>
    </row>
    <row r="704" spans="1:20" ht="12.75" customHeight="1" x14ac:dyDescent="0.2">
      <c r="A704" s="75"/>
      <c r="B704" s="112"/>
      <c r="C704" s="196"/>
      <c r="D704" s="194"/>
      <c r="E704" s="81"/>
      <c r="F704" s="84"/>
      <c r="G704" s="99"/>
      <c r="H704" s="73"/>
      <c r="I704" s="157"/>
      <c r="J704" s="73"/>
      <c r="K704" s="18"/>
      <c r="L704" s="18"/>
      <c r="M704" s="18"/>
      <c r="N704" s="17"/>
      <c r="O704" s="15">
        <f t="shared" si="7"/>
        <v>0</v>
      </c>
      <c r="P704" s="73"/>
      <c r="Q704" s="73"/>
      <c r="R704" s="73"/>
      <c r="S704" s="128"/>
      <c r="T704" s="128"/>
    </row>
    <row r="705" spans="1:20" ht="12.75" customHeight="1" x14ac:dyDescent="0.2">
      <c r="A705" s="75">
        <v>5</v>
      </c>
      <c r="B705" s="86" t="s">
        <v>312</v>
      </c>
      <c r="C705" s="196" t="s">
        <v>398</v>
      </c>
      <c r="D705" s="194" t="s">
        <v>317</v>
      </c>
      <c r="E705" s="81">
        <v>899.8</v>
      </c>
      <c r="F705" s="82">
        <f>H705+J705+R705</f>
        <v>4.6411785000000005</v>
      </c>
      <c r="G705" s="88"/>
      <c r="H705" s="71">
        <f>G705*$P$8/1000</f>
        <v>0</v>
      </c>
      <c r="I705" s="88"/>
      <c r="J705" s="71">
        <f>I705*$P$9/1000</f>
        <v>0</v>
      </c>
      <c r="K705" s="18" t="s">
        <v>240</v>
      </c>
      <c r="L705" s="18" t="s">
        <v>42</v>
      </c>
      <c r="M705" s="18">
        <v>1</v>
      </c>
      <c r="N705" s="17">
        <v>3</v>
      </c>
      <c r="O705" s="15">
        <f t="shared" si="7"/>
        <v>3</v>
      </c>
      <c r="P705" s="71">
        <f>E705*F705</f>
        <v>4176.1324143000002</v>
      </c>
      <c r="Q705" s="71">
        <f>SUM(O705:O708)</f>
        <v>4.05</v>
      </c>
      <c r="R705" s="71">
        <f>Q705*1.02*1.05*$R$14</f>
        <v>4.6411785000000005</v>
      </c>
      <c r="S705" s="128">
        <f>F705*$S$17</f>
        <v>5.3339543403480247</v>
      </c>
      <c r="T705" s="128">
        <f>E705*S705</f>
        <v>4799.4921154451522</v>
      </c>
    </row>
    <row r="706" spans="1:20" ht="12.75" customHeight="1" x14ac:dyDescent="0.2">
      <c r="A706" s="75"/>
      <c r="B706" s="86"/>
      <c r="C706" s="196"/>
      <c r="D706" s="194"/>
      <c r="E706" s="81"/>
      <c r="F706" s="83"/>
      <c r="G706" s="88"/>
      <c r="H706" s="72"/>
      <c r="I706" s="88"/>
      <c r="J706" s="72"/>
      <c r="K706" s="18" t="s">
        <v>241</v>
      </c>
      <c r="L706" s="18"/>
      <c r="M706" s="18"/>
      <c r="N706" s="18"/>
      <c r="O706" s="15">
        <f t="shared" si="7"/>
        <v>0</v>
      </c>
      <c r="P706" s="72"/>
      <c r="Q706" s="72"/>
      <c r="R706" s="72"/>
      <c r="S706" s="128"/>
      <c r="T706" s="128"/>
    </row>
    <row r="707" spans="1:20" ht="12.75" customHeight="1" x14ac:dyDescent="0.2">
      <c r="A707" s="75"/>
      <c r="B707" s="86"/>
      <c r="C707" s="196"/>
      <c r="D707" s="194"/>
      <c r="E707" s="81"/>
      <c r="F707" s="83"/>
      <c r="G707" s="88"/>
      <c r="H707" s="72"/>
      <c r="I707" s="88"/>
      <c r="J707" s="72"/>
      <c r="K707" s="18" t="s">
        <v>165</v>
      </c>
      <c r="L707" s="18" t="s">
        <v>27</v>
      </c>
      <c r="M707" s="18">
        <v>5</v>
      </c>
      <c r="N707" s="43">
        <v>0.21</v>
      </c>
      <c r="O707" s="15">
        <f t="shared" si="7"/>
        <v>1.05</v>
      </c>
      <c r="P707" s="72"/>
      <c r="Q707" s="72"/>
      <c r="R707" s="72"/>
      <c r="S707" s="128"/>
      <c r="T707" s="128"/>
    </row>
    <row r="708" spans="1:20" ht="12.75" customHeight="1" x14ac:dyDescent="0.2">
      <c r="A708" s="75"/>
      <c r="B708" s="86"/>
      <c r="C708" s="196"/>
      <c r="D708" s="194"/>
      <c r="E708" s="81"/>
      <c r="F708" s="84"/>
      <c r="G708" s="88"/>
      <c r="H708" s="73"/>
      <c r="I708" s="88"/>
      <c r="J708" s="73"/>
      <c r="K708" s="18"/>
      <c r="L708" s="18"/>
      <c r="M708" s="18"/>
      <c r="N708" s="17"/>
      <c r="O708" s="15">
        <f t="shared" si="7"/>
        <v>0</v>
      </c>
      <c r="P708" s="73"/>
      <c r="Q708" s="73"/>
      <c r="R708" s="73"/>
      <c r="S708" s="128"/>
      <c r="T708" s="128"/>
    </row>
    <row r="709" spans="1:20" ht="12.75" customHeight="1" x14ac:dyDescent="0.2">
      <c r="A709" s="75">
        <v>6</v>
      </c>
      <c r="B709" s="86" t="s">
        <v>312</v>
      </c>
      <c r="C709" s="196" t="s">
        <v>392</v>
      </c>
      <c r="D709" s="194" t="s">
        <v>317</v>
      </c>
      <c r="E709" s="81">
        <v>1108.8</v>
      </c>
      <c r="F709" s="82">
        <f>H709+J709+R709</f>
        <v>0.22919400000000004</v>
      </c>
      <c r="G709" s="88"/>
      <c r="H709" s="71">
        <f>G709*$P$8/1000</f>
        <v>0</v>
      </c>
      <c r="I709" s="88"/>
      <c r="J709" s="71">
        <f>I709*$P$9/1000</f>
        <v>0</v>
      </c>
      <c r="K709" s="18" t="s">
        <v>141</v>
      </c>
      <c r="L709" s="17" t="s">
        <v>42</v>
      </c>
      <c r="M709" s="18">
        <v>1</v>
      </c>
      <c r="N709" s="17">
        <v>0.2</v>
      </c>
      <c r="O709" s="15">
        <f t="shared" si="7"/>
        <v>0.2</v>
      </c>
      <c r="P709" s="71">
        <f>E709*F709</f>
        <v>254.13030720000003</v>
      </c>
      <c r="Q709" s="71">
        <f>SUM(O709:O712)</f>
        <v>0.2</v>
      </c>
      <c r="R709" s="71">
        <f>Q709*1.02*1.05*$R$14</f>
        <v>0.22919400000000004</v>
      </c>
      <c r="S709" s="128">
        <f>F709*$S$17</f>
        <v>0.26340515260977904</v>
      </c>
      <c r="T709" s="128">
        <f>E709*S709</f>
        <v>292.06363321372299</v>
      </c>
    </row>
    <row r="710" spans="1:20" ht="12.75" customHeight="1" x14ac:dyDescent="0.2">
      <c r="A710" s="75"/>
      <c r="B710" s="86"/>
      <c r="C710" s="196"/>
      <c r="D710" s="194"/>
      <c r="E710" s="81"/>
      <c r="F710" s="83"/>
      <c r="G710" s="88"/>
      <c r="H710" s="72"/>
      <c r="I710" s="88"/>
      <c r="J710" s="72"/>
      <c r="K710" s="18"/>
      <c r="L710" s="18"/>
      <c r="M710" s="18"/>
      <c r="N710" s="18"/>
      <c r="O710" s="15">
        <f t="shared" si="7"/>
        <v>0</v>
      </c>
      <c r="P710" s="72"/>
      <c r="Q710" s="72"/>
      <c r="R710" s="72"/>
      <c r="S710" s="128"/>
      <c r="T710" s="128"/>
    </row>
    <row r="711" spans="1:20" ht="12.75" customHeight="1" x14ac:dyDescent="0.2">
      <c r="A711" s="75"/>
      <c r="B711" s="86"/>
      <c r="C711" s="196"/>
      <c r="D711" s="194"/>
      <c r="E711" s="81"/>
      <c r="F711" s="83"/>
      <c r="G711" s="88"/>
      <c r="H711" s="72"/>
      <c r="I711" s="88"/>
      <c r="J711" s="72"/>
      <c r="K711" s="18"/>
      <c r="L711" s="18"/>
      <c r="M711" s="18"/>
      <c r="N711" s="43"/>
      <c r="O711" s="15">
        <f t="shared" si="7"/>
        <v>0</v>
      </c>
      <c r="P711" s="72"/>
      <c r="Q711" s="72"/>
      <c r="R711" s="72"/>
      <c r="S711" s="128"/>
      <c r="T711" s="128"/>
    </row>
    <row r="712" spans="1:20" ht="12.75" customHeight="1" x14ac:dyDescent="0.2">
      <c r="A712" s="75"/>
      <c r="B712" s="86"/>
      <c r="C712" s="196"/>
      <c r="D712" s="194"/>
      <c r="E712" s="81"/>
      <c r="F712" s="84"/>
      <c r="G712" s="88"/>
      <c r="H712" s="73"/>
      <c r="I712" s="88"/>
      <c r="J712" s="73"/>
      <c r="K712" s="18"/>
      <c r="L712" s="18"/>
      <c r="M712" s="18"/>
      <c r="N712" s="17"/>
      <c r="O712" s="15">
        <f t="shared" si="7"/>
        <v>0</v>
      </c>
      <c r="P712" s="73"/>
      <c r="Q712" s="73"/>
      <c r="R712" s="73"/>
      <c r="S712" s="128"/>
      <c r="T712" s="128"/>
    </row>
    <row r="713" spans="1:20" ht="12.75" customHeight="1" x14ac:dyDescent="0.2">
      <c r="A713" s="75">
        <v>7</v>
      </c>
      <c r="B713" s="86" t="s">
        <v>312</v>
      </c>
      <c r="C713" s="196" t="s">
        <v>393</v>
      </c>
      <c r="D713" s="194" t="s">
        <v>319</v>
      </c>
      <c r="E713" s="81">
        <v>565</v>
      </c>
      <c r="F713" s="82">
        <f>H713+J713+R713</f>
        <v>0.27503280000000002</v>
      </c>
      <c r="G713" s="85"/>
      <c r="H713" s="71">
        <f>G713*$P$8/1000</f>
        <v>0</v>
      </c>
      <c r="I713" s="92"/>
      <c r="J713" s="71">
        <f>I713*$P$9/1000</f>
        <v>0</v>
      </c>
      <c r="K713" s="18" t="s">
        <v>242</v>
      </c>
      <c r="L713" s="18" t="s">
        <v>28</v>
      </c>
      <c r="M713" s="18">
        <v>1</v>
      </c>
      <c r="N713" s="17">
        <v>0.24</v>
      </c>
      <c r="O713" s="15">
        <f t="shared" si="7"/>
        <v>0.24</v>
      </c>
      <c r="P713" s="71">
        <f>E713*F713</f>
        <v>155.39353200000002</v>
      </c>
      <c r="Q713" s="71">
        <f>SUM(O713:O716)</f>
        <v>0.24</v>
      </c>
      <c r="R713" s="71">
        <f>Q713*1.02*1.05*$R$14</f>
        <v>0.27503280000000002</v>
      </c>
      <c r="S713" s="128">
        <f>F713*$S$17</f>
        <v>0.31608618313173481</v>
      </c>
      <c r="T713" s="128">
        <f>E713*S713</f>
        <v>178.58869346943015</v>
      </c>
    </row>
    <row r="714" spans="1:20" ht="12.75" customHeight="1" x14ac:dyDescent="0.2">
      <c r="A714" s="75"/>
      <c r="B714" s="86"/>
      <c r="C714" s="196"/>
      <c r="D714" s="194"/>
      <c r="E714" s="81"/>
      <c r="F714" s="83"/>
      <c r="G714" s="85"/>
      <c r="H714" s="72"/>
      <c r="I714" s="92"/>
      <c r="J714" s="72"/>
      <c r="K714" s="18"/>
      <c r="L714" s="18"/>
      <c r="M714" s="18"/>
      <c r="N714" s="18"/>
      <c r="O714" s="15">
        <f t="shared" si="7"/>
        <v>0</v>
      </c>
      <c r="P714" s="72"/>
      <c r="Q714" s="72"/>
      <c r="R714" s="72"/>
      <c r="S714" s="128"/>
      <c r="T714" s="128"/>
    </row>
    <row r="715" spans="1:20" ht="12.75" customHeight="1" x14ac:dyDescent="0.2">
      <c r="A715" s="75"/>
      <c r="B715" s="86"/>
      <c r="C715" s="196"/>
      <c r="D715" s="194"/>
      <c r="E715" s="81"/>
      <c r="F715" s="83"/>
      <c r="G715" s="85"/>
      <c r="H715" s="72"/>
      <c r="I715" s="92"/>
      <c r="J715" s="72"/>
      <c r="K715" s="18"/>
      <c r="L715" s="18"/>
      <c r="M715" s="18"/>
      <c r="N715" s="43"/>
      <c r="O715" s="15">
        <f t="shared" si="7"/>
        <v>0</v>
      </c>
      <c r="P715" s="72"/>
      <c r="Q715" s="72"/>
      <c r="R715" s="72"/>
      <c r="S715" s="128"/>
      <c r="T715" s="128"/>
    </row>
    <row r="716" spans="1:20" ht="12.75" customHeight="1" x14ac:dyDescent="0.2">
      <c r="A716" s="75"/>
      <c r="B716" s="86"/>
      <c r="C716" s="196"/>
      <c r="D716" s="194"/>
      <c r="E716" s="81"/>
      <c r="F716" s="84"/>
      <c r="G716" s="85"/>
      <c r="H716" s="73"/>
      <c r="I716" s="92"/>
      <c r="J716" s="73"/>
      <c r="K716" s="18"/>
      <c r="L716" s="18"/>
      <c r="M716" s="18"/>
      <c r="N716" s="17"/>
      <c r="O716" s="15">
        <f t="shared" si="7"/>
        <v>0</v>
      </c>
      <c r="P716" s="73"/>
      <c r="Q716" s="73"/>
      <c r="R716" s="73"/>
      <c r="S716" s="128"/>
      <c r="T716" s="128"/>
    </row>
    <row r="717" spans="1:20" ht="12.75" customHeight="1" x14ac:dyDescent="0.2">
      <c r="A717" s="75">
        <v>8</v>
      </c>
      <c r="B717" s="64" t="s">
        <v>316</v>
      </c>
      <c r="C717" s="196" t="s">
        <v>399</v>
      </c>
      <c r="D717" s="194" t="s">
        <v>317</v>
      </c>
      <c r="E717" s="81">
        <v>1108.8</v>
      </c>
      <c r="F717" s="82">
        <f>H717+J717+R717</f>
        <v>2.723454474</v>
      </c>
      <c r="G717" s="85">
        <v>0.224</v>
      </c>
      <c r="H717" s="71">
        <f>G717*$P$8/1000</f>
        <v>0.5183584</v>
      </c>
      <c r="I717" s="92">
        <v>1.2699999999999999E-2</v>
      </c>
      <c r="J717" s="71">
        <f>I717*$P$9/1000</f>
        <v>3.9212773999999999E-2</v>
      </c>
      <c r="K717" s="18" t="s">
        <v>165</v>
      </c>
      <c r="L717" s="18" t="s">
        <v>27</v>
      </c>
      <c r="M717" s="18">
        <v>9</v>
      </c>
      <c r="N717" s="17">
        <v>0.21</v>
      </c>
      <c r="O717" s="15">
        <f t="shared" si="7"/>
        <v>1.89</v>
      </c>
      <c r="P717" s="71">
        <f>E717*F717</f>
        <v>3019.7663207711998</v>
      </c>
      <c r="Q717" s="71">
        <f>SUM(O717:O720)</f>
        <v>1.89</v>
      </c>
      <c r="R717" s="71">
        <f>Q717*1.02*1.05*$R$14</f>
        <v>2.1658833</v>
      </c>
      <c r="S717" s="128">
        <f>F717*$S$17</f>
        <v>3.1299769686368548</v>
      </c>
      <c r="T717" s="128">
        <f>E717*S717</f>
        <v>3470.5184628245443</v>
      </c>
    </row>
    <row r="718" spans="1:20" ht="12.75" customHeight="1" x14ac:dyDescent="0.2">
      <c r="A718" s="75"/>
      <c r="B718" s="64"/>
      <c r="C718" s="196"/>
      <c r="D718" s="194"/>
      <c r="E718" s="81"/>
      <c r="F718" s="83"/>
      <c r="G718" s="85"/>
      <c r="H718" s="72"/>
      <c r="I718" s="92"/>
      <c r="J718" s="72"/>
      <c r="K718" s="18"/>
      <c r="L718" s="18"/>
      <c r="M718" s="18"/>
      <c r="N718" s="18"/>
      <c r="O718" s="15">
        <f t="shared" si="7"/>
        <v>0</v>
      </c>
      <c r="P718" s="72"/>
      <c r="Q718" s="72"/>
      <c r="R718" s="72"/>
      <c r="S718" s="128"/>
      <c r="T718" s="128"/>
    </row>
    <row r="719" spans="1:20" ht="12.75" customHeight="1" x14ac:dyDescent="0.2">
      <c r="A719" s="75"/>
      <c r="B719" s="64"/>
      <c r="C719" s="196"/>
      <c r="D719" s="194"/>
      <c r="E719" s="81"/>
      <c r="F719" s="83"/>
      <c r="G719" s="85"/>
      <c r="H719" s="72"/>
      <c r="I719" s="92"/>
      <c r="J719" s="72"/>
      <c r="K719" s="18"/>
      <c r="L719" s="18"/>
      <c r="M719" s="18"/>
      <c r="N719" s="43"/>
      <c r="O719" s="15">
        <f t="shared" si="7"/>
        <v>0</v>
      </c>
      <c r="P719" s="72"/>
      <c r="Q719" s="72"/>
      <c r="R719" s="72"/>
      <c r="S719" s="128"/>
      <c r="T719" s="128"/>
    </row>
    <row r="720" spans="1:20" ht="12.75" customHeight="1" x14ac:dyDescent="0.2">
      <c r="A720" s="75"/>
      <c r="B720" s="64"/>
      <c r="C720" s="196"/>
      <c r="D720" s="194"/>
      <c r="E720" s="81"/>
      <c r="F720" s="84"/>
      <c r="G720" s="85"/>
      <c r="H720" s="73"/>
      <c r="I720" s="92"/>
      <c r="J720" s="73"/>
      <c r="K720" s="18"/>
      <c r="L720" s="18"/>
      <c r="M720" s="18"/>
      <c r="N720" s="17"/>
      <c r="O720" s="15">
        <f t="shared" si="7"/>
        <v>0</v>
      </c>
      <c r="P720" s="73"/>
      <c r="Q720" s="73"/>
      <c r="R720" s="73"/>
      <c r="S720" s="128"/>
      <c r="T720" s="128"/>
    </row>
    <row r="721" spans="1:20" ht="12.75" customHeight="1" x14ac:dyDescent="0.2">
      <c r="A721" s="75">
        <v>9</v>
      </c>
      <c r="B721" s="64" t="s">
        <v>237</v>
      </c>
      <c r="C721" s="196" t="s">
        <v>400</v>
      </c>
      <c r="D721" s="194" t="s">
        <v>317</v>
      </c>
      <c r="E721" s="81">
        <v>1108.8</v>
      </c>
      <c r="F721" s="82">
        <f>H721+J721+R721</f>
        <v>1.98720973</v>
      </c>
      <c r="G721" s="88">
        <v>0.17399999999999999</v>
      </c>
      <c r="H721" s="71">
        <f>G721*$P$8/1000</f>
        <v>0.40265339999999999</v>
      </c>
      <c r="I721" s="88">
        <v>1.4E-2</v>
      </c>
      <c r="J721" s="71">
        <f>I721*$P$9/1000</f>
        <v>4.3226680000000003E-2</v>
      </c>
      <c r="K721" s="18" t="s">
        <v>255</v>
      </c>
      <c r="L721" s="18" t="s">
        <v>27</v>
      </c>
      <c r="M721" s="32">
        <v>1.18</v>
      </c>
      <c r="N721" s="17">
        <v>0.83</v>
      </c>
      <c r="O721" s="15">
        <f t="shared" si="7"/>
        <v>0.97939999999999994</v>
      </c>
      <c r="P721" s="71">
        <f>E721*F721</f>
        <v>2203.418148624</v>
      </c>
      <c r="Q721" s="71">
        <f>SUM(O721:O724)</f>
        <v>1.345</v>
      </c>
      <c r="R721" s="71">
        <f>Q721*1.02*1.05*$R$14</f>
        <v>1.54132965</v>
      </c>
      <c r="S721" s="128">
        <f>F721*$S$17</f>
        <v>2.2838350139981309</v>
      </c>
      <c r="T721" s="128">
        <f>E721*S721</f>
        <v>2532.3162635211274</v>
      </c>
    </row>
    <row r="722" spans="1:20" ht="12.75" customHeight="1" x14ac:dyDescent="0.2">
      <c r="A722" s="75"/>
      <c r="B722" s="64"/>
      <c r="C722" s="196"/>
      <c r="D722" s="194"/>
      <c r="E722" s="81"/>
      <c r="F722" s="83"/>
      <c r="G722" s="88"/>
      <c r="H722" s="72"/>
      <c r="I722" s="88"/>
      <c r="J722" s="72"/>
      <c r="K722" s="18" t="s">
        <v>204</v>
      </c>
      <c r="L722" s="18" t="s">
        <v>27</v>
      </c>
      <c r="M722" s="18">
        <v>0.3</v>
      </c>
      <c r="N722" s="17">
        <v>0.36</v>
      </c>
      <c r="O722" s="15">
        <f t="shared" si="7"/>
        <v>0.108</v>
      </c>
      <c r="P722" s="72"/>
      <c r="Q722" s="72"/>
      <c r="R722" s="72"/>
      <c r="S722" s="128"/>
      <c r="T722" s="128"/>
    </row>
    <row r="723" spans="1:20" ht="12.75" customHeight="1" x14ac:dyDescent="0.2">
      <c r="A723" s="75"/>
      <c r="B723" s="64"/>
      <c r="C723" s="196"/>
      <c r="D723" s="194"/>
      <c r="E723" s="81"/>
      <c r="F723" s="83"/>
      <c r="G723" s="88"/>
      <c r="H723" s="72"/>
      <c r="I723" s="88"/>
      <c r="J723" s="72"/>
      <c r="K723" s="18" t="s">
        <v>203</v>
      </c>
      <c r="L723" s="18" t="s">
        <v>27</v>
      </c>
      <c r="M723" s="18">
        <v>0.24</v>
      </c>
      <c r="N723" s="17">
        <v>0.17</v>
      </c>
      <c r="O723" s="15">
        <f t="shared" si="7"/>
        <v>4.0800000000000003E-2</v>
      </c>
      <c r="P723" s="72"/>
      <c r="Q723" s="72"/>
      <c r="R723" s="72"/>
      <c r="S723" s="128"/>
      <c r="T723" s="128"/>
    </row>
    <row r="724" spans="1:20" ht="12.75" customHeight="1" x14ac:dyDescent="0.2">
      <c r="A724" s="75"/>
      <c r="B724" s="64"/>
      <c r="C724" s="196"/>
      <c r="D724" s="194"/>
      <c r="E724" s="81"/>
      <c r="F724" s="84"/>
      <c r="G724" s="88"/>
      <c r="H724" s="73"/>
      <c r="I724" s="88"/>
      <c r="J724" s="73"/>
      <c r="K724" s="18" t="s">
        <v>243</v>
      </c>
      <c r="L724" s="18" t="s">
        <v>27</v>
      </c>
      <c r="M724" s="18">
        <v>0.2</v>
      </c>
      <c r="N724" s="17">
        <v>1.0840000000000001</v>
      </c>
      <c r="O724" s="15">
        <f t="shared" si="7"/>
        <v>0.21680000000000002</v>
      </c>
      <c r="P724" s="73"/>
      <c r="Q724" s="73"/>
      <c r="R724" s="73"/>
      <c r="S724" s="128"/>
      <c r="T724" s="128"/>
    </row>
    <row r="725" spans="1:20" ht="12.75" customHeight="1" x14ac:dyDescent="0.2">
      <c r="A725" s="75">
        <v>10</v>
      </c>
      <c r="B725" s="86" t="s">
        <v>312</v>
      </c>
      <c r="C725" s="210" t="s">
        <v>403</v>
      </c>
      <c r="D725" s="203" t="s">
        <v>318</v>
      </c>
      <c r="E725" s="89">
        <v>6460</v>
      </c>
      <c r="F725" s="82">
        <f>H725+J725+R725</f>
        <v>2.2919400000000003E-2</v>
      </c>
      <c r="G725" s="97"/>
      <c r="H725" s="71">
        <f>G725*$P$8/1000</f>
        <v>0</v>
      </c>
      <c r="I725" s="146"/>
      <c r="J725" s="71">
        <f>I725*$P$9/1000</f>
        <v>0</v>
      </c>
      <c r="K725" s="18" t="s">
        <v>244</v>
      </c>
      <c r="L725" s="17" t="s">
        <v>24</v>
      </c>
      <c r="M725" s="18">
        <v>1</v>
      </c>
      <c r="N725" s="17">
        <v>0.02</v>
      </c>
      <c r="O725" s="15">
        <f t="shared" si="7"/>
        <v>0.02</v>
      </c>
      <c r="P725" s="71">
        <f>E725*F725</f>
        <v>148.05932400000003</v>
      </c>
      <c r="Q725" s="71">
        <f>SUM(O725:O728)</f>
        <v>0.02</v>
      </c>
      <c r="R725" s="71">
        <f>Q725*1.02*1.05*$R$14</f>
        <v>2.2919400000000003E-2</v>
      </c>
      <c r="S725" s="128">
        <f>F725*$S$17</f>
        <v>2.6340515260977901E-2</v>
      </c>
      <c r="T725" s="128">
        <f>E725*S725</f>
        <v>170.15972858591724</v>
      </c>
    </row>
    <row r="726" spans="1:20" ht="12.75" customHeight="1" x14ac:dyDescent="0.2">
      <c r="A726" s="75"/>
      <c r="B726" s="86"/>
      <c r="C726" s="211"/>
      <c r="D726" s="204"/>
      <c r="E726" s="90"/>
      <c r="F726" s="83"/>
      <c r="G726" s="98"/>
      <c r="H726" s="72"/>
      <c r="I726" s="147"/>
      <c r="J726" s="72"/>
      <c r="K726" s="18"/>
      <c r="L726" s="18"/>
      <c r="M726" s="17"/>
      <c r="N726" s="17"/>
      <c r="O726" s="15">
        <f t="shared" si="7"/>
        <v>0</v>
      </c>
      <c r="P726" s="72"/>
      <c r="Q726" s="72"/>
      <c r="R726" s="72"/>
      <c r="S726" s="128"/>
      <c r="T726" s="128"/>
    </row>
    <row r="727" spans="1:20" ht="12.75" customHeight="1" x14ac:dyDescent="0.2">
      <c r="A727" s="75"/>
      <c r="B727" s="86"/>
      <c r="C727" s="211"/>
      <c r="D727" s="204"/>
      <c r="E727" s="90"/>
      <c r="F727" s="83"/>
      <c r="G727" s="98"/>
      <c r="H727" s="72"/>
      <c r="I727" s="147"/>
      <c r="J727" s="72"/>
      <c r="K727" s="18"/>
      <c r="L727" s="18"/>
      <c r="M727" s="17"/>
      <c r="N727" s="17"/>
      <c r="O727" s="15">
        <f t="shared" si="7"/>
        <v>0</v>
      </c>
      <c r="P727" s="72"/>
      <c r="Q727" s="72"/>
      <c r="R727" s="72"/>
      <c r="S727" s="128"/>
      <c r="T727" s="128"/>
    </row>
    <row r="728" spans="1:20" ht="12.75" customHeight="1" x14ac:dyDescent="0.2">
      <c r="A728" s="75"/>
      <c r="B728" s="86"/>
      <c r="C728" s="212"/>
      <c r="D728" s="205"/>
      <c r="E728" s="91"/>
      <c r="F728" s="84"/>
      <c r="G728" s="99"/>
      <c r="H728" s="73"/>
      <c r="I728" s="148"/>
      <c r="J728" s="73"/>
      <c r="K728" s="18"/>
      <c r="L728" s="18"/>
      <c r="M728" s="18"/>
      <c r="N728" s="17"/>
      <c r="O728" s="15">
        <f t="shared" si="7"/>
        <v>0</v>
      </c>
      <c r="P728" s="73"/>
      <c r="Q728" s="73"/>
      <c r="R728" s="73"/>
      <c r="S728" s="128"/>
      <c r="T728" s="128"/>
    </row>
    <row r="729" spans="1:20" ht="12.75" customHeight="1" x14ac:dyDescent="0.2">
      <c r="A729" s="75">
        <v>11</v>
      </c>
      <c r="B729" s="64" t="s">
        <v>63</v>
      </c>
      <c r="C729" s="196" t="s">
        <v>401</v>
      </c>
      <c r="D729" s="194" t="s">
        <v>317</v>
      </c>
      <c r="E729" s="76">
        <v>6.7</v>
      </c>
      <c r="F729" s="82">
        <f>H729+J729+R729</f>
        <v>6.7565282419999999</v>
      </c>
      <c r="G729" s="88">
        <v>0.45800000000000002</v>
      </c>
      <c r="H729" s="71">
        <f>G729*$P$8/1000</f>
        <v>1.0598578000000001</v>
      </c>
      <c r="I729" s="88">
        <v>4.1000000000000003E-3</v>
      </c>
      <c r="J729" s="71">
        <f>I729*$P$9/1000</f>
        <v>1.2659242000000001E-2</v>
      </c>
      <c r="K729" s="17" t="s">
        <v>225</v>
      </c>
      <c r="L729" s="17" t="s">
        <v>42</v>
      </c>
      <c r="M729" s="17">
        <v>1</v>
      </c>
      <c r="N729" s="32">
        <v>4.96</v>
      </c>
      <c r="O729" s="15">
        <f t="shared" si="7"/>
        <v>4.96</v>
      </c>
      <c r="P729" s="71">
        <f>E729*F729</f>
        <v>45.268739221399997</v>
      </c>
      <c r="Q729" s="71">
        <f>SUM(O729:O732)</f>
        <v>4.96</v>
      </c>
      <c r="R729" s="71">
        <f>Q729*1.02*1.05*$R$14</f>
        <v>5.6840111999999996</v>
      </c>
      <c r="S729" s="128">
        <f>F729*$S$17</f>
        <v>7.7650564704847929</v>
      </c>
      <c r="T729" s="128">
        <f>E729*S729</f>
        <v>52.025878352248114</v>
      </c>
    </row>
    <row r="730" spans="1:20" ht="12.75" customHeight="1" x14ac:dyDescent="0.2">
      <c r="A730" s="75"/>
      <c r="B730" s="64"/>
      <c r="C730" s="196"/>
      <c r="D730" s="194"/>
      <c r="E730" s="77"/>
      <c r="F730" s="83"/>
      <c r="G730" s="88"/>
      <c r="H730" s="72"/>
      <c r="I730" s="88"/>
      <c r="J730" s="72"/>
      <c r="K730" s="18" t="s">
        <v>226</v>
      </c>
      <c r="L730" s="18"/>
      <c r="M730" s="18"/>
      <c r="N730" s="17"/>
      <c r="O730" s="15">
        <f t="shared" si="7"/>
        <v>0</v>
      </c>
      <c r="P730" s="72"/>
      <c r="Q730" s="72"/>
      <c r="R730" s="72"/>
      <c r="S730" s="128"/>
      <c r="T730" s="128"/>
    </row>
    <row r="731" spans="1:20" ht="12.75" customHeight="1" x14ac:dyDescent="0.2">
      <c r="A731" s="75"/>
      <c r="B731" s="64"/>
      <c r="C731" s="196"/>
      <c r="D731" s="194"/>
      <c r="E731" s="77"/>
      <c r="F731" s="83"/>
      <c r="G731" s="88"/>
      <c r="H731" s="72"/>
      <c r="I731" s="88"/>
      <c r="J731" s="72"/>
      <c r="K731" s="18"/>
      <c r="L731" s="18"/>
      <c r="M731" s="26"/>
      <c r="N731" s="17"/>
      <c r="O731" s="15">
        <f t="shared" si="7"/>
        <v>0</v>
      </c>
      <c r="P731" s="72"/>
      <c r="Q731" s="72"/>
      <c r="R731" s="72"/>
      <c r="S731" s="128"/>
      <c r="T731" s="128"/>
    </row>
    <row r="732" spans="1:20" ht="12.75" customHeight="1" x14ac:dyDescent="0.2">
      <c r="A732" s="75"/>
      <c r="B732" s="64"/>
      <c r="C732" s="196"/>
      <c r="D732" s="194"/>
      <c r="E732" s="78"/>
      <c r="F732" s="84"/>
      <c r="G732" s="88"/>
      <c r="H732" s="73"/>
      <c r="I732" s="88"/>
      <c r="J732" s="73"/>
      <c r="K732" s="18"/>
      <c r="L732" s="18"/>
      <c r="M732" s="18"/>
      <c r="N732" s="17"/>
      <c r="O732" s="15">
        <f t="shared" si="7"/>
        <v>0</v>
      </c>
      <c r="P732" s="73"/>
      <c r="Q732" s="73"/>
      <c r="R732" s="73"/>
      <c r="S732" s="128"/>
      <c r="T732" s="128"/>
    </row>
    <row r="733" spans="1:20" ht="12.75" customHeight="1" x14ac:dyDescent="0.2">
      <c r="A733" s="75">
        <v>12</v>
      </c>
      <c r="B733" s="64" t="s">
        <v>63</v>
      </c>
      <c r="C733" s="196" t="s">
        <v>402</v>
      </c>
      <c r="D733" s="194" t="s">
        <v>317</v>
      </c>
      <c r="E733" s="76">
        <v>8.6999999999999993</v>
      </c>
      <c r="F733" s="82">
        <f>H733+J733+R733</f>
        <v>3.9844268119999997</v>
      </c>
      <c r="G733" s="88">
        <v>0.45800000000000002</v>
      </c>
      <c r="H733" s="71">
        <f>G733*$P$8/1000</f>
        <v>1.0598578000000001</v>
      </c>
      <c r="I733" s="88">
        <v>4.1000000000000003E-3</v>
      </c>
      <c r="J733" s="71">
        <f>I733*$P$9/1000</f>
        <v>1.2659242000000001E-2</v>
      </c>
      <c r="K733" s="17" t="s">
        <v>227</v>
      </c>
      <c r="L733" s="17" t="s">
        <v>42</v>
      </c>
      <c r="M733" s="17">
        <v>1.05</v>
      </c>
      <c r="N733" s="28">
        <v>2.42</v>
      </c>
      <c r="O733" s="15">
        <f t="shared" si="7"/>
        <v>2.5409999999999999</v>
      </c>
      <c r="P733" s="71">
        <f>E733*F733</f>
        <v>34.664513264399993</v>
      </c>
      <c r="Q733" s="71">
        <f>SUM(O733:O736)</f>
        <v>2.5409999999999999</v>
      </c>
      <c r="R733" s="71">
        <f>Q733*1.02*1.05*$R$14</f>
        <v>2.9119097699999998</v>
      </c>
      <c r="S733" s="128">
        <f>F733*$S$17</f>
        <v>4.5791711496695156</v>
      </c>
      <c r="T733" s="128">
        <f>E733*S733</f>
        <v>39.838789002124784</v>
      </c>
    </row>
    <row r="734" spans="1:20" ht="12.75" customHeight="1" x14ac:dyDescent="0.2">
      <c r="A734" s="75"/>
      <c r="B734" s="64"/>
      <c r="C734" s="196"/>
      <c r="D734" s="194"/>
      <c r="E734" s="77"/>
      <c r="F734" s="83"/>
      <c r="G734" s="88"/>
      <c r="H734" s="72"/>
      <c r="I734" s="88"/>
      <c r="J734" s="72"/>
      <c r="K734" s="18"/>
      <c r="L734" s="18"/>
      <c r="M734" s="18"/>
      <c r="N734" s="17"/>
      <c r="O734" s="15">
        <f t="shared" si="7"/>
        <v>0</v>
      </c>
      <c r="P734" s="72"/>
      <c r="Q734" s="72"/>
      <c r="R734" s="72"/>
      <c r="S734" s="128"/>
      <c r="T734" s="128"/>
    </row>
    <row r="735" spans="1:20" ht="12.75" customHeight="1" x14ac:dyDescent="0.2">
      <c r="A735" s="75"/>
      <c r="B735" s="64"/>
      <c r="C735" s="196"/>
      <c r="D735" s="194"/>
      <c r="E735" s="77"/>
      <c r="F735" s="83"/>
      <c r="G735" s="88"/>
      <c r="H735" s="72"/>
      <c r="I735" s="88"/>
      <c r="J735" s="72"/>
      <c r="K735" s="18"/>
      <c r="L735" s="18"/>
      <c r="M735" s="26"/>
      <c r="N735" s="17"/>
      <c r="O735" s="15">
        <f t="shared" si="7"/>
        <v>0</v>
      </c>
      <c r="P735" s="72"/>
      <c r="Q735" s="72"/>
      <c r="R735" s="72"/>
      <c r="S735" s="128"/>
      <c r="T735" s="128"/>
    </row>
    <row r="736" spans="1:20" ht="12.75" customHeight="1" x14ac:dyDescent="0.2">
      <c r="A736" s="75"/>
      <c r="B736" s="64"/>
      <c r="C736" s="196"/>
      <c r="D736" s="194"/>
      <c r="E736" s="78"/>
      <c r="F736" s="84"/>
      <c r="G736" s="88"/>
      <c r="H736" s="73"/>
      <c r="I736" s="88"/>
      <c r="J736" s="73"/>
      <c r="K736" s="18"/>
      <c r="L736" s="18"/>
      <c r="M736" s="18"/>
      <c r="N736" s="17"/>
      <c r="O736" s="15">
        <f t="shared" si="7"/>
        <v>0</v>
      </c>
      <c r="P736" s="73"/>
      <c r="Q736" s="73"/>
      <c r="R736" s="73"/>
      <c r="S736" s="128"/>
      <c r="T736" s="128"/>
    </row>
    <row r="737" spans="1:20" ht="12.75" customHeight="1" x14ac:dyDescent="0.2">
      <c r="A737" s="75">
        <v>13</v>
      </c>
      <c r="B737" s="64" t="s">
        <v>219</v>
      </c>
      <c r="C737" s="197" t="s">
        <v>325</v>
      </c>
      <c r="D737" s="213" t="s">
        <v>324</v>
      </c>
      <c r="E737" s="76">
        <v>1263.5999999999999</v>
      </c>
      <c r="F737" s="82">
        <f>H737+J737+R737</f>
        <v>1.1774151635410002</v>
      </c>
      <c r="G737" s="122">
        <v>0.38100000000000001</v>
      </c>
      <c r="H737" s="71">
        <f>G737*$P$8/1000</f>
        <v>0.88167209999999996</v>
      </c>
      <c r="I737" s="151">
        <v>2.3E-3</v>
      </c>
      <c r="J737" s="71">
        <f>I737*$P$9/1000</f>
        <v>7.1015259999999995E-3</v>
      </c>
      <c r="K737" s="18" t="s">
        <v>222</v>
      </c>
      <c r="L737" s="18" t="s">
        <v>25</v>
      </c>
      <c r="M737" s="18">
        <v>4.4000000000000002E-4</v>
      </c>
      <c r="N737" s="17">
        <v>400</v>
      </c>
      <c r="O737" s="15">
        <f t="shared" si="7"/>
        <v>0.17600000000000002</v>
      </c>
      <c r="P737" s="71">
        <f>E737*F737</f>
        <v>1487.7818006504076</v>
      </c>
      <c r="Q737" s="71">
        <f>SUM(O737:O740)</f>
        <v>0.25187530000000002</v>
      </c>
      <c r="R737" s="71">
        <f>Q737*1.02*1.05*$R$14</f>
        <v>0.28864153754100008</v>
      </c>
      <c r="S737" s="128">
        <f>F737*$S$17</f>
        <v>1.3531646589246884</v>
      </c>
      <c r="T737" s="128">
        <f>E737*S737</f>
        <v>1709.8588630172362</v>
      </c>
    </row>
    <row r="738" spans="1:20" ht="12.75" customHeight="1" x14ac:dyDescent="0.2">
      <c r="A738" s="75"/>
      <c r="B738" s="64"/>
      <c r="C738" s="198"/>
      <c r="D738" s="214"/>
      <c r="E738" s="77"/>
      <c r="F738" s="83"/>
      <c r="G738" s="122"/>
      <c r="H738" s="72"/>
      <c r="I738" s="151"/>
      <c r="J738" s="72"/>
      <c r="K738" s="18" t="s">
        <v>223</v>
      </c>
      <c r="L738" s="18" t="s">
        <v>42</v>
      </c>
      <c r="M738" s="18">
        <v>1.9E-2</v>
      </c>
      <c r="N738" s="17">
        <v>3.5</v>
      </c>
      <c r="O738" s="15">
        <f t="shared" si="7"/>
        <v>6.6500000000000004E-2</v>
      </c>
      <c r="P738" s="72"/>
      <c r="Q738" s="72"/>
      <c r="R738" s="72"/>
      <c r="S738" s="128"/>
      <c r="T738" s="128"/>
    </row>
    <row r="739" spans="1:20" ht="12.75" customHeight="1" x14ac:dyDescent="0.2">
      <c r="A739" s="75"/>
      <c r="B739" s="64"/>
      <c r="C739" s="198"/>
      <c r="D739" s="214"/>
      <c r="E739" s="77"/>
      <c r="F739" s="83"/>
      <c r="G739" s="122"/>
      <c r="H739" s="72"/>
      <c r="I739" s="151"/>
      <c r="J739" s="72"/>
      <c r="K739" s="18" t="s">
        <v>82</v>
      </c>
      <c r="L739" s="18" t="s">
        <v>44</v>
      </c>
      <c r="M739" s="53">
        <v>9.0000000000000006E-5</v>
      </c>
      <c r="N739" s="17">
        <v>104.17</v>
      </c>
      <c r="O739" s="15">
        <f t="shared" si="7"/>
        <v>9.3753000000000013E-3</v>
      </c>
      <c r="P739" s="72"/>
      <c r="Q739" s="72"/>
      <c r="R739" s="72"/>
      <c r="S739" s="128"/>
      <c r="T739" s="128"/>
    </row>
    <row r="740" spans="1:20" ht="12.75" customHeight="1" x14ac:dyDescent="0.2">
      <c r="A740" s="75"/>
      <c r="B740" s="64"/>
      <c r="C740" s="199"/>
      <c r="D740" s="214"/>
      <c r="E740" s="78"/>
      <c r="F740" s="84"/>
      <c r="G740" s="122"/>
      <c r="H740" s="73"/>
      <c r="I740" s="151"/>
      <c r="J740" s="73"/>
      <c r="K740" s="21"/>
      <c r="L740" s="21"/>
      <c r="M740" s="21"/>
      <c r="N740" s="31"/>
      <c r="O740" s="15">
        <f t="shared" ref="O740:O817" si="8">M740*N740</f>
        <v>0</v>
      </c>
      <c r="P740" s="73"/>
      <c r="Q740" s="73"/>
      <c r="R740" s="73"/>
      <c r="S740" s="128"/>
      <c r="T740" s="128"/>
    </row>
    <row r="741" spans="1:20" ht="12.75" customHeight="1" x14ac:dyDescent="0.2">
      <c r="A741" s="75">
        <v>14</v>
      </c>
      <c r="B741" s="64" t="s">
        <v>246</v>
      </c>
      <c r="C741" s="210" t="s">
        <v>405</v>
      </c>
      <c r="D741" s="203" t="s">
        <v>322</v>
      </c>
      <c r="E741" s="87">
        <v>0.16</v>
      </c>
      <c r="F741" s="82">
        <f>H741+J741+R741</f>
        <v>83.533695999999992</v>
      </c>
      <c r="G741" s="93">
        <v>23.1</v>
      </c>
      <c r="H741" s="71">
        <f>G741*$P$8/1000</f>
        <v>53.455709999999996</v>
      </c>
      <c r="I741" s="133">
        <v>4.0999999999999996</v>
      </c>
      <c r="J741" s="71">
        <f>I741*$P$9/1000</f>
        <v>12.659241999999999</v>
      </c>
      <c r="K741" s="18" t="s">
        <v>248</v>
      </c>
      <c r="L741" s="18" t="s">
        <v>67</v>
      </c>
      <c r="M741" s="18">
        <v>15.2</v>
      </c>
      <c r="N741" s="17">
        <v>1</v>
      </c>
      <c r="O741" s="15">
        <f t="shared" si="8"/>
        <v>15.2</v>
      </c>
      <c r="P741" s="71">
        <f>E741*F741</f>
        <v>13.365391359999998</v>
      </c>
      <c r="Q741" s="71">
        <f>SUM(O741:O744)</f>
        <v>15.2</v>
      </c>
      <c r="R741" s="71">
        <f>Q741*1.02*1.05*$R$14</f>
        <v>17.418744</v>
      </c>
      <c r="S741" s="128">
        <f>F741*$S$17</f>
        <v>96.00253908452612</v>
      </c>
      <c r="T741" s="128">
        <f>E741*S741</f>
        <v>15.360406253524179</v>
      </c>
    </row>
    <row r="742" spans="1:20" ht="12.75" customHeight="1" x14ac:dyDescent="0.2">
      <c r="A742" s="75"/>
      <c r="B742" s="64"/>
      <c r="C742" s="211"/>
      <c r="D742" s="204"/>
      <c r="E742" s="87"/>
      <c r="F742" s="83"/>
      <c r="G742" s="93"/>
      <c r="H742" s="72"/>
      <c r="I742" s="134"/>
      <c r="J742" s="72"/>
      <c r="K742" s="18"/>
      <c r="L742" s="18"/>
      <c r="M742" s="18"/>
      <c r="N742" s="17"/>
      <c r="O742" s="15">
        <f t="shared" si="8"/>
        <v>0</v>
      </c>
      <c r="P742" s="72"/>
      <c r="Q742" s="72"/>
      <c r="R742" s="72"/>
      <c r="S742" s="128"/>
      <c r="T742" s="128"/>
    </row>
    <row r="743" spans="1:20" ht="12.75" customHeight="1" x14ac:dyDescent="0.2">
      <c r="A743" s="75"/>
      <c r="B743" s="64"/>
      <c r="C743" s="211"/>
      <c r="D743" s="204"/>
      <c r="E743" s="87"/>
      <c r="F743" s="83"/>
      <c r="G743" s="93"/>
      <c r="H743" s="72"/>
      <c r="I743" s="134"/>
      <c r="J743" s="72"/>
      <c r="K743" s="18"/>
      <c r="L743" s="18"/>
      <c r="M743" s="26"/>
      <c r="N743" s="17"/>
      <c r="O743" s="15">
        <f t="shared" si="8"/>
        <v>0</v>
      </c>
      <c r="P743" s="72"/>
      <c r="Q743" s="72"/>
      <c r="R743" s="72"/>
      <c r="S743" s="128"/>
      <c r="T743" s="128"/>
    </row>
    <row r="744" spans="1:20" ht="12.75" customHeight="1" x14ac:dyDescent="0.2">
      <c r="A744" s="75"/>
      <c r="B744" s="64"/>
      <c r="C744" s="212"/>
      <c r="D744" s="205"/>
      <c r="E744" s="87"/>
      <c r="F744" s="84"/>
      <c r="G744" s="93"/>
      <c r="H744" s="73"/>
      <c r="I744" s="135"/>
      <c r="J744" s="73"/>
      <c r="K744" s="18"/>
      <c r="L744" s="18"/>
      <c r="M744" s="18"/>
      <c r="N744" s="17"/>
      <c r="O744" s="15">
        <f t="shared" si="8"/>
        <v>0</v>
      </c>
      <c r="P744" s="73"/>
      <c r="Q744" s="73"/>
      <c r="R744" s="73"/>
      <c r="S744" s="128"/>
      <c r="T744" s="128"/>
    </row>
    <row r="745" spans="1:20" ht="12.75" customHeight="1" x14ac:dyDescent="0.2">
      <c r="A745" s="75">
        <v>15</v>
      </c>
      <c r="B745" s="86" t="s">
        <v>312</v>
      </c>
      <c r="C745" s="196" t="s">
        <v>404</v>
      </c>
      <c r="D745" s="194" t="s">
        <v>319</v>
      </c>
      <c r="E745" s="81">
        <v>36</v>
      </c>
      <c r="F745" s="82">
        <f>H745+J745+R745</f>
        <v>0.71623124999999999</v>
      </c>
      <c r="G745" s="93"/>
      <c r="H745" s="71">
        <f>G745*$P$8/1000</f>
        <v>0</v>
      </c>
      <c r="I745" s="94"/>
      <c r="J745" s="71">
        <f>I745*$P$9/1000</f>
        <v>0</v>
      </c>
      <c r="K745" s="18" t="s">
        <v>118</v>
      </c>
      <c r="L745" s="18" t="s">
        <v>28</v>
      </c>
      <c r="M745" s="18">
        <v>1</v>
      </c>
      <c r="N745" s="17">
        <v>0.625</v>
      </c>
      <c r="O745" s="15">
        <f t="shared" si="8"/>
        <v>0.625</v>
      </c>
      <c r="P745" s="71">
        <f>E745*F745</f>
        <v>25.784324999999999</v>
      </c>
      <c r="Q745" s="71">
        <f>SUM(O745:O748)</f>
        <v>0.625</v>
      </c>
      <c r="R745" s="71">
        <f>Q745*1.02*1.05*$R$14</f>
        <v>0.71623124999999999</v>
      </c>
      <c r="S745" s="128">
        <f>F745*$S$17</f>
        <v>0.82314110190555922</v>
      </c>
      <c r="T745" s="128">
        <f>E745*S745</f>
        <v>29.633079668600132</v>
      </c>
    </row>
    <row r="746" spans="1:20" ht="12.75" customHeight="1" x14ac:dyDescent="0.2">
      <c r="A746" s="75"/>
      <c r="B746" s="86"/>
      <c r="C746" s="196"/>
      <c r="D746" s="194"/>
      <c r="E746" s="81"/>
      <c r="F746" s="83"/>
      <c r="G746" s="93"/>
      <c r="H746" s="72"/>
      <c r="I746" s="95"/>
      <c r="J746" s="72"/>
      <c r="K746" s="18"/>
      <c r="L746" s="18"/>
      <c r="M746" s="18"/>
      <c r="N746" s="17"/>
      <c r="O746" s="15">
        <f t="shared" si="8"/>
        <v>0</v>
      </c>
      <c r="P746" s="72"/>
      <c r="Q746" s="72"/>
      <c r="R746" s="72"/>
      <c r="S746" s="128"/>
      <c r="T746" s="128"/>
    </row>
    <row r="747" spans="1:20" ht="12.75" customHeight="1" x14ac:dyDescent="0.2">
      <c r="A747" s="75"/>
      <c r="B747" s="86"/>
      <c r="C747" s="196"/>
      <c r="D747" s="194"/>
      <c r="E747" s="81"/>
      <c r="F747" s="83"/>
      <c r="G747" s="93"/>
      <c r="H747" s="72"/>
      <c r="I747" s="95"/>
      <c r="J747" s="72"/>
      <c r="K747" s="18"/>
      <c r="L747" s="18"/>
      <c r="M747" s="19"/>
      <c r="N747" s="17"/>
      <c r="O747" s="15">
        <f t="shared" si="8"/>
        <v>0</v>
      </c>
      <c r="P747" s="72"/>
      <c r="Q747" s="72"/>
      <c r="R747" s="72"/>
      <c r="S747" s="128"/>
      <c r="T747" s="128"/>
    </row>
    <row r="748" spans="1:20" ht="12.75" customHeight="1" x14ac:dyDescent="0.2">
      <c r="A748" s="75"/>
      <c r="B748" s="86"/>
      <c r="C748" s="196"/>
      <c r="D748" s="194"/>
      <c r="E748" s="81"/>
      <c r="F748" s="84"/>
      <c r="G748" s="93"/>
      <c r="H748" s="73"/>
      <c r="I748" s="96"/>
      <c r="J748" s="73"/>
      <c r="K748" s="18"/>
      <c r="L748" s="18"/>
      <c r="M748" s="18"/>
      <c r="N748" s="17"/>
      <c r="O748" s="15">
        <f t="shared" si="8"/>
        <v>0</v>
      </c>
      <c r="P748" s="73"/>
      <c r="Q748" s="73"/>
      <c r="R748" s="73"/>
      <c r="S748" s="128"/>
      <c r="T748" s="128"/>
    </row>
    <row r="749" spans="1:20" ht="12.75" customHeight="1" x14ac:dyDescent="0.2">
      <c r="A749" s="75">
        <v>16</v>
      </c>
      <c r="B749" s="197" t="s">
        <v>313</v>
      </c>
      <c r="C749" s="210" t="s">
        <v>382</v>
      </c>
      <c r="D749" s="203" t="s">
        <v>323</v>
      </c>
      <c r="E749" s="76">
        <v>92</v>
      </c>
      <c r="F749" s="82">
        <f>H749+J749+R749</f>
        <v>0.47557755000000007</v>
      </c>
      <c r="G749" s="97"/>
      <c r="H749" s="71">
        <f>G749*$P$8/1000</f>
        <v>0</v>
      </c>
      <c r="I749" s="97"/>
      <c r="J749" s="71">
        <f>I749*$P$9/1000</f>
        <v>0</v>
      </c>
      <c r="K749" s="18" t="s">
        <v>90</v>
      </c>
      <c r="L749" s="18" t="s">
        <v>67</v>
      </c>
      <c r="M749" s="18">
        <v>1</v>
      </c>
      <c r="N749" s="17">
        <v>0.41499999999999998</v>
      </c>
      <c r="O749" s="15">
        <f t="shared" si="8"/>
        <v>0.41499999999999998</v>
      </c>
      <c r="P749" s="71">
        <f>E749*F749</f>
        <v>43.75313460000001</v>
      </c>
      <c r="Q749" s="71">
        <f>SUM(O749:O752)</f>
        <v>0.41499999999999998</v>
      </c>
      <c r="R749" s="71">
        <f>Q749*1.02*1.05*$R$14</f>
        <v>0.47557755000000007</v>
      </c>
      <c r="S749" s="128">
        <f>F749*$S$17</f>
        <v>0.54656569166529145</v>
      </c>
      <c r="T749" s="128">
        <f>E749*S749</f>
        <v>50.284043633206814</v>
      </c>
    </row>
    <row r="750" spans="1:20" ht="12.75" customHeight="1" x14ac:dyDescent="0.2">
      <c r="A750" s="75"/>
      <c r="B750" s="198"/>
      <c r="C750" s="211"/>
      <c r="D750" s="204"/>
      <c r="E750" s="77"/>
      <c r="F750" s="83"/>
      <c r="G750" s="98"/>
      <c r="H750" s="72"/>
      <c r="I750" s="98"/>
      <c r="J750" s="72"/>
      <c r="K750" s="18"/>
      <c r="L750" s="18"/>
      <c r="M750" s="18"/>
      <c r="N750" s="17"/>
      <c r="O750" s="15">
        <f t="shared" si="8"/>
        <v>0</v>
      </c>
      <c r="P750" s="72"/>
      <c r="Q750" s="72"/>
      <c r="R750" s="72"/>
      <c r="S750" s="128"/>
      <c r="T750" s="128"/>
    </row>
    <row r="751" spans="1:20" ht="12.75" customHeight="1" x14ac:dyDescent="0.2">
      <c r="A751" s="75"/>
      <c r="B751" s="198"/>
      <c r="C751" s="211"/>
      <c r="D751" s="204"/>
      <c r="E751" s="77"/>
      <c r="F751" s="83"/>
      <c r="G751" s="98"/>
      <c r="H751" s="72"/>
      <c r="I751" s="98"/>
      <c r="J751" s="72"/>
      <c r="K751" s="18"/>
      <c r="L751" s="18"/>
      <c r="M751" s="19"/>
      <c r="N751" s="17"/>
      <c r="O751" s="15">
        <f t="shared" si="8"/>
        <v>0</v>
      </c>
      <c r="P751" s="72"/>
      <c r="Q751" s="72"/>
      <c r="R751" s="72"/>
      <c r="S751" s="128"/>
      <c r="T751" s="128"/>
    </row>
    <row r="752" spans="1:20" ht="12.75" customHeight="1" x14ac:dyDescent="0.2">
      <c r="A752" s="75"/>
      <c r="B752" s="199"/>
      <c r="C752" s="212"/>
      <c r="D752" s="205"/>
      <c r="E752" s="78"/>
      <c r="F752" s="84"/>
      <c r="G752" s="99"/>
      <c r="H752" s="73"/>
      <c r="I752" s="99"/>
      <c r="J752" s="73"/>
      <c r="K752" s="21"/>
      <c r="L752" s="21"/>
      <c r="M752" s="21"/>
      <c r="N752" s="31"/>
      <c r="O752" s="15">
        <f t="shared" si="8"/>
        <v>0</v>
      </c>
      <c r="P752" s="73"/>
      <c r="Q752" s="73"/>
      <c r="R752" s="73"/>
      <c r="S752" s="128"/>
      <c r="T752" s="128"/>
    </row>
    <row r="753" spans="1:20" ht="12.75" customHeight="1" x14ac:dyDescent="0.2">
      <c r="A753" s="75">
        <v>17</v>
      </c>
      <c r="B753" s="110" t="s">
        <v>107</v>
      </c>
      <c r="C753" s="191" t="s">
        <v>407</v>
      </c>
      <c r="D753" s="194" t="s">
        <v>317</v>
      </c>
      <c r="E753" s="76">
        <v>6</v>
      </c>
      <c r="F753" s="82">
        <f>H753+J753+R753</f>
        <v>1.2737489019299999</v>
      </c>
      <c r="G753" s="129">
        <v>0.38400000000000001</v>
      </c>
      <c r="H753" s="71">
        <f>G753*$P$8/1000</f>
        <v>0.88861439999999992</v>
      </c>
      <c r="I753" s="119">
        <v>2.9999999999999997E-4</v>
      </c>
      <c r="J753" s="71">
        <f>I753*$P$9/1000</f>
        <v>9.262859999999998E-4</v>
      </c>
      <c r="K753" s="21" t="s">
        <v>110</v>
      </c>
      <c r="L753" s="21" t="s">
        <v>27</v>
      </c>
      <c r="M753" s="21">
        <v>0.24399999999999999</v>
      </c>
      <c r="N753" s="17">
        <v>1.2729999999999999</v>
      </c>
      <c r="O753" s="15">
        <f t="shared" si="8"/>
        <v>0.31061199999999994</v>
      </c>
      <c r="P753" s="71">
        <f>E753*F753</f>
        <v>7.6424934115799994</v>
      </c>
      <c r="Q753" s="71">
        <f>SUM(O753:O756)</f>
        <v>0.33526899999999993</v>
      </c>
      <c r="R753" s="71">
        <f>Q753*1.02*1.05*$R$14</f>
        <v>0.38420821592999993</v>
      </c>
      <c r="S753" s="128">
        <f>F753*$S$17</f>
        <v>1.4638778672190809</v>
      </c>
      <c r="T753" s="128">
        <f>E753*S753</f>
        <v>8.7832672033144856</v>
      </c>
    </row>
    <row r="754" spans="1:20" ht="12.75" customHeight="1" x14ac:dyDescent="0.2">
      <c r="A754" s="75"/>
      <c r="B754" s="111"/>
      <c r="C754" s="192"/>
      <c r="D754" s="194"/>
      <c r="E754" s="77"/>
      <c r="F754" s="83"/>
      <c r="G754" s="130"/>
      <c r="H754" s="72"/>
      <c r="I754" s="120"/>
      <c r="J754" s="72"/>
      <c r="K754" s="21" t="s">
        <v>111</v>
      </c>
      <c r="L754" s="21" t="s">
        <v>27</v>
      </c>
      <c r="M754" s="21">
        <v>2E-3</v>
      </c>
      <c r="N754" s="17">
        <v>1.083</v>
      </c>
      <c r="O754" s="15">
        <f t="shared" si="8"/>
        <v>2.166E-3</v>
      </c>
      <c r="P754" s="72"/>
      <c r="Q754" s="72"/>
      <c r="R754" s="72"/>
      <c r="S754" s="128"/>
      <c r="T754" s="128"/>
    </row>
    <row r="755" spans="1:20" ht="12.75" customHeight="1" x14ac:dyDescent="0.2">
      <c r="A755" s="75"/>
      <c r="B755" s="111"/>
      <c r="C755" s="192"/>
      <c r="D755" s="194"/>
      <c r="E755" s="77"/>
      <c r="F755" s="83"/>
      <c r="G755" s="130"/>
      <c r="H755" s="72"/>
      <c r="I755" s="120"/>
      <c r="J755" s="72"/>
      <c r="K755" s="21" t="s">
        <v>112</v>
      </c>
      <c r="L755" s="21" t="s">
        <v>27</v>
      </c>
      <c r="M755" s="21">
        <v>2.7E-2</v>
      </c>
      <c r="N755" s="17">
        <v>0.83299999999999996</v>
      </c>
      <c r="O755" s="15">
        <f t="shared" si="8"/>
        <v>2.2490999999999997E-2</v>
      </c>
      <c r="P755" s="72"/>
      <c r="Q755" s="72"/>
      <c r="R755" s="72"/>
      <c r="S755" s="128"/>
      <c r="T755" s="128"/>
    </row>
    <row r="756" spans="1:20" ht="12.75" customHeight="1" x14ac:dyDescent="0.2">
      <c r="A756" s="75"/>
      <c r="B756" s="112"/>
      <c r="C756" s="193"/>
      <c r="D756" s="194"/>
      <c r="E756" s="78"/>
      <c r="F756" s="84"/>
      <c r="G756" s="131"/>
      <c r="H756" s="73"/>
      <c r="I756" s="121"/>
      <c r="J756" s="73"/>
      <c r="K756" s="18"/>
      <c r="L756" s="18"/>
      <c r="M756" s="18"/>
      <c r="N756" s="17"/>
      <c r="O756" s="15">
        <f t="shared" si="8"/>
        <v>0</v>
      </c>
      <c r="P756" s="73"/>
      <c r="Q756" s="73"/>
      <c r="R756" s="73"/>
      <c r="S756" s="128"/>
      <c r="T756" s="128"/>
    </row>
    <row r="757" spans="1:20" ht="12.75" customHeight="1" x14ac:dyDescent="0.2">
      <c r="A757" s="75">
        <v>18</v>
      </c>
      <c r="B757" s="65" t="s">
        <v>148</v>
      </c>
      <c r="C757" s="197" t="s">
        <v>348</v>
      </c>
      <c r="D757" s="203" t="s">
        <v>322</v>
      </c>
      <c r="E757" s="81">
        <v>2.6</v>
      </c>
      <c r="F757" s="82">
        <f>H757+J757+R757</f>
        <v>4.0132599999999998</v>
      </c>
      <c r="G757" s="93">
        <v>0.4</v>
      </c>
      <c r="H757" s="71">
        <f>G757*$P$8/1000</f>
        <v>0.92564000000000002</v>
      </c>
      <c r="I757" s="133">
        <v>1</v>
      </c>
      <c r="J757" s="71">
        <f>I757*$P$9/1000</f>
        <v>3.0876199999999998</v>
      </c>
      <c r="K757" s="18"/>
      <c r="L757" s="21"/>
      <c r="M757" s="18"/>
      <c r="N757" s="30"/>
      <c r="O757" s="15">
        <f t="shared" si="8"/>
        <v>0</v>
      </c>
      <c r="P757" s="71">
        <f>E757*F757</f>
        <v>10.434476</v>
      </c>
      <c r="Q757" s="71">
        <f>SUM(O757:O760)</f>
        <v>0</v>
      </c>
      <c r="R757" s="71">
        <f>Q757*1.02*1.05*$R$14</f>
        <v>0</v>
      </c>
      <c r="S757" s="128">
        <f>F757*$S$17</f>
        <v>4.6123081876607657</v>
      </c>
      <c r="T757" s="128">
        <f>E757*S757</f>
        <v>11.992001287917992</v>
      </c>
    </row>
    <row r="758" spans="1:20" ht="12.75" customHeight="1" x14ac:dyDescent="0.2">
      <c r="A758" s="75"/>
      <c r="B758" s="66"/>
      <c r="C758" s="198"/>
      <c r="D758" s="204"/>
      <c r="E758" s="81"/>
      <c r="F758" s="83"/>
      <c r="G758" s="93"/>
      <c r="H758" s="72"/>
      <c r="I758" s="134"/>
      <c r="J758" s="72"/>
      <c r="K758" s="18"/>
      <c r="L758" s="18"/>
      <c r="M758" s="18"/>
      <c r="N758" s="17"/>
      <c r="O758" s="15">
        <f t="shared" si="8"/>
        <v>0</v>
      </c>
      <c r="P758" s="72"/>
      <c r="Q758" s="72"/>
      <c r="R758" s="72"/>
      <c r="S758" s="128"/>
      <c r="T758" s="128"/>
    </row>
    <row r="759" spans="1:20" ht="12.75" customHeight="1" x14ac:dyDescent="0.2">
      <c r="A759" s="75"/>
      <c r="B759" s="66"/>
      <c r="C759" s="198"/>
      <c r="D759" s="204"/>
      <c r="E759" s="81"/>
      <c r="F759" s="83"/>
      <c r="G759" s="93"/>
      <c r="H759" s="72"/>
      <c r="I759" s="134"/>
      <c r="J759" s="72"/>
      <c r="K759" s="18"/>
      <c r="L759" s="18"/>
      <c r="M759" s="26"/>
      <c r="N759" s="17"/>
      <c r="O759" s="15">
        <f t="shared" si="8"/>
        <v>0</v>
      </c>
      <c r="P759" s="72"/>
      <c r="Q759" s="72"/>
      <c r="R759" s="72"/>
      <c r="S759" s="128"/>
      <c r="T759" s="128"/>
    </row>
    <row r="760" spans="1:20" ht="12.75" customHeight="1" x14ac:dyDescent="0.2">
      <c r="A760" s="75"/>
      <c r="B760" s="67"/>
      <c r="C760" s="199"/>
      <c r="D760" s="205"/>
      <c r="E760" s="81"/>
      <c r="F760" s="84"/>
      <c r="G760" s="93"/>
      <c r="H760" s="73"/>
      <c r="I760" s="135"/>
      <c r="J760" s="73"/>
      <c r="K760" s="18"/>
      <c r="L760" s="18"/>
      <c r="M760" s="18"/>
      <c r="N760" s="17"/>
      <c r="O760" s="15">
        <f t="shared" si="8"/>
        <v>0</v>
      </c>
      <c r="P760" s="73"/>
      <c r="Q760" s="73"/>
      <c r="R760" s="73"/>
      <c r="S760" s="128"/>
      <c r="T760" s="128"/>
    </row>
    <row r="761" spans="1:20" ht="12.75" customHeight="1" x14ac:dyDescent="0.2">
      <c r="A761" s="17"/>
      <c r="B761" s="55"/>
      <c r="C761" s="178" t="s">
        <v>334</v>
      </c>
      <c r="D761" s="178"/>
      <c r="E761" s="178"/>
      <c r="F761" s="57"/>
      <c r="G761" s="58"/>
      <c r="H761" s="56"/>
      <c r="I761" s="59"/>
      <c r="J761" s="56"/>
      <c r="K761" s="18"/>
      <c r="L761" s="17"/>
      <c r="M761" s="18"/>
      <c r="N761" s="30"/>
      <c r="O761" s="15">
        <f t="shared" si="8"/>
        <v>0</v>
      </c>
      <c r="P761" s="56"/>
      <c r="Q761" s="56"/>
      <c r="R761" s="56"/>
      <c r="S761" s="22"/>
      <c r="T761" s="23">
        <f>SUM(T689:T760)</f>
        <v>21043.797605195581</v>
      </c>
    </row>
    <row r="762" spans="1:20" ht="12.75" customHeight="1" x14ac:dyDescent="0.2">
      <c r="A762" s="17"/>
      <c r="B762" s="55"/>
      <c r="C762" s="178" t="s">
        <v>335</v>
      </c>
      <c r="D762" s="178"/>
      <c r="E762" s="178"/>
      <c r="F762" s="57"/>
      <c r="G762" s="58"/>
      <c r="H762" s="56"/>
      <c r="I762" s="59"/>
      <c r="J762" s="56"/>
      <c r="K762" s="18"/>
      <c r="L762" s="17"/>
      <c r="M762" s="18"/>
      <c r="N762" s="30"/>
      <c r="O762" s="15">
        <f t="shared" si="8"/>
        <v>0</v>
      </c>
      <c r="P762" s="56"/>
      <c r="Q762" s="56"/>
      <c r="R762" s="56"/>
      <c r="S762" s="22"/>
      <c r="T762" s="23">
        <f>T761*100/T2737</f>
        <v>7.3712934783423369</v>
      </c>
    </row>
    <row r="763" spans="1:20" ht="12.75" customHeight="1" x14ac:dyDescent="0.2">
      <c r="A763" s="75"/>
      <c r="B763" s="64"/>
      <c r="C763" s="206" t="s">
        <v>331</v>
      </c>
      <c r="D763" s="75"/>
      <c r="E763" s="162"/>
      <c r="F763" s="82">
        <f>H763+J763+R763</f>
        <v>0</v>
      </c>
      <c r="G763" s="93"/>
      <c r="H763" s="71">
        <f>G763*$P$8/1000</f>
        <v>0</v>
      </c>
      <c r="I763" s="94"/>
      <c r="J763" s="71">
        <f>I763*$P$9/1000</f>
        <v>0</v>
      </c>
      <c r="K763" s="18"/>
      <c r="L763" s="17"/>
      <c r="M763" s="18"/>
      <c r="N763" s="30"/>
      <c r="O763" s="15">
        <f t="shared" si="8"/>
        <v>0</v>
      </c>
      <c r="P763" s="71">
        <f>E763*F763</f>
        <v>0</v>
      </c>
      <c r="Q763" s="71">
        <f>SUM(O763:O766)</f>
        <v>0</v>
      </c>
      <c r="R763" s="71">
        <f>Q763*1.02*1.05*$R$14</f>
        <v>0</v>
      </c>
      <c r="S763" s="128">
        <f>F763*$S$17</f>
        <v>0</v>
      </c>
      <c r="T763" s="128">
        <f>E763*S763</f>
        <v>0</v>
      </c>
    </row>
    <row r="764" spans="1:20" ht="12.75" customHeight="1" x14ac:dyDescent="0.2">
      <c r="A764" s="75"/>
      <c r="B764" s="64"/>
      <c r="C764" s="206"/>
      <c r="D764" s="75"/>
      <c r="E764" s="162"/>
      <c r="F764" s="83"/>
      <c r="G764" s="93"/>
      <c r="H764" s="72"/>
      <c r="I764" s="95"/>
      <c r="J764" s="72"/>
      <c r="K764" s="18"/>
      <c r="L764" s="18"/>
      <c r="M764" s="18"/>
      <c r="N764" s="17"/>
      <c r="O764" s="15">
        <f t="shared" si="8"/>
        <v>0</v>
      </c>
      <c r="P764" s="72"/>
      <c r="Q764" s="72"/>
      <c r="R764" s="72"/>
      <c r="S764" s="128"/>
      <c r="T764" s="128"/>
    </row>
    <row r="765" spans="1:20" ht="12.75" customHeight="1" x14ac:dyDescent="0.2">
      <c r="A765" s="75"/>
      <c r="B765" s="64"/>
      <c r="C765" s="206"/>
      <c r="D765" s="75"/>
      <c r="E765" s="162"/>
      <c r="F765" s="83"/>
      <c r="G765" s="93"/>
      <c r="H765" s="72"/>
      <c r="I765" s="95"/>
      <c r="J765" s="72"/>
      <c r="K765" s="18"/>
      <c r="L765" s="18"/>
      <c r="M765" s="26"/>
      <c r="N765" s="17"/>
      <c r="O765" s="15">
        <f t="shared" si="8"/>
        <v>0</v>
      </c>
      <c r="P765" s="72"/>
      <c r="Q765" s="72"/>
      <c r="R765" s="72"/>
      <c r="S765" s="128"/>
      <c r="T765" s="128"/>
    </row>
    <row r="766" spans="1:20" ht="12.75" customHeight="1" x14ac:dyDescent="0.2">
      <c r="A766" s="75"/>
      <c r="B766" s="64"/>
      <c r="C766" s="206"/>
      <c r="D766" s="75"/>
      <c r="E766" s="162"/>
      <c r="F766" s="84"/>
      <c r="G766" s="93"/>
      <c r="H766" s="73"/>
      <c r="I766" s="96"/>
      <c r="J766" s="73"/>
      <c r="K766" s="18"/>
      <c r="L766" s="18"/>
      <c r="M766" s="18"/>
      <c r="N766" s="17"/>
      <c r="O766" s="15">
        <f t="shared" si="8"/>
        <v>0</v>
      </c>
      <c r="P766" s="73"/>
      <c r="Q766" s="73"/>
      <c r="R766" s="73"/>
      <c r="S766" s="128"/>
      <c r="T766" s="128"/>
    </row>
    <row r="767" spans="1:20" ht="12.75" customHeight="1" x14ac:dyDescent="0.2">
      <c r="A767" s="75"/>
      <c r="B767" s="64"/>
      <c r="C767" s="200" t="s">
        <v>332</v>
      </c>
      <c r="D767" s="75"/>
      <c r="E767" s="162"/>
      <c r="F767" s="82">
        <f>H767+J767+R767</f>
        <v>0</v>
      </c>
      <c r="G767" s="93"/>
      <c r="H767" s="71">
        <f>G767*$P$8/1000</f>
        <v>0</v>
      </c>
      <c r="I767" s="94"/>
      <c r="J767" s="71">
        <f>I767*$P$9/1000</f>
        <v>0</v>
      </c>
      <c r="K767" s="18"/>
      <c r="L767" s="17"/>
      <c r="M767" s="18"/>
      <c r="N767" s="30"/>
      <c r="O767" s="15">
        <f t="shared" si="8"/>
        <v>0</v>
      </c>
      <c r="P767" s="71">
        <f>E767*F767</f>
        <v>0</v>
      </c>
      <c r="Q767" s="71">
        <f>SUM(O767:O770)</f>
        <v>0</v>
      </c>
      <c r="R767" s="71">
        <f>Q767*1.02*1.05*$R$14</f>
        <v>0</v>
      </c>
      <c r="S767" s="128">
        <f>F767*$S$17</f>
        <v>0</v>
      </c>
      <c r="T767" s="128">
        <f>E767*S767</f>
        <v>0</v>
      </c>
    </row>
    <row r="768" spans="1:20" ht="12.75" customHeight="1" x14ac:dyDescent="0.2">
      <c r="A768" s="75"/>
      <c r="B768" s="64"/>
      <c r="C768" s="201"/>
      <c r="D768" s="75"/>
      <c r="E768" s="162"/>
      <c r="F768" s="83"/>
      <c r="G768" s="93"/>
      <c r="H768" s="72"/>
      <c r="I768" s="95"/>
      <c r="J768" s="72"/>
      <c r="K768" s="18"/>
      <c r="L768" s="18"/>
      <c r="M768" s="18"/>
      <c r="N768" s="17"/>
      <c r="O768" s="15">
        <f t="shared" si="8"/>
        <v>0</v>
      </c>
      <c r="P768" s="72"/>
      <c r="Q768" s="72"/>
      <c r="R768" s="72"/>
      <c r="S768" s="128"/>
      <c r="T768" s="128"/>
    </row>
    <row r="769" spans="1:20" ht="12.75" customHeight="1" x14ac:dyDescent="0.2">
      <c r="A769" s="75"/>
      <c r="B769" s="64"/>
      <c r="C769" s="201"/>
      <c r="D769" s="75"/>
      <c r="E769" s="162"/>
      <c r="F769" s="83"/>
      <c r="G769" s="93"/>
      <c r="H769" s="72"/>
      <c r="I769" s="95"/>
      <c r="J769" s="72"/>
      <c r="K769" s="18"/>
      <c r="L769" s="18"/>
      <c r="M769" s="26"/>
      <c r="N769" s="17"/>
      <c r="O769" s="15">
        <f t="shared" si="8"/>
        <v>0</v>
      </c>
      <c r="P769" s="72"/>
      <c r="Q769" s="72"/>
      <c r="R769" s="72"/>
      <c r="S769" s="128"/>
      <c r="T769" s="128"/>
    </row>
    <row r="770" spans="1:20" ht="12.75" customHeight="1" x14ac:dyDescent="0.2">
      <c r="A770" s="75"/>
      <c r="B770" s="64"/>
      <c r="C770" s="202"/>
      <c r="D770" s="75"/>
      <c r="E770" s="162"/>
      <c r="F770" s="84"/>
      <c r="G770" s="93"/>
      <c r="H770" s="73"/>
      <c r="I770" s="96"/>
      <c r="J770" s="73"/>
      <c r="K770" s="18"/>
      <c r="L770" s="18"/>
      <c r="M770" s="18"/>
      <c r="N770" s="17"/>
      <c r="O770" s="15">
        <f t="shared" si="8"/>
        <v>0</v>
      </c>
      <c r="P770" s="73"/>
      <c r="Q770" s="73"/>
      <c r="R770" s="73"/>
      <c r="S770" s="128"/>
      <c r="T770" s="128"/>
    </row>
    <row r="771" spans="1:20" ht="12.75" customHeight="1" x14ac:dyDescent="0.2">
      <c r="A771" s="75">
        <v>1</v>
      </c>
      <c r="B771" s="64" t="s">
        <v>183</v>
      </c>
      <c r="C771" s="196" t="s">
        <v>411</v>
      </c>
      <c r="D771" s="194" t="s">
        <v>317</v>
      </c>
      <c r="E771" s="81">
        <v>15.2</v>
      </c>
      <c r="F771" s="82">
        <f>H771+J771+R771</f>
        <v>2.16543726</v>
      </c>
      <c r="G771" s="88">
        <v>0.80500000000000005</v>
      </c>
      <c r="H771" s="71">
        <f>G771*$P$8/1000</f>
        <v>1.8628505</v>
      </c>
      <c r="I771" s="85">
        <v>9.8000000000000004E-2</v>
      </c>
      <c r="J771" s="71">
        <f>I771*$P$9/1000</f>
        <v>0.30258676000000001</v>
      </c>
      <c r="K771" s="44"/>
      <c r="L771" s="18"/>
      <c r="M771" s="18"/>
      <c r="N771" s="17"/>
      <c r="O771" s="15">
        <f t="shared" si="8"/>
        <v>0</v>
      </c>
      <c r="P771" s="71">
        <f>E771*F771</f>
        <v>32.914646351999998</v>
      </c>
      <c r="Q771" s="71">
        <f>SUM(O771:O774)</f>
        <v>0</v>
      </c>
      <c r="R771" s="71">
        <f>Q771*1.02*1.05*$R$14</f>
        <v>0</v>
      </c>
      <c r="S771" s="128">
        <f>F771*$S$17</f>
        <v>2.4886660730088992</v>
      </c>
      <c r="T771" s="128">
        <f>E771*S771</f>
        <v>37.827724309735267</v>
      </c>
    </row>
    <row r="772" spans="1:20" ht="12.75" customHeight="1" x14ac:dyDescent="0.2">
      <c r="A772" s="75"/>
      <c r="B772" s="64"/>
      <c r="C772" s="196"/>
      <c r="D772" s="194"/>
      <c r="E772" s="81"/>
      <c r="F772" s="83"/>
      <c r="G772" s="88"/>
      <c r="H772" s="72"/>
      <c r="I772" s="85"/>
      <c r="J772" s="72"/>
      <c r="K772" s="40"/>
      <c r="L772" s="40"/>
      <c r="M772" s="18"/>
      <c r="N772" s="17"/>
      <c r="O772" s="15">
        <f t="shared" si="8"/>
        <v>0</v>
      </c>
      <c r="P772" s="72"/>
      <c r="Q772" s="72"/>
      <c r="R772" s="72"/>
      <c r="S772" s="128"/>
      <c r="T772" s="128"/>
    </row>
    <row r="773" spans="1:20" ht="12.75" customHeight="1" x14ac:dyDescent="0.2">
      <c r="A773" s="75"/>
      <c r="B773" s="64"/>
      <c r="C773" s="196"/>
      <c r="D773" s="194"/>
      <c r="E773" s="81"/>
      <c r="F773" s="83"/>
      <c r="G773" s="88"/>
      <c r="H773" s="72"/>
      <c r="I773" s="85"/>
      <c r="J773" s="72"/>
      <c r="K773" s="41"/>
      <c r="L773" s="41"/>
      <c r="M773" s="32"/>
      <c r="N773" s="17"/>
      <c r="O773" s="15">
        <f t="shared" si="8"/>
        <v>0</v>
      </c>
      <c r="P773" s="72"/>
      <c r="Q773" s="72"/>
      <c r="R773" s="72"/>
      <c r="S773" s="128"/>
      <c r="T773" s="128"/>
    </row>
    <row r="774" spans="1:20" ht="12.75" customHeight="1" x14ac:dyDescent="0.2">
      <c r="A774" s="75"/>
      <c r="B774" s="64"/>
      <c r="C774" s="196"/>
      <c r="D774" s="194"/>
      <c r="E774" s="81"/>
      <c r="F774" s="84"/>
      <c r="G774" s="88"/>
      <c r="H774" s="73"/>
      <c r="I774" s="85"/>
      <c r="J774" s="73"/>
      <c r="K774" s="18"/>
      <c r="L774" s="41"/>
      <c r="M774" s="18"/>
      <c r="N774" s="17"/>
      <c r="O774" s="15">
        <f t="shared" si="8"/>
        <v>0</v>
      </c>
      <c r="P774" s="73"/>
      <c r="Q774" s="73"/>
      <c r="R774" s="73"/>
      <c r="S774" s="128"/>
      <c r="T774" s="128"/>
    </row>
    <row r="775" spans="1:20" ht="12.75" customHeight="1" x14ac:dyDescent="0.2">
      <c r="A775" s="75">
        <v>2</v>
      </c>
      <c r="B775" s="64" t="s">
        <v>180</v>
      </c>
      <c r="C775" s="208" t="s">
        <v>410</v>
      </c>
      <c r="D775" s="194" t="s">
        <v>317</v>
      </c>
      <c r="E775" s="81">
        <v>318.8</v>
      </c>
      <c r="F775" s="82">
        <f>H775+J775+R775</f>
        <v>0.32397400000000004</v>
      </c>
      <c r="G775" s="93">
        <v>0.14000000000000001</v>
      </c>
      <c r="H775" s="71">
        <f>G775*$P$8/1000</f>
        <v>0.32397400000000004</v>
      </c>
      <c r="I775" s="88"/>
      <c r="J775" s="71">
        <f>I775*$P$9/1000</f>
        <v>0</v>
      </c>
      <c r="K775" s="18"/>
      <c r="L775" s="18"/>
      <c r="M775" s="18"/>
      <c r="N775" s="30"/>
      <c r="O775" s="15">
        <f t="shared" si="8"/>
        <v>0</v>
      </c>
      <c r="P775" s="71">
        <f>E775*F775</f>
        <v>103.28291120000002</v>
      </c>
      <c r="Q775" s="71">
        <f>SUM(O775:O778)</f>
        <v>0</v>
      </c>
      <c r="R775" s="71">
        <f>Q775*1.02*1.05*$R$14</f>
        <v>0</v>
      </c>
      <c r="S775" s="128">
        <f>F775*$S$17</f>
        <v>0.37233270029582161</v>
      </c>
      <c r="T775" s="128">
        <f>E775*S775</f>
        <v>118.69966485430793</v>
      </c>
    </row>
    <row r="776" spans="1:20" ht="12.75" customHeight="1" x14ac:dyDescent="0.2">
      <c r="A776" s="75"/>
      <c r="B776" s="64"/>
      <c r="C776" s="208"/>
      <c r="D776" s="194"/>
      <c r="E776" s="81"/>
      <c r="F776" s="83"/>
      <c r="G776" s="93"/>
      <c r="H776" s="72"/>
      <c r="I776" s="88"/>
      <c r="J776" s="72"/>
      <c r="K776" s="18"/>
      <c r="L776" s="21"/>
      <c r="M776" s="18"/>
      <c r="N776" s="17"/>
      <c r="O776" s="15">
        <f t="shared" si="8"/>
        <v>0</v>
      </c>
      <c r="P776" s="72"/>
      <c r="Q776" s="72"/>
      <c r="R776" s="72"/>
      <c r="S776" s="128"/>
      <c r="T776" s="128"/>
    </row>
    <row r="777" spans="1:20" ht="12.75" customHeight="1" x14ac:dyDescent="0.2">
      <c r="A777" s="75"/>
      <c r="B777" s="64"/>
      <c r="C777" s="208"/>
      <c r="D777" s="194"/>
      <c r="E777" s="81"/>
      <c r="F777" s="83"/>
      <c r="G777" s="93"/>
      <c r="H777" s="72"/>
      <c r="I777" s="88"/>
      <c r="J777" s="72"/>
      <c r="K777" s="41"/>
      <c r="L777" s="41"/>
      <c r="M777" s="32"/>
      <c r="N777" s="17"/>
      <c r="O777" s="15">
        <f t="shared" si="8"/>
        <v>0</v>
      </c>
      <c r="P777" s="72"/>
      <c r="Q777" s="72"/>
      <c r="R777" s="72"/>
      <c r="S777" s="128"/>
      <c r="T777" s="128"/>
    </row>
    <row r="778" spans="1:20" ht="12.75" customHeight="1" x14ac:dyDescent="0.2">
      <c r="A778" s="75"/>
      <c r="B778" s="64"/>
      <c r="C778" s="208"/>
      <c r="D778" s="194"/>
      <c r="E778" s="81"/>
      <c r="F778" s="84"/>
      <c r="G778" s="93"/>
      <c r="H778" s="73"/>
      <c r="I778" s="88"/>
      <c r="J778" s="73"/>
      <c r="K778" s="18"/>
      <c r="L778" s="41"/>
      <c r="M778" s="18"/>
      <c r="N778" s="17"/>
      <c r="O778" s="15">
        <f t="shared" si="8"/>
        <v>0</v>
      </c>
      <c r="P778" s="73"/>
      <c r="Q778" s="73"/>
      <c r="R778" s="73"/>
      <c r="S778" s="128"/>
      <c r="T778" s="128"/>
    </row>
    <row r="779" spans="1:20" ht="12.75" customHeight="1" x14ac:dyDescent="0.2">
      <c r="A779" s="75">
        <v>3</v>
      </c>
      <c r="B779" s="64" t="s">
        <v>180</v>
      </c>
      <c r="C779" s="209" t="s">
        <v>408</v>
      </c>
      <c r="D779" s="194" t="s">
        <v>317</v>
      </c>
      <c r="E779" s="81">
        <v>189.6</v>
      </c>
      <c r="F779" s="82">
        <f>H779+J779+R779</f>
        <v>0.32397400000000004</v>
      </c>
      <c r="G779" s="93">
        <v>0.14000000000000001</v>
      </c>
      <c r="H779" s="71">
        <f>G779*$P$8/1000</f>
        <v>0.32397400000000004</v>
      </c>
      <c r="I779" s="146"/>
      <c r="J779" s="71">
        <f>I779*$P$9/1000</f>
        <v>0</v>
      </c>
      <c r="K779" s="18"/>
      <c r="L779" s="17"/>
      <c r="M779" s="18"/>
      <c r="N779" s="17"/>
      <c r="O779" s="15">
        <f t="shared" si="8"/>
        <v>0</v>
      </c>
      <c r="P779" s="71">
        <f>E779*F779</f>
        <v>61.425470400000009</v>
      </c>
      <c r="Q779" s="71">
        <f>SUM(O779:O782)</f>
        <v>0</v>
      </c>
      <c r="R779" s="71">
        <f>Q779*1.02*1.05*$R$14</f>
        <v>0</v>
      </c>
      <c r="S779" s="128">
        <f>F779*$S$17</f>
        <v>0.37233270029582161</v>
      </c>
      <c r="T779" s="128">
        <f>E779*S779</f>
        <v>70.594279976087776</v>
      </c>
    </row>
    <row r="780" spans="1:20" ht="12.75" customHeight="1" x14ac:dyDescent="0.2">
      <c r="A780" s="75"/>
      <c r="B780" s="64"/>
      <c r="C780" s="209"/>
      <c r="D780" s="194"/>
      <c r="E780" s="81"/>
      <c r="F780" s="83"/>
      <c r="G780" s="93"/>
      <c r="H780" s="72"/>
      <c r="I780" s="147"/>
      <c r="J780" s="72"/>
      <c r="K780" s="40"/>
      <c r="L780" s="40"/>
      <c r="M780" s="18"/>
      <c r="N780" s="17"/>
      <c r="O780" s="15">
        <f t="shared" si="8"/>
        <v>0</v>
      </c>
      <c r="P780" s="72"/>
      <c r="Q780" s="72"/>
      <c r="R780" s="72"/>
      <c r="S780" s="128"/>
      <c r="T780" s="128"/>
    </row>
    <row r="781" spans="1:20" ht="12.75" customHeight="1" x14ac:dyDescent="0.2">
      <c r="A781" s="75"/>
      <c r="B781" s="64"/>
      <c r="C781" s="209"/>
      <c r="D781" s="194"/>
      <c r="E781" s="81"/>
      <c r="F781" s="83"/>
      <c r="G781" s="93"/>
      <c r="H781" s="72"/>
      <c r="I781" s="147"/>
      <c r="J781" s="72"/>
      <c r="K781" s="41"/>
      <c r="L781" s="41"/>
      <c r="M781" s="32"/>
      <c r="N781" s="17"/>
      <c r="O781" s="15">
        <f t="shared" si="8"/>
        <v>0</v>
      </c>
      <c r="P781" s="72"/>
      <c r="Q781" s="72"/>
      <c r="R781" s="72"/>
      <c r="S781" s="128"/>
      <c r="T781" s="128"/>
    </row>
    <row r="782" spans="1:20" ht="12.75" customHeight="1" x14ac:dyDescent="0.2">
      <c r="A782" s="75"/>
      <c r="B782" s="64"/>
      <c r="C782" s="209"/>
      <c r="D782" s="194"/>
      <c r="E782" s="81"/>
      <c r="F782" s="84"/>
      <c r="G782" s="93"/>
      <c r="H782" s="73"/>
      <c r="I782" s="148"/>
      <c r="J782" s="73"/>
      <c r="K782" s="18"/>
      <c r="L782" s="41"/>
      <c r="M782" s="18"/>
      <c r="N782" s="17"/>
      <c r="O782" s="15">
        <f t="shared" si="8"/>
        <v>0</v>
      </c>
      <c r="P782" s="73"/>
      <c r="Q782" s="73"/>
      <c r="R782" s="73"/>
      <c r="S782" s="128"/>
      <c r="T782" s="128"/>
    </row>
    <row r="783" spans="1:20" ht="12.75" customHeight="1" x14ac:dyDescent="0.2">
      <c r="A783" s="75">
        <v>4</v>
      </c>
      <c r="B783" s="64" t="s">
        <v>180</v>
      </c>
      <c r="C783" s="208" t="s">
        <v>409</v>
      </c>
      <c r="D783" s="194" t="s">
        <v>317</v>
      </c>
      <c r="E783" s="81">
        <v>142.4</v>
      </c>
      <c r="F783" s="82">
        <f>H783+J783+R783</f>
        <v>0.32397400000000004</v>
      </c>
      <c r="G783" s="97">
        <v>0.14000000000000001</v>
      </c>
      <c r="H783" s="71">
        <f>G783*$P$8/1000</f>
        <v>0.32397400000000004</v>
      </c>
      <c r="I783" s="136"/>
      <c r="J783" s="71">
        <f>I783*$P$9/1000</f>
        <v>0</v>
      </c>
      <c r="K783" s="17"/>
      <c r="L783" s="18"/>
      <c r="M783" s="18"/>
      <c r="N783" s="17"/>
      <c r="O783" s="15">
        <f t="shared" si="8"/>
        <v>0</v>
      </c>
      <c r="P783" s="71">
        <f>E783*F783</f>
        <v>46.133897600000005</v>
      </c>
      <c r="Q783" s="71">
        <f>SUM(O783:O786)</f>
        <v>0</v>
      </c>
      <c r="R783" s="71">
        <f>Q783*1.02*1.05*$R$14</f>
        <v>0</v>
      </c>
      <c r="S783" s="128">
        <f>F783*$S$17</f>
        <v>0.37233270029582161</v>
      </c>
      <c r="T783" s="128">
        <f>E783*S783</f>
        <v>53.020176522124999</v>
      </c>
    </row>
    <row r="784" spans="1:20" ht="12.75" customHeight="1" x14ac:dyDescent="0.2">
      <c r="A784" s="75"/>
      <c r="B784" s="64"/>
      <c r="C784" s="208"/>
      <c r="D784" s="194"/>
      <c r="E784" s="81"/>
      <c r="F784" s="83"/>
      <c r="G784" s="98"/>
      <c r="H784" s="72"/>
      <c r="I784" s="137"/>
      <c r="J784" s="72"/>
      <c r="K784" s="18"/>
      <c r="L784" s="18"/>
      <c r="M784" s="19"/>
      <c r="N784" s="17"/>
      <c r="O784" s="15">
        <f t="shared" si="8"/>
        <v>0</v>
      </c>
      <c r="P784" s="72"/>
      <c r="Q784" s="72"/>
      <c r="R784" s="72"/>
      <c r="S784" s="128"/>
      <c r="T784" s="128"/>
    </row>
    <row r="785" spans="1:20" ht="12.75" customHeight="1" x14ac:dyDescent="0.2">
      <c r="A785" s="75"/>
      <c r="B785" s="64"/>
      <c r="C785" s="208"/>
      <c r="D785" s="194"/>
      <c r="E785" s="81"/>
      <c r="F785" s="83"/>
      <c r="G785" s="98"/>
      <c r="H785" s="72"/>
      <c r="I785" s="137"/>
      <c r="J785" s="72"/>
      <c r="K785" s="39"/>
      <c r="L785" s="39"/>
      <c r="M785" s="36"/>
      <c r="N785" s="35"/>
      <c r="O785" s="15">
        <f t="shared" si="8"/>
        <v>0</v>
      </c>
      <c r="P785" s="72"/>
      <c r="Q785" s="72"/>
      <c r="R785" s="72"/>
      <c r="S785" s="128"/>
      <c r="T785" s="128"/>
    </row>
    <row r="786" spans="1:20" ht="12.75" customHeight="1" x14ac:dyDescent="0.2">
      <c r="A786" s="75"/>
      <c r="B786" s="64"/>
      <c r="C786" s="208"/>
      <c r="D786" s="194"/>
      <c r="E786" s="81"/>
      <c r="F786" s="84"/>
      <c r="G786" s="99"/>
      <c r="H786" s="73"/>
      <c r="I786" s="138"/>
      <c r="J786" s="73"/>
      <c r="K786" s="18"/>
      <c r="L786" s="18"/>
      <c r="M786" s="18"/>
      <c r="N786" s="17"/>
      <c r="O786" s="15">
        <f t="shared" si="8"/>
        <v>0</v>
      </c>
      <c r="P786" s="73"/>
      <c r="Q786" s="73"/>
      <c r="R786" s="73"/>
      <c r="S786" s="128"/>
      <c r="T786" s="128"/>
    </row>
    <row r="787" spans="1:20" ht="12.75" customHeight="1" x14ac:dyDescent="0.2">
      <c r="A787" s="75">
        <v>5</v>
      </c>
      <c r="B787" s="65" t="s">
        <v>148</v>
      </c>
      <c r="C787" s="197" t="s">
        <v>348</v>
      </c>
      <c r="D787" s="203" t="s">
        <v>322</v>
      </c>
      <c r="E787" s="81">
        <v>4</v>
      </c>
      <c r="F787" s="82">
        <f>H787+J787+R787</f>
        <v>4.0132599999999998</v>
      </c>
      <c r="G787" s="93">
        <v>0.4</v>
      </c>
      <c r="H787" s="71">
        <f>G787*$P$8/1000</f>
        <v>0.92564000000000002</v>
      </c>
      <c r="I787" s="133">
        <v>1</v>
      </c>
      <c r="J787" s="71">
        <f>I787*$P$9/1000</f>
        <v>3.0876199999999998</v>
      </c>
      <c r="K787" s="18"/>
      <c r="L787" s="18"/>
      <c r="M787" s="18"/>
      <c r="N787" s="17"/>
      <c r="O787" s="15">
        <f t="shared" si="8"/>
        <v>0</v>
      </c>
      <c r="P787" s="71">
        <f>E787*F787</f>
        <v>16.053039999999999</v>
      </c>
      <c r="Q787" s="71">
        <f>SUM(O787:O790)</f>
        <v>0</v>
      </c>
      <c r="R787" s="71">
        <f>Q787*1.02*1.05*$R$14</f>
        <v>0</v>
      </c>
      <c r="S787" s="128">
        <f>F787*$S$17</f>
        <v>4.6123081876607657</v>
      </c>
      <c r="T787" s="128">
        <f>E787*S787</f>
        <v>18.449232750643063</v>
      </c>
    </row>
    <row r="788" spans="1:20" ht="12.75" customHeight="1" x14ac:dyDescent="0.2">
      <c r="A788" s="75"/>
      <c r="B788" s="66"/>
      <c r="C788" s="198"/>
      <c r="D788" s="204"/>
      <c r="E788" s="81"/>
      <c r="F788" s="83"/>
      <c r="G788" s="93"/>
      <c r="H788" s="72"/>
      <c r="I788" s="134"/>
      <c r="J788" s="72"/>
      <c r="K788" s="18"/>
      <c r="L788" s="18"/>
      <c r="M788" s="18"/>
      <c r="N788" s="17"/>
      <c r="O788" s="15">
        <f t="shared" si="8"/>
        <v>0</v>
      </c>
      <c r="P788" s="72"/>
      <c r="Q788" s="72"/>
      <c r="R788" s="72"/>
      <c r="S788" s="128"/>
      <c r="T788" s="128"/>
    </row>
    <row r="789" spans="1:20" ht="12.75" customHeight="1" x14ac:dyDescent="0.2">
      <c r="A789" s="75"/>
      <c r="B789" s="66"/>
      <c r="C789" s="198"/>
      <c r="D789" s="204"/>
      <c r="E789" s="81"/>
      <c r="F789" s="83"/>
      <c r="G789" s="93"/>
      <c r="H789" s="72"/>
      <c r="I789" s="134"/>
      <c r="J789" s="72"/>
      <c r="K789" s="18"/>
      <c r="L789" s="18"/>
      <c r="M789" s="19"/>
      <c r="N789" s="17"/>
      <c r="O789" s="15">
        <f t="shared" si="8"/>
        <v>0</v>
      </c>
      <c r="P789" s="72"/>
      <c r="Q789" s="72"/>
      <c r="R789" s="72"/>
      <c r="S789" s="128"/>
      <c r="T789" s="128"/>
    </row>
    <row r="790" spans="1:20" ht="12.75" customHeight="1" x14ac:dyDescent="0.2">
      <c r="A790" s="75"/>
      <c r="B790" s="67"/>
      <c r="C790" s="199"/>
      <c r="D790" s="205"/>
      <c r="E790" s="81"/>
      <c r="F790" s="84"/>
      <c r="G790" s="93"/>
      <c r="H790" s="73"/>
      <c r="I790" s="135"/>
      <c r="J790" s="73"/>
      <c r="K790" s="21"/>
      <c r="L790" s="21"/>
      <c r="M790" s="21"/>
      <c r="N790" s="31"/>
      <c r="O790" s="15">
        <f t="shared" si="8"/>
        <v>0</v>
      </c>
      <c r="P790" s="73"/>
      <c r="Q790" s="73"/>
      <c r="R790" s="73"/>
      <c r="S790" s="128"/>
      <c r="T790" s="128"/>
    </row>
    <row r="791" spans="1:20" ht="12.75" customHeight="1" x14ac:dyDescent="0.2">
      <c r="A791" s="17"/>
      <c r="B791" s="55"/>
      <c r="C791" s="178" t="s">
        <v>334</v>
      </c>
      <c r="D791" s="178"/>
      <c r="E791" s="178"/>
      <c r="F791" s="57"/>
      <c r="G791" s="58"/>
      <c r="H791" s="56"/>
      <c r="I791" s="59"/>
      <c r="J791" s="56"/>
      <c r="K791" s="18"/>
      <c r="L791" s="17"/>
      <c r="M791" s="18"/>
      <c r="N791" s="30"/>
      <c r="O791" s="15">
        <f t="shared" si="8"/>
        <v>0</v>
      </c>
      <c r="P791" s="56"/>
      <c r="Q791" s="56"/>
      <c r="R791" s="56"/>
      <c r="S791" s="22"/>
      <c r="T791" s="23">
        <f>SUM(T771:T790)</f>
        <v>298.59107841289904</v>
      </c>
    </row>
    <row r="792" spans="1:20" ht="12.75" customHeight="1" x14ac:dyDescent="0.2">
      <c r="A792" s="17"/>
      <c r="B792" s="55"/>
      <c r="C792" s="178" t="s">
        <v>335</v>
      </c>
      <c r="D792" s="178"/>
      <c r="E792" s="178"/>
      <c r="F792" s="57"/>
      <c r="G792" s="58"/>
      <c r="H792" s="56"/>
      <c r="I792" s="59"/>
      <c r="J792" s="56"/>
      <c r="K792" s="18"/>
      <c r="L792" s="17"/>
      <c r="M792" s="18"/>
      <c r="N792" s="30"/>
      <c r="O792" s="15">
        <f t="shared" si="8"/>
        <v>0</v>
      </c>
      <c r="P792" s="56"/>
      <c r="Q792" s="56"/>
      <c r="R792" s="56"/>
      <c r="S792" s="22"/>
      <c r="T792" s="23">
        <f>T791*100/T2737</f>
        <v>0.10459150531141749</v>
      </c>
    </row>
    <row r="793" spans="1:20" ht="12.75" customHeight="1" x14ac:dyDescent="0.2">
      <c r="A793" s="75"/>
      <c r="B793" s="64"/>
      <c r="C793" s="200" t="s">
        <v>326</v>
      </c>
      <c r="D793" s="75"/>
      <c r="E793" s="162"/>
      <c r="F793" s="82">
        <f>H793+J793+R793</f>
        <v>0</v>
      </c>
      <c r="G793" s="93"/>
      <c r="H793" s="71">
        <f>G793*$P$8/1000</f>
        <v>0</v>
      </c>
      <c r="I793" s="94"/>
      <c r="J793" s="71">
        <f>I793*$P$9/1000</f>
        <v>0</v>
      </c>
      <c r="K793" s="18"/>
      <c r="L793" s="17"/>
      <c r="M793" s="18"/>
      <c r="N793" s="30"/>
      <c r="O793" s="15">
        <f t="shared" si="8"/>
        <v>0</v>
      </c>
      <c r="P793" s="71">
        <f>E793*F793</f>
        <v>0</v>
      </c>
      <c r="Q793" s="71">
        <f>SUM(O793:O796)</f>
        <v>0</v>
      </c>
      <c r="R793" s="71">
        <f>Q793*1.02*1.05*$R$14</f>
        <v>0</v>
      </c>
      <c r="S793" s="128">
        <f>F793*$S$17</f>
        <v>0</v>
      </c>
      <c r="T793" s="128">
        <f>E793*S793</f>
        <v>0</v>
      </c>
    </row>
    <row r="794" spans="1:20" ht="12.75" customHeight="1" x14ac:dyDescent="0.2">
      <c r="A794" s="75"/>
      <c r="B794" s="64"/>
      <c r="C794" s="201"/>
      <c r="D794" s="75"/>
      <c r="E794" s="162"/>
      <c r="F794" s="83"/>
      <c r="G794" s="93"/>
      <c r="H794" s="72"/>
      <c r="I794" s="95"/>
      <c r="J794" s="72"/>
      <c r="K794" s="18"/>
      <c r="L794" s="18"/>
      <c r="M794" s="18"/>
      <c r="N794" s="17"/>
      <c r="O794" s="15">
        <f t="shared" si="8"/>
        <v>0</v>
      </c>
      <c r="P794" s="72"/>
      <c r="Q794" s="72"/>
      <c r="R794" s="72"/>
      <c r="S794" s="128"/>
      <c r="T794" s="128"/>
    </row>
    <row r="795" spans="1:20" ht="12.75" customHeight="1" x14ac:dyDescent="0.2">
      <c r="A795" s="75"/>
      <c r="B795" s="64"/>
      <c r="C795" s="201"/>
      <c r="D795" s="75"/>
      <c r="E795" s="162"/>
      <c r="F795" s="83"/>
      <c r="G795" s="93"/>
      <c r="H795" s="72"/>
      <c r="I795" s="95"/>
      <c r="J795" s="72"/>
      <c r="K795" s="18"/>
      <c r="L795" s="18"/>
      <c r="M795" s="26"/>
      <c r="N795" s="17"/>
      <c r="O795" s="15">
        <f t="shared" si="8"/>
        <v>0</v>
      </c>
      <c r="P795" s="72"/>
      <c r="Q795" s="72"/>
      <c r="R795" s="72"/>
      <c r="S795" s="128"/>
      <c r="T795" s="128"/>
    </row>
    <row r="796" spans="1:20" ht="12.75" customHeight="1" x14ac:dyDescent="0.2">
      <c r="A796" s="75"/>
      <c r="B796" s="64"/>
      <c r="C796" s="202"/>
      <c r="D796" s="75"/>
      <c r="E796" s="162"/>
      <c r="F796" s="84"/>
      <c r="G796" s="93"/>
      <c r="H796" s="73"/>
      <c r="I796" s="96"/>
      <c r="J796" s="73"/>
      <c r="K796" s="18"/>
      <c r="L796" s="18"/>
      <c r="M796" s="18"/>
      <c r="N796" s="17"/>
      <c r="O796" s="15">
        <f t="shared" si="8"/>
        <v>0</v>
      </c>
      <c r="P796" s="73"/>
      <c r="Q796" s="73"/>
      <c r="R796" s="73"/>
      <c r="S796" s="128"/>
      <c r="T796" s="128"/>
    </row>
    <row r="797" spans="1:20" ht="12.75" customHeight="1" x14ac:dyDescent="0.2">
      <c r="A797" s="75">
        <v>1</v>
      </c>
      <c r="B797" s="86" t="s">
        <v>312</v>
      </c>
      <c r="C797" s="196" t="s">
        <v>412</v>
      </c>
      <c r="D797" s="194" t="s">
        <v>317</v>
      </c>
      <c r="E797" s="81">
        <v>6.9</v>
      </c>
      <c r="F797" s="82">
        <f>H797+J797+R797</f>
        <v>40</v>
      </c>
      <c r="G797" s="88"/>
      <c r="H797" s="71">
        <f>G797*$P$8/1000</f>
        <v>0</v>
      </c>
      <c r="I797" s="88"/>
      <c r="J797" s="71">
        <f>I797*$P$9/1000</f>
        <v>0</v>
      </c>
      <c r="K797" s="18" t="s">
        <v>189</v>
      </c>
      <c r="L797" s="18" t="s">
        <v>42</v>
      </c>
      <c r="M797" s="18">
        <v>1</v>
      </c>
      <c r="N797" s="43">
        <v>40</v>
      </c>
      <c r="O797" s="15">
        <f t="shared" si="8"/>
        <v>40</v>
      </c>
      <c r="P797" s="71">
        <f>E797*F797</f>
        <v>276</v>
      </c>
      <c r="Q797" s="71">
        <f>SUM(O797:O800)</f>
        <v>40</v>
      </c>
      <c r="R797" s="71">
        <f>Q797</f>
        <v>40</v>
      </c>
      <c r="S797" s="128">
        <f>F797*$S$17</f>
        <v>45.970689042431999</v>
      </c>
      <c r="T797" s="128">
        <f>E797*S797</f>
        <v>317.19775439278084</v>
      </c>
    </row>
    <row r="798" spans="1:20" ht="12.75" customHeight="1" x14ac:dyDescent="0.2">
      <c r="A798" s="75"/>
      <c r="B798" s="86"/>
      <c r="C798" s="196"/>
      <c r="D798" s="194"/>
      <c r="E798" s="81"/>
      <c r="F798" s="83"/>
      <c r="G798" s="88"/>
      <c r="H798" s="72"/>
      <c r="I798" s="88"/>
      <c r="J798" s="72"/>
      <c r="K798" s="18"/>
      <c r="L798" s="18"/>
      <c r="M798" s="18"/>
      <c r="N798" s="17"/>
      <c r="O798" s="15">
        <f t="shared" si="8"/>
        <v>0</v>
      </c>
      <c r="P798" s="72"/>
      <c r="Q798" s="72"/>
      <c r="R798" s="72"/>
      <c r="S798" s="128"/>
      <c r="T798" s="128"/>
    </row>
    <row r="799" spans="1:20" ht="12.75" customHeight="1" x14ac:dyDescent="0.2">
      <c r="A799" s="75"/>
      <c r="B799" s="86"/>
      <c r="C799" s="196"/>
      <c r="D799" s="194"/>
      <c r="E799" s="81"/>
      <c r="F799" s="83"/>
      <c r="G799" s="88"/>
      <c r="H799" s="72"/>
      <c r="I799" s="88"/>
      <c r="J799" s="72"/>
      <c r="K799" s="18"/>
      <c r="L799" s="18"/>
      <c r="M799" s="18"/>
      <c r="N799" s="17"/>
      <c r="O799" s="15">
        <f t="shared" si="8"/>
        <v>0</v>
      </c>
      <c r="P799" s="72"/>
      <c r="Q799" s="72"/>
      <c r="R799" s="72"/>
      <c r="S799" s="128"/>
      <c r="T799" s="128"/>
    </row>
    <row r="800" spans="1:20" ht="12.75" customHeight="1" x14ac:dyDescent="0.2">
      <c r="A800" s="75"/>
      <c r="B800" s="86"/>
      <c r="C800" s="196"/>
      <c r="D800" s="194"/>
      <c r="E800" s="81"/>
      <c r="F800" s="84"/>
      <c r="G800" s="88"/>
      <c r="H800" s="73"/>
      <c r="I800" s="88"/>
      <c r="J800" s="73"/>
      <c r="K800" s="18"/>
      <c r="L800" s="18"/>
      <c r="M800" s="18"/>
      <c r="N800" s="17"/>
      <c r="O800" s="15">
        <f t="shared" si="8"/>
        <v>0</v>
      </c>
      <c r="P800" s="73"/>
      <c r="Q800" s="73"/>
      <c r="R800" s="73"/>
      <c r="S800" s="128"/>
      <c r="T800" s="128"/>
    </row>
    <row r="801" spans="1:20" ht="12.75" customHeight="1" x14ac:dyDescent="0.2">
      <c r="A801" s="75">
        <v>2</v>
      </c>
      <c r="B801" s="86" t="s">
        <v>312</v>
      </c>
      <c r="C801" s="196" t="s">
        <v>413</v>
      </c>
      <c r="D801" s="194" t="s">
        <v>317</v>
      </c>
      <c r="E801" s="81">
        <v>8.3000000000000007</v>
      </c>
      <c r="F801" s="82">
        <f>H801+J801+R801</f>
        <v>34.17</v>
      </c>
      <c r="G801" s="88"/>
      <c r="H801" s="71">
        <f>G801*$P$8/1000</f>
        <v>0</v>
      </c>
      <c r="I801" s="85"/>
      <c r="J801" s="71">
        <f>I801*$P$9/1000</f>
        <v>0</v>
      </c>
      <c r="K801" s="18" t="s">
        <v>190</v>
      </c>
      <c r="L801" s="18" t="s">
        <v>42</v>
      </c>
      <c r="M801" s="18">
        <v>1</v>
      </c>
      <c r="N801" s="43">
        <v>34.17</v>
      </c>
      <c r="O801" s="15">
        <f t="shared" si="8"/>
        <v>34.17</v>
      </c>
      <c r="P801" s="71">
        <f>E801*F801</f>
        <v>283.61100000000005</v>
      </c>
      <c r="Q801" s="71">
        <f>SUM(O801:O804)</f>
        <v>34.17</v>
      </c>
      <c r="R801" s="71">
        <f>Q801</f>
        <v>34.17</v>
      </c>
      <c r="S801" s="128">
        <f>F801*$S$17</f>
        <v>39.270461114497536</v>
      </c>
      <c r="T801" s="128">
        <f>E801*S801</f>
        <v>325.94482725032958</v>
      </c>
    </row>
    <row r="802" spans="1:20" ht="12.75" customHeight="1" x14ac:dyDescent="0.2">
      <c r="A802" s="75"/>
      <c r="B802" s="86"/>
      <c r="C802" s="196"/>
      <c r="D802" s="194"/>
      <c r="E802" s="81"/>
      <c r="F802" s="83"/>
      <c r="G802" s="88"/>
      <c r="H802" s="72"/>
      <c r="I802" s="85"/>
      <c r="J802" s="72"/>
      <c r="K802" s="18"/>
      <c r="L802" s="18"/>
      <c r="M802" s="18"/>
      <c r="N802" s="17"/>
      <c r="O802" s="15">
        <f t="shared" si="8"/>
        <v>0</v>
      </c>
      <c r="P802" s="72"/>
      <c r="Q802" s="72"/>
      <c r="R802" s="72"/>
      <c r="S802" s="128"/>
      <c r="T802" s="128"/>
    </row>
    <row r="803" spans="1:20" ht="12.75" customHeight="1" x14ac:dyDescent="0.2">
      <c r="A803" s="75"/>
      <c r="B803" s="86"/>
      <c r="C803" s="196"/>
      <c r="D803" s="194"/>
      <c r="E803" s="81"/>
      <c r="F803" s="83"/>
      <c r="G803" s="88"/>
      <c r="H803" s="72"/>
      <c r="I803" s="85"/>
      <c r="J803" s="72"/>
      <c r="K803" s="18"/>
      <c r="L803" s="18"/>
      <c r="M803" s="18"/>
      <c r="N803" s="17"/>
      <c r="O803" s="15">
        <f t="shared" si="8"/>
        <v>0</v>
      </c>
      <c r="P803" s="72"/>
      <c r="Q803" s="72"/>
      <c r="R803" s="72"/>
      <c r="S803" s="128"/>
      <c r="T803" s="128"/>
    </row>
    <row r="804" spans="1:20" ht="12.75" customHeight="1" x14ac:dyDescent="0.2">
      <c r="A804" s="75"/>
      <c r="B804" s="86"/>
      <c r="C804" s="196"/>
      <c r="D804" s="194"/>
      <c r="E804" s="81"/>
      <c r="F804" s="84"/>
      <c r="G804" s="88"/>
      <c r="H804" s="73"/>
      <c r="I804" s="85"/>
      <c r="J804" s="73"/>
      <c r="K804" s="18"/>
      <c r="L804" s="18"/>
      <c r="M804" s="18"/>
      <c r="N804" s="17"/>
      <c r="O804" s="15">
        <f t="shared" si="8"/>
        <v>0</v>
      </c>
      <c r="P804" s="73"/>
      <c r="Q804" s="73"/>
      <c r="R804" s="73"/>
      <c r="S804" s="128"/>
      <c r="T804" s="128"/>
    </row>
    <row r="805" spans="1:20" ht="12.75" customHeight="1" x14ac:dyDescent="0.2">
      <c r="A805" s="75">
        <v>3</v>
      </c>
      <c r="B805" s="165" t="s">
        <v>191</v>
      </c>
      <c r="C805" s="196" t="s">
        <v>420</v>
      </c>
      <c r="D805" s="194" t="s">
        <v>317</v>
      </c>
      <c r="E805" s="81">
        <v>50.9</v>
      </c>
      <c r="F805" s="82">
        <f>H805+J805+R805</f>
        <v>3.444151810553</v>
      </c>
      <c r="G805" s="100">
        <v>0.93</v>
      </c>
      <c r="H805" s="71">
        <f>G805*$P$8/1000</f>
        <v>2.1521129999999999</v>
      </c>
      <c r="I805" s="92">
        <v>0.1555</v>
      </c>
      <c r="J805" s="71">
        <f>I805*$P$9/1000</f>
        <v>0.48012491000000002</v>
      </c>
      <c r="K805" s="17" t="s">
        <v>195</v>
      </c>
      <c r="L805" s="17" t="s">
        <v>25</v>
      </c>
      <c r="M805" s="18">
        <v>3.2500000000000001E-2</v>
      </c>
      <c r="N805" s="17">
        <v>21.75</v>
      </c>
      <c r="O805" s="15">
        <f t="shared" si="8"/>
        <v>0.70687500000000003</v>
      </c>
      <c r="P805" s="71">
        <f>E805*F805</f>
        <v>175.30732715714768</v>
      </c>
      <c r="Q805" s="71">
        <f>SUM(O805:O808)</f>
        <v>0.70849490000000004</v>
      </c>
      <c r="R805" s="71">
        <f>Q805*1.02*1.05*$R$14</f>
        <v>0.81191390055300017</v>
      </c>
      <c r="S805" s="128">
        <f>F805*$S$17</f>
        <v>3.958250797446528</v>
      </c>
      <c r="T805" s="128">
        <f>E805*S805</f>
        <v>201.47496559002826</v>
      </c>
    </row>
    <row r="806" spans="1:20" ht="12.75" customHeight="1" x14ac:dyDescent="0.2">
      <c r="A806" s="75"/>
      <c r="B806" s="165"/>
      <c r="C806" s="196"/>
      <c r="D806" s="194"/>
      <c r="E806" s="81"/>
      <c r="F806" s="83"/>
      <c r="G806" s="100"/>
      <c r="H806" s="72"/>
      <c r="I806" s="92"/>
      <c r="J806" s="72"/>
      <c r="K806" s="18"/>
      <c r="L806" s="18"/>
      <c r="M806" s="19"/>
      <c r="N806" s="17"/>
      <c r="O806" s="15">
        <f t="shared" si="8"/>
        <v>0</v>
      </c>
      <c r="P806" s="72"/>
      <c r="Q806" s="72"/>
      <c r="R806" s="72"/>
      <c r="S806" s="128"/>
      <c r="T806" s="128"/>
    </row>
    <row r="807" spans="1:20" ht="12.75" customHeight="1" x14ac:dyDescent="0.2">
      <c r="A807" s="75"/>
      <c r="B807" s="165"/>
      <c r="C807" s="196"/>
      <c r="D807" s="194"/>
      <c r="E807" s="81"/>
      <c r="F807" s="83"/>
      <c r="G807" s="100"/>
      <c r="H807" s="72"/>
      <c r="I807" s="92"/>
      <c r="J807" s="72"/>
      <c r="K807" s="18" t="s">
        <v>196</v>
      </c>
      <c r="L807" s="18" t="s">
        <v>44</v>
      </c>
      <c r="M807" s="18">
        <v>9.7000000000000003E-3</v>
      </c>
      <c r="N807" s="17">
        <v>0.16700000000000001</v>
      </c>
      <c r="O807" s="15">
        <f t="shared" si="8"/>
        <v>1.6199000000000001E-3</v>
      </c>
      <c r="P807" s="72"/>
      <c r="Q807" s="72"/>
      <c r="R807" s="72"/>
      <c r="S807" s="128"/>
      <c r="T807" s="128"/>
    </row>
    <row r="808" spans="1:20" ht="12.75" customHeight="1" x14ac:dyDescent="0.2">
      <c r="A808" s="75"/>
      <c r="B808" s="165"/>
      <c r="C808" s="196"/>
      <c r="D808" s="194"/>
      <c r="E808" s="81"/>
      <c r="F808" s="84"/>
      <c r="G808" s="100"/>
      <c r="H808" s="73"/>
      <c r="I808" s="92"/>
      <c r="J808" s="73"/>
      <c r="K808" s="18"/>
      <c r="L808" s="18"/>
      <c r="M808" s="18"/>
      <c r="N808" s="17"/>
      <c r="O808" s="15">
        <f t="shared" si="8"/>
        <v>0</v>
      </c>
      <c r="P808" s="73"/>
      <c r="Q808" s="73"/>
      <c r="R808" s="73"/>
      <c r="S808" s="128"/>
      <c r="T808" s="128"/>
    </row>
    <row r="809" spans="1:20" ht="12.75" customHeight="1" x14ac:dyDescent="0.2">
      <c r="A809" s="75">
        <v>4</v>
      </c>
      <c r="B809" s="165" t="s">
        <v>192</v>
      </c>
      <c r="C809" s="207" t="s">
        <v>421</v>
      </c>
      <c r="D809" s="194" t="s">
        <v>317</v>
      </c>
      <c r="E809" s="167">
        <v>3.2</v>
      </c>
      <c r="F809" s="82">
        <f>H809+J809+R809</f>
        <v>5.6516325467430004</v>
      </c>
      <c r="G809" s="125">
        <v>1.5</v>
      </c>
      <c r="H809" s="71">
        <f>G809*$P$8/1000</f>
        <v>3.4711499999999997</v>
      </c>
      <c r="I809" s="168">
        <v>0.27900000000000003</v>
      </c>
      <c r="J809" s="71">
        <f>I809*$P$9/1000</f>
        <v>0.86144598000000006</v>
      </c>
      <c r="K809" s="35" t="s">
        <v>195</v>
      </c>
      <c r="L809" s="35" t="s">
        <v>25</v>
      </c>
      <c r="M809" s="39">
        <v>5.28E-2</v>
      </c>
      <c r="N809" s="17">
        <v>21.75</v>
      </c>
      <c r="O809" s="15">
        <f t="shared" si="8"/>
        <v>1.1484000000000001</v>
      </c>
      <c r="P809" s="71">
        <f>E809*F809</f>
        <v>18.085224149577602</v>
      </c>
      <c r="Q809" s="71">
        <f>SUM(O809:O812)</f>
        <v>1.1510219000000002</v>
      </c>
      <c r="R809" s="71">
        <f>Q809*1.02*1.05*$R$14</f>
        <v>1.3190365667430004</v>
      </c>
      <c r="S809" s="128">
        <f>F809*$S$17</f>
        <v>6.4952360597102619</v>
      </c>
      <c r="T809" s="128">
        <f>E809*S809</f>
        <v>20.784755391072839</v>
      </c>
    </row>
    <row r="810" spans="1:20" ht="12.75" customHeight="1" x14ac:dyDescent="0.2">
      <c r="A810" s="75"/>
      <c r="B810" s="165"/>
      <c r="C810" s="207"/>
      <c r="D810" s="194"/>
      <c r="E810" s="167"/>
      <c r="F810" s="83"/>
      <c r="G810" s="125"/>
      <c r="H810" s="72"/>
      <c r="I810" s="168"/>
      <c r="J810" s="72"/>
      <c r="K810" s="39"/>
      <c r="L810" s="39"/>
      <c r="M810" s="39"/>
      <c r="N810" s="35"/>
      <c r="O810" s="15">
        <f t="shared" si="8"/>
        <v>0</v>
      </c>
      <c r="P810" s="72"/>
      <c r="Q810" s="72"/>
      <c r="R810" s="72"/>
      <c r="S810" s="128"/>
      <c r="T810" s="128"/>
    </row>
    <row r="811" spans="1:20" ht="12.75" customHeight="1" x14ac:dyDescent="0.2">
      <c r="A811" s="75"/>
      <c r="B811" s="165"/>
      <c r="C811" s="207"/>
      <c r="D811" s="194"/>
      <c r="E811" s="167"/>
      <c r="F811" s="83"/>
      <c r="G811" s="125"/>
      <c r="H811" s="72"/>
      <c r="I811" s="168"/>
      <c r="J811" s="72"/>
      <c r="K811" s="39" t="s">
        <v>196</v>
      </c>
      <c r="L811" s="39" t="s">
        <v>44</v>
      </c>
      <c r="M811" s="36">
        <v>1.5699999999999999E-2</v>
      </c>
      <c r="N811" s="35">
        <v>0.16700000000000001</v>
      </c>
      <c r="O811" s="15">
        <f t="shared" si="8"/>
        <v>2.6218999999999999E-3</v>
      </c>
      <c r="P811" s="72"/>
      <c r="Q811" s="72"/>
      <c r="R811" s="72"/>
      <c r="S811" s="128"/>
      <c r="T811" s="128"/>
    </row>
    <row r="812" spans="1:20" ht="12.75" customHeight="1" x14ac:dyDescent="0.2">
      <c r="A812" s="75"/>
      <c r="B812" s="165"/>
      <c r="C812" s="207"/>
      <c r="D812" s="194"/>
      <c r="E812" s="167"/>
      <c r="F812" s="84"/>
      <c r="G812" s="125"/>
      <c r="H812" s="73"/>
      <c r="I812" s="168"/>
      <c r="J812" s="73"/>
      <c r="K812" s="21"/>
      <c r="L812" s="21"/>
      <c r="M812" s="21"/>
      <c r="N812" s="31"/>
      <c r="O812" s="15">
        <f t="shared" si="8"/>
        <v>0</v>
      </c>
      <c r="P812" s="73"/>
      <c r="Q812" s="73"/>
      <c r="R812" s="73"/>
      <c r="S812" s="128"/>
      <c r="T812" s="128"/>
    </row>
    <row r="813" spans="1:20" ht="12.75" customHeight="1" x14ac:dyDescent="0.2">
      <c r="A813" s="75">
        <v>5</v>
      </c>
      <c r="B813" s="64" t="s">
        <v>193</v>
      </c>
      <c r="C813" s="195" t="s">
        <v>419</v>
      </c>
      <c r="D813" s="194" t="s">
        <v>317</v>
      </c>
      <c r="E813" s="81">
        <v>108</v>
      </c>
      <c r="F813" s="82">
        <f>H813+J813+R813</f>
        <v>0.84945905399999999</v>
      </c>
      <c r="G813" s="92">
        <v>6.8199999999999997E-2</v>
      </c>
      <c r="H813" s="71">
        <f>G813*$P$8/1000</f>
        <v>0.15782162</v>
      </c>
      <c r="I813" s="92">
        <v>2.0000000000000001E-4</v>
      </c>
      <c r="J813" s="71">
        <f>I813*$P$9/1000</f>
        <v>6.1752399999999994E-4</v>
      </c>
      <c r="K813" s="18" t="s">
        <v>197</v>
      </c>
      <c r="L813" s="18" t="s">
        <v>27</v>
      </c>
      <c r="M813" s="18">
        <v>9</v>
      </c>
      <c r="N813" s="17">
        <v>6.7000000000000004E-2</v>
      </c>
      <c r="O813" s="15">
        <f t="shared" si="8"/>
        <v>0.60299999999999998</v>
      </c>
      <c r="P813" s="71">
        <f>E813*F813</f>
        <v>91.741577832000004</v>
      </c>
      <c r="Q813" s="71">
        <f>SUM(O813:O816)</f>
        <v>0.60299999999999998</v>
      </c>
      <c r="R813" s="71">
        <f>Q813*1.02*1.05*$R$14</f>
        <v>0.69101990999999996</v>
      </c>
      <c r="S813" s="128">
        <f>F813*$S$17</f>
        <v>0.97625545064281116</v>
      </c>
      <c r="T813" s="128">
        <f>E813*S813</f>
        <v>105.43558866942361</v>
      </c>
    </row>
    <row r="814" spans="1:20" ht="12.75" customHeight="1" x14ac:dyDescent="0.2">
      <c r="A814" s="75"/>
      <c r="B814" s="64"/>
      <c r="C814" s="195"/>
      <c r="D814" s="194"/>
      <c r="E814" s="81"/>
      <c r="F814" s="83"/>
      <c r="G814" s="92"/>
      <c r="H814" s="72"/>
      <c r="I814" s="92"/>
      <c r="J814" s="72"/>
      <c r="K814" s="18"/>
      <c r="L814" s="18"/>
      <c r="M814" s="18"/>
      <c r="N814" s="17"/>
      <c r="O814" s="15">
        <f t="shared" si="8"/>
        <v>0</v>
      </c>
      <c r="P814" s="72"/>
      <c r="Q814" s="72"/>
      <c r="R814" s="72"/>
      <c r="S814" s="128"/>
      <c r="T814" s="128"/>
    </row>
    <row r="815" spans="1:20" ht="12.75" customHeight="1" x14ac:dyDescent="0.2">
      <c r="A815" s="75"/>
      <c r="B815" s="64"/>
      <c r="C815" s="195"/>
      <c r="D815" s="194"/>
      <c r="E815" s="81"/>
      <c r="F815" s="83"/>
      <c r="G815" s="92"/>
      <c r="H815" s="72"/>
      <c r="I815" s="92"/>
      <c r="J815" s="72"/>
      <c r="K815" s="18"/>
      <c r="L815" s="18"/>
      <c r="M815" s="26"/>
      <c r="N815" s="17"/>
      <c r="O815" s="15">
        <f t="shared" si="8"/>
        <v>0</v>
      </c>
      <c r="P815" s="72"/>
      <c r="Q815" s="72"/>
      <c r="R815" s="72"/>
      <c r="S815" s="128"/>
      <c r="T815" s="128"/>
    </row>
    <row r="816" spans="1:20" ht="12.75" customHeight="1" x14ac:dyDescent="0.2">
      <c r="A816" s="75"/>
      <c r="B816" s="64"/>
      <c r="C816" s="195"/>
      <c r="D816" s="194"/>
      <c r="E816" s="81"/>
      <c r="F816" s="84"/>
      <c r="G816" s="92"/>
      <c r="H816" s="73"/>
      <c r="I816" s="92"/>
      <c r="J816" s="73"/>
      <c r="K816" s="18"/>
      <c r="L816" s="18"/>
      <c r="M816" s="18"/>
      <c r="N816" s="17"/>
      <c r="O816" s="15">
        <f t="shared" si="8"/>
        <v>0</v>
      </c>
      <c r="P816" s="73"/>
      <c r="Q816" s="73"/>
      <c r="R816" s="73"/>
      <c r="S816" s="128"/>
      <c r="T816" s="128"/>
    </row>
    <row r="817" spans="1:20" ht="12.75" customHeight="1" x14ac:dyDescent="0.2">
      <c r="A817" s="75">
        <v>6</v>
      </c>
      <c r="B817" s="165" t="s">
        <v>198</v>
      </c>
      <c r="C817" s="195" t="s">
        <v>418</v>
      </c>
      <c r="D817" s="194" t="s">
        <v>317</v>
      </c>
      <c r="E817" s="81">
        <v>318.8</v>
      </c>
      <c r="F817" s="82">
        <f>H817+J817+R817</f>
        <v>1.6503803938000001</v>
      </c>
      <c r="G817" s="85">
        <v>0.39700000000000002</v>
      </c>
      <c r="H817" s="71">
        <f>G817*$P$8/1000</f>
        <v>0.91869770000000006</v>
      </c>
      <c r="I817" s="100">
        <v>0.01</v>
      </c>
      <c r="J817" s="71">
        <f>I817*$P$9/1000</f>
        <v>3.0876199999999999E-2</v>
      </c>
      <c r="K817" s="17" t="s">
        <v>202</v>
      </c>
      <c r="L817" s="18" t="s">
        <v>27</v>
      </c>
      <c r="M817" s="18">
        <v>0.63</v>
      </c>
      <c r="N817" s="17">
        <v>0.75</v>
      </c>
      <c r="O817" s="15">
        <f t="shared" si="8"/>
        <v>0.47250000000000003</v>
      </c>
      <c r="P817" s="71">
        <f>E817*F817</f>
        <v>526.1412695434401</v>
      </c>
      <c r="Q817" s="71">
        <f>SUM(O817:O820)</f>
        <v>0.61153999999999997</v>
      </c>
      <c r="R817" s="71">
        <f>Q817*1.02*1.05*$R$14</f>
        <v>0.70080649380000004</v>
      </c>
      <c r="S817" s="128">
        <f>F817*$S$17</f>
        <v>1.8967280971276568</v>
      </c>
      <c r="T817" s="128">
        <f>E817*S817</f>
        <v>604.67691736429697</v>
      </c>
    </row>
    <row r="818" spans="1:20" ht="12.75" customHeight="1" x14ac:dyDescent="0.2">
      <c r="A818" s="75"/>
      <c r="B818" s="165"/>
      <c r="C818" s="195"/>
      <c r="D818" s="194"/>
      <c r="E818" s="81"/>
      <c r="F818" s="83"/>
      <c r="G818" s="85"/>
      <c r="H818" s="72"/>
      <c r="I818" s="100"/>
      <c r="J818" s="72"/>
      <c r="K818" s="18" t="s">
        <v>203</v>
      </c>
      <c r="L818" s="18" t="s">
        <v>27</v>
      </c>
      <c r="M818" s="32">
        <v>0.79</v>
      </c>
      <c r="N818" s="17">
        <v>0.17599999999999999</v>
      </c>
      <c r="O818" s="15">
        <f t="shared" ref="O818:O883" si="9">M818*N818</f>
        <v>0.13904</v>
      </c>
      <c r="P818" s="72"/>
      <c r="Q818" s="72"/>
      <c r="R818" s="72"/>
      <c r="S818" s="128"/>
      <c r="T818" s="128"/>
    </row>
    <row r="819" spans="1:20" ht="12.75" customHeight="1" x14ac:dyDescent="0.2">
      <c r="A819" s="75"/>
      <c r="B819" s="165"/>
      <c r="C819" s="195"/>
      <c r="D819" s="194"/>
      <c r="E819" s="81"/>
      <c r="F819" s="83"/>
      <c r="G819" s="85"/>
      <c r="H819" s="72"/>
      <c r="I819" s="100"/>
      <c r="J819" s="72"/>
      <c r="K819" s="18"/>
      <c r="L819" s="18"/>
      <c r="M819" s="18"/>
      <c r="N819" s="17"/>
      <c r="O819" s="15">
        <f t="shared" si="9"/>
        <v>0</v>
      </c>
      <c r="P819" s="72"/>
      <c r="Q819" s="72"/>
      <c r="R819" s="72"/>
      <c r="S819" s="128"/>
      <c r="T819" s="128"/>
    </row>
    <row r="820" spans="1:20" ht="12.75" customHeight="1" x14ac:dyDescent="0.2">
      <c r="A820" s="75"/>
      <c r="B820" s="165"/>
      <c r="C820" s="195"/>
      <c r="D820" s="194"/>
      <c r="E820" s="81"/>
      <c r="F820" s="84"/>
      <c r="G820" s="85"/>
      <c r="H820" s="73"/>
      <c r="I820" s="100"/>
      <c r="J820" s="73"/>
      <c r="K820" s="18"/>
      <c r="L820" s="18"/>
      <c r="M820" s="18"/>
      <c r="N820" s="17"/>
      <c r="O820" s="15">
        <f t="shared" si="9"/>
        <v>0</v>
      </c>
      <c r="P820" s="73"/>
      <c r="Q820" s="73"/>
      <c r="R820" s="73"/>
      <c r="S820" s="128"/>
      <c r="T820" s="128"/>
    </row>
    <row r="821" spans="1:20" ht="12.75" customHeight="1" x14ac:dyDescent="0.2">
      <c r="A821" s="75">
        <v>7</v>
      </c>
      <c r="B821" s="64" t="s">
        <v>200</v>
      </c>
      <c r="C821" s="196" t="s">
        <v>422</v>
      </c>
      <c r="D821" s="194" t="s">
        <v>317</v>
      </c>
      <c r="E821" s="81">
        <v>189.6</v>
      </c>
      <c r="F821" s="82">
        <f>H821+J821+R821</f>
        <v>1.17003927581</v>
      </c>
      <c r="G821" s="85">
        <v>0.27800000000000002</v>
      </c>
      <c r="H821" s="71">
        <f>G821*$P$8/1000</f>
        <v>0.6433198</v>
      </c>
      <c r="I821" s="85">
        <v>8.0000000000000002E-3</v>
      </c>
      <c r="J821" s="71">
        <f>I821*$P$9/1000</f>
        <v>2.4700959999999998E-2</v>
      </c>
      <c r="K821" s="18" t="s">
        <v>204</v>
      </c>
      <c r="L821" s="18" t="s">
        <v>27</v>
      </c>
      <c r="M821" s="18">
        <v>7.4999999999999997E-2</v>
      </c>
      <c r="N821" s="17">
        <v>0.28299999999999997</v>
      </c>
      <c r="O821" s="15">
        <f t="shared" si="9"/>
        <v>2.1224999999999997E-2</v>
      </c>
      <c r="P821" s="71">
        <f>E821*F821</f>
        <v>221.83944669357598</v>
      </c>
      <c r="Q821" s="71">
        <f>SUM(O821:O824)</f>
        <v>0.43807299999999999</v>
      </c>
      <c r="R821" s="71">
        <f>Q821*1.02*1.05*$R$14</f>
        <v>0.50201851581000001</v>
      </c>
      <c r="S821" s="128">
        <f>F821*$S$17</f>
        <v>1.344687792892346</v>
      </c>
      <c r="T821" s="128">
        <f>E821*S821</f>
        <v>254.95280553238879</v>
      </c>
    </row>
    <row r="822" spans="1:20" ht="12.75" customHeight="1" x14ac:dyDescent="0.2">
      <c r="A822" s="75"/>
      <c r="B822" s="64"/>
      <c r="C822" s="196"/>
      <c r="D822" s="194"/>
      <c r="E822" s="81"/>
      <c r="F822" s="83"/>
      <c r="G822" s="85"/>
      <c r="H822" s="72"/>
      <c r="I822" s="85"/>
      <c r="J822" s="72"/>
      <c r="K822" s="18" t="s">
        <v>110</v>
      </c>
      <c r="L822" s="18" t="s">
        <v>27</v>
      </c>
      <c r="M822" s="26">
        <v>0.183</v>
      </c>
      <c r="N822" s="17">
        <v>1.2729999999999999</v>
      </c>
      <c r="O822" s="15">
        <f t="shared" si="9"/>
        <v>0.23295899999999997</v>
      </c>
      <c r="P822" s="72"/>
      <c r="Q822" s="72"/>
      <c r="R822" s="72"/>
      <c r="S822" s="128"/>
      <c r="T822" s="128"/>
    </row>
    <row r="823" spans="1:20" ht="12.75" customHeight="1" x14ac:dyDescent="0.2">
      <c r="A823" s="75"/>
      <c r="B823" s="64"/>
      <c r="C823" s="196"/>
      <c r="D823" s="194"/>
      <c r="E823" s="81"/>
      <c r="F823" s="83"/>
      <c r="G823" s="85"/>
      <c r="H823" s="72"/>
      <c r="I823" s="85"/>
      <c r="J823" s="72"/>
      <c r="K823" s="18" t="s">
        <v>205</v>
      </c>
      <c r="L823" s="18" t="s">
        <v>27</v>
      </c>
      <c r="M823" s="32">
        <v>0.51</v>
      </c>
      <c r="N823" s="17">
        <v>0.17599999999999999</v>
      </c>
      <c r="O823" s="15">
        <f t="shared" si="9"/>
        <v>8.9759999999999993E-2</v>
      </c>
      <c r="P823" s="72"/>
      <c r="Q823" s="72"/>
      <c r="R823" s="72"/>
      <c r="S823" s="128"/>
      <c r="T823" s="128"/>
    </row>
    <row r="824" spans="1:20" ht="12.75" customHeight="1" x14ac:dyDescent="0.2">
      <c r="A824" s="75"/>
      <c r="B824" s="64"/>
      <c r="C824" s="196"/>
      <c r="D824" s="194"/>
      <c r="E824" s="81"/>
      <c r="F824" s="84"/>
      <c r="G824" s="85"/>
      <c r="H824" s="73"/>
      <c r="I824" s="85"/>
      <c r="J824" s="73"/>
      <c r="K824" s="18" t="s">
        <v>112</v>
      </c>
      <c r="L824" s="18" t="s">
        <v>27</v>
      </c>
      <c r="M824" s="18">
        <v>0.113</v>
      </c>
      <c r="N824" s="17">
        <v>0.83299999999999996</v>
      </c>
      <c r="O824" s="15">
        <f t="shared" si="9"/>
        <v>9.4129000000000004E-2</v>
      </c>
      <c r="P824" s="73"/>
      <c r="Q824" s="73"/>
      <c r="R824" s="73"/>
      <c r="S824" s="128"/>
      <c r="T824" s="128"/>
    </row>
    <row r="825" spans="1:20" ht="12.75" customHeight="1" x14ac:dyDescent="0.2">
      <c r="A825" s="75">
        <v>8</v>
      </c>
      <c r="B825" s="64" t="s">
        <v>207</v>
      </c>
      <c r="C825" s="196" t="s">
        <v>414</v>
      </c>
      <c r="D825" s="194" t="s">
        <v>317</v>
      </c>
      <c r="E825" s="76">
        <v>28.5</v>
      </c>
      <c r="F825" s="82">
        <f>H825+J825+R825</f>
        <v>0.92467763999999997</v>
      </c>
      <c r="G825" s="92">
        <v>9.4299999999999995E-2</v>
      </c>
      <c r="H825" s="71">
        <f>G825*$P$8/1000</f>
        <v>0.21821962999999997</v>
      </c>
      <c r="I825" s="85">
        <v>5.0000000000000001E-3</v>
      </c>
      <c r="J825" s="71">
        <f>I825*$P$9/1000</f>
        <v>1.54381E-2</v>
      </c>
      <c r="K825" s="18" t="s">
        <v>197</v>
      </c>
      <c r="L825" s="18" t="s">
        <v>27</v>
      </c>
      <c r="M825" s="18">
        <v>9</v>
      </c>
      <c r="N825" s="17">
        <v>6.7000000000000004E-2</v>
      </c>
      <c r="O825" s="15">
        <f t="shared" si="9"/>
        <v>0.60299999999999998</v>
      </c>
      <c r="P825" s="71">
        <f>E825*F825</f>
        <v>26.35331274</v>
      </c>
      <c r="Q825" s="71">
        <f>SUM(O825:O828)</f>
        <v>0.60299999999999998</v>
      </c>
      <c r="R825" s="71">
        <f>Q825*1.02*1.05*$R$14</f>
        <v>0.69101990999999996</v>
      </c>
      <c r="S825" s="128">
        <f>F825*$S$17</f>
        <v>1.0627017063232469</v>
      </c>
      <c r="T825" s="128">
        <f>E825*S825</f>
        <v>30.286998630212537</v>
      </c>
    </row>
    <row r="826" spans="1:20" ht="12.75" customHeight="1" x14ac:dyDescent="0.2">
      <c r="A826" s="75"/>
      <c r="B826" s="64"/>
      <c r="C826" s="196"/>
      <c r="D826" s="194"/>
      <c r="E826" s="77"/>
      <c r="F826" s="83"/>
      <c r="G826" s="92"/>
      <c r="H826" s="72"/>
      <c r="I826" s="85"/>
      <c r="J826" s="72"/>
      <c r="K826" s="18"/>
      <c r="L826" s="18"/>
      <c r="M826" s="19"/>
      <c r="N826" s="17"/>
      <c r="O826" s="15">
        <f t="shared" si="9"/>
        <v>0</v>
      </c>
      <c r="P826" s="72"/>
      <c r="Q826" s="72"/>
      <c r="R826" s="72"/>
      <c r="S826" s="128"/>
      <c r="T826" s="128"/>
    </row>
    <row r="827" spans="1:20" ht="12.75" customHeight="1" x14ac:dyDescent="0.2">
      <c r="A827" s="75"/>
      <c r="B827" s="64"/>
      <c r="C827" s="196"/>
      <c r="D827" s="194"/>
      <c r="E827" s="77"/>
      <c r="F827" s="83"/>
      <c r="G827" s="92"/>
      <c r="H827" s="72"/>
      <c r="I827" s="85"/>
      <c r="J827" s="72"/>
      <c r="K827" s="18"/>
      <c r="L827" s="18"/>
      <c r="M827" s="18"/>
      <c r="N827" s="17"/>
      <c r="O827" s="15">
        <f t="shared" si="9"/>
        <v>0</v>
      </c>
      <c r="P827" s="72"/>
      <c r="Q827" s="72"/>
      <c r="R827" s="72"/>
      <c r="S827" s="128"/>
      <c r="T827" s="128"/>
    </row>
    <row r="828" spans="1:20" ht="12.75" customHeight="1" x14ac:dyDescent="0.2">
      <c r="A828" s="75"/>
      <c r="B828" s="64"/>
      <c r="C828" s="196"/>
      <c r="D828" s="194"/>
      <c r="E828" s="78"/>
      <c r="F828" s="84"/>
      <c r="G828" s="92"/>
      <c r="H828" s="73"/>
      <c r="I828" s="85"/>
      <c r="J828" s="73"/>
      <c r="K828" s="18"/>
      <c r="L828" s="18"/>
      <c r="M828" s="18"/>
      <c r="N828" s="17"/>
      <c r="O828" s="15">
        <f t="shared" si="9"/>
        <v>0</v>
      </c>
      <c r="P828" s="73"/>
      <c r="Q828" s="73"/>
      <c r="R828" s="73"/>
      <c r="S828" s="128"/>
      <c r="T828" s="128"/>
    </row>
    <row r="829" spans="1:20" ht="12.75" customHeight="1" x14ac:dyDescent="0.2">
      <c r="A829" s="75">
        <v>9</v>
      </c>
      <c r="B829" s="165" t="s">
        <v>209</v>
      </c>
      <c r="C829" s="196" t="s">
        <v>415</v>
      </c>
      <c r="D829" s="194" t="s">
        <v>317</v>
      </c>
      <c r="E829" s="81">
        <v>142.4</v>
      </c>
      <c r="F829" s="82">
        <f>H829+J829+R829</f>
        <v>1.9535251273999998</v>
      </c>
      <c r="G829" s="85">
        <v>0.51400000000000001</v>
      </c>
      <c r="H829" s="71">
        <f>G829*$P$8/1000</f>
        <v>1.1894473999999999</v>
      </c>
      <c r="I829" s="85">
        <v>1.2E-2</v>
      </c>
      <c r="J829" s="71">
        <f>I829*$P$9/1000</f>
        <v>3.7051439999999998E-2</v>
      </c>
      <c r="K829" s="17" t="s">
        <v>202</v>
      </c>
      <c r="L829" s="18" t="s">
        <v>27</v>
      </c>
      <c r="M829" s="18">
        <v>0.63</v>
      </c>
      <c r="N829" s="17">
        <v>0.75</v>
      </c>
      <c r="O829" s="15">
        <f t="shared" si="9"/>
        <v>0.47250000000000003</v>
      </c>
      <c r="P829" s="71">
        <f>E829*F829</f>
        <v>278.18197814176</v>
      </c>
      <c r="Q829" s="71">
        <f>SUM(O829:O832)</f>
        <v>0.63441999999999998</v>
      </c>
      <c r="R829" s="71">
        <f>Q829*1.02*1.05*$R$14</f>
        <v>0.72702628740000008</v>
      </c>
      <c r="S829" s="128">
        <f>F829*$S$17</f>
        <v>2.2451224042070685</v>
      </c>
      <c r="T829" s="128">
        <f>E829*S829</f>
        <v>319.70543035908656</v>
      </c>
    </row>
    <row r="830" spans="1:20" ht="12.75" customHeight="1" x14ac:dyDescent="0.2">
      <c r="A830" s="75"/>
      <c r="B830" s="165"/>
      <c r="C830" s="196"/>
      <c r="D830" s="194"/>
      <c r="E830" s="81"/>
      <c r="F830" s="83"/>
      <c r="G830" s="85"/>
      <c r="H830" s="72"/>
      <c r="I830" s="85"/>
      <c r="J830" s="72"/>
      <c r="K830" s="18" t="s">
        <v>203</v>
      </c>
      <c r="L830" s="18" t="s">
        <v>27</v>
      </c>
      <c r="M830" s="32">
        <v>0.92</v>
      </c>
      <c r="N830" s="17">
        <v>0.17599999999999999</v>
      </c>
      <c r="O830" s="15">
        <f t="shared" si="9"/>
        <v>0.16192000000000001</v>
      </c>
      <c r="P830" s="72"/>
      <c r="Q830" s="72"/>
      <c r="R830" s="72"/>
      <c r="S830" s="128"/>
      <c r="T830" s="128"/>
    </row>
    <row r="831" spans="1:20" ht="12.75" customHeight="1" x14ac:dyDescent="0.2">
      <c r="A831" s="75"/>
      <c r="B831" s="165"/>
      <c r="C831" s="196"/>
      <c r="D831" s="194"/>
      <c r="E831" s="81"/>
      <c r="F831" s="83"/>
      <c r="G831" s="85"/>
      <c r="H831" s="72"/>
      <c r="I831" s="85"/>
      <c r="J831" s="72"/>
      <c r="K831" s="18"/>
      <c r="L831" s="18"/>
      <c r="M831" s="18"/>
      <c r="N831" s="17"/>
      <c r="O831" s="15">
        <f t="shared" si="9"/>
        <v>0</v>
      </c>
      <c r="P831" s="72"/>
      <c r="Q831" s="72"/>
      <c r="R831" s="72"/>
      <c r="S831" s="128"/>
      <c r="T831" s="128"/>
    </row>
    <row r="832" spans="1:20" ht="12.75" customHeight="1" x14ac:dyDescent="0.2">
      <c r="A832" s="75"/>
      <c r="B832" s="165"/>
      <c r="C832" s="196"/>
      <c r="D832" s="194"/>
      <c r="E832" s="81"/>
      <c r="F832" s="84"/>
      <c r="G832" s="85"/>
      <c r="H832" s="73"/>
      <c r="I832" s="85"/>
      <c r="J832" s="73"/>
      <c r="K832" s="18"/>
      <c r="L832" s="18"/>
      <c r="M832" s="18"/>
      <c r="N832" s="17"/>
      <c r="O832" s="15">
        <f t="shared" si="9"/>
        <v>0</v>
      </c>
      <c r="P832" s="73"/>
      <c r="Q832" s="73"/>
      <c r="R832" s="73"/>
      <c r="S832" s="128"/>
      <c r="T832" s="128"/>
    </row>
    <row r="833" spans="1:20" ht="12.75" customHeight="1" x14ac:dyDescent="0.2">
      <c r="A833" s="75">
        <v>10</v>
      </c>
      <c r="B833" s="110" t="s">
        <v>107</v>
      </c>
      <c r="C833" s="191" t="s">
        <v>406</v>
      </c>
      <c r="D833" s="194" t="s">
        <v>317</v>
      </c>
      <c r="E833" s="76">
        <v>38.5</v>
      </c>
      <c r="F833" s="82">
        <f>H833+J833+R833</f>
        <v>1.2737489019299999</v>
      </c>
      <c r="G833" s="129">
        <v>0.38400000000000001</v>
      </c>
      <c r="H833" s="71">
        <f>G833*$P$8/1000</f>
        <v>0.88861439999999992</v>
      </c>
      <c r="I833" s="119">
        <v>2.9999999999999997E-4</v>
      </c>
      <c r="J833" s="71">
        <f>I833*$P$9/1000</f>
        <v>9.262859999999998E-4</v>
      </c>
      <c r="K833" s="21" t="s">
        <v>110</v>
      </c>
      <c r="L833" s="21" t="s">
        <v>27</v>
      </c>
      <c r="M833" s="21">
        <v>0.24399999999999999</v>
      </c>
      <c r="N833" s="17">
        <v>1.2729999999999999</v>
      </c>
      <c r="O833" s="15">
        <f t="shared" si="9"/>
        <v>0.31061199999999994</v>
      </c>
      <c r="P833" s="71">
        <f>E833*F833</f>
        <v>49.039332724304998</v>
      </c>
      <c r="Q833" s="71">
        <f>SUM(O833:O836)</f>
        <v>0.33526899999999993</v>
      </c>
      <c r="R833" s="71">
        <f>Q833*1.02*1.05*$R$14</f>
        <v>0.38420821592999993</v>
      </c>
      <c r="S833" s="128">
        <f>F833*$S$17</f>
        <v>1.4638778672190809</v>
      </c>
      <c r="T833" s="128">
        <f>E833*S833</f>
        <v>56.359297887934616</v>
      </c>
    </row>
    <row r="834" spans="1:20" ht="12.75" customHeight="1" x14ac:dyDescent="0.2">
      <c r="A834" s="75"/>
      <c r="B834" s="111"/>
      <c r="C834" s="192"/>
      <c r="D834" s="194"/>
      <c r="E834" s="77"/>
      <c r="F834" s="83"/>
      <c r="G834" s="130"/>
      <c r="H834" s="72"/>
      <c r="I834" s="120"/>
      <c r="J834" s="72"/>
      <c r="K834" s="21" t="s">
        <v>111</v>
      </c>
      <c r="L834" s="21" t="s">
        <v>27</v>
      </c>
      <c r="M834" s="21">
        <v>2E-3</v>
      </c>
      <c r="N834" s="17">
        <v>1.083</v>
      </c>
      <c r="O834" s="15">
        <f t="shared" si="9"/>
        <v>2.166E-3</v>
      </c>
      <c r="P834" s="72"/>
      <c r="Q834" s="72"/>
      <c r="R834" s="72"/>
      <c r="S834" s="128"/>
      <c r="T834" s="128"/>
    </row>
    <row r="835" spans="1:20" ht="12.75" customHeight="1" x14ac:dyDescent="0.2">
      <c r="A835" s="75"/>
      <c r="B835" s="111"/>
      <c r="C835" s="192"/>
      <c r="D835" s="194"/>
      <c r="E835" s="77"/>
      <c r="F835" s="83"/>
      <c r="G835" s="130"/>
      <c r="H835" s="72"/>
      <c r="I835" s="120"/>
      <c r="J835" s="72"/>
      <c r="K835" s="21" t="s">
        <v>112</v>
      </c>
      <c r="L835" s="21" t="s">
        <v>27</v>
      </c>
      <c r="M835" s="21">
        <v>2.7E-2</v>
      </c>
      <c r="N835" s="17">
        <v>0.83299999999999996</v>
      </c>
      <c r="O835" s="15">
        <f t="shared" si="9"/>
        <v>2.2490999999999997E-2</v>
      </c>
      <c r="P835" s="72"/>
      <c r="Q835" s="72"/>
      <c r="R835" s="72"/>
      <c r="S835" s="128"/>
      <c r="T835" s="128"/>
    </row>
    <row r="836" spans="1:20" ht="12.75" customHeight="1" x14ac:dyDescent="0.2">
      <c r="A836" s="75"/>
      <c r="B836" s="112"/>
      <c r="C836" s="193"/>
      <c r="D836" s="194"/>
      <c r="E836" s="78"/>
      <c r="F836" s="84"/>
      <c r="G836" s="131"/>
      <c r="H836" s="73"/>
      <c r="I836" s="121"/>
      <c r="J836" s="73"/>
      <c r="K836" s="18"/>
      <c r="L836" s="18"/>
      <c r="M836" s="18"/>
      <c r="N836" s="17"/>
      <c r="O836" s="15">
        <f t="shared" si="9"/>
        <v>0</v>
      </c>
      <c r="P836" s="73"/>
      <c r="Q836" s="73"/>
      <c r="R836" s="73"/>
      <c r="S836" s="128"/>
      <c r="T836" s="128"/>
    </row>
    <row r="837" spans="1:20" ht="12.75" customHeight="1" x14ac:dyDescent="0.2">
      <c r="A837" s="75">
        <v>11</v>
      </c>
      <c r="B837" s="64" t="s">
        <v>213</v>
      </c>
      <c r="C837" s="196" t="s">
        <v>417</v>
      </c>
      <c r="D837" s="194" t="s">
        <v>319</v>
      </c>
      <c r="E837" s="76">
        <v>77</v>
      </c>
      <c r="F837" s="82">
        <f>H837+J837+R837</f>
        <v>0.90468325000000005</v>
      </c>
      <c r="G837" s="100">
        <v>0.23</v>
      </c>
      <c r="H837" s="71">
        <f>G837*$P$8/1000</f>
        <v>0.53224300000000002</v>
      </c>
      <c r="I837" s="85"/>
      <c r="J837" s="71">
        <f>I837*$P$9/1000</f>
        <v>0</v>
      </c>
      <c r="K837" s="18" t="s">
        <v>215</v>
      </c>
      <c r="L837" s="18" t="s">
        <v>28</v>
      </c>
      <c r="M837" s="18">
        <v>1.02</v>
      </c>
      <c r="N837" s="17">
        <v>0.3</v>
      </c>
      <c r="O837" s="15">
        <f t="shared" si="9"/>
        <v>0.30599999999999999</v>
      </c>
      <c r="P837" s="71">
        <f>E837*F837</f>
        <v>69.660610250000005</v>
      </c>
      <c r="Q837" s="71">
        <f>SUM(O837:O840)</f>
        <v>0.32500000000000001</v>
      </c>
      <c r="R837" s="71">
        <f>Q837*1.02*1.05*$R$14</f>
        <v>0.37244025000000003</v>
      </c>
      <c r="S837" s="128">
        <f>F837*$S$17</f>
        <v>1.0397228091911692</v>
      </c>
      <c r="T837" s="128">
        <f>E837*S837</f>
        <v>80.058656307720028</v>
      </c>
    </row>
    <row r="838" spans="1:20" ht="12.75" customHeight="1" x14ac:dyDescent="0.2">
      <c r="A838" s="75"/>
      <c r="B838" s="64"/>
      <c r="C838" s="196"/>
      <c r="D838" s="194"/>
      <c r="E838" s="77"/>
      <c r="F838" s="83"/>
      <c r="G838" s="100"/>
      <c r="H838" s="72"/>
      <c r="I838" s="85"/>
      <c r="J838" s="72"/>
      <c r="K838" s="21" t="s">
        <v>216</v>
      </c>
      <c r="L838" s="21" t="s">
        <v>27</v>
      </c>
      <c r="M838" s="21">
        <v>1.9E-2</v>
      </c>
      <c r="N838" s="17">
        <v>1</v>
      </c>
      <c r="O838" s="15">
        <f t="shared" si="9"/>
        <v>1.9E-2</v>
      </c>
      <c r="P838" s="72"/>
      <c r="Q838" s="72"/>
      <c r="R838" s="72"/>
      <c r="S838" s="128"/>
      <c r="T838" s="128"/>
    </row>
    <row r="839" spans="1:20" ht="12.75" customHeight="1" x14ac:dyDescent="0.2">
      <c r="A839" s="75"/>
      <c r="B839" s="64"/>
      <c r="C839" s="196"/>
      <c r="D839" s="194"/>
      <c r="E839" s="77"/>
      <c r="F839" s="83"/>
      <c r="G839" s="100"/>
      <c r="H839" s="72"/>
      <c r="I839" s="85"/>
      <c r="J839" s="72"/>
      <c r="K839" s="18"/>
      <c r="L839" s="18"/>
      <c r="M839" s="18"/>
      <c r="N839" s="17"/>
      <c r="O839" s="15">
        <f t="shared" si="9"/>
        <v>0</v>
      </c>
      <c r="P839" s="72"/>
      <c r="Q839" s="72"/>
      <c r="R839" s="72"/>
      <c r="S839" s="128"/>
      <c r="T839" s="128"/>
    </row>
    <row r="840" spans="1:20" ht="12.75" customHeight="1" x14ac:dyDescent="0.2">
      <c r="A840" s="75"/>
      <c r="B840" s="64"/>
      <c r="C840" s="196"/>
      <c r="D840" s="194"/>
      <c r="E840" s="78"/>
      <c r="F840" s="84"/>
      <c r="G840" s="100"/>
      <c r="H840" s="73"/>
      <c r="I840" s="85"/>
      <c r="J840" s="73"/>
      <c r="K840" s="18"/>
      <c r="L840" s="18"/>
      <c r="M840" s="18"/>
      <c r="N840" s="17"/>
      <c r="O840" s="15">
        <f t="shared" si="9"/>
        <v>0</v>
      </c>
      <c r="P840" s="73"/>
      <c r="Q840" s="73"/>
      <c r="R840" s="73"/>
      <c r="S840" s="128"/>
      <c r="T840" s="128"/>
    </row>
    <row r="841" spans="1:20" ht="12.75" customHeight="1" x14ac:dyDescent="0.2">
      <c r="A841" s="75">
        <v>12</v>
      </c>
      <c r="B841" s="110" t="s">
        <v>217</v>
      </c>
      <c r="C841" s="191" t="s">
        <v>416</v>
      </c>
      <c r="D841" s="194" t="s">
        <v>317</v>
      </c>
      <c r="E841" s="76">
        <v>8</v>
      </c>
      <c r="F841" s="82">
        <f>H841+J841+R841</f>
        <v>3.1857513393600003</v>
      </c>
      <c r="G841" s="129">
        <v>0.878</v>
      </c>
      <c r="H841" s="71">
        <f>G841*$P$8/1000</f>
        <v>2.0317797999999998</v>
      </c>
      <c r="I841" s="152">
        <v>1E-3</v>
      </c>
      <c r="J841" s="71">
        <f>I841*$P$9/1000</f>
        <v>3.0876199999999997E-3</v>
      </c>
      <c r="K841" s="21" t="s">
        <v>110</v>
      </c>
      <c r="L841" s="21" t="s">
        <v>27</v>
      </c>
      <c r="M841" s="21">
        <v>0.56000000000000005</v>
      </c>
      <c r="N841" s="17">
        <v>1.2729999999999999</v>
      </c>
      <c r="O841" s="15">
        <f t="shared" si="9"/>
        <v>0.71288000000000007</v>
      </c>
      <c r="P841" s="71">
        <f>E841*F841</f>
        <v>25.486010714880003</v>
      </c>
      <c r="Q841" s="71">
        <f>SUM(O841:O844)</f>
        <v>1.0042880000000001</v>
      </c>
      <c r="R841" s="71">
        <f>Q841*1.02*1.05*$R$14</f>
        <v>1.1508839193600002</v>
      </c>
      <c r="S841" s="128">
        <f>F841*$S$17</f>
        <v>3.6612796047057454</v>
      </c>
      <c r="T841" s="128">
        <f>E841*S841</f>
        <v>29.290236837645963</v>
      </c>
    </row>
    <row r="842" spans="1:20" ht="12.75" customHeight="1" x14ac:dyDescent="0.2">
      <c r="A842" s="75"/>
      <c r="B842" s="111"/>
      <c r="C842" s="192"/>
      <c r="D842" s="194"/>
      <c r="E842" s="77"/>
      <c r="F842" s="83"/>
      <c r="G842" s="130"/>
      <c r="H842" s="72"/>
      <c r="I842" s="153"/>
      <c r="J842" s="72"/>
      <c r="K842" s="21" t="s">
        <v>111</v>
      </c>
      <c r="L842" s="21" t="s">
        <v>27</v>
      </c>
      <c r="M842" s="21">
        <v>0.246</v>
      </c>
      <c r="N842" s="17">
        <v>1.083</v>
      </c>
      <c r="O842" s="15">
        <f t="shared" si="9"/>
        <v>0.26641799999999999</v>
      </c>
      <c r="P842" s="72"/>
      <c r="Q842" s="72"/>
      <c r="R842" s="72"/>
      <c r="S842" s="128"/>
      <c r="T842" s="128"/>
    </row>
    <row r="843" spans="1:20" ht="12.75" customHeight="1" x14ac:dyDescent="0.2">
      <c r="A843" s="75"/>
      <c r="B843" s="111"/>
      <c r="C843" s="192"/>
      <c r="D843" s="194"/>
      <c r="E843" s="77"/>
      <c r="F843" s="83"/>
      <c r="G843" s="130"/>
      <c r="H843" s="72"/>
      <c r="I843" s="153"/>
      <c r="J843" s="72"/>
      <c r="K843" s="21" t="s">
        <v>112</v>
      </c>
      <c r="L843" s="21" t="s">
        <v>27</v>
      </c>
      <c r="M843" s="21">
        <v>0.03</v>
      </c>
      <c r="N843" s="17">
        <v>0.83299999999999996</v>
      </c>
      <c r="O843" s="15">
        <f t="shared" si="9"/>
        <v>2.4989999999999998E-2</v>
      </c>
      <c r="P843" s="72"/>
      <c r="Q843" s="72"/>
      <c r="R843" s="72"/>
      <c r="S843" s="128"/>
      <c r="T843" s="128"/>
    </row>
    <row r="844" spans="1:20" ht="12.75" customHeight="1" x14ac:dyDescent="0.2">
      <c r="A844" s="75"/>
      <c r="B844" s="112"/>
      <c r="C844" s="193"/>
      <c r="D844" s="194"/>
      <c r="E844" s="78"/>
      <c r="F844" s="84"/>
      <c r="G844" s="131"/>
      <c r="H844" s="73"/>
      <c r="I844" s="154"/>
      <c r="J844" s="73"/>
      <c r="K844" s="18"/>
      <c r="L844" s="18"/>
      <c r="M844" s="18"/>
      <c r="N844" s="17"/>
      <c r="O844" s="15">
        <f t="shared" si="9"/>
        <v>0</v>
      </c>
      <c r="P844" s="73"/>
      <c r="Q844" s="73"/>
      <c r="R844" s="73"/>
      <c r="S844" s="128"/>
      <c r="T844" s="128"/>
    </row>
    <row r="845" spans="1:20" ht="12.75" customHeight="1" x14ac:dyDescent="0.2">
      <c r="A845" s="17"/>
      <c r="B845" s="55"/>
      <c r="C845" s="178" t="s">
        <v>334</v>
      </c>
      <c r="D845" s="178"/>
      <c r="E845" s="178"/>
      <c r="F845" s="57"/>
      <c r="G845" s="58"/>
      <c r="H845" s="56"/>
      <c r="I845" s="59"/>
      <c r="J845" s="56"/>
      <c r="K845" s="18"/>
      <c r="L845" s="17"/>
      <c r="M845" s="18"/>
      <c r="N845" s="30"/>
      <c r="O845" s="15">
        <f t="shared" si="9"/>
        <v>0</v>
      </c>
      <c r="P845" s="56"/>
      <c r="Q845" s="56"/>
      <c r="R845" s="56"/>
      <c r="S845" s="22"/>
      <c r="T845" s="23">
        <f>SUM(T797:T844)</f>
        <v>2346.1682342129202</v>
      </c>
    </row>
    <row r="846" spans="1:20" ht="12.75" customHeight="1" x14ac:dyDescent="0.2">
      <c r="A846" s="17"/>
      <c r="B846" s="55"/>
      <c r="C846" s="178" t="s">
        <v>335</v>
      </c>
      <c r="D846" s="178"/>
      <c r="E846" s="178"/>
      <c r="F846" s="57"/>
      <c r="G846" s="58"/>
      <c r="H846" s="56"/>
      <c r="I846" s="59"/>
      <c r="J846" s="56"/>
      <c r="K846" s="18"/>
      <c r="L846" s="17"/>
      <c r="M846" s="18"/>
      <c r="N846" s="30"/>
      <c r="O846" s="15">
        <f t="shared" si="9"/>
        <v>0</v>
      </c>
      <c r="P846" s="56"/>
      <c r="Q846" s="56"/>
      <c r="R846" s="56"/>
      <c r="S846" s="22"/>
      <c r="T846" s="23">
        <f>T845*100/T2737</f>
        <v>0.82182384227444771</v>
      </c>
    </row>
    <row r="847" spans="1:20" ht="12.75" customHeight="1" x14ac:dyDescent="0.2">
      <c r="A847" s="75"/>
      <c r="B847" s="64"/>
      <c r="C847" s="101" t="s">
        <v>305</v>
      </c>
      <c r="D847" s="75"/>
      <c r="E847" s="87"/>
      <c r="F847" s="87">
        <f>H847+J847+R847</f>
        <v>0</v>
      </c>
      <c r="G847" s="88"/>
      <c r="H847" s="128">
        <f>G847*$P$8/1000</f>
        <v>0</v>
      </c>
      <c r="I847" s="88"/>
      <c r="J847" s="128">
        <f>I847*$P$9/1000</f>
        <v>0</v>
      </c>
      <c r="K847" s="18"/>
      <c r="L847" s="18"/>
      <c r="M847" s="18"/>
      <c r="N847" s="17"/>
      <c r="O847" s="15">
        <f t="shared" si="9"/>
        <v>0</v>
      </c>
      <c r="P847" s="128">
        <f>E847*F847</f>
        <v>0</v>
      </c>
      <c r="Q847" s="128">
        <f>SUM(O847:O850)</f>
        <v>0</v>
      </c>
      <c r="R847" s="128">
        <f>Q847*1.02*1.05*$R$14</f>
        <v>0</v>
      </c>
      <c r="S847" s="182">
        <f>1.133*1.0048*1.008*1.0015</f>
        <v>1.1492672260607999</v>
      </c>
      <c r="T847" s="183"/>
    </row>
    <row r="848" spans="1:20" ht="12.75" customHeight="1" x14ac:dyDescent="0.2">
      <c r="A848" s="75"/>
      <c r="B848" s="64"/>
      <c r="C848" s="102"/>
      <c r="D848" s="75"/>
      <c r="E848" s="87"/>
      <c r="F848" s="87"/>
      <c r="G848" s="88"/>
      <c r="H848" s="128"/>
      <c r="I848" s="88"/>
      <c r="J848" s="128"/>
      <c r="K848" s="18"/>
      <c r="L848" s="18"/>
      <c r="M848" s="18"/>
      <c r="N848" s="17"/>
      <c r="O848" s="15">
        <f t="shared" si="9"/>
        <v>0</v>
      </c>
      <c r="P848" s="128"/>
      <c r="Q848" s="128"/>
      <c r="R848" s="128"/>
      <c r="S848" s="182"/>
      <c r="T848" s="183"/>
    </row>
    <row r="849" spans="1:20" ht="12.75" customHeight="1" x14ac:dyDescent="0.2">
      <c r="A849" s="75"/>
      <c r="B849" s="64"/>
      <c r="C849" s="102"/>
      <c r="D849" s="75"/>
      <c r="E849" s="87"/>
      <c r="F849" s="87"/>
      <c r="G849" s="88"/>
      <c r="H849" s="128"/>
      <c r="I849" s="88"/>
      <c r="J849" s="128"/>
      <c r="K849" s="18"/>
      <c r="L849" s="18"/>
      <c r="M849" s="19"/>
      <c r="N849" s="17"/>
      <c r="O849" s="15">
        <f t="shared" si="9"/>
        <v>0</v>
      </c>
      <c r="P849" s="128"/>
      <c r="Q849" s="128"/>
      <c r="R849" s="128"/>
      <c r="S849" s="182"/>
      <c r="T849" s="183"/>
    </row>
    <row r="850" spans="1:20" ht="12.75" customHeight="1" x14ac:dyDescent="0.2">
      <c r="A850" s="75"/>
      <c r="B850" s="64"/>
      <c r="C850" s="103"/>
      <c r="D850" s="75"/>
      <c r="E850" s="87"/>
      <c r="F850" s="87"/>
      <c r="G850" s="88"/>
      <c r="H850" s="128"/>
      <c r="I850" s="88"/>
      <c r="J850" s="128"/>
      <c r="K850" s="18"/>
      <c r="L850" s="18"/>
      <c r="M850" s="18"/>
      <c r="N850" s="17"/>
      <c r="O850" s="15">
        <f t="shared" si="9"/>
        <v>0</v>
      </c>
      <c r="P850" s="128"/>
      <c r="Q850" s="128"/>
      <c r="R850" s="128"/>
      <c r="S850" s="182"/>
      <c r="T850" s="183"/>
    </row>
    <row r="851" spans="1:20" ht="12.75" customHeight="1" x14ac:dyDescent="0.2">
      <c r="A851" s="75"/>
      <c r="B851" s="64"/>
      <c r="C851" s="206" t="s">
        <v>330</v>
      </c>
      <c r="D851" s="75"/>
      <c r="E851" s="162"/>
      <c r="F851" s="82">
        <f>H851+J851+R851</f>
        <v>0</v>
      </c>
      <c r="G851" s="93"/>
      <c r="H851" s="71">
        <f>G851*$P$8/1000</f>
        <v>0</v>
      </c>
      <c r="I851" s="94"/>
      <c r="J851" s="71">
        <f>I851*$P$9/1000</f>
        <v>0</v>
      </c>
      <c r="K851" s="18"/>
      <c r="L851" s="17"/>
      <c r="M851" s="18"/>
      <c r="N851" s="30"/>
      <c r="O851" s="15">
        <f t="shared" si="9"/>
        <v>0</v>
      </c>
      <c r="P851" s="71">
        <f>E851*F851</f>
        <v>0</v>
      </c>
      <c r="Q851" s="71">
        <f>SUM(O851:O854)</f>
        <v>0</v>
      </c>
      <c r="R851" s="71">
        <f>Q851*1.02*1.05*$R$14</f>
        <v>0</v>
      </c>
      <c r="S851" s="128">
        <f>F851*$S$17</f>
        <v>0</v>
      </c>
      <c r="T851" s="128">
        <f>E851*S851</f>
        <v>0</v>
      </c>
    </row>
    <row r="852" spans="1:20" ht="12.75" customHeight="1" x14ac:dyDescent="0.2">
      <c r="A852" s="75"/>
      <c r="B852" s="64"/>
      <c r="C852" s="206"/>
      <c r="D852" s="75"/>
      <c r="E852" s="162"/>
      <c r="F852" s="83"/>
      <c r="G852" s="93"/>
      <c r="H852" s="72"/>
      <c r="I852" s="95"/>
      <c r="J852" s="72"/>
      <c r="K852" s="18"/>
      <c r="L852" s="18"/>
      <c r="M852" s="18"/>
      <c r="N852" s="17"/>
      <c r="O852" s="15">
        <f t="shared" si="9"/>
        <v>0</v>
      </c>
      <c r="P852" s="72"/>
      <c r="Q852" s="72"/>
      <c r="R852" s="72"/>
      <c r="S852" s="128"/>
      <c r="T852" s="128"/>
    </row>
    <row r="853" spans="1:20" ht="12.75" customHeight="1" x14ac:dyDescent="0.2">
      <c r="A853" s="75"/>
      <c r="B853" s="64"/>
      <c r="C853" s="206"/>
      <c r="D853" s="75"/>
      <c r="E853" s="162"/>
      <c r="F853" s="83"/>
      <c r="G853" s="93"/>
      <c r="H853" s="72"/>
      <c r="I853" s="95"/>
      <c r="J853" s="72"/>
      <c r="K853" s="18"/>
      <c r="L853" s="18"/>
      <c r="M853" s="26"/>
      <c r="N853" s="17"/>
      <c r="O853" s="15">
        <f t="shared" si="9"/>
        <v>0</v>
      </c>
      <c r="P853" s="72"/>
      <c r="Q853" s="72"/>
      <c r="R853" s="72"/>
      <c r="S853" s="128"/>
      <c r="T853" s="128"/>
    </row>
    <row r="854" spans="1:20" ht="12.75" customHeight="1" x14ac:dyDescent="0.2">
      <c r="A854" s="75"/>
      <c r="B854" s="64"/>
      <c r="C854" s="206"/>
      <c r="D854" s="75"/>
      <c r="E854" s="162"/>
      <c r="F854" s="84"/>
      <c r="G854" s="93"/>
      <c r="H854" s="73"/>
      <c r="I854" s="96"/>
      <c r="J854" s="73"/>
      <c r="K854" s="18"/>
      <c r="L854" s="18"/>
      <c r="M854" s="18"/>
      <c r="N854" s="17"/>
      <c r="O854" s="15">
        <f t="shared" si="9"/>
        <v>0</v>
      </c>
      <c r="P854" s="73"/>
      <c r="Q854" s="73"/>
      <c r="R854" s="73"/>
      <c r="S854" s="128"/>
      <c r="T854" s="128"/>
    </row>
    <row r="855" spans="1:20" ht="12.75" customHeight="1" x14ac:dyDescent="0.2">
      <c r="A855" s="75">
        <v>1</v>
      </c>
      <c r="B855" s="64" t="s">
        <v>156</v>
      </c>
      <c r="C855" s="213" t="s">
        <v>394</v>
      </c>
      <c r="D855" s="194" t="s">
        <v>317</v>
      </c>
      <c r="E855" s="155">
        <v>1065</v>
      </c>
      <c r="F855" s="82">
        <f>H855+J855+R855</f>
        <v>3.4445461800000001</v>
      </c>
      <c r="G855" s="88">
        <v>0.79400000000000004</v>
      </c>
      <c r="H855" s="71">
        <f>G855*$P$8/1000</f>
        <v>1.8373954000000001</v>
      </c>
      <c r="I855" s="88">
        <v>6.4000000000000001E-2</v>
      </c>
      <c r="J855" s="71">
        <f>I855*$P$9/1000</f>
        <v>0.19760767999999998</v>
      </c>
      <c r="K855" s="18" t="s">
        <v>138</v>
      </c>
      <c r="L855" s="18" t="s">
        <v>44</v>
      </c>
      <c r="M855" s="18">
        <v>2.5000000000000001E-2</v>
      </c>
      <c r="N855" s="45">
        <v>32.4</v>
      </c>
      <c r="O855" s="15">
        <f t="shared" si="9"/>
        <v>0.81</v>
      </c>
      <c r="P855" s="71">
        <f>E855*F855</f>
        <v>3668.4416817000001</v>
      </c>
      <c r="Q855" s="71">
        <f>SUM(O855:O858)</f>
        <v>1.23</v>
      </c>
      <c r="R855" s="71">
        <f>Q855*1.02*1.05*$R$14</f>
        <v>1.4095431</v>
      </c>
      <c r="S855" s="128">
        <f>F855*$S$17</f>
        <v>3.9587040333269248</v>
      </c>
      <c r="T855" s="128">
        <f>E855*S855</f>
        <v>4216.0197954931746</v>
      </c>
    </row>
    <row r="856" spans="1:20" ht="12.75" customHeight="1" x14ac:dyDescent="0.2">
      <c r="A856" s="75"/>
      <c r="B856" s="64"/>
      <c r="C856" s="213"/>
      <c r="D856" s="194"/>
      <c r="E856" s="155"/>
      <c r="F856" s="83"/>
      <c r="G856" s="88"/>
      <c r="H856" s="72"/>
      <c r="I856" s="88"/>
      <c r="J856" s="72"/>
      <c r="K856" s="18" t="s">
        <v>158</v>
      </c>
      <c r="L856" s="18" t="s">
        <v>27</v>
      </c>
      <c r="M856" s="18">
        <v>0.12</v>
      </c>
      <c r="N856" s="17">
        <v>1</v>
      </c>
      <c r="O856" s="15">
        <f t="shared" si="9"/>
        <v>0.12</v>
      </c>
      <c r="P856" s="72"/>
      <c r="Q856" s="72"/>
      <c r="R856" s="72"/>
      <c r="S856" s="128"/>
      <c r="T856" s="128"/>
    </row>
    <row r="857" spans="1:20" ht="12.75" customHeight="1" x14ac:dyDescent="0.2">
      <c r="A857" s="75"/>
      <c r="B857" s="64"/>
      <c r="C857" s="213"/>
      <c r="D857" s="194"/>
      <c r="E857" s="155"/>
      <c r="F857" s="83"/>
      <c r="G857" s="88"/>
      <c r="H857" s="72"/>
      <c r="I857" s="88"/>
      <c r="J857" s="72"/>
      <c r="K857" s="18" t="s">
        <v>141</v>
      </c>
      <c r="L857" s="17" t="s">
        <v>42</v>
      </c>
      <c r="M857" s="18">
        <v>1</v>
      </c>
      <c r="N857" s="17">
        <v>0.3</v>
      </c>
      <c r="O857" s="15">
        <f t="shared" si="9"/>
        <v>0.3</v>
      </c>
      <c r="P857" s="72"/>
      <c r="Q857" s="72"/>
      <c r="R857" s="72"/>
      <c r="S857" s="128"/>
      <c r="T857" s="128"/>
    </row>
    <row r="858" spans="1:20" ht="12.75" customHeight="1" x14ac:dyDescent="0.2">
      <c r="A858" s="75"/>
      <c r="B858" s="64"/>
      <c r="C858" s="213"/>
      <c r="D858" s="194"/>
      <c r="E858" s="155"/>
      <c r="F858" s="84"/>
      <c r="G858" s="88"/>
      <c r="H858" s="73"/>
      <c r="I858" s="88"/>
      <c r="J858" s="73"/>
      <c r="K858" s="18"/>
      <c r="L858" s="18"/>
      <c r="M858" s="18"/>
      <c r="N858" s="17"/>
      <c r="O858" s="15">
        <f t="shared" si="9"/>
        <v>0</v>
      </c>
      <c r="P858" s="73"/>
      <c r="Q858" s="73"/>
      <c r="R858" s="73"/>
      <c r="S858" s="128"/>
      <c r="T858" s="128"/>
    </row>
    <row r="859" spans="1:20" ht="12.75" customHeight="1" x14ac:dyDescent="0.2">
      <c r="A859" s="75">
        <v>2</v>
      </c>
      <c r="B859" s="65" t="s">
        <v>229</v>
      </c>
      <c r="C859" s="196" t="s">
        <v>395</v>
      </c>
      <c r="D859" s="194" t="s">
        <v>321</v>
      </c>
      <c r="E859" s="155">
        <v>10.8</v>
      </c>
      <c r="F859" s="82">
        <f>H859+J859+R859</f>
        <v>34.743668199999988</v>
      </c>
      <c r="G859" s="156">
        <v>14.2</v>
      </c>
      <c r="H859" s="71">
        <f>G859*$P$8/1000</f>
        <v>32.860219999999991</v>
      </c>
      <c r="I859" s="157">
        <v>0.61</v>
      </c>
      <c r="J859" s="71">
        <f>I859*$P$9/1000</f>
        <v>1.8834481999999999</v>
      </c>
      <c r="K859" s="47"/>
      <c r="L859" s="47"/>
      <c r="M859" s="54"/>
      <c r="N859" s="30"/>
      <c r="O859" s="15">
        <f t="shared" si="9"/>
        <v>0</v>
      </c>
      <c r="P859" s="71">
        <f>E859*F859</f>
        <v>375.23161655999991</v>
      </c>
      <c r="Q859" s="71">
        <f>SUM(O859:O862)</f>
        <v>0</v>
      </c>
      <c r="R859" s="71">
        <f>Q859*1.02*1.05*$R$14</f>
        <v>0</v>
      </c>
      <c r="S859" s="128">
        <f>F859*$S$17</f>
        <v>39.929759175390814</v>
      </c>
      <c r="T859" s="128">
        <f>E859*S859</f>
        <v>431.24139909422081</v>
      </c>
    </row>
    <row r="860" spans="1:20" ht="12.75" customHeight="1" x14ac:dyDescent="0.2">
      <c r="A860" s="75"/>
      <c r="B860" s="66"/>
      <c r="C860" s="196"/>
      <c r="D860" s="194"/>
      <c r="E860" s="155"/>
      <c r="F860" s="83"/>
      <c r="G860" s="156"/>
      <c r="H860" s="72"/>
      <c r="I860" s="157"/>
      <c r="J860" s="72"/>
      <c r="K860" s="47"/>
      <c r="L860" s="47"/>
      <c r="M860" s="47"/>
      <c r="N860" s="30"/>
      <c r="O860" s="15">
        <f t="shared" si="9"/>
        <v>0</v>
      </c>
      <c r="P860" s="72"/>
      <c r="Q860" s="72"/>
      <c r="R860" s="72"/>
      <c r="S860" s="128"/>
      <c r="T860" s="128"/>
    </row>
    <row r="861" spans="1:20" ht="12.75" customHeight="1" x14ac:dyDescent="0.2">
      <c r="A861" s="75"/>
      <c r="B861" s="66"/>
      <c r="C861" s="196"/>
      <c r="D861" s="194"/>
      <c r="E861" s="155"/>
      <c r="F861" s="83"/>
      <c r="G861" s="156"/>
      <c r="H861" s="72"/>
      <c r="I861" s="157"/>
      <c r="J861" s="72"/>
      <c r="K861" s="47"/>
      <c r="L861" s="47"/>
      <c r="M861" s="48"/>
      <c r="N861" s="30"/>
      <c r="O861" s="15">
        <f t="shared" si="9"/>
        <v>0</v>
      </c>
      <c r="P861" s="72"/>
      <c r="Q861" s="72"/>
      <c r="R861" s="72"/>
      <c r="S861" s="128"/>
      <c r="T861" s="128"/>
    </row>
    <row r="862" spans="1:20" ht="12.75" customHeight="1" x14ac:dyDescent="0.2">
      <c r="A862" s="75"/>
      <c r="B862" s="67"/>
      <c r="C862" s="196"/>
      <c r="D862" s="194"/>
      <c r="E862" s="155"/>
      <c r="F862" s="84"/>
      <c r="G862" s="156"/>
      <c r="H862" s="73"/>
      <c r="I862" s="157"/>
      <c r="J862" s="73"/>
      <c r="K862" s="47"/>
      <c r="L862" s="47"/>
      <c r="M862" s="47"/>
      <c r="N862" s="30"/>
      <c r="O862" s="15">
        <f t="shared" si="9"/>
        <v>0</v>
      </c>
      <c r="P862" s="73"/>
      <c r="Q862" s="73"/>
      <c r="R862" s="73"/>
      <c r="S862" s="128"/>
      <c r="T862" s="128"/>
    </row>
    <row r="863" spans="1:20" ht="12.75" customHeight="1" x14ac:dyDescent="0.2">
      <c r="A863" s="75">
        <v>3</v>
      </c>
      <c r="B863" s="86" t="s">
        <v>312</v>
      </c>
      <c r="C863" s="210" t="s">
        <v>396</v>
      </c>
      <c r="D863" s="194" t="s">
        <v>317</v>
      </c>
      <c r="E863" s="76">
        <v>215</v>
      </c>
      <c r="F863" s="82">
        <f>H863+J863+R863</f>
        <v>5.0193486000000007</v>
      </c>
      <c r="G863" s="159"/>
      <c r="H863" s="71">
        <f>G863*$P$8/1000</f>
        <v>0</v>
      </c>
      <c r="I863" s="85"/>
      <c r="J863" s="71">
        <f>I863*$P$9/1000</f>
        <v>0</v>
      </c>
      <c r="K863" s="18" t="s">
        <v>164</v>
      </c>
      <c r="L863" s="46" t="s">
        <v>109</v>
      </c>
      <c r="M863" s="18">
        <v>1</v>
      </c>
      <c r="N863" s="32">
        <v>3.33</v>
      </c>
      <c r="O863" s="15">
        <f t="shared" si="9"/>
        <v>3.33</v>
      </c>
      <c r="P863" s="71">
        <f>E863*F863</f>
        <v>1079.1599490000001</v>
      </c>
      <c r="Q863" s="71">
        <f>SUM(O863:O866)</f>
        <v>4.38</v>
      </c>
      <c r="R863" s="71">
        <f>Q863*1.02*1.05*$R$14</f>
        <v>5.0193486000000007</v>
      </c>
      <c r="S863" s="128">
        <f>F863*$S$17</f>
        <v>5.7685728421541604</v>
      </c>
      <c r="T863" s="128">
        <f>E863*S863</f>
        <v>1240.2431610631445</v>
      </c>
    </row>
    <row r="864" spans="1:20" ht="12.75" customHeight="1" x14ac:dyDescent="0.2">
      <c r="A864" s="75"/>
      <c r="B864" s="86"/>
      <c r="C864" s="211"/>
      <c r="D864" s="194"/>
      <c r="E864" s="77"/>
      <c r="F864" s="83"/>
      <c r="G864" s="160"/>
      <c r="H864" s="72"/>
      <c r="I864" s="85"/>
      <c r="J864" s="72"/>
      <c r="K864" s="18" t="s">
        <v>239</v>
      </c>
      <c r="L864" s="18"/>
      <c r="M864" s="18"/>
      <c r="N864" s="26">
        <v>0</v>
      </c>
      <c r="O864" s="15">
        <f t="shared" si="9"/>
        <v>0</v>
      </c>
      <c r="P864" s="72"/>
      <c r="Q864" s="72"/>
      <c r="R864" s="72"/>
      <c r="S864" s="128"/>
      <c r="T864" s="128"/>
    </row>
    <row r="865" spans="1:20" ht="12.75" customHeight="1" x14ac:dyDescent="0.2">
      <c r="A865" s="75"/>
      <c r="B865" s="86"/>
      <c r="C865" s="211"/>
      <c r="D865" s="194"/>
      <c r="E865" s="77"/>
      <c r="F865" s="83"/>
      <c r="G865" s="160"/>
      <c r="H865" s="72"/>
      <c r="I865" s="85"/>
      <c r="J865" s="72"/>
      <c r="K865" s="18" t="s">
        <v>165</v>
      </c>
      <c r="L865" s="18" t="s">
        <v>27</v>
      </c>
      <c r="M865" s="18">
        <v>5</v>
      </c>
      <c r="N865" s="43">
        <v>0.21</v>
      </c>
      <c r="O865" s="15">
        <f t="shared" si="9"/>
        <v>1.05</v>
      </c>
      <c r="P865" s="72"/>
      <c r="Q865" s="72"/>
      <c r="R865" s="72"/>
      <c r="S865" s="128"/>
      <c r="T865" s="128"/>
    </row>
    <row r="866" spans="1:20" ht="12.75" customHeight="1" x14ac:dyDescent="0.2">
      <c r="A866" s="75"/>
      <c r="B866" s="86"/>
      <c r="C866" s="212"/>
      <c r="D866" s="194"/>
      <c r="E866" s="78"/>
      <c r="F866" s="84"/>
      <c r="G866" s="161"/>
      <c r="H866" s="73"/>
      <c r="I866" s="85"/>
      <c r="J866" s="73"/>
      <c r="K866" s="18"/>
      <c r="L866" s="18"/>
      <c r="M866" s="18"/>
      <c r="N866" s="17"/>
      <c r="O866" s="15">
        <f t="shared" si="9"/>
        <v>0</v>
      </c>
      <c r="P866" s="73"/>
      <c r="Q866" s="73"/>
      <c r="R866" s="73"/>
      <c r="S866" s="128"/>
      <c r="T866" s="128"/>
    </row>
    <row r="867" spans="1:20" ht="12.75" customHeight="1" x14ac:dyDescent="0.2">
      <c r="A867" s="75">
        <v>4</v>
      </c>
      <c r="B867" s="158" t="s">
        <v>229</v>
      </c>
      <c r="C867" s="196" t="s">
        <v>397</v>
      </c>
      <c r="D867" s="194" t="s">
        <v>321</v>
      </c>
      <c r="E867" s="81">
        <v>44.2</v>
      </c>
      <c r="F867" s="82">
        <f>H867+J867+R867</f>
        <v>34.743668199999988</v>
      </c>
      <c r="G867" s="97">
        <v>14.2</v>
      </c>
      <c r="H867" s="71">
        <f>G867*$P$8/1000</f>
        <v>32.860219999999991</v>
      </c>
      <c r="I867" s="157">
        <v>0.61</v>
      </c>
      <c r="J867" s="71">
        <f>I867*$P$9/1000</f>
        <v>1.8834481999999999</v>
      </c>
      <c r="K867" s="47"/>
      <c r="L867" s="47"/>
      <c r="M867" s="47"/>
      <c r="N867" s="30"/>
      <c r="O867" s="15">
        <f t="shared" si="9"/>
        <v>0</v>
      </c>
      <c r="P867" s="71">
        <f>E867*F867</f>
        <v>1535.6701344399996</v>
      </c>
      <c r="Q867" s="71">
        <f>SUM(O867:O870)</f>
        <v>0</v>
      </c>
      <c r="R867" s="71">
        <f>Q867*1.02*1.05*$R$14</f>
        <v>0</v>
      </c>
      <c r="S867" s="128">
        <f>F867*$S$17</f>
        <v>39.929759175390814</v>
      </c>
      <c r="T867" s="128">
        <f>E867*S867</f>
        <v>1764.8953555522742</v>
      </c>
    </row>
    <row r="868" spans="1:20" ht="12.75" customHeight="1" x14ac:dyDescent="0.2">
      <c r="A868" s="75"/>
      <c r="B868" s="111"/>
      <c r="C868" s="196"/>
      <c r="D868" s="194"/>
      <c r="E868" s="81"/>
      <c r="F868" s="83"/>
      <c r="G868" s="98"/>
      <c r="H868" s="72"/>
      <c r="I868" s="157"/>
      <c r="J868" s="72"/>
      <c r="K868" s="18"/>
      <c r="L868" s="18"/>
      <c r="M868" s="18"/>
      <c r="N868" s="17"/>
      <c r="O868" s="15">
        <f t="shared" si="9"/>
        <v>0</v>
      </c>
      <c r="P868" s="72"/>
      <c r="Q868" s="72"/>
      <c r="R868" s="72"/>
      <c r="S868" s="128"/>
      <c r="T868" s="128"/>
    </row>
    <row r="869" spans="1:20" ht="12.75" customHeight="1" x14ac:dyDescent="0.2">
      <c r="A869" s="75"/>
      <c r="B869" s="111"/>
      <c r="C869" s="196"/>
      <c r="D869" s="194"/>
      <c r="E869" s="81"/>
      <c r="F869" s="83"/>
      <c r="G869" s="98"/>
      <c r="H869" s="72"/>
      <c r="I869" s="157"/>
      <c r="J869" s="72"/>
      <c r="K869" s="18"/>
      <c r="L869" s="18"/>
      <c r="M869" s="26"/>
      <c r="N869" s="17"/>
      <c r="O869" s="15">
        <f t="shared" si="9"/>
        <v>0</v>
      </c>
      <c r="P869" s="72"/>
      <c r="Q869" s="72"/>
      <c r="R869" s="72"/>
      <c r="S869" s="128"/>
      <c r="T869" s="128"/>
    </row>
    <row r="870" spans="1:20" ht="12.75" customHeight="1" x14ac:dyDescent="0.2">
      <c r="A870" s="75"/>
      <c r="B870" s="112"/>
      <c r="C870" s="196"/>
      <c r="D870" s="194"/>
      <c r="E870" s="81"/>
      <c r="F870" s="84"/>
      <c r="G870" s="99"/>
      <c r="H870" s="73"/>
      <c r="I870" s="157"/>
      <c r="J870" s="73"/>
      <c r="K870" s="18"/>
      <c r="L870" s="18"/>
      <c r="M870" s="18"/>
      <c r="N870" s="17"/>
      <c r="O870" s="15">
        <f t="shared" si="9"/>
        <v>0</v>
      </c>
      <c r="P870" s="73"/>
      <c r="Q870" s="73"/>
      <c r="R870" s="73"/>
      <c r="S870" s="128"/>
      <c r="T870" s="128"/>
    </row>
    <row r="871" spans="1:20" ht="12.75" customHeight="1" x14ac:dyDescent="0.2">
      <c r="A871" s="75">
        <v>5</v>
      </c>
      <c r="B871" s="86" t="s">
        <v>312</v>
      </c>
      <c r="C871" s="196" t="s">
        <v>398</v>
      </c>
      <c r="D871" s="194" t="s">
        <v>317</v>
      </c>
      <c r="E871" s="81">
        <v>884</v>
      </c>
      <c r="F871" s="82">
        <f>H871+J871+R871</f>
        <v>4.6411785000000005</v>
      </c>
      <c r="G871" s="88"/>
      <c r="H871" s="71">
        <f>G871*$P$8/1000</f>
        <v>0</v>
      </c>
      <c r="I871" s="88"/>
      <c r="J871" s="71">
        <f>I871*$P$9/1000</f>
        <v>0</v>
      </c>
      <c r="K871" s="18" t="s">
        <v>240</v>
      </c>
      <c r="L871" s="18" t="s">
        <v>42</v>
      </c>
      <c r="M871" s="18">
        <v>1</v>
      </c>
      <c r="N871" s="17">
        <v>3</v>
      </c>
      <c r="O871" s="15">
        <f t="shared" si="9"/>
        <v>3</v>
      </c>
      <c r="P871" s="71">
        <f>E871*F871</f>
        <v>4102.8017940000009</v>
      </c>
      <c r="Q871" s="71">
        <f>SUM(O871:O874)</f>
        <v>4.05</v>
      </c>
      <c r="R871" s="71">
        <f>Q871*1.02*1.05*$R$14</f>
        <v>4.6411785000000005</v>
      </c>
      <c r="S871" s="128">
        <f>F871*$S$17</f>
        <v>5.3339543403480247</v>
      </c>
      <c r="T871" s="128">
        <f>E871*S871</f>
        <v>4715.2156368676542</v>
      </c>
    </row>
    <row r="872" spans="1:20" ht="12.75" customHeight="1" x14ac:dyDescent="0.2">
      <c r="A872" s="75"/>
      <c r="B872" s="86"/>
      <c r="C872" s="196"/>
      <c r="D872" s="194"/>
      <c r="E872" s="81"/>
      <c r="F872" s="83"/>
      <c r="G872" s="88"/>
      <c r="H872" s="72"/>
      <c r="I872" s="88"/>
      <c r="J872" s="72"/>
      <c r="K872" s="18" t="s">
        <v>241</v>
      </c>
      <c r="L872" s="18"/>
      <c r="M872" s="18"/>
      <c r="N872" s="18"/>
      <c r="O872" s="15">
        <f t="shared" si="9"/>
        <v>0</v>
      </c>
      <c r="P872" s="72"/>
      <c r="Q872" s="72"/>
      <c r="R872" s="72"/>
      <c r="S872" s="128"/>
      <c r="T872" s="128"/>
    </row>
    <row r="873" spans="1:20" ht="12.75" customHeight="1" x14ac:dyDescent="0.2">
      <c r="A873" s="75"/>
      <c r="B873" s="86"/>
      <c r="C873" s="196"/>
      <c r="D873" s="194"/>
      <c r="E873" s="81"/>
      <c r="F873" s="83"/>
      <c r="G873" s="88"/>
      <c r="H873" s="72"/>
      <c r="I873" s="88"/>
      <c r="J873" s="72"/>
      <c r="K873" s="18" t="s">
        <v>165</v>
      </c>
      <c r="L873" s="18" t="s">
        <v>27</v>
      </c>
      <c r="M873" s="18">
        <v>5</v>
      </c>
      <c r="N873" s="43">
        <v>0.21</v>
      </c>
      <c r="O873" s="15">
        <f t="shared" si="9"/>
        <v>1.05</v>
      </c>
      <c r="P873" s="72"/>
      <c r="Q873" s="72"/>
      <c r="R873" s="72"/>
      <c r="S873" s="128"/>
      <c r="T873" s="128"/>
    </row>
    <row r="874" spans="1:20" ht="12.75" customHeight="1" x14ac:dyDescent="0.2">
      <c r="A874" s="75"/>
      <c r="B874" s="86"/>
      <c r="C874" s="196"/>
      <c r="D874" s="194"/>
      <c r="E874" s="81"/>
      <c r="F874" s="84"/>
      <c r="G874" s="88"/>
      <c r="H874" s="73"/>
      <c r="I874" s="88"/>
      <c r="J874" s="73"/>
      <c r="K874" s="18"/>
      <c r="L874" s="18"/>
      <c r="M874" s="18"/>
      <c r="N874" s="17"/>
      <c r="O874" s="15">
        <f t="shared" si="9"/>
        <v>0</v>
      </c>
      <c r="P874" s="73"/>
      <c r="Q874" s="73"/>
      <c r="R874" s="73"/>
      <c r="S874" s="128"/>
      <c r="T874" s="128"/>
    </row>
    <row r="875" spans="1:20" ht="12.75" customHeight="1" x14ac:dyDescent="0.2">
      <c r="A875" s="75">
        <v>6</v>
      </c>
      <c r="B875" s="86" t="s">
        <v>312</v>
      </c>
      <c r="C875" s="196" t="s">
        <v>392</v>
      </c>
      <c r="D875" s="194" t="s">
        <v>317</v>
      </c>
      <c r="E875" s="81">
        <v>1099</v>
      </c>
      <c r="F875" s="82">
        <f>H875+J875+R875</f>
        <v>0.22919400000000004</v>
      </c>
      <c r="G875" s="88"/>
      <c r="H875" s="71">
        <f>G875*$P$8/1000</f>
        <v>0</v>
      </c>
      <c r="I875" s="88"/>
      <c r="J875" s="71">
        <f>I875*$P$9/1000</f>
        <v>0</v>
      </c>
      <c r="K875" s="18" t="s">
        <v>141</v>
      </c>
      <c r="L875" s="17" t="s">
        <v>42</v>
      </c>
      <c r="M875" s="18">
        <v>1</v>
      </c>
      <c r="N875" s="17">
        <v>0.2</v>
      </c>
      <c r="O875" s="15">
        <f t="shared" si="9"/>
        <v>0.2</v>
      </c>
      <c r="P875" s="71">
        <f>E875*F875</f>
        <v>251.88420600000003</v>
      </c>
      <c r="Q875" s="71">
        <f>SUM(O875:O878)</f>
        <v>0.2</v>
      </c>
      <c r="R875" s="71">
        <f>Q875*1.02*1.05*$R$14</f>
        <v>0.22919400000000004</v>
      </c>
      <c r="S875" s="128">
        <f>F875*$S$17</f>
        <v>0.26340515260977904</v>
      </c>
      <c r="T875" s="128">
        <f>E875*S875</f>
        <v>289.48226271814718</v>
      </c>
    </row>
    <row r="876" spans="1:20" ht="12.75" customHeight="1" x14ac:dyDescent="0.2">
      <c r="A876" s="75"/>
      <c r="B876" s="86"/>
      <c r="C876" s="196"/>
      <c r="D876" s="194"/>
      <c r="E876" s="81"/>
      <c r="F876" s="83"/>
      <c r="G876" s="88"/>
      <c r="H876" s="72"/>
      <c r="I876" s="88"/>
      <c r="J876" s="72"/>
      <c r="K876" s="18"/>
      <c r="L876" s="18"/>
      <c r="M876" s="18"/>
      <c r="N876" s="18"/>
      <c r="O876" s="15">
        <f t="shared" si="9"/>
        <v>0</v>
      </c>
      <c r="P876" s="72"/>
      <c r="Q876" s="72"/>
      <c r="R876" s="72"/>
      <c r="S876" s="128"/>
      <c r="T876" s="128"/>
    </row>
    <row r="877" spans="1:20" ht="12.75" customHeight="1" x14ac:dyDescent="0.2">
      <c r="A877" s="75"/>
      <c r="B877" s="86"/>
      <c r="C877" s="196"/>
      <c r="D877" s="194"/>
      <c r="E877" s="81"/>
      <c r="F877" s="83"/>
      <c r="G877" s="88"/>
      <c r="H877" s="72"/>
      <c r="I877" s="88"/>
      <c r="J877" s="72"/>
      <c r="K877" s="18"/>
      <c r="L877" s="18"/>
      <c r="M877" s="18"/>
      <c r="N877" s="43"/>
      <c r="O877" s="15">
        <f t="shared" si="9"/>
        <v>0</v>
      </c>
      <c r="P877" s="72"/>
      <c r="Q877" s="72"/>
      <c r="R877" s="72"/>
      <c r="S877" s="128"/>
      <c r="T877" s="128"/>
    </row>
    <row r="878" spans="1:20" ht="12.75" customHeight="1" x14ac:dyDescent="0.2">
      <c r="A878" s="75"/>
      <c r="B878" s="86"/>
      <c r="C878" s="196"/>
      <c r="D878" s="194"/>
      <c r="E878" s="81"/>
      <c r="F878" s="84"/>
      <c r="G878" s="88"/>
      <c r="H878" s="73"/>
      <c r="I878" s="88"/>
      <c r="J878" s="73"/>
      <c r="K878" s="18"/>
      <c r="L878" s="18"/>
      <c r="M878" s="18"/>
      <c r="N878" s="17"/>
      <c r="O878" s="15">
        <f t="shared" si="9"/>
        <v>0</v>
      </c>
      <c r="P878" s="73"/>
      <c r="Q878" s="73"/>
      <c r="R878" s="73"/>
      <c r="S878" s="128"/>
      <c r="T878" s="128"/>
    </row>
    <row r="879" spans="1:20" ht="12.75" customHeight="1" x14ac:dyDescent="0.2">
      <c r="A879" s="75">
        <v>7</v>
      </c>
      <c r="B879" s="86" t="s">
        <v>312</v>
      </c>
      <c r="C879" s="196" t="s">
        <v>393</v>
      </c>
      <c r="D879" s="194" t="s">
        <v>319</v>
      </c>
      <c r="E879" s="81">
        <v>580</v>
      </c>
      <c r="F879" s="82">
        <f>H879+J879+R879</f>
        <v>0.27503280000000002</v>
      </c>
      <c r="G879" s="85"/>
      <c r="H879" s="71">
        <f>G879*$P$8/1000</f>
        <v>0</v>
      </c>
      <c r="I879" s="92"/>
      <c r="J879" s="71">
        <f>I879*$P$9/1000</f>
        <v>0</v>
      </c>
      <c r="K879" s="18" t="s">
        <v>242</v>
      </c>
      <c r="L879" s="18" t="s">
        <v>28</v>
      </c>
      <c r="M879" s="18">
        <v>1</v>
      </c>
      <c r="N879" s="17">
        <v>0.24</v>
      </c>
      <c r="O879" s="15">
        <f t="shared" si="9"/>
        <v>0.24</v>
      </c>
      <c r="P879" s="71">
        <f>E879*F879</f>
        <v>159.519024</v>
      </c>
      <c r="Q879" s="71">
        <f>SUM(O879:O882)</f>
        <v>0.24</v>
      </c>
      <c r="R879" s="71">
        <f>Q879*1.02*1.05*$R$14</f>
        <v>0.27503280000000002</v>
      </c>
      <c r="S879" s="128">
        <f>F879*$S$17</f>
        <v>0.31608618313173481</v>
      </c>
      <c r="T879" s="128">
        <f>E879*S879</f>
        <v>183.32998621640618</v>
      </c>
    </row>
    <row r="880" spans="1:20" ht="12.75" customHeight="1" x14ac:dyDescent="0.2">
      <c r="A880" s="75"/>
      <c r="B880" s="86"/>
      <c r="C880" s="196"/>
      <c r="D880" s="194"/>
      <c r="E880" s="81"/>
      <c r="F880" s="83"/>
      <c r="G880" s="85"/>
      <c r="H880" s="72"/>
      <c r="I880" s="92"/>
      <c r="J880" s="72"/>
      <c r="K880" s="18"/>
      <c r="L880" s="18"/>
      <c r="M880" s="18"/>
      <c r="N880" s="18"/>
      <c r="O880" s="15">
        <f t="shared" si="9"/>
        <v>0</v>
      </c>
      <c r="P880" s="72"/>
      <c r="Q880" s="72"/>
      <c r="R880" s="72"/>
      <c r="S880" s="128"/>
      <c r="T880" s="128"/>
    </row>
    <row r="881" spans="1:20" ht="12.75" customHeight="1" x14ac:dyDescent="0.2">
      <c r="A881" s="75"/>
      <c r="B881" s="86"/>
      <c r="C881" s="196"/>
      <c r="D881" s="194"/>
      <c r="E881" s="81"/>
      <c r="F881" s="83"/>
      <c r="G881" s="85"/>
      <c r="H881" s="72"/>
      <c r="I881" s="92"/>
      <c r="J881" s="72"/>
      <c r="K881" s="18"/>
      <c r="L881" s="18"/>
      <c r="M881" s="18"/>
      <c r="N881" s="43"/>
      <c r="O881" s="15">
        <f t="shared" si="9"/>
        <v>0</v>
      </c>
      <c r="P881" s="72"/>
      <c r="Q881" s="72"/>
      <c r="R881" s="72"/>
      <c r="S881" s="128"/>
      <c r="T881" s="128"/>
    </row>
    <row r="882" spans="1:20" ht="12.75" customHeight="1" x14ac:dyDescent="0.2">
      <c r="A882" s="75"/>
      <c r="B882" s="86"/>
      <c r="C882" s="196"/>
      <c r="D882" s="194"/>
      <c r="E882" s="81"/>
      <c r="F882" s="84"/>
      <c r="G882" s="85"/>
      <c r="H882" s="73"/>
      <c r="I882" s="92"/>
      <c r="J882" s="73"/>
      <c r="K882" s="18"/>
      <c r="L882" s="18"/>
      <c r="M882" s="18"/>
      <c r="N882" s="17"/>
      <c r="O882" s="15">
        <f t="shared" si="9"/>
        <v>0</v>
      </c>
      <c r="P882" s="73"/>
      <c r="Q882" s="73"/>
      <c r="R882" s="73"/>
      <c r="S882" s="128"/>
      <c r="T882" s="128"/>
    </row>
    <row r="883" spans="1:20" ht="12.75" customHeight="1" x14ac:dyDescent="0.2">
      <c r="A883" s="75">
        <v>8</v>
      </c>
      <c r="B883" s="64" t="s">
        <v>316</v>
      </c>
      <c r="C883" s="196" t="s">
        <v>399</v>
      </c>
      <c r="D883" s="194" t="s">
        <v>317</v>
      </c>
      <c r="E883" s="81">
        <v>1099</v>
      </c>
      <c r="F883" s="82">
        <f>H883+J883+R883</f>
        <v>2.723454474</v>
      </c>
      <c r="G883" s="85">
        <v>0.224</v>
      </c>
      <c r="H883" s="71">
        <f>G883*$P$8/1000</f>
        <v>0.5183584</v>
      </c>
      <c r="I883" s="92">
        <v>1.2699999999999999E-2</v>
      </c>
      <c r="J883" s="71">
        <f>I883*$P$9/1000</f>
        <v>3.9212773999999999E-2</v>
      </c>
      <c r="K883" s="18" t="s">
        <v>165</v>
      </c>
      <c r="L883" s="18" t="s">
        <v>27</v>
      </c>
      <c r="M883" s="18">
        <v>9</v>
      </c>
      <c r="N883" s="17">
        <v>0.21</v>
      </c>
      <c r="O883" s="15">
        <f t="shared" si="9"/>
        <v>1.89</v>
      </c>
      <c r="P883" s="71">
        <f>E883*F883</f>
        <v>2993.0764669259997</v>
      </c>
      <c r="Q883" s="71">
        <f>SUM(O883:O886)</f>
        <v>1.89</v>
      </c>
      <c r="R883" s="71">
        <f>Q883*1.02*1.05*$R$14</f>
        <v>2.1658833</v>
      </c>
      <c r="S883" s="128">
        <f>F883*$S$17</f>
        <v>3.1299769686368548</v>
      </c>
      <c r="T883" s="128">
        <f>E883*S883</f>
        <v>3439.8446885319036</v>
      </c>
    </row>
    <row r="884" spans="1:20" ht="12.75" customHeight="1" x14ac:dyDescent="0.2">
      <c r="A884" s="75"/>
      <c r="B884" s="64"/>
      <c r="C884" s="196"/>
      <c r="D884" s="194"/>
      <c r="E884" s="81"/>
      <c r="F884" s="83"/>
      <c r="G884" s="85"/>
      <c r="H884" s="72"/>
      <c r="I884" s="92"/>
      <c r="J884" s="72"/>
      <c r="K884" s="18"/>
      <c r="L884" s="18"/>
      <c r="M884" s="18"/>
      <c r="N884" s="18"/>
      <c r="O884" s="15">
        <f t="shared" ref="O884:O953" si="10">M884*N884</f>
        <v>0</v>
      </c>
      <c r="P884" s="72"/>
      <c r="Q884" s="72"/>
      <c r="R884" s="72"/>
      <c r="S884" s="128"/>
      <c r="T884" s="128"/>
    </row>
    <row r="885" spans="1:20" ht="12.75" customHeight="1" x14ac:dyDescent="0.2">
      <c r="A885" s="75"/>
      <c r="B885" s="64"/>
      <c r="C885" s="196"/>
      <c r="D885" s="194"/>
      <c r="E885" s="81"/>
      <c r="F885" s="83"/>
      <c r="G885" s="85"/>
      <c r="H885" s="72"/>
      <c r="I885" s="92"/>
      <c r="J885" s="72"/>
      <c r="K885" s="18"/>
      <c r="L885" s="18"/>
      <c r="M885" s="18"/>
      <c r="N885" s="43"/>
      <c r="O885" s="15">
        <f t="shared" si="10"/>
        <v>0</v>
      </c>
      <c r="P885" s="72"/>
      <c r="Q885" s="72"/>
      <c r="R885" s="72"/>
      <c r="S885" s="128"/>
      <c r="T885" s="128"/>
    </row>
    <row r="886" spans="1:20" ht="12.75" customHeight="1" x14ac:dyDescent="0.2">
      <c r="A886" s="75"/>
      <c r="B886" s="64"/>
      <c r="C886" s="196"/>
      <c r="D886" s="194"/>
      <c r="E886" s="81"/>
      <c r="F886" s="84"/>
      <c r="G886" s="85"/>
      <c r="H886" s="73"/>
      <c r="I886" s="92"/>
      <c r="J886" s="73"/>
      <c r="K886" s="18"/>
      <c r="L886" s="18"/>
      <c r="M886" s="18"/>
      <c r="N886" s="17"/>
      <c r="O886" s="15">
        <f t="shared" si="10"/>
        <v>0</v>
      </c>
      <c r="P886" s="73"/>
      <c r="Q886" s="73"/>
      <c r="R886" s="73"/>
      <c r="S886" s="128"/>
      <c r="T886" s="128"/>
    </row>
    <row r="887" spans="1:20" ht="12.75" customHeight="1" x14ac:dyDescent="0.2">
      <c r="A887" s="75">
        <v>9</v>
      </c>
      <c r="B887" s="64" t="s">
        <v>237</v>
      </c>
      <c r="C887" s="196" t="s">
        <v>400</v>
      </c>
      <c r="D887" s="194" t="s">
        <v>317</v>
      </c>
      <c r="E887" s="81">
        <v>1099</v>
      </c>
      <c r="F887" s="82">
        <f>H887+J887+R887</f>
        <v>1.98720973</v>
      </c>
      <c r="G887" s="88">
        <v>0.17399999999999999</v>
      </c>
      <c r="H887" s="71">
        <f>G887*$P$8/1000</f>
        <v>0.40265339999999999</v>
      </c>
      <c r="I887" s="88">
        <v>1.4E-2</v>
      </c>
      <c r="J887" s="71">
        <f>I887*$P$9/1000</f>
        <v>4.3226680000000003E-2</v>
      </c>
      <c r="K887" s="18" t="s">
        <v>255</v>
      </c>
      <c r="L887" s="18" t="s">
        <v>27</v>
      </c>
      <c r="M887" s="32">
        <v>1.18</v>
      </c>
      <c r="N887" s="17">
        <v>0.83</v>
      </c>
      <c r="O887" s="15">
        <f t="shared" si="10"/>
        <v>0.97939999999999994</v>
      </c>
      <c r="P887" s="71">
        <f>E887*F887</f>
        <v>2183.9434932700001</v>
      </c>
      <c r="Q887" s="71">
        <f>SUM(O887:O890)</f>
        <v>1.345</v>
      </c>
      <c r="R887" s="71">
        <f>Q887*1.02*1.05*$R$14</f>
        <v>1.54132965</v>
      </c>
      <c r="S887" s="128">
        <f>F887*$S$17</f>
        <v>2.2838350139981309</v>
      </c>
      <c r="T887" s="128">
        <f>E887*S887</f>
        <v>2509.9346803839458</v>
      </c>
    </row>
    <row r="888" spans="1:20" ht="12.75" customHeight="1" x14ac:dyDescent="0.2">
      <c r="A888" s="75"/>
      <c r="B888" s="64"/>
      <c r="C888" s="196"/>
      <c r="D888" s="194"/>
      <c r="E888" s="81"/>
      <c r="F888" s="83"/>
      <c r="G888" s="88"/>
      <c r="H888" s="72"/>
      <c r="I888" s="88"/>
      <c r="J888" s="72"/>
      <c r="K888" s="18" t="s">
        <v>204</v>
      </c>
      <c r="L888" s="18" t="s">
        <v>27</v>
      </c>
      <c r="M888" s="18">
        <v>0.3</v>
      </c>
      <c r="N888" s="17">
        <v>0.36</v>
      </c>
      <c r="O888" s="15">
        <f t="shared" si="10"/>
        <v>0.108</v>
      </c>
      <c r="P888" s="72"/>
      <c r="Q888" s="72"/>
      <c r="R888" s="72"/>
      <c r="S888" s="128"/>
      <c r="T888" s="128"/>
    </row>
    <row r="889" spans="1:20" ht="12.75" customHeight="1" x14ac:dyDescent="0.2">
      <c r="A889" s="75"/>
      <c r="B889" s="64"/>
      <c r="C889" s="196"/>
      <c r="D889" s="194"/>
      <c r="E889" s="81"/>
      <c r="F889" s="83"/>
      <c r="G889" s="88"/>
      <c r="H889" s="72"/>
      <c r="I889" s="88"/>
      <c r="J889" s="72"/>
      <c r="K889" s="18" t="s">
        <v>203</v>
      </c>
      <c r="L889" s="18" t="s">
        <v>27</v>
      </c>
      <c r="M889" s="18">
        <v>0.24</v>
      </c>
      <c r="N889" s="17">
        <v>0.17</v>
      </c>
      <c r="O889" s="15">
        <f t="shared" si="10"/>
        <v>4.0800000000000003E-2</v>
      </c>
      <c r="P889" s="72"/>
      <c r="Q889" s="72"/>
      <c r="R889" s="72"/>
      <c r="S889" s="128"/>
      <c r="T889" s="128"/>
    </row>
    <row r="890" spans="1:20" ht="12.75" customHeight="1" x14ac:dyDescent="0.2">
      <c r="A890" s="75"/>
      <c r="B890" s="64"/>
      <c r="C890" s="196"/>
      <c r="D890" s="194"/>
      <c r="E890" s="81"/>
      <c r="F890" s="84"/>
      <c r="G890" s="88"/>
      <c r="H890" s="73"/>
      <c r="I890" s="88"/>
      <c r="J890" s="73"/>
      <c r="K890" s="18" t="s">
        <v>243</v>
      </c>
      <c r="L890" s="18" t="s">
        <v>27</v>
      </c>
      <c r="M890" s="18">
        <v>0.2</v>
      </c>
      <c r="N890" s="17">
        <v>1.0840000000000001</v>
      </c>
      <c r="O890" s="15">
        <f t="shared" si="10"/>
        <v>0.21680000000000002</v>
      </c>
      <c r="P890" s="73"/>
      <c r="Q890" s="73"/>
      <c r="R890" s="73"/>
      <c r="S890" s="128"/>
      <c r="T890" s="128"/>
    </row>
    <row r="891" spans="1:20" ht="12.75" customHeight="1" x14ac:dyDescent="0.2">
      <c r="A891" s="75">
        <v>10</v>
      </c>
      <c r="B891" s="86" t="s">
        <v>312</v>
      </c>
      <c r="C891" s="210" t="s">
        <v>403</v>
      </c>
      <c r="D891" s="203" t="s">
        <v>318</v>
      </c>
      <c r="E891" s="89">
        <v>6390</v>
      </c>
      <c r="F891" s="82">
        <f>H891+J891+R891</f>
        <v>2.2919400000000003E-2</v>
      </c>
      <c r="G891" s="97"/>
      <c r="H891" s="71">
        <f>G891*$P$8/1000</f>
        <v>0</v>
      </c>
      <c r="I891" s="146"/>
      <c r="J891" s="71">
        <f>I891*$P$9/1000</f>
        <v>0</v>
      </c>
      <c r="K891" s="18" t="s">
        <v>244</v>
      </c>
      <c r="L891" s="17" t="s">
        <v>24</v>
      </c>
      <c r="M891" s="18">
        <v>1</v>
      </c>
      <c r="N891" s="17">
        <v>0.02</v>
      </c>
      <c r="O891" s="15">
        <f t="shared" si="10"/>
        <v>0.02</v>
      </c>
      <c r="P891" s="71">
        <f>E891*F891</f>
        <v>146.45496600000001</v>
      </c>
      <c r="Q891" s="71">
        <f>SUM(O891:O894)</f>
        <v>0.02</v>
      </c>
      <c r="R891" s="71">
        <f>Q891*1.02*1.05*$R$14</f>
        <v>2.2919400000000003E-2</v>
      </c>
      <c r="S891" s="128">
        <f>F891*$S$17</f>
        <v>2.6340515260977901E-2</v>
      </c>
      <c r="T891" s="128">
        <f>E891*S891</f>
        <v>168.31589251764879</v>
      </c>
    </row>
    <row r="892" spans="1:20" ht="12.75" customHeight="1" x14ac:dyDescent="0.2">
      <c r="A892" s="75"/>
      <c r="B892" s="86"/>
      <c r="C892" s="211"/>
      <c r="D892" s="204"/>
      <c r="E892" s="90"/>
      <c r="F892" s="83"/>
      <c r="G892" s="98"/>
      <c r="H892" s="72"/>
      <c r="I892" s="147"/>
      <c r="J892" s="72"/>
      <c r="K892" s="18"/>
      <c r="L892" s="18"/>
      <c r="M892" s="17"/>
      <c r="N892" s="17"/>
      <c r="O892" s="15">
        <f t="shared" si="10"/>
        <v>0</v>
      </c>
      <c r="P892" s="72"/>
      <c r="Q892" s="72"/>
      <c r="R892" s="72"/>
      <c r="S892" s="128"/>
      <c r="T892" s="128"/>
    </row>
    <row r="893" spans="1:20" ht="12.75" customHeight="1" x14ac:dyDescent="0.2">
      <c r="A893" s="75"/>
      <c r="B893" s="86"/>
      <c r="C893" s="211"/>
      <c r="D893" s="204"/>
      <c r="E893" s="90"/>
      <c r="F893" s="83"/>
      <c r="G893" s="98"/>
      <c r="H893" s="72"/>
      <c r="I893" s="147"/>
      <c r="J893" s="72"/>
      <c r="K893" s="18"/>
      <c r="L893" s="18"/>
      <c r="M893" s="17"/>
      <c r="N893" s="17"/>
      <c r="O893" s="15">
        <f t="shared" si="10"/>
        <v>0</v>
      </c>
      <c r="P893" s="72"/>
      <c r="Q893" s="72"/>
      <c r="R893" s="72"/>
      <c r="S893" s="128"/>
      <c r="T893" s="128"/>
    </row>
    <row r="894" spans="1:20" ht="12.75" customHeight="1" x14ac:dyDescent="0.2">
      <c r="A894" s="75"/>
      <c r="B894" s="86"/>
      <c r="C894" s="212"/>
      <c r="D894" s="205"/>
      <c r="E894" s="91"/>
      <c r="F894" s="84"/>
      <c r="G894" s="99"/>
      <c r="H894" s="73"/>
      <c r="I894" s="148"/>
      <c r="J894" s="73"/>
      <c r="K894" s="18"/>
      <c r="L894" s="18"/>
      <c r="M894" s="18"/>
      <c r="N894" s="17"/>
      <c r="O894" s="15">
        <f t="shared" si="10"/>
        <v>0</v>
      </c>
      <c r="P894" s="73"/>
      <c r="Q894" s="73"/>
      <c r="R894" s="73"/>
      <c r="S894" s="128"/>
      <c r="T894" s="128"/>
    </row>
    <row r="895" spans="1:20" ht="12.75" customHeight="1" x14ac:dyDescent="0.2">
      <c r="A895" s="75">
        <v>11</v>
      </c>
      <c r="B895" s="64" t="s">
        <v>63</v>
      </c>
      <c r="C895" s="196" t="s">
        <v>401</v>
      </c>
      <c r="D895" s="194" t="s">
        <v>317</v>
      </c>
      <c r="E895" s="76">
        <v>7.1</v>
      </c>
      <c r="F895" s="82">
        <f>H895+J895+R895</f>
        <v>6.7565282419999999</v>
      </c>
      <c r="G895" s="88">
        <v>0.45800000000000002</v>
      </c>
      <c r="H895" s="71">
        <f>G895*$P$8/1000</f>
        <v>1.0598578000000001</v>
      </c>
      <c r="I895" s="88">
        <v>4.1000000000000003E-3</v>
      </c>
      <c r="J895" s="71">
        <f>I895*$P$9/1000</f>
        <v>1.2659242000000001E-2</v>
      </c>
      <c r="K895" s="17" t="s">
        <v>225</v>
      </c>
      <c r="L895" s="17" t="s">
        <v>42</v>
      </c>
      <c r="M895" s="17">
        <v>1</v>
      </c>
      <c r="N895" s="32">
        <v>4.96</v>
      </c>
      <c r="O895" s="15">
        <f t="shared" si="10"/>
        <v>4.96</v>
      </c>
      <c r="P895" s="71">
        <f>E895*F895</f>
        <v>47.971350518199998</v>
      </c>
      <c r="Q895" s="71">
        <f>SUM(O895:O898)</f>
        <v>4.96</v>
      </c>
      <c r="R895" s="71">
        <f>Q895*1.02*1.05*$R$14</f>
        <v>5.6840111999999996</v>
      </c>
      <c r="S895" s="128">
        <f>F895*$S$17</f>
        <v>7.7650564704847929</v>
      </c>
      <c r="T895" s="128">
        <f>E895*S895</f>
        <v>55.13190094044203</v>
      </c>
    </row>
    <row r="896" spans="1:20" ht="12.75" customHeight="1" x14ac:dyDescent="0.2">
      <c r="A896" s="75"/>
      <c r="B896" s="64"/>
      <c r="C896" s="196"/>
      <c r="D896" s="194"/>
      <c r="E896" s="77"/>
      <c r="F896" s="83"/>
      <c r="G896" s="88"/>
      <c r="H896" s="72"/>
      <c r="I896" s="88"/>
      <c r="J896" s="72"/>
      <c r="K896" s="18" t="s">
        <v>226</v>
      </c>
      <c r="L896" s="18"/>
      <c r="M896" s="18"/>
      <c r="N896" s="17"/>
      <c r="O896" s="15">
        <f t="shared" si="10"/>
        <v>0</v>
      </c>
      <c r="P896" s="72"/>
      <c r="Q896" s="72"/>
      <c r="R896" s="72"/>
      <c r="S896" s="128"/>
      <c r="T896" s="128"/>
    </row>
    <row r="897" spans="1:20" ht="12.75" customHeight="1" x14ac:dyDescent="0.2">
      <c r="A897" s="75"/>
      <c r="B897" s="64"/>
      <c r="C897" s="196"/>
      <c r="D897" s="194"/>
      <c r="E897" s="77"/>
      <c r="F897" s="83"/>
      <c r="G897" s="88"/>
      <c r="H897" s="72"/>
      <c r="I897" s="88"/>
      <c r="J897" s="72"/>
      <c r="K897" s="18"/>
      <c r="L897" s="18"/>
      <c r="M897" s="26"/>
      <c r="N897" s="17"/>
      <c r="O897" s="15">
        <f t="shared" si="10"/>
        <v>0</v>
      </c>
      <c r="P897" s="72"/>
      <c r="Q897" s="72"/>
      <c r="R897" s="72"/>
      <c r="S897" s="128"/>
      <c r="T897" s="128"/>
    </row>
    <row r="898" spans="1:20" ht="12.75" customHeight="1" x14ac:dyDescent="0.2">
      <c r="A898" s="75"/>
      <c r="B898" s="64"/>
      <c r="C898" s="196"/>
      <c r="D898" s="194"/>
      <c r="E898" s="78"/>
      <c r="F898" s="84"/>
      <c r="G898" s="88"/>
      <c r="H898" s="73"/>
      <c r="I898" s="88"/>
      <c r="J898" s="73"/>
      <c r="K898" s="18"/>
      <c r="L898" s="18"/>
      <c r="M898" s="18"/>
      <c r="N898" s="17"/>
      <c r="O898" s="15">
        <f t="shared" si="10"/>
        <v>0</v>
      </c>
      <c r="P898" s="73"/>
      <c r="Q898" s="73"/>
      <c r="R898" s="73"/>
      <c r="S898" s="128"/>
      <c r="T898" s="128"/>
    </row>
    <row r="899" spans="1:20" ht="12.75" customHeight="1" x14ac:dyDescent="0.2">
      <c r="A899" s="75">
        <v>12</v>
      </c>
      <c r="B899" s="64" t="s">
        <v>63</v>
      </c>
      <c r="C899" s="196" t="s">
        <v>402</v>
      </c>
      <c r="D899" s="194" t="s">
        <v>317</v>
      </c>
      <c r="E899" s="76">
        <v>9.8000000000000007</v>
      </c>
      <c r="F899" s="82">
        <f>H899+J899+R899</f>
        <v>3.9844268119999997</v>
      </c>
      <c r="G899" s="88">
        <v>0.45800000000000002</v>
      </c>
      <c r="H899" s="71">
        <f>G899*$P$8/1000</f>
        <v>1.0598578000000001</v>
      </c>
      <c r="I899" s="88">
        <v>4.1000000000000003E-3</v>
      </c>
      <c r="J899" s="71">
        <f>I899*$P$9/1000</f>
        <v>1.2659242000000001E-2</v>
      </c>
      <c r="K899" s="17" t="s">
        <v>227</v>
      </c>
      <c r="L899" s="17" t="s">
        <v>42</v>
      </c>
      <c r="M899" s="17">
        <v>1.05</v>
      </c>
      <c r="N899" s="28">
        <v>2.42</v>
      </c>
      <c r="O899" s="15">
        <f t="shared" si="10"/>
        <v>2.5409999999999999</v>
      </c>
      <c r="P899" s="71">
        <f>E899*F899</f>
        <v>39.047382757599998</v>
      </c>
      <c r="Q899" s="71">
        <f>SUM(O899:O902)</f>
        <v>2.5409999999999999</v>
      </c>
      <c r="R899" s="71">
        <f>Q899*1.02*1.05*$R$14</f>
        <v>2.9119097699999998</v>
      </c>
      <c r="S899" s="128">
        <f>F899*$S$17</f>
        <v>4.5791711496695156</v>
      </c>
      <c r="T899" s="128">
        <f>E899*S899</f>
        <v>44.875877266761258</v>
      </c>
    </row>
    <row r="900" spans="1:20" ht="12.75" customHeight="1" x14ac:dyDescent="0.2">
      <c r="A900" s="75"/>
      <c r="B900" s="64"/>
      <c r="C900" s="196"/>
      <c r="D900" s="194"/>
      <c r="E900" s="77"/>
      <c r="F900" s="83"/>
      <c r="G900" s="88"/>
      <c r="H900" s="72"/>
      <c r="I900" s="88"/>
      <c r="J900" s="72"/>
      <c r="K900" s="18"/>
      <c r="L900" s="18"/>
      <c r="M900" s="18"/>
      <c r="N900" s="17"/>
      <c r="O900" s="15">
        <f t="shared" si="10"/>
        <v>0</v>
      </c>
      <c r="P900" s="72"/>
      <c r="Q900" s="72"/>
      <c r="R900" s="72"/>
      <c r="S900" s="128"/>
      <c r="T900" s="128"/>
    </row>
    <row r="901" spans="1:20" ht="12.75" customHeight="1" x14ac:dyDescent="0.2">
      <c r="A901" s="75"/>
      <c r="B901" s="64"/>
      <c r="C901" s="196"/>
      <c r="D901" s="194"/>
      <c r="E901" s="77"/>
      <c r="F901" s="83"/>
      <c r="G901" s="88"/>
      <c r="H901" s="72"/>
      <c r="I901" s="88"/>
      <c r="J901" s="72"/>
      <c r="K901" s="18"/>
      <c r="L901" s="18"/>
      <c r="M901" s="26"/>
      <c r="N901" s="17"/>
      <c r="O901" s="15">
        <f t="shared" si="10"/>
        <v>0</v>
      </c>
      <c r="P901" s="72"/>
      <c r="Q901" s="72"/>
      <c r="R901" s="72"/>
      <c r="S901" s="128"/>
      <c r="T901" s="128"/>
    </row>
    <row r="902" spans="1:20" ht="12.75" customHeight="1" x14ac:dyDescent="0.2">
      <c r="A902" s="75"/>
      <c r="B902" s="64"/>
      <c r="C902" s="196"/>
      <c r="D902" s="194"/>
      <c r="E902" s="78"/>
      <c r="F902" s="84"/>
      <c r="G902" s="88"/>
      <c r="H902" s="73"/>
      <c r="I902" s="88"/>
      <c r="J902" s="73"/>
      <c r="K902" s="18"/>
      <c r="L902" s="18"/>
      <c r="M902" s="18"/>
      <c r="N902" s="17"/>
      <c r="O902" s="15">
        <f t="shared" si="10"/>
        <v>0</v>
      </c>
      <c r="P902" s="73"/>
      <c r="Q902" s="73"/>
      <c r="R902" s="73"/>
      <c r="S902" s="128"/>
      <c r="T902" s="128"/>
    </row>
    <row r="903" spans="1:20" ht="12.75" customHeight="1" x14ac:dyDescent="0.2">
      <c r="A903" s="75">
        <v>13</v>
      </c>
      <c r="B903" s="64" t="s">
        <v>219</v>
      </c>
      <c r="C903" s="197" t="s">
        <v>325</v>
      </c>
      <c r="D903" s="213" t="s">
        <v>324</v>
      </c>
      <c r="E903" s="76">
        <v>1263.5999999999999</v>
      </c>
      <c r="F903" s="82">
        <f>H903+J903+R903</f>
        <v>1.1774151635410002</v>
      </c>
      <c r="G903" s="122">
        <v>0.38100000000000001</v>
      </c>
      <c r="H903" s="71">
        <f>G903*$P$8/1000</f>
        <v>0.88167209999999996</v>
      </c>
      <c r="I903" s="151">
        <v>2.3E-3</v>
      </c>
      <c r="J903" s="71">
        <f>I903*$P$9/1000</f>
        <v>7.1015259999999995E-3</v>
      </c>
      <c r="K903" s="18" t="s">
        <v>222</v>
      </c>
      <c r="L903" s="18" t="s">
        <v>25</v>
      </c>
      <c r="M903" s="18">
        <v>4.4000000000000002E-4</v>
      </c>
      <c r="N903" s="17">
        <v>400</v>
      </c>
      <c r="O903" s="15">
        <f t="shared" si="10"/>
        <v>0.17600000000000002</v>
      </c>
      <c r="P903" s="71">
        <f>E903*F903</f>
        <v>1487.7818006504076</v>
      </c>
      <c r="Q903" s="71">
        <f>SUM(O903:O906)</f>
        <v>0.25187530000000002</v>
      </c>
      <c r="R903" s="71">
        <f>Q903*1.02*1.05*$R$14</f>
        <v>0.28864153754100008</v>
      </c>
      <c r="S903" s="128">
        <f>F903*$S$17</f>
        <v>1.3531646589246884</v>
      </c>
      <c r="T903" s="128">
        <f>E903*S903</f>
        <v>1709.8588630172362</v>
      </c>
    </row>
    <row r="904" spans="1:20" ht="12.75" customHeight="1" x14ac:dyDescent="0.2">
      <c r="A904" s="75"/>
      <c r="B904" s="64"/>
      <c r="C904" s="198"/>
      <c r="D904" s="214"/>
      <c r="E904" s="77"/>
      <c r="F904" s="83"/>
      <c r="G904" s="122"/>
      <c r="H904" s="72"/>
      <c r="I904" s="151"/>
      <c r="J904" s="72"/>
      <c r="K904" s="18" t="s">
        <v>223</v>
      </c>
      <c r="L904" s="18" t="s">
        <v>42</v>
      </c>
      <c r="M904" s="18">
        <v>1.9E-2</v>
      </c>
      <c r="N904" s="17">
        <v>3.5</v>
      </c>
      <c r="O904" s="15">
        <f t="shared" si="10"/>
        <v>6.6500000000000004E-2</v>
      </c>
      <c r="P904" s="72"/>
      <c r="Q904" s="72"/>
      <c r="R904" s="72"/>
      <c r="S904" s="128"/>
      <c r="T904" s="128"/>
    </row>
    <row r="905" spans="1:20" ht="12.75" customHeight="1" x14ac:dyDescent="0.2">
      <c r="A905" s="75"/>
      <c r="B905" s="64"/>
      <c r="C905" s="198"/>
      <c r="D905" s="214"/>
      <c r="E905" s="77"/>
      <c r="F905" s="83"/>
      <c r="G905" s="122"/>
      <c r="H905" s="72"/>
      <c r="I905" s="151"/>
      <c r="J905" s="72"/>
      <c r="K905" s="18" t="s">
        <v>82</v>
      </c>
      <c r="L905" s="18" t="s">
        <v>44</v>
      </c>
      <c r="M905" s="53">
        <v>9.0000000000000006E-5</v>
      </c>
      <c r="N905" s="17">
        <v>104.17</v>
      </c>
      <c r="O905" s="15">
        <f t="shared" si="10"/>
        <v>9.3753000000000013E-3</v>
      </c>
      <c r="P905" s="72"/>
      <c r="Q905" s="72"/>
      <c r="R905" s="72"/>
      <c r="S905" s="128"/>
      <c r="T905" s="128"/>
    </row>
    <row r="906" spans="1:20" ht="12.75" customHeight="1" x14ac:dyDescent="0.2">
      <c r="A906" s="75"/>
      <c r="B906" s="64"/>
      <c r="C906" s="199"/>
      <c r="D906" s="214"/>
      <c r="E906" s="78"/>
      <c r="F906" s="84"/>
      <c r="G906" s="122"/>
      <c r="H906" s="73"/>
      <c r="I906" s="151"/>
      <c r="J906" s="73"/>
      <c r="K906" s="21"/>
      <c r="L906" s="21"/>
      <c r="M906" s="21"/>
      <c r="N906" s="31"/>
      <c r="O906" s="15">
        <f t="shared" si="10"/>
        <v>0</v>
      </c>
      <c r="P906" s="73"/>
      <c r="Q906" s="73"/>
      <c r="R906" s="73"/>
      <c r="S906" s="128"/>
      <c r="T906" s="128"/>
    </row>
    <row r="907" spans="1:20" ht="12.75" customHeight="1" x14ac:dyDescent="0.2">
      <c r="A907" s="75">
        <v>14</v>
      </c>
      <c r="B907" s="64" t="s">
        <v>246</v>
      </c>
      <c r="C907" s="210" t="s">
        <v>405</v>
      </c>
      <c r="D907" s="203" t="s">
        <v>322</v>
      </c>
      <c r="E907" s="87">
        <v>0.16</v>
      </c>
      <c r="F907" s="82">
        <f>H907+J907+R907</f>
        <v>83.533695999999992</v>
      </c>
      <c r="G907" s="93">
        <v>23.1</v>
      </c>
      <c r="H907" s="71">
        <f>G907*$P$8/1000</f>
        <v>53.455709999999996</v>
      </c>
      <c r="I907" s="133">
        <v>4.0999999999999996</v>
      </c>
      <c r="J907" s="71">
        <f>I907*$P$9/1000</f>
        <v>12.659241999999999</v>
      </c>
      <c r="K907" s="18" t="s">
        <v>248</v>
      </c>
      <c r="L907" s="18" t="s">
        <v>67</v>
      </c>
      <c r="M907" s="18">
        <v>15.2</v>
      </c>
      <c r="N907" s="17">
        <v>1</v>
      </c>
      <c r="O907" s="15">
        <f t="shared" si="10"/>
        <v>15.2</v>
      </c>
      <c r="P907" s="71">
        <f>E907*F907</f>
        <v>13.365391359999998</v>
      </c>
      <c r="Q907" s="71">
        <f>SUM(O907:O910)</f>
        <v>15.2</v>
      </c>
      <c r="R907" s="71">
        <f>Q907*1.02*1.05*$R$14</f>
        <v>17.418744</v>
      </c>
      <c r="S907" s="128">
        <f>F907*$S$17</f>
        <v>96.00253908452612</v>
      </c>
      <c r="T907" s="128">
        <f>E907*S907</f>
        <v>15.360406253524179</v>
      </c>
    </row>
    <row r="908" spans="1:20" ht="12.75" customHeight="1" x14ac:dyDescent="0.2">
      <c r="A908" s="75"/>
      <c r="B908" s="64"/>
      <c r="C908" s="211"/>
      <c r="D908" s="204"/>
      <c r="E908" s="87"/>
      <c r="F908" s="83"/>
      <c r="G908" s="93"/>
      <c r="H908" s="72"/>
      <c r="I908" s="134"/>
      <c r="J908" s="72"/>
      <c r="K908" s="18"/>
      <c r="L908" s="18"/>
      <c r="M908" s="18"/>
      <c r="N908" s="17"/>
      <c r="O908" s="15">
        <f t="shared" si="10"/>
        <v>0</v>
      </c>
      <c r="P908" s="72"/>
      <c r="Q908" s="72"/>
      <c r="R908" s="72"/>
      <c r="S908" s="128"/>
      <c r="T908" s="128"/>
    </row>
    <row r="909" spans="1:20" ht="12.75" customHeight="1" x14ac:dyDescent="0.2">
      <c r="A909" s="75"/>
      <c r="B909" s="64"/>
      <c r="C909" s="211"/>
      <c r="D909" s="204"/>
      <c r="E909" s="87"/>
      <c r="F909" s="83"/>
      <c r="G909" s="93"/>
      <c r="H909" s="72"/>
      <c r="I909" s="134"/>
      <c r="J909" s="72"/>
      <c r="K909" s="18"/>
      <c r="L909" s="18"/>
      <c r="M909" s="26"/>
      <c r="N909" s="17"/>
      <c r="O909" s="15">
        <f t="shared" si="10"/>
        <v>0</v>
      </c>
      <c r="P909" s="72"/>
      <c r="Q909" s="72"/>
      <c r="R909" s="72"/>
      <c r="S909" s="128"/>
      <c r="T909" s="128"/>
    </row>
    <row r="910" spans="1:20" ht="12.75" customHeight="1" x14ac:dyDescent="0.2">
      <c r="A910" s="75"/>
      <c r="B910" s="64"/>
      <c r="C910" s="212"/>
      <c r="D910" s="205"/>
      <c r="E910" s="87"/>
      <c r="F910" s="84"/>
      <c r="G910" s="93"/>
      <c r="H910" s="73"/>
      <c r="I910" s="135"/>
      <c r="J910" s="73"/>
      <c r="K910" s="18"/>
      <c r="L910" s="18"/>
      <c r="M910" s="18"/>
      <c r="N910" s="17"/>
      <c r="O910" s="15">
        <f t="shared" si="10"/>
        <v>0</v>
      </c>
      <c r="P910" s="73"/>
      <c r="Q910" s="73"/>
      <c r="R910" s="73"/>
      <c r="S910" s="128"/>
      <c r="T910" s="128"/>
    </row>
    <row r="911" spans="1:20" ht="12.75" customHeight="1" x14ac:dyDescent="0.2">
      <c r="A911" s="75">
        <v>15</v>
      </c>
      <c r="B911" s="86" t="s">
        <v>312</v>
      </c>
      <c r="C911" s="196" t="s">
        <v>404</v>
      </c>
      <c r="D911" s="194" t="s">
        <v>319</v>
      </c>
      <c r="E911" s="81">
        <v>36</v>
      </c>
      <c r="F911" s="82">
        <f>H911+J911+R911</f>
        <v>0.71623124999999999</v>
      </c>
      <c r="G911" s="93"/>
      <c r="H911" s="71">
        <f>G911*$P$8/1000</f>
        <v>0</v>
      </c>
      <c r="I911" s="94"/>
      <c r="J911" s="71">
        <f>I911*$P$9/1000</f>
        <v>0</v>
      </c>
      <c r="K911" s="18" t="s">
        <v>118</v>
      </c>
      <c r="L911" s="18" t="s">
        <v>28</v>
      </c>
      <c r="M911" s="18">
        <v>1</v>
      </c>
      <c r="N911" s="17">
        <v>0.625</v>
      </c>
      <c r="O911" s="15">
        <f t="shared" si="10"/>
        <v>0.625</v>
      </c>
      <c r="P911" s="71">
        <f>E911*F911</f>
        <v>25.784324999999999</v>
      </c>
      <c r="Q911" s="71">
        <f>SUM(O911:O914)</f>
        <v>0.625</v>
      </c>
      <c r="R911" s="71">
        <f>Q911*1.02*1.05*$R$14</f>
        <v>0.71623124999999999</v>
      </c>
      <c r="S911" s="128">
        <f>F911*$S$17</f>
        <v>0.82314110190555922</v>
      </c>
      <c r="T911" s="128">
        <f>E911*S911</f>
        <v>29.633079668600132</v>
      </c>
    </row>
    <row r="912" spans="1:20" ht="12.75" customHeight="1" x14ac:dyDescent="0.2">
      <c r="A912" s="75"/>
      <c r="B912" s="86"/>
      <c r="C912" s="196"/>
      <c r="D912" s="194"/>
      <c r="E912" s="81"/>
      <c r="F912" s="83"/>
      <c r="G912" s="93"/>
      <c r="H912" s="72"/>
      <c r="I912" s="95"/>
      <c r="J912" s="72"/>
      <c r="K912" s="18"/>
      <c r="L912" s="18"/>
      <c r="M912" s="18"/>
      <c r="N912" s="17"/>
      <c r="O912" s="15">
        <f t="shared" si="10"/>
        <v>0</v>
      </c>
      <c r="P912" s="72"/>
      <c r="Q912" s="72"/>
      <c r="R912" s="72"/>
      <c r="S912" s="128"/>
      <c r="T912" s="128"/>
    </row>
    <row r="913" spans="1:20" ht="12.75" customHeight="1" x14ac:dyDescent="0.2">
      <c r="A913" s="75"/>
      <c r="B913" s="86"/>
      <c r="C913" s="196"/>
      <c r="D913" s="194"/>
      <c r="E913" s="81"/>
      <c r="F913" s="83"/>
      <c r="G913" s="93"/>
      <c r="H913" s="72"/>
      <c r="I913" s="95"/>
      <c r="J913" s="72"/>
      <c r="K913" s="18"/>
      <c r="L913" s="18"/>
      <c r="M913" s="19"/>
      <c r="N913" s="17"/>
      <c r="O913" s="15">
        <f t="shared" si="10"/>
        <v>0</v>
      </c>
      <c r="P913" s="72"/>
      <c r="Q913" s="72"/>
      <c r="R913" s="72"/>
      <c r="S913" s="128"/>
      <c r="T913" s="128"/>
    </row>
    <row r="914" spans="1:20" ht="12.75" customHeight="1" x14ac:dyDescent="0.2">
      <c r="A914" s="75"/>
      <c r="B914" s="86"/>
      <c r="C914" s="196"/>
      <c r="D914" s="194"/>
      <c r="E914" s="81"/>
      <c r="F914" s="84"/>
      <c r="G914" s="93"/>
      <c r="H914" s="73"/>
      <c r="I914" s="96"/>
      <c r="J914" s="73"/>
      <c r="K914" s="18"/>
      <c r="L914" s="18"/>
      <c r="M914" s="18"/>
      <c r="N914" s="17"/>
      <c r="O914" s="15">
        <f t="shared" si="10"/>
        <v>0</v>
      </c>
      <c r="P914" s="73"/>
      <c r="Q914" s="73"/>
      <c r="R914" s="73"/>
      <c r="S914" s="128"/>
      <c r="T914" s="128"/>
    </row>
    <row r="915" spans="1:20" ht="12.75" customHeight="1" x14ac:dyDescent="0.2">
      <c r="A915" s="75">
        <v>16</v>
      </c>
      <c r="B915" s="197" t="s">
        <v>313</v>
      </c>
      <c r="C915" s="210" t="s">
        <v>382</v>
      </c>
      <c r="D915" s="203" t="s">
        <v>323</v>
      </c>
      <c r="E915" s="76">
        <v>92</v>
      </c>
      <c r="F915" s="82">
        <f>H915+J915+R915</f>
        <v>0.47557755000000007</v>
      </c>
      <c r="G915" s="97"/>
      <c r="H915" s="71">
        <f>G915*$P$8/1000</f>
        <v>0</v>
      </c>
      <c r="I915" s="97"/>
      <c r="J915" s="71">
        <f>I915*$P$9/1000</f>
        <v>0</v>
      </c>
      <c r="K915" s="18" t="s">
        <v>90</v>
      </c>
      <c r="L915" s="18" t="s">
        <v>67</v>
      </c>
      <c r="M915" s="18">
        <v>1</v>
      </c>
      <c r="N915" s="17">
        <v>0.41499999999999998</v>
      </c>
      <c r="O915" s="15">
        <f t="shared" si="10"/>
        <v>0.41499999999999998</v>
      </c>
      <c r="P915" s="71">
        <f>E915*F915</f>
        <v>43.75313460000001</v>
      </c>
      <c r="Q915" s="71">
        <f>SUM(O915:O918)</f>
        <v>0.41499999999999998</v>
      </c>
      <c r="R915" s="71">
        <f>Q915*1.02*1.05*$R$14</f>
        <v>0.47557755000000007</v>
      </c>
      <c r="S915" s="128">
        <f>F915*$S$17</f>
        <v>0.54656569166529145</v>
      </c>
      <c r="T915" s="128">
        <f>E915*S915</f>
        <v>50.284043633206814</v>
      </c>
    </row>
    <row r="916" spans="1:20" ht="12.75" customHeight="1" x14ac:dyDescent="0.2">
      <c r="A916" s="75"/>
      <c r="B916" s="198"/>
      <c r="C916" s="211"/>
      <c r="D916" s="204"/>
      <c r="E916" s="77"/>
      <c r="F916" s="83"/>
      <c r="G916" s="98"/>
      <c r="H916" s="72"/>
      <c r="I916" s="98"/>
      <c r="J916" s="72"/>
      <c r="K916" s="18"/>
      <c r="L916" s="18"/>
      <c r="M916" s="18"/>
      <c r="N916" s="17"/>
      <c r="O916" s="15">
        <f t="shared" si="10"/>
        <v>0</v>
      </c>
      <c r="P916" s="72"/>
      <c r="Q916" s="72"/>
      <c r="R916" s="72"/>
      <c r="S916" s="128"/>
      <c r="T916" s="128"/>
    </row>
    <row r="917" spans="1:20" ht="12.75" customHeight="1" x14ac:dyDescent="0.2">
      <c r="A917" s="75"/>
      <c r="B917" s="198"/>
      <c r="C917" s="211"/>
      <c r="D917" s="204"/>
      <c r="E917" s="77"/>
      <c r="F917" s="83"/>
      <c r="G917" s="98"/>
      <c r="H917" s="72"/>
      <c r="I917" s="98"/>
      <c r="J917" s="72"/>
      <c r="K917" s="18"/>
      <c r="L917" s="18"/>
      <c r="M917" s="19"/>
      <c r="N917" s="17"/>
      <c r="O917" s="15">
        <f t="shared" si="10"/>
        <v>0</v>
      </c>
      <c r="P917" s="72"/>
      <c r="Q917" s="72"/>
      <c r="R917" s="72"/>
      <c r="S917" s="128"/>
      <c r="T917" s="128"/>
    </row>
    <row r="918" spans="1:20" ht="12.75" customHeight="1" x14ac:dyDescent="0.2">
      <c r="A918" s="75"/>
      <c r="B918" s="199"/>
      <c r="C918" s="212"/>
      <c r="D918" s="205"/>
      <c r="E918" s="78"/>
      <c r="F918" s="84"/>
      <c r="G918" s="99"/>
      <c r="H918" s="73"/>
      <c r="I918" s="99"/>
      <c r="J918" s="73"/>
      <c r="K918" s="21"/>
      <c r="L918" s="21"/>
      <c r="M918" s="21"/>
      <c r="N918" s="31"/>
      <c r="O918" s="15">
        <f t="shared" si="10"/>
        <v>0</v>
      </c>
      <c r="P918" s="73"/>
      <c r="Q918" s="73"/>
      <c r="R918" s="73"/>
      <c r="S918" s="128"/>
      <c r="T918" s="128"/>
    </row>
    <row r="919" spans="1:20" ht="12.75" customHeight="1" x14ac:dyDescent="0.2">
      <c r="A919" s="75">
        <v>17</v>
      </c>
      <c r="B919" s="110" t="s">
        <v>107</v>
      </c>
      <c r="C919" s="191" t="s">
        <v>407</v>
      </c>
      <c r="D919" s="194" t="s">
        <v>317</v>
      </c>
      <c r="E919" s="76">
        <v>6</v>
      </c>
      <c r="F919" s="82">
        <f>H919+J919+R919</f>
        <v>1.2737489019299999</v>
      </c>
      <c r="G919" s="129">
        <v>0.38400000000000001</v>
      </c>
      <c r="H919" s="71">
        <f>G919*$P$8/1000</f>
        <v>0.88861439999999992</v>
      </c>
      <c r="I919" s="119">
        <v>2.9999999999999997E-4</v>
      </c>
      <c r="J919" s="71">
        <f>I919*$P$9/1000</f>
        <v>9.262859999999998E-4</v>
      </c>
      <c r="K919" s="21" t="s">
        <v>110</v>
      </c>
      <c r="L919" s="21" t="s">
        <v>27</v>
      </c>
      <c r="M919" s="21">
        <v>0.24399999999999999</v>
      </c>
      <c r="N919" s="17">
        <v>1.2729999999999999</v>
      </c>
      <c r="O919" s="15">
        <f t="shared" si="10"/>
        <v>0.31061199999999994</v>
      </c>
      <c r="P919" s="71">
        <f>E919*F919</f>
        <v>7.6424934115799994</v>
      </c>
      <c r="Q919" s="71">
        <f>SUM(O919:O922)</f>
        <v>0.33526899999999993</v>
      </c>
      <c r="R919" s="71">
        <f>Q919*1.02*1.05*$R$14</f>
        <v>0.38420821592999993</v>
      </c>
      <c r="S919" s="128">
        <f>F919*$S$17</f>
        <v>1.4638778672190809</v>
      </c>
      <c r="T919" s="128">
        <f>E919*S919</f>
        <v>8.7832672033144856</v>
      </c>
    </row>
    <row r="920" spans="1:20" ht="12.75" customHeight="1" x14ac:dyDescent="0.2">
      <c r="A920" s="75"/>
      <c r="B920" s="111"/>
      <c r="C920" s="192"/>
      <c r="D920" s="194"/>
      <c r="E920" s="77"/>
      <c r="F920" s="83"/>
      <c r="G920" s="130"/>
      <c r="H920" s="72"/>
      <c r="I920" s="120"/>
      <c r="J920" s="72"/>
      <c r="K920" s="21" t="s">
        <v>111</v>
      </c>
      <c r="L920" s="21" t="s">
        <v>27</v>
      </c>
      <c r="M920" s="21">
        <v>2E-3</v>
      </c>
      <c r="N920" s="17">
        <v>1.083</v>
      </c>
      <c r="O920" s="15">
        <f t="shared" si="10"/>
        <v>2.166E-3</v>
      </c>
      <c r="P920" s="72"/>
      <c r="Q920" s="72"/>
      <c r="R920" s="72"/>
      <c r="S920" s="128"/>
      <c r="T920" s="128"/>
    </row>
    <row r="921" spans="1:20" ht="12.75" customHeight="1" x14ac:dyDescent="0.2">
      <c r="A921" s="75"/>
      <c r="B921" s="111"/>
      <c r="C921" s="192"/>
      <c r="D921" s="194"/>
      <c r="E921" s="77"/>
      <c r="F921" s="83"/>
      <c r="G921" s="130"/>
      <c r="H921" s="72"/>
      <c r="I921" s="120"/>
      <c r="J921" s="72"/>
      <c r="K921" s="21" t="s">
        <v>112</v>
      </c>
      <c r="L921" s="21" t="s">
        <v>27</v>
      </c>
      <c r="M921" s="21">
        <v>2.7E-2</v>
      </c>
      <c r="N921" s="17">
        <v>0.83299999999999996</v>
      </c>
      <c r="O921" s="15">
        <f t="shared" si="10"/>
        <v>2.2490999999999997E-2</v>
      </c>
      <c r="P921" s="72"/>
      <c r="Q921" s="72"/>
      <c r="R921" s="72"/>
      <c r="S921" s="128"/>
      <c r="T921" s="128"/>
    </row>
    <row r="922" spans="1:20" ht="12.75" customHeight="1" x14ac:dyDescent="0.2">
      <c r="A922" s="75"/>
      <c r="B922" s="112"/>
      <c r="C922" s="193"/>
      <c r="D922" s="194"/>
      <c r="E922" s="78"/>
      <c r="F922" s="84"/>
      <c r="G922" s="131"/>
      <c r="H922" s="73"/>
      <c r="I922" s="121"/>
      <c r="J922" s="73"/>
      <c r="K922" s="18"/>
      <c r="L922" s="18"/>
      <c r="M922" s="18"/>
      <c r="N922" s="17"/>
      <c r="O922" s="15">
        <f t="shared" si="10"/>
        <v>0</v>
      </c>
      <c r="P922" s="73"/>
      <c r="Q922" s="73"/>
      <c r="R922" s="73"/>
      <c r="S922" s="128"/>
      <c r="T922" s="128"/>
    </row>
    <row r="923" spans="1:20" ht="12.75" customHeight="1" x14ac:dyDescent="0.2">
      <c r="A923" s="75">
        <v>18</v>
      </c>
      <c r="B923" s="65" t="s">
        <v>148</v>
      </c>
      <c r="C923" s="197" t="s">
        <v>348</v>
      </c>
      <c r="D923" s="203" t="s">
        <v>322</v>
      </c>
      <c r="E923" s="81">
        <v>5.2</v>
      </c>
      <c r="F923" s="82">
        <f>H923+J923+R923</f>
        <v>4.0132599999999998</v>
      </c>
      <c r="G923" s="93">
        <v>0.4</v>
      </c>
      <c r="H923" s="71">
        <f>G923*$P$8/1000</f>
        <v>0.92564000000000002</v>
      </c>
      <c r="I923" s="133">
        <v>1</v>
      </c>
      <c r="J923" s="71">
        <f>I923*$P$9/1000</f>
        <v>3.0876199999999998</v>
      </c>
      <c r="K923" s="18"/>
      <c r="L923" s="21"/>
      <c r="M923" s="18"/>
      <c r="N923" s="30"/>
      <c r="O923" s="15">
        <f t="shared" si="10"/>
        <v>0</v>
      </c>
      <c r="P923" s="71">
        <f>E923*F923</f>
        <v>20.868952</v>
      </c>
      <c r="Q923" s="71">
        <f>SUM(O923:O926)</f>
        <v>0</v>
      </c>
      <c r="R923" s="71">
        <f>Q923*1.02*1.05*$R$14</f>
        <v>0</v>
      </c>
      <c r="S923" s="128">
        <f>F923*$S$17</f>
        <v>4.6123081876607657</v>
      </c>
      <c r="T923" s="128">
        <f>E923*S923</f>
        <v>23.984002575835984</v>
      </c>
    </row>
    <row r="924" spans="1:20" ht="12.75" customHeight="1" x14ac:dyDescent="0.2">
      <c r="A924" s="75"/>
      <c r="B924" s="66"/>
      <c r="C924" s="198"/>
      <c r="D924" s="204"/>
      <c r="E924" s="81"/>
      <c r="F924" s="83"/>
      <c r="G924" s="93"/>
      <c r="H924" s="72"/>
      <c r="I924" s="134"/>
      <c r="J924" s="72"/>
      <c r="K924" s="18"/>
      <c r="L924" s="18"/>
      <c r="M924" s="18"/>
      <c r="N924" s="17"/>
      <c r="O924" s="15">
        <f t="shared" si="10"/>
        <v>0</v>
      </c>
      <c r="P924" s="72"/>
      <c r="Q924" s="72"/>
      <c r="R924" s="72"/>
      <c r="S924" s="128"/>
      <c r="T924" s="128"/>
    </row>
    <row r="925" spans="1:20" ht="12.75" customHeight="1" x14ac:dyDescent="0.2">
      <c r="A925" s="75"/>
      <c r="B925" s="66"/>
      <c r="C925" s="198"/>
      <c r="D925" s="204"/>
      <c r="E925" s="81"/>
      <c r="F925" s="83"/>
      <c r="G925" s="93"/>
      <c r="H925" s="72"/>
      <c r="I925" s="134"/>
      <c r="J925" s="72"/>
      <c r="K925" s="18"/>
      <c r="L925" s="18"/>
      <c r="M925" s="26"/>
      <c r="N925" s="17"/>
      <c r="O925" s="15">
        <f t="shared" si="10"/>
        <v>0</v>
      </c>
      <c r="P925" s="72"/>
      <c r="Q925" s="72"/>
      <c r="R925" s="72"/>
      <c r="S925" s="128"/>
      <c r="T925" s="128"/>
    </row>
    <row r="926" spans="1:20" ht="12.75" customHeight="1" x14ac:dyDescent="0.2">
      <c r="A926" s="75"/>
      <c r="B926" s="67"/>
      <c r="C926" s="199"/>
      <c r="D926" s="205"/>
      <c r="E926" s="81"/>
      <c r="F926" s="84"/>
      <c r="G926" s="93"/>
      <c r="H926" s="73"/>
      <c r="I926" s="135"/>
      <c r="J926" s="73"/>
      <c r="K926" s="18"/>
      <c r="L926" s="18"/>
      <c r="M926" s="18"/>
      <c r="N926" s="17"/>
      <c r="O926" s="15">
        <f t="shared" si="10"/>
        <v>0</v>
      </c>
      <c r="P926" s="73"/>
      <c r="Q926" s="73"/>
      <c r="R926" s="73"/>
      <c r="S926" s="128"/>
      <c r="T926" s="128"/>
    </row>
    <row r="927" spans="1:20" ht="12.75" customHeight="1" x14ac:dyDescent="0.2">
      <c r="A927" s="17"/>
      <c r="B927" s="55"/>
      <c r="C927" s="178" t="s">
        <v>334</v>
      </c>
      <c r="D927" s="178"/>
      <c r="E927" s="178"/>
      <c r="F927" s="57"/>
      <c r="G927" s="58"/>
      <c r="H927" s="56"/>
      <c r="I927" s="59"/>
      <c r="J927" s="56"/>
      <c r="K927" s="18"/>
      <c r="L927" s="17"/>
      <c r="M927" s="18"/>
      <c r="N927" s="30"/>
      <c r="O927" s="15">
        <f t="shared" si="10"/>
        <v>0</v>
      </c>
      <c r="P927" s="56"/>
      <c r="Q927" s="56"/>
      <c r="R927" s="56"/>
      <c r="S927" s="22"/>
      <c r="T927" s="23">
        <f>SUM(T855:T926)</f>
        <v>20896.434298997443</v>
      </c>
    </row>
    <row r="928" spans="1:20" ht="12.75" customHeight="1" x14ac:dyDescent="0.2">
      <c r="A928" s="17"/>
      <c r="B928" s="55"/>
      <c r="C928" s="178" t="s">
        <v>335</v>
      </c>
      <c r="D928" s="178"/>
      <c r="E928" s="178"/>
      <c r="F928" s="57"/>
      <c r="G928" s="58"/>
      <c r="H928" s="56"/>
      <c r="I928" s="59"/>
      <c r="J928" s="56"/>
      <c r="K928" s="18"/>
      <c r="L928" s="17"/>
      <c r="M928" s="18"/>
      <c r="N928" s="30"/>
      <c r="O928" s="15">
        <f t="shared" si="10"/>
        <v>0</v>
      </c>
      <c r="P928" s="56"/>
      <c r="Q928" s="56"/>
      <c r="R928" s="56"/>
      <c r="S928" s="22"/>
      <c r="T928" s="23">
        <f>T927*100/T2737</f>
        <v>7.3196745548806748</v>
      </c>
    </row>
    <row r="929" spans="1:20" ht="12.75" customHeight="1" x14ac:dyDescent="0.2">
      <c r="A929" s="75"/>
      <c r="B929" s="64"/>
      <c r="C929" s="206" t="s">
        <v>331</v>
      </c>
      <c r="D929" s="75"/>
      <c r="E929" s="162"/>
      <c r="F929" s="82">
        <f>H929+J929+R929</f>
        <v>0</v>
      </c>
      <c r="G929" s="93"/>
      <c r="H929" s="71">
        <f>G929*$P$8/1000</f>
        <v>0</v>
      </c>
      <c r="I929" s="94"/>
      <c r="J929" s="71">
        <f>I929*$P$9/1000</f>
        <v>0</v>
      </c>
      <c r="K929" s="18"/>
      <c r="L929" s="17"/>
      <c r="M929" s="18"/>
      <c r="N929" s="30"/>
      <c r="O929" s="15">
        <f t="shared" si="10"/>
        <v>0</v>
      </c>
      <c r="P929" s="71">
        <f>E929*F929</f>
        <v>0</v>
      </c>
      <c r="Q929" s="71">
        <f>SUM(O929:O932)</f>
        <v>0</v>
      </c>
      <c r="R929" s="71">
        <f>Q929*1.02*1.05*$R$14</f>
        <v>0</v>
      </c>
      <c r="S929" s="128">
        <f>F929*$S$17</f>
        <v>0</v>
      </c>
      <c r="T929" s="128">
        <f>E929*S929</f>
        <v>0</v>
      </c>
    </row>
    <row r="930" spans="1:20" ht="12.75" customHeight="1" x14ac:dyDescent="0.2">
      <c r="A930" s="75"/>
      <c r="B930" s="64"/>
      <c r="C930" s="206"/>
      <c r="D930" s="75"/>
      <c r="E930" s="162"/>
      <c r="F930" s="83"/>
      <c r="G930" s="93"/>
      <c r="H930" s="72"/>
      <c r="I930" s="95"/>
      <c r="J930" s="72"/>
      <c r="K930" s="18"/>
      <c r="L930" s="18"/>
      <c r="M930" s="18"/>
      <c r="N930" s="17"/>
      <c r="O930" s="15">
        <f t="shared" si="10"/>
        <v>0</v>
      </c>
      <c r="P930" s="72"/>
      <c r="Q930" s="72"/>
      <c r="R930" s="72"/>
      <c r="S930" s="128"/>
      <c r="T930" s="128"/>
    </row>
    <row r="931" spans="1:20" ht="12.75" customHeight="1" x14ac:dyDescent="0.2">
      <c r="A931" s="75"/>
      <c r="B931" s="64"/>
      <c r="C931" s="206"/>
      <c r="D931" s="75"/>
      <c r="E931" s="162"/>
      <c r="F931" s="83"/>
      <c r="G931" s="93"/>
      <c r="H931" s="72"/>
      <c r="I931" s="95"/>
      <c r="J931" s="72"/>
      <c r="K931" s="18"/>
      <c r="L931" s="18"/>
      <c r="M931" s="26"/>
      <c r="N931" s="17"/>
      <c r="O931" s="15">
        <f t="shared" si="10"/>
        <v>0</v>
      </c>
      <c r="P931" s="72"/>
      <c r="Q931" s="72"/>
      <c r="R931" s="72"/>
      <c r="S931" s="128"/>
      <c r="T931" s="128"/>
    </row>
    <row r="932" spans="1:20" ht="12.75" customHeight="1" x14ac:dyDescent="0.2">
      <c r="A932" s="75"/>
      <c r="B932" s="64"/>
      <c r="C932" s="206"/>
      <c r="D932" s="75"/>
      <c r="E932" s="162"/>
      <c r="F932" s="84"/>
      <c r="G932" s="93"/>
      <c r="H932" s="73"/>
      <c r="I932" s="96"/>
      <c r="J932" s="73"/>
      <c r="K932" s="18"/>
      <c r="L932" s="18"/>
      <c r="M932" s="18"/>
      <c r="N932" s="17"/>
      <c r="O932" s="15">
        <f t="shared" si="10"/>
        <v>0</v>
      </c>
      <c r="P932" s="73"/>
      <c r="Q932" s="73"/>
      <c r="R932" s="73"/>
      <c r="S932" s="128"/>
      <c r="T932" s="128"/>
    </row>
    <row r="933" spans="1:20" ht="12.75" customHeight="1" x14ac:dyDescent="0.2">
      <c r="A933" s="75"/>
      <c r="B933" s="64"/>
      <c r="C933" s="200" t="s">
        <v>332</v>
      </c>
      <c r="D933" s="75"/>
      <c r="E933" s="162"/>
      <c r="F933" s="82">
        <f>H933+J933+R933</f>
        <v>0</v>
      </c>
      <c r="G933" s="93"/>
      <c r="H933" s="71">
        <f>G933*$P$8/1000</f>
        <v>0</v>
      </c>
      <c r="I933" s="94"/>
      <c r="J933" s="71">
        <f>I933*$P$9/1000</f>
        <v>0</v>
      </c>
      <c r="K933" s="18"/>
      <c r="L933" s="17"/>
      <c r="M933" s="18"/>
      <c r="N933" s="30"/>
      <c r="O933" s="15">
        <f t="shared" si="10"/>
        <v>0</v>
      </c>
      <c r="P933" s="71">
        <f>E933*F933</f>
        <v>0</v>
      </c>
      <c r="Q933" s="71">
        <f>SUM(O933:O936)</f>
        <v>0</v>
      </c>
      <c r="R933" s="71">
        <f>Q933*1.02*1.05*$R$14</f>
        <v>0</v>
      </c>
      <c r="S933" s="128">
        <f>F933*$S$17</f>
        <v>0</v>
      </c>
      <c r="T933" s="128">
        <f>E933*S933</f>
        <v>0</v>
      </c>
    </row>
    <row r="934" spans="1:20" ht="12.75" customHeight="1" x14ac:dyDescent="0.2">
      <c r="A934" s="75"/>
      <c r="B934" s="64"/>
      <c r="C934" s="201"/>
      <c r="D934" s="75"/>
      <c r="E934" s="162"/>
      <c r="F934" s="83"/>
      <c r="G934" s="93"/>
      <c r="H934" s="72"/>
      <c r="I934" s="95"/>
      <c r="J934" s="72"/>
      <c r="K934" s="18"/>
      <c r="L934" s="18"/>
      <c r="M934" s="18"/>
      <c r="N934" s="17"/>
      <c r="O934" s="15">
        <f t="shared" si="10"/>
        <v>0</v>
      </c>
      <c r="P934" s="72"/>
      <c r="Q934" s="72"/>
      <c r="R934" s="72"/>
      <c r="S934" s="128"/>
      <c r="T934" s="128"/>
    </row>
    <row r="935" spans="1:20" ht="12.75" customHeight="1" x14ac:dyDescent="0.2">
      <c r="A935" s="75"/>
      <c r="B935" s="64"/>
      <c r="C935" s="201"/>
      <c r="D935" s="75"/>
      <c r="E935" s="162"/>
      <c r="F935" s="83"/>
      <c r="G935" s="93"/>
      <c r="H935" s="72"/>
      <c r="I935" s="95"/>
      <c r="J935" s="72"/>
      <c r="K935" s="18"/>
      <c r="L935" s="18"/>
      <c r="M935" s="26"/>
      <c r="N935" s="17"/>
      <c r="O935" s="15">
        <f t="shared" si="10"/>
        <v>0</v>
      </c>
      <c r="P935" s="72"/>
      <c r="Q935" s="72"/>
      <c r="R935" s="72"/>
      <c r="S935" s="128"/>
      <c r="T935" s="128"/>
    </row>
    <row r="936" spans="1:20" ht="12.75" customHeight="1" x14ac:dyDescent="0.2">
      <c r="A936" s="75"/>
      <c r="B936" s="64"/>
      <c r="C936" s="202"/>
      <c r="D936" s="75"/>
      <c r="E936" s="162"/>
      <c r="F936" s="84"/>
      <c r="G936" s="93"/>
      <c r="H936" s="73"/>
      <c r="I936" s="96"/>
      <c r="J936" s="73"/>
      <c r="K936" s="18"/>
      <c r="L936" s="18"/>
      <c r="M936" s="18"/>
      <c r="N936" s="17"/>
      <c r="O936" s="15">
        <f t="shared" si="10"/>
        <v>0</v>
      </c>
      <c r="P936" s="73"/>
      <c r="Q936" s="73"/>
      <c r="R936" s="73"/>
      <c r="S936" s="128"/>
      <c r="T936" s="128"/>
    </row>
    <row r="937" spans="1:20" ht="12.75" customHeight="1" x14ac:dyDescent="0.2">
      <c r="A937" s="75">
        <v>1</v>
      </c>
      <c r="B937" s="64" t="s">
        <v>183</v>
      </c>
      <c r="C937" s="196" t="s">
        <v>411</v>
      </c>
      <c r="D937" s="194" t="s">
        <v>317</v>
      </c>
      <c r="E937" s="81">
        <v>16.600000000000001</v>
      </c>
      <c r="F937" s="82">
        <f>H937+J937+R937</f>
        <v>2.16543726</v>
      </c>
      <c r="G937" s="88">
        <v>0.80500000000000005</v>
      </c>
      <c r="H937" s="71">
        <f>G937*$P$8/1000</f>
        <v>1.8628505</v>
      </c>
      <c r="I937" s="85">
        <v>9.8000000000000004E-2</v>
      </c>
      <c r="J937" s="71">
        <f>I937*$P$9/1000</f>
        <v>0.30258676000000001</v>
      </c>
      <c r="K937" s="44"/>
      <c r="L937" s="18"/>
      <c r="M937" s="18"/>
      <c r="N937" s="17"/>
      <c r="O937" s="15">
        <f t="shared" si="10"/>
        <v>0</v>
      </c>
      <c r="P937" s="71">
        <f>E937*F937</f>
        <v>35.946258516</v>
      </c>
      <c r="Q937" s="71">
        <f>SUM(O937:O940)</f>
        <v>0</v>
      </c>
      <c r="R937" s="71">
        <f>Q937*1.02*1.05*$R$14</f>
        <v>0</v>
      </c>
      <c r="S937" s="128">
        <f>F937*$S$17</f>
        <v>2.4886660730088992</v>
      </c>
      <c r="T937" s="128">
        <f>E937*S937</f>
        <v>41.311856811947727</v>
      </c>
    </row>
    <row r="938" spans="1:20" ht="12.75" customHeight="1" x14ac:dyDescent="0.2">
      <c r="A938" s="75"/>
      <c r="B938" s="64"/>
      <c r="C938" s="196"/>
      <c r="D938" s="194"/>
      <c r="E938" s="81"/>
      <c r="F938" s="83"/>
      <c r="G938" s="88"/>
      <c r="H938" s="72"/>
      <c r="I938" s="85"/>
      <c r="J938" s="72"/>
      <c r="K938" s="40"/>
      <c r="L938" s="40"/>
      <c r="M938" s="18"/>
      <c r="N938" s="17"/>
      <c r="O938" s="15">
        <f t="shared" si="10"/>
        <v>0</v>
      </c>
      <c r="P938" s="72"/>
      <c r="Q938" s="72"/>
      <c r="R938" s="72"/>
      <c r="S938" s="128"/>
      <c r="T938" s="128"/>
    </row>
    <row r="939" spans="1:20" ht="12.75" customHeight="1" x14ac:dyDescent="0.2">
      <c r="A939" s="75"/>
      <c r="B939" s="64"/>
      <c r="C939" s="196"/>
      <c r="D939" s="194"/>
      <c r="E939" s="81"/>
      <c r="F939" s="83"/>
      <c r="G939" s="88"/>
      <c r="H939" s="72"/>
      <c r="I939" s="85"/>
      <c r="J939" s="72"/>
      <c r="K939" s="41"/>
      <c r="L939" s="41"/>
      <c r="M939" s="32"/>
      <c r="N939" s="17"/>
      <c r="O939" s="15">
        <f t="shared" si="10"/>
        <v>0</v>
      </c>
      <c r="P939" s="72"/>
      <c r="Q939" s="72"/>
      <c r="R939" s="72"/>
      <c r="S939" s="128"/>
      <c r="T939" s="128"/>
    </row>
    <row r="940" spans="1:20" ht="12.75" customHeight="1" x14ac:dyDescent="0.2">
      <c r="A940" s="75"/>
      <c r="B940" s="64"/>
      <c r="C940" s="196"/>
      <c r="D940" s="194"/>
      <c r="E940" s="81"/>
      <c r="F940" s="84"/>
      <c r="G940" s="88"/>
      <c r="H940" s="73"/>
      <c r="I940" s="85"/>
      <c r="J940" s="73"/>
      <c r="K940" s="18"/>
      <c r="L940" s="41"/>
      <c r="M940" s="18"/>
      <c r="N940" s="17"/>
      <c r="O940" s="15">
        <f t="shared" si="10"/>
        <v>0</v>
      </c>
      <c r="P940" s="73"/>
      <c r="Q940" s="73"/>
      <c r="R940" s="73"/>
      <c r="S940" s="128"/>
      <c r="T940" s="128"/>
    </row>
    <row r="941" spans="1:20" ht="12.75" customHeight="1" x14ac:dyDescent="0.2">
      <c r="A941" s="75">
        <v>2</v>
      </c>
      <c r="B941" s="64" t="s">
        <v>180</v>
      </c>
      <c r="C941" s="208" t="s">
        <v>410</v>
      </c>
      <c r="D941" s="194" t="s">
        <v>317</v>
      </c>
      <c r="E941" s="81">
        <v>318.8</v>
      </c>
      <c r="F941" s="82">
        <f>H941+J941+R941</f>
        <v>0.32397400000000004</v>
      </c>
      <c r="G941" s="93">
        <v>0.14000000000000001</v>
      </c>
      <c r="H941" s="71">
        <f>G941*$P$8/1000</f>
        <v>0.32397400000000004</v>
      </c>
      <c r="I941" s="88"/>
      <c r="J941" s="71">
        <f>I941*$P$9/1000</f>
        <v>0</v>
      </c>
      <c r="K941" s="18"/>
      <c r="L941" s="18"/>
      <c r="M941" s="18"/>
      <c r="N941" s="30"/>
      <c r="O941" s="15">
        <f t="shared" si="10"/>
        <v>0</v>
      </c>
      <c r="P941" s="71">
        <f>E941*F941</f>
        <v>103.28291120000002</v>
      </c>
      <c r="Q941" s="71">
        <f>SUM(O941:O944)</f>
        <v>0</v>
      </c>
      <c r="R941" s="71">
        <f>Q941*1.02*1.05*$R$14</f>
        <v>0</v>
      </c>
      <c r="S941" s="128">
        <f>F941*$S$17</f>
        <v>0.37233270029582161</v>
      </c>
      <c r="T941" s="128">
        <f>E941*S941</f>
        <v>118.69966485430793</v>
      </c>
    </row>
    <row r="942" spans="1:20" ht="12.75" customHeight="1" x14ac:dyDescent="0.2">
      <c r="A942" s="75"/>
      <c r="B942" s="64"/>
      <c r="C942" s="208"/>
      <c r="D942" s="194"/>
      <c r="E942" s="81"/>
      <c r="F942" s="83"/>
      <c r="G942" s="93"/>
      <c r="H942" s="72"/>
      <c r="I942" s="88"/>
      <c r="J942" s="72"/>
      <c r="K942" s="18"/>
      <c r="L942" s="21"/>
      <c r="M942" s="18"/>
      <c r="N942" s="17"/>
      <c r="O942" s="15">
        <f t="shared" si="10"/>
        <v>0</v>
      </c>
      <c r="P942" s="72"/>
      <c r="Q942" s="72"/>
      <c r="R942" s="72"/>
      <c r="S942" s="128"/>
      <c r="T942" s="128"/>
    </row>
    <row r="943" spans="1:20" ht="12.75" customHeight="1" x14ac:dyDescent="0.2">
      <c r="A943" s="75"/>
      <c r="B943" s="64"/>
      <c r="C943" s="208"/>
      <c r="D943" s="194"/>
      <c r="E943" s="81"/>
      <c r="F943" s="83"/>
      <c r="G943" s="93"/>
      <c r="H943" s="72"/>
      <c r="I943" s="88"/>
      <c r="J943" s="72"/>
      <c r="K943" s="41"/>
      <c r="L943" s="41"/>
      <c r="M943" s="32"/>
      <c r="N943" s="17"/>
      <c r="O943" s="15">
        <f t="shared" si="10"/>
        <v>0</v>
      </c>
      <c r="P943" s="72"/>
      <c r="Q943" s="72"/>
      <c r="R943" s="72"/>
      <c r="S943" s="128"/>
      <c r="T943" s="128"/>
    </row>
    <row r="944" spans="1:20" ht="12.75" customHeight="1" x14ac:dyDescent="0.2">
      <c r="A944" s="75"/>
      <c r="B944" s="64"/>
      <c r="C944" s="208"/>
      <c r="D944" s="194"/>
      <c r="E944" s="81"/>
      <c r="F944" s="84"/>
      <c r="G944" s="93"/>
      <c r="H944" s="73"/>
      <c r="I944" s="88"/>
      <c r="J944" s="73"/>
      <c r="K944" s="18"/>
      <c r="L944" s="41"/>
      <c r="M944" s="18"/>
      <c r="N944" s="17"/>
      <c r="O944" s="15">
        <f t="shared" si="10"/>
        <v>0</v>
      </c>
      <c r="P944" s="73"/>
      <c r="Q944" s="73"/>
      <c r="R944" s="73"/>
      <c r="S944" s="128"/>
      <c r="T944" s="128"/>
    </row>
    <row r="945" spans="1:20" ht="12.75" customHeight="1" x14ac:dyDescent="0.2">
      <c r="A945" s="75">
        <v>3</v>
      </c>
      <c r="B945" s="64" t="s">
        <v>180</v>
      </c>
      <c r="C945" s="209" t="s">
        <v>408</v>
      </c>
      <c r="D945" s="194" t="s">
        <v>317</v>
      </c>
      <c r="E945" s="81">
        <v>189.6</v>
      </c>
      <c r="F945" s="82">
        <f>H945+J945+R945</f>
        <v>0.32397400000000004</v>
      </c>
      <c r="G945" s="93">
        <v>0.14000000000000001</v>
      </c>
      <c r="H945" s="71">
        <f>G945*$P$8/1000</f>
        <v>0.32397400000000004</v>
      </c>
      <c r="I945" s="146"/>
      <c r="J945" s="71">
        <f>I945*$P$9/1000</f>
        <v>0</v>
      </c>
      <c r="K945" s="18"/>
      <c r="L945" s="17"/>
      <c r="M945" s="18"/>
      <c r="N945" s="17"/>
      <c r="O945" s="15">
        <f t="shared" si="10"/>
        <v>0</v>
      </c>
      <c r="P945" s="71">
        <f>E945*F945</f>
        <v>61.425470400000009</v>
      </c>
      <c r="Q945" s="71">
        <f>SUM(O945:O948)</f>
        <v>0</v>
      </c>
      <c r="R945" s="71">
        <f>Q945*1.02*1.05*$R$14</f>
        <v>0</v>
      </c>
      <c r="S945" s="128">
        <f>F945*$S$17</f>
        <v>0.37233270029582161</v>
      </c>
      <c r="T945" s="128">
        <f>E945*S945</f>
        <v>70.594279976087776</v>
      </c>
    </row>
    <row r="946" spans="1:20" ht="12.75" customHeight="1" x14ac:dyDescent="0.2">
      <c r="A946" s="75"/>
      <c r="B946" s="64"/>
      <c r="C946" s="209"/>
      <c r="D946" s="194"/>
      <c r="E946" s="81"/>
      <c r="F946" s="83"/>
      <c r="G946" s="93"/>
      <c r="H946" s="72"/>
      <c r="I946" s="147"/>
      <c r="J946" s="72"/>
      <c r="K946" s="40"/>
      <c r="L946" s="40"/>
      <c r="M946" s="18"/>
      <c r="N946" s="17"/>
      <c r="O946" s="15">
        <f t="shared" si="10"/>
        <v>0</v>
      </c>
      <c r="P946" s="72"/>
      <c r="Q946" s="72"/>
      <c r="R946" s="72"/>
      <c r="S946" s="128"/>
      <c r="T946" s="128"/>
    </row>
    <row r="947" spans="1:20" ht="12.75" customHeight="1" x14ac:dyDescent="0.2">
      <c r="A947" s="75"/>
      <c r="B947" s="64"/>
      <c r="C947" s="209"/>
      <c r="D947" s="194"/>
      <c r="E947" s="81"/>
      <c r="F947" s="83"/>
      <c r="G947" s="93"/>
      <c r="H947" s="72"/>
      <c r="I947" s="147"/>
      <c r="J947" s="72"/>
      <c r="K947" s="41"/>
      <c r="L947" s="41"/>
      <c r="M947" s="32"/>
      <c r="N947" s="17"/>
      <c r="O947" s="15">
        <f t="shared" si="10"/>
        <v>0</v>
      </c>
      <c r="P947" s="72"/>
      <c r="Q947" s="72"/>
      <c r="R947" s="72"/>
      <c r="S947" s="128"/>
      <c r="T947" s="128"/>
    </row>
    <row r="948" spans="1:20" ht="12.75" customHeight="1" x14ac:dyDescent="0.2">
      <c r="A948" s="75"/>
      <c r="B948" s="64"/>
      <c r="C948" s="209"/>
      <c r="D948" s="194"/>
      <c r="E948" s="81"/>
      <c r="F948" s="84"/>
      <c r="G948" s="93"/>
      <c r="H948" s="73"/>
      <c r="I948" s="148"/>
      <c r="J948" s="73"/>
      <c r="K948" s="18"/>
      <c r="L948" s="41"/>
      <c r="M948" s="18"/>
      <c r="N948" s="17"/>
      <c r="O948" s="15">
        <f t="shared" si="10"/>
        <v>0</v>
      </c>
      <c r="P948" s="73"/>
      <c r="Q948" s="73"/>
      <c r="R948" s="73"/>
      <c r="S948" s="128"/>
      <c r="T948" s="128"/>
    </row>
    <row r="949" spans="1:20" ht="12.75" customHeight="1" x14ac:dyDescent="0.2">
      <c r="A949" s="75">
        <v>4</v>
      </c>
      <c r="B949" s="64" t="s">
        <v>180</v>
      </c>
      <c r="C949" s="208" t="s">
        <v>409</v>
      </c>
      <c r="D949" s="194" t="s">
        <v>317</v>
      </c>
      <c r="E949" s="81">
        <v>142.4</v>
      </c>
      <c r="F949" s="82">
        <f>H949+J949+R949</f>
        <v>0.32397400000000004</v>
      </c>
      <c r="G949" s="97">
        <v>0.14000000000000001</v>
      </c>
      <c r="H949" s="71">
        <f>G949*$P$8/1000</f>
        <v>0.32397400000000004</v>
      </c>
      <c r="I949" s="136"/>
      <c r="J949" s="71">
        <f>I949*$P$9/1000</f>
        <v>0</v>
      </c>
      <c r="K949" s="17"/>
      <c r="L949" s="18"/>
      <c r="M949" s="18"/>
      <c r="N949" s="17"/>
      <c r="O949" s="15">
        <f t="shared" si="10"/>
        <v>0</v>
      </c>
      <c r="P949" s="71">
        <f>E949*F949</f>
        <v>46.133897600000005</v>
      </c>
      <c r="Q949" s="71">
        <f>SUM(O949:O952)</f>
        <v>0</v>
      </c>
      <c r="R949" s="71">
        <f>Q949*1.02*1.05*$R$14</f>
        <v>0</v>
      </c>
      <c r="S949" s="128">
        <f>F949*$S$17</f>
        <v>0.37233270029582161</v>
      </c>
      <c r="T949" s="128">
        <f>E949*S949</f>
        <v>53.020176522124999</v>
      </c>
    </row>
    <row r="950" spans="1:20" ht="12.75" customHeight="1" x14ac:dyDescent="0.2">
      <c r="A950" s="75"/>
      <c r="B950" s="64"/>
      <c r="C950" s="208"/>
      <c r="D950" s="194"/>
      <c r="E950" s="81"/>
      <c r="F950" s="83"/>
      <c r="G950" s="98"/>
      <c r="H950" s="72"/>
      <c r="I950" s="137"/>
      <c r="J950" s="72"/>
      <c r="K950" s="18"/>
      <c r="L950" s="18"/>
      <c r="M950" s="19"/>
      <c r="N950" s="17"/>
      <c r="O950" s="15">
        <f t="shared" si="10"/>
        <v>0</v>
      </c>
      <c r="P950" s="72"/>
      <c r="Q950" s="72"/>
      <c r="R950" s="72"/>
      <c r="S950" s="128"/>
      <c r="T950" s="128"/>
    </row>
    <row r="951" spans="1:20" ht="12.75" customHeight="1" x14ac:dyDescent="0.2">
      <c r="A951" s="75"/>
      <c r="B951" s="64"/>
      <c r="C951" s="208"/>
      <c r="D951" s="194"/>
      <c r="E951" s="81"/>
      <c r="F951" s="83"/>
      <c r="G951" s="98"/>
      <c r="H951" s="72"/>
      <c r="I951" s="137"/>
      <c r="J951" s="72"/>
      <c r="K951" s="39"/>
      <c r="L951" s="39"/>
      <c r="M951" s="36"/>
      <c r="N951" s="35"/>
      <c r="O951" s="15">
        <f t="shared" si="10"/>
        <v>0</v>
      </c>
      <c r="P951" s="72"/>
      <c r="Q951" s="72"/>
      <c r="R951" s="72"/>
      <c r="S951" s="128"/>
      <c r="T951" s="128"/>
    </row>
    <row r="952" spans="1:20" ht="12.75" customHeight="1" x14ac:dyDescent="0.2">
      <c r="A952" s="75"/>
      <c r="B952" s="64"/>
      <c r="C952" s="208"/>
      <c r="D952" s="194"/>
      <c r="E952" s="81"/>
      <c r="F952" s="84"/>
      <c r="G952" s="99"/>
      <c r="H952" s="73"/>
      <c r="I952" s="138"/>
      <c r="J952" s="73"/>
      <c r="K952" s="18"/>
      <c r="L952" s="18"/>
      <c r="M952" s="18"/>
      <c r="N952" s="17"/>
      <c r="O952" s="15">
        <f t="shared" si="10"/>
        <v>0</v>
      </c>
      <c r="P952" s="73"/>
      <c r="Q952" s="73"/>
      <c r="R952" s="73"/>
      <c r="S952" s="128"/>
      <c r="T952" s="128"/>
    </row>
    <row r="953" spans="1:20" ht="12.75" customHeight="1" x14ac:dyDescent="0.2">
      <c r="A953" s="75">
        <v>5</v>
      </c>
      <c r="B953" s="65" t="s">
        <v>148</v>
      </c>
      <c r="C953" s="197" t="s">
        <v>348</v>
      </c>
      <c r="D953" s="203" t="s">
        <v>322</v>
      </c>
      <c r="E953" s="81">
        <v>4</v>
      </c>
      <c r="F953" s="82">
        <f>H953+J953+R953</f>
        <v>4.0132599999999998</v>
      </c>
      <c r="G953" s="93">
        <v>0.4</v>
      </c>
      <c r="H953" s="71">
        <f>G953*$P$8/1000</f>
        <v>0.92564000000000002</v>
      </c>
      <c r="I953" s="133">
        <v>1</v>
      </c>
      <c r="J953" s="71">
        <f>I953*$P$9/1000</f>
        <v>3.0876199999999998</v>
      </c>
      <c r="K953" s="18"/>
      <c r="L953" s="18"/>
      <c r="M953" s="18"/>
      <c r="N953" s="17"/>
      <c r="O953" s="15">
        <f t="shared" si="10"/>
        <v>0</v>
      </c>
      <c r="P953" s="71">
        <f>E953*F953</f>
        <v>16.053039999999999</v>
      </c>
      <c r="Q953" s="71">
        <f>SUM(O953:O956)</f>
        <v>0</v>
      </c>
      <c r="R953" s="71">
        <f>Q953*1.02*1.05*$R$14</f>
        <v>0</v>
      </c>
      <c r="S953" s="128">
        <f>F953*$S$17</f>
        <v>4.6123081876607657</v>
      </c>
      <c r="T953" s="128">
        <f>E953*S953</f>
        <v>18.449232750643063</v>
      </c>
    </row>
    <row r="954" spans="1:20" ht="12.75" customHeight="1" x14ac:dyDescent="0.2">
      <c r="A954" s="75"/>
      <c r="B954" s="66"/>
      <c r="C954" s="198"/>
      <c r="D954" s="204"/>
      <c r="E954" s="81"/>
      <c r="F954" s="83"/>
      <c r="G954" s="93"/>
      <c r="H954" s="72"/>
      <c r="I954" s="134"/>
      <c r="J954" s="72"/>
      <c r="K954" s="18"/>
      <c r="L954" s="18"/>
      <c r="M954" s="18"/>
      <c r="N954" s="17"/>
      <c r="O954" s="15">
        <f t="shared" ref="O954:O1033" si="11">M954*N954</f>
        <v>0</v>
      </c>
      <c r="P954" s="72"/>
      <c r="Q954" s="72"/>
      <c r="R954" s="72"/>
      <c r="S954" s="128"/>
      <c r="T954" s="128"/>
    </row>
    <row r="955" spans="1:20" ht="12.75" customHeight="1" x14ac:dyDescent="0.2">
      <c r="A955" s="75"/>
      <c r="B955" s="66"/>
      <c r="C955" s="198"/>
      <c r="D955" s="204"/>
      <c r="E955" s="81"/>
      <c r="F955" s="83"/>
      <c r="G955" s="93"/>
      <c r="H955" s="72"/>
      <c r="I955" s="134"/>
      <c r="J955" s="72"/>
      <c r="K955" s="18"/>
      <c r="L955" s="18"/>
      <c r="M955" s="19"/>
      <c r="N955" s="17"/>
      <c r="O955" s="15">
        <f t="shared" si="11"/>
        <v>0</v>
      </c>
      <c r="P955" s="72"/>
      <c r="Q955" s="72"/>
      <c r="R955" s="72"/>
      <c r="S955" s="128"/>
      <c r="T955" s="128"/>
    </row>
    <row r="956" spans="1:20" ht="12.75" customHeight="1" x14ac:dyDescent="0.2">
      <c r="A956" s="75"/>
      <c r="B956" s="67"/>
      <c r="C956" s="199"/>
      <c r="D956" s="205"/>
      <c r="E956" s="81"/>
      <c r="F956" s="84"/>
      <c r="G956" s="93"/>
      <c r="H956" s="73"/>
      <c r="I956" s="135"/>
      <c r="J956" s="73"/>
      <c r="K956" s="21"/>
      <c r="L956" s="21"/>
      <c r="M956" s="21"/>
      <c r="N956" s="31"/>
      <c r="O956" s="15">
        <f t="shared" si="11"/>
        <v>0</v>
      </c>
      <c r="P956" s="73"/>
      <c r="Q956" s="73"/>
      <c r="R956" s="73"/>
      <c r="S956" s="128"/>
      <c r="T956" s="128"/>
    </row>
    <row r="957" spans="1:20" ht="12.75" customHeight="1" x14ac:dyDescent="0.2">
      <c r="A957" s="17"/>
      <c r="B957" s="55"/>
      <c r="C957" s="178" t="s">
        <v>334</v>
      </c>
      <c r="D957" s="178"/>
      <c r="E957" s="178"/>
      <c r="F957" s="57"/>
      <c r="G957" s="58"/>
      <c r="H957" s="56"/>
      <c r="I957" s="59"/>
      <c r="J957" s="56"/>
      <c r="K957" s="18"/>
      <c r="L957" s="17"/>
      <c r="M957" s="18"/>
      <c r="N957" s="30"/>
      <c r="O957" s="15">
        <f t="shared" si="11"/>
        <v>0</v>
      </c>
      <c r="P957" s="56"/>
      <c r="Q957" s="56"/>
      <c r="R957" s="56"/>
      <c r="S957" s="22"/>
      <c r="T957" s="23">
        <f>SUM(T937:T956)</f>
        <v>302.07521091511148</v>
      </c>
    </row>
    <row r="958" spans="1:20" ht="12.75" customHeight="1" x14ac:dyDescent="0.2">
      <c r="A958" s="17"/>
      <c r="B958" s="55"/>
      <c r="C958" s="178" t="s">
        <v>335</v>
      </c>
      <c r="D958" s="178"/>
      <c r="E958" s="178"/>
      <c r="F958" s="57"/>
      <c r="G958" s="58"/>
      <c r="H958" s="56"/>
      <c r="I958" s="59"/>
      <c r="J958" s="56"/>
      <c r="K958" s="18"/>
      <c r="L958" s="17"/>
      <c r="M958" s="18"/>
      <c r="N958" s="30"/>
      <c r="O958" s="15">
        <f t="shared" si="11"/>
        <v>0</v>
      </c>
      <c r="P958" s="56"/>
      <c r="Q958" s="56"/>
      <c r="R958" s="56"/>
      <c r="S958" s="22"/>
      <c r="T958" s="23">
        <f>T957*100/T2737</f>
        <v>0.1058119391738349</v>
      </c>
    </row>
    <row r="959" spans="1:20" ht="12.75" customHeight="1" x14ac:dyDescent="0.2">
      <c r="A959" s="75"/>
      <c r="B959" s="64"/>
      <c r="C959" s="200" t="s">
        <v>326</v>
      </c>
      <c r="D959" s="75"/>
      <c r="E959" s="162"/>
      <c r="F959" s="82">
        <f>H959+J959+R959</f>
        <v>0</v>
      </c>
      <c r="G959" s="93"/>
      <c r="H959" s="71">
        <f>G959*$P$8/1000</f>
        <v>0</v>
      </c>
      <c r="I959" s="94"/>
      <c r="J959" s="71">
        <f>I959*$P$9/1000</f>
        <v>0</v>
      </c>
      <c r="K959" s="18"/>
      <c r="L959" s="17"/>
      <c r="M959" s="18"/>
      <c r="N959" s="30"/>
      <c r="O959" s="15">
        <f t="shared" si="11"/>
        <v>0</v>
      </c>
      <c r="P959" s="71">
        <f>E959*F959</f>
        <v>0</v>
      </c>
      <c r="Q959" s="71">
        <f>SUM(O959:O962)</f>
        <v>0</v>
      </c>
      <c r="R959" s="71">
        <f>Q959*1.02*1.05*$R$14</f>
        <v>0</v>
      </c>
      <c r="S959" s="128">
        <f>F959*$S$17</f>
        <v>0</v>
      </c>
      <c r="T959" s="128">
        <f>E959*S959</f>
        <v>0</v>
      </c>
    </row>
    <row r="960" spans="1:20" ht="12.75" customHeight="1" x14ac:dyDescent="0.2">
      <c r="A960" s="75"/>
      <c r="B960" s="64"/>
      <c r="C960" s="201"/>
      <c r="D960" s="75"/>
      <c r="E960" s="162"/>
      <c r="F960" s="83"/>
      <c r="G960" s="93"/>
      <c r="H960" s="72"/>
      <c r="I960" s="95"/>
      <c r="J960" s="72"/>
      <c r="K960" s="18"/>
      <c r="L960" s="18"/>
      <c r="M960" s="18"/>
      <c r="N960" s="17"/>
      <c r="O960" s="15">
        <f t="shared" si="11"/>
        <v>0</v>
      </c>
      <c r="P960" s="72"/>
      <c r="Q960" s="72"/>
      <c r="R960" s="72"/>
      <c r="S960" s="128"/>
      <c r="T960" s="128"/>
    </row>
    <row r="961" spans="1:20" ht="12.75" customHeight="1" x14ac:dyDescent="0.2">
      <c r="A961" s="75"/>
      <c r="B961" s="64"/>
      <c r="C961" s="201"/>
      <c r="D961" s="75"/>
      <c r="E961" s="162"/>
      <c r="F961" s="83"/>
      <c r="G961" s="93"/>
      <c r="H961" s="72"/>
      <c r="I961" s="95"/>
      <c r="J961" s="72"/>
      <c r="K961" s="18"/>
      <c r="L961" s="18"/>
      <c r="M961" s="26"/>
      <c r="N961" s="17"/>
      <c r="O961" s="15">
        <f t="shared" si="11"/>
        <v>0</v>
      </c>
      <c r="P961" s="72"/>
      <c r="Q961" s="72"/>
      <c r="R961" s="72"/>
      <c r="S961" s="128"/>
      <c r="T961" s="128"/>
    </row>
    <row r="962" spans="1:20" ht="12.75" customHeight="1" x14ac:dyDescent="0.2">
      <c r="A962" s="75"/>
      <c r="B962" s="64"/>
      <c r="C962" s="202"/>
      <c r="D962" s="75"/>
      <c r="E962" s="162"/>
      <c r="F962" s="84"/>
      <c r="G962" s="93"/>
      <c r="H962" s="73"/>
      <c r="I962" s="96"/>
      <c r="J962" s="73"/>
      <c r="K962" s="18"/>
      <c r="L962" s="18"/>
      <c r="M962" s="18"/>
      <c r="N962" s="17"/>
      <c r="O962" s="15">
        <f t="shared" si="11"/>
        <v>0</v>
      </c>
      <c r="P962" s="73"/>
      <c r="Q962" s="73"/>
      <c r="R962" s="73"/>
      <c r="S962" s="128"/>
      <c r="T962" s="128"/>
    </row>
    <row r="963" spans="1:20" ht="12.75" customHeight="1" x14ac:dyDescent="0.2">
      <c r="A963" s="75">
        <v>1</v>
      </c>
      <c r="B963" s="86" t="s">
        <v>312</v>
      </c>
      <c r="C963" s="196" t="s">
        <v>412</v>
      </c>
      <c r="D963" s="194" t="s">
        <v>317</v>
      </c>
      <c r="E963" s="81">
        <v>6.9</v>
      </c>
      <c r="F963" s="82">
        <f>H963+J963+R963</f>
        <v>40</v>
      </c>
      <c r="G963" s="88"/>
      <c r="H963" s="71">
        <f>G963*$P$8/1000</f>
        <v>0</v>
      </c>
      <c r="I963" s="88"/>
      <c r="J963" s="71">
        <f>I963*$P$9/1000</f>
        <v>0</v>
      </c>
      <c r="K963" s="18" t="s">
        <v>189</v>
      </c>
      <c r="L963" s="18" t="s">
        <v>42</v>
      </c>
      <c r="M963" s="18">
        <v>1</v>
      </c>
      <c r="N963" s="43">
        <v>40</v>
      </c>
      <c r="O963" s="15">
        <f t="shared" si="11"/>
        <v>40</v>
      </c>
      <c r="P963" s="71">
        <f>E963*F963</f>
        <v>276</v>
      </c>
      <c r="Q963" s="71">
        <f>SUM(O963:O966)</f>
        <v>40</v>
      </c>
      <c r="R963" s="71">
        <f>Q963</f>
        <v>40</v>
      </c>
      <c r="S963" s="128">
        <f>F963*$S$17</f>
        <v>45.970689042431999</v>
      </c>
      <c r="T963" s="128">
        <f>E963*S963</f>
        <v>317.19775439278084</v>
      </c>
    </row>
    <row r="964" spans="1:20" ht="12.75" customHeight="1" x14ac:dyDescent="0.2">
      <c r="A964" s="75"/>
      <c r="B964" s="86"/>
      <c r="C964" s="196"/>
      <c r="D964" s="194"/>
      <c r="E964" s="81"/>
      <c r="F964" s="83"/>
      <c r="G964" s="88"/>
      <c r="H964" s="72"/>
      <c r="I964" s="88"/>
      <c r="J964" s="72"/>
      <c r="K964" s="18"/>
      <c r="L964" s="18"/>
      <c r="M964" s="18"/>
      <c r="N964" s="17"/>
      <c r="O964" s="15">
        <f t="shared" si="11"/>
        <v>0</v>
      </c>
      <c r="P964" s="72"/>
      <c r="Q964" s="72"/>
      <c r="R964" s="72"/>
      <c r="S964" s="128"/>
      <c r="T964" s="128"/>
    </row>
    <row r="965" spans="1:20" ht="12.75" customHeight="1" x14ac:dyDescent="0.2">
      <c r="A965" s="75"/>
      <c r="B965" s="86"/>
      <c r="C965" s="196"/>
      <c r="D965" s="194"/>
      <c r="E965" s="81"/>
      <c r="F965" s="83"/>
      <c r="G965" s="88"/>
      <c r="H965" s="72"/>
      <c r="I965" s="88"/>
      <c r="J965" s="72"/>
      <c r="K965" s="18"/>
      <c r="L965" s="18"/>
      <c r="M965" s="18"/>
      <c r="N965" s="17"/>
      <c r="O965" s="15">
        <f t="shared" si="11"/>
        <v>0</v>
      </c>
      <c r="P965" s="72"/>
      <c r="Q965" s="72"/>
      <c r="R965" s="72"/>
      <c r="S965" s="128"/>
      <c r="T965" s="128"/>
    </row>
    <row r="966" spans="1:20" ht="12.75" customHeight="1" x14ac:dyDescent="0.2">
      <c r="A966" s="75"/>
      <c r="B966" s="86"/>
      <c r="C966" s="196"/>
      <c r="D966" s="194"/>
      <c r="E966" s="81"/>
      <c r="F966" s="84"/>
      <c r="G966" s="88"/>
      <c r="H966" s="73"/>
      <c r="I966" s="88"/>
      <c r="J966" s="73"/>
      <c r="K966" s="18"/>
      <c r="L966" s="18"/>
      <c r="M966" s="18"/>
      <c r="N966" s="17"/>
      <c r="O966" s="15">
        <f t="shared" si="11"/>
        <v>0</v>
      </c>
      <c r="P966" s="73"/>
      <c r="Q966" s="73"/>
      <c r="R966" s="73"/>
      <c r="S966" s="128"/>
      <c r="T966" s="128"/>
    </row>
    <row r="967" spans="1:20" ht="12.75" customHeight="1" x14ac:dyDescent="0.2">
      <c r="A967" s="75">
        <v>2</v>
      </c>
      <c r="B967" s="86" t="s">
        <v>312</v>
      </c>
      <c r="C967" s="196" t="s">
        <v>413</v>
      </c>
      <c r="D967" s="194" t="s">
        <v>317</v>
      </c>
      <c r="E967" s="81">
        <v>9.6999999999999993</v>
      </c>
      <c r="F967" s="82">
        <f>H967+J967+R967</f>
        <v>34.17</v>
      </c>
      <c r="G967" s="88"/>
      <c r="H967" s="71">
        <f>G967*$P$8/1000</f>
        <v>0</v>
      </c>
      <c r="I967" s="85"/>
      <c r="J967" s="71">
        <f>I967*$P$9/1000</f>
        <v>0</v>
      </c>
      <c r="K967" s="18" t="s">
        <v>190</v>
      </c>
      <c r="L967" s="18" t="s">
        <v>42</v>
      </c>
      <c r="M967" s="18">
        <v>1</v>
      </c>
      <c r="N967" s="43">
        <v>34.17</v>
      </c>
      <c r="O967" s="15">
        <f t="shared" si="11"/>
        <v>34.17</v>
      </c>
      <c r="P967" s="71">
        <f>E967*F967</f>
        <v>331.44900000000001</v>
      </c>
      <c r="Q967" s="71">
        <f>SUM(O967:O970)</f>
        <v>34.17</v>
      </c>
      <c r="R967" s="71">
        <f>Q967</f>
        <v>34.17</v>
      </c>
      <c r="S967" s="128">
        <f>F967*$S$17</f>
        <v>39.270461114497536</v>
      </c>
      <c r="T967" s="128">
        <f>E967*S967</f>
        <v>380.92347281062609</v>
      </c>
    </row>
    <row r="968" spans="1:20" ht="12.75" customHeight="1" x14ac:dyDescent="0.2">
      <c r="A968" s="75"/>
      <c r="B968" s="86"/>
      <c r="C968" s="196"/>
      <c r="D968" s="194"/>
      <c r="E968" s="81"/>
      <c r="F968" s="83"/>
      <c r="G968" s="88"/>
      <c r="H968" s="72"/>
      <c r="I968" s="85"/>
      <c r="J968" s="72"/>
      <c r="K968" s="18"/>
      <c r="L968" s="18"/>
      <c r="M968" s="18"/>
      <c r="N968" s="17"/>
      <c r="O968" s="15">
        <f t="shared" si="11"/>
        <v>0</v>
      </c>
      <c r="P968" s="72"/>
      <c r="Q968" s="72"/>
      <c r="R968" s="72"/>
      <c r="S968" s="128"/>
      <c r="T968" s="128"/>
    </row>
    <row r="969" spans="1:20" ht="12.75" customHeight="1" x14ac:dyDescent="0.2">
      <c r="A969" s="75"/>
      <c r="B969" s="86"/>
      <c r="C969" s="196"/>
      <c r="D969" s="194"/>
      <c r="E969" s="81"/>
      <c r="F969" s="83"/>
      <c r="G969" s="88"/>
      <c r="H969" s="72"/>
      <c r="I969" s="85"/>
      <c r="J969" s="72"/>
      <c r="K969" s="18"/>
      <c r="L969" s="18"/>
      <c r="M969" s="18"/>
      <c r="N969" s="17"/>
      <c r="O969" s="15">
        <f t="shared" si="11"/>
        <v>0</v>
      </c>
      <c r="P969" s="72"/>
      <c r="Q969" s="72"/>
      <c r="R969" s="72"/>
      <c r="S969" s="128"/>
      <c r="T969" s="128"/>
    </row>
    <row r="970" spans="1:20" ht="12.75" customHeight="1" x14ac:dyDescent="0.2">
      <c r="A970" s="75"/>
      <c r="B970" s="86"/>
      <c r="C970" s="196"/>
      <c r="D970" s="194"/>
      <c r="E970" s="81"/>
      <c r="F970" s="84"/>
      <c r="G970" s="88"/>
      <c r="H970" s="73"/>
      <c r="I970" s="85"/>
      <c r="J970" s="73"/>
      <c r="K970" s="18"/>
      <c r="L970" s="18"/>
      <c r="M970" s="18"/>
      <c r="N970" s="17"/>
      <c r="O970" s="15">
        <f t="shared" si="11"/>
        <v>0</v>
      </c>
      <c r="P970" s="73"/>
      <c r="Q970" s="73"/>
      <c r="R970" s="73"/>
      <c r="S970" s="128"/>
      <c r="T970" s="128"/>
    </row>
    <row r="971" spans="1:20" ht="12.75" customHeight="1" x14ac:dyDescent="0.2">
      <c r="A971" s="75">
        <v>3</v>
      </c>
      <c r="B971" s="165" t="s">
        <v>191</v>
      </c>
      <c r="C971" s="196" t="s">
        <v>420</v>
      </c>
      <c r="D971" s="194" t="s">
        <v>317</v>
      </c>
      <c r="E971" s="81">
        <v>50.9</v>
      </c>
      <c r="F971" s="82">
        <f>H971+J971+R971</f>
        <v>3.444151810553</v>
      </c>
      <c r="G971" s="100">
        <v>0.93</v>
      </c>
      <c r="H971" s="71">
        <f>G971*$P$8/1000</f>
        <v>2.1521129999999999</v>
      </c>
      <c r="I971" s="92">
        <v>0.1555</v>
      </c>
      <c r="J971" s="71">
        <f>I971*$P$9/1000</f>
        <v>0.48012491000000002</v>
      </c>
      <c r="K971" s="17" t="s">
        <v>195</v>
      </c>
      <c r="L971" s="17" t="s">
        <v>25</v>
      </c>
      <c r="M971" s="18">
        <v>3.2500000000000001E-2</v>
      </c>
      <c r="N971" s="17">
        <v>21.75</v>
      </c>
      <c r="O971" s="15">
        <f t="shared" si="11"/>
        <v>0.70687500000000003</v>
      </c>
      <c r="P971" s="71">
        <f>E971*F971</f>
        <v>175.30732715714768</v>
      </c>
      <c r="Q971" s="71">
        <f>SUM(O971:O974)</f>
        <v>0.70849490000000004</v>
      </c>
      <c r="R971" s="71">
        <f>Q971*1.02*1.05*$R$14</f>
        <v>0.81191390055300017</v>
      </c>
      <c r="S971" s="128">
        <f>F971*$S$17</f>
        <v>3.958250797446528</v>
      </c>
      <c r="T971" s="128">
        <f>E971*S971</f>
        <v>201.47496559002826</v>
      </c>
    </row>
    <row r="972" spans="1:20" ht="12.75" customHeight="1" x14ac:dyDescent="0.2">
      <c r="A972" s="75"/>
      <c r="B972" s="165"/>
      <c r="C972" s="196"/>
      <c r="D972" s="194"/>
      <c r="E972" s="81"/>
      <c r="F972" s="83"/>
      <c r="G972" s="100"/>
      <c r="H972" s="72"/>
      <c r="I972" s="92"/>
      <c r="J972" s="72"/>
      <c r="K972" s="18"/>
      <c r="L972" s="18"/>
      <c r="M972" s="19"/>
      <c r="N972" s="17"/>
      <c r="O972" s="15">
        <f t="shared" si="11"/>
        <v>0</v>
      </c>
      <c r="P972" s="72"/>
      <c r="Q972" s="72"/>
      <c r="R972" s="72"/>
      <c r="S972" s="128"/>
      <c r="T972" s="128"/>
    </row>
    <row r="973" spans="1:20" ht="12.75" customHeight="1" x14ac:dyDescent="0.2">
      <c r="A973" s="75"/>
      <c r="B973" s="165"/>
      <c r="C973" s="196"/>
      <c r="D973" s="194"/>
      <c r="E973" s="81"/>
      <c r="F973" s="83"/>
      <c r="G973" s="100"/>
      <c r="H973" s="72"/>
      <c r="I973" s="92"/>
      <c r="J973" s="72"/>
      <c r="K973" s="18" t="s">
        <v>196</v>
      </c>
      <c r="L973" s="18" t="s">
        <v>44</v>
      </c>
      <c r="M973" s="18">
        <v>9.7000000000000003E-3</v>
      </c>
      <c r="N973" s="17">
        <v>0.16700000000000001</v>
      </c>
      <c r="O973" s="15">
        <f t="shared" si="11"/>
        <v>1.6199000000000001E-3</v>
      </c>
      <c r="P973" s="72"/>
      <c r="Q973" s="72"/>
      <c r="R973" s="72"/>
      <c r="S973" s="128"/>
      <c r="T973" s="128"/>
    </row>
    <row r="974" spans="1:20" ht="12.75" customHeight="1" x14ac:dyDescent="0.2">
      <c r="A974" s="75"/>
      <c r="B974" s="165"/>
      <c r="C974" s="196"/>
      <c r="D974" s="194"/>
      <c r="E974" s="81"/>
      <c r="F974" s="84"/>
      <c r="G974" s="100"/>
      <c r="H974" s="73"/>
      <c r="I974" s="92"/>
      <c r="J974" s="73"/>
      <c r="K974" s="18"/>
      <c r="L974" s="18"/>
      <c r="M974" s="18"/>
      <c r="N974" s="17"/>
      <c r="O974" s="15">
        <f t="shared" si="11"/>
        <v>0</v>
      </c>
      <c r="P974" s="73"/>
      <c r="Q974" s="73"/>
      <c r="R974" s="73"/>
      <c r="S974" s="128"/>
      <c r="T974" s="128"/>
    </row>
    <row r="975" spans="1:20" ht="12.75" customHeight="1" x14ac:dyDescent="0.2">
      <c r="A975" s="75">
        <v>4</v>
      </c>
      <c r="B975" s="165" t="s">
        <v>192</v>
      </c>
      <c r="C975" s="207" t="s">
        <v>421</v>
      </c>
      <c r="D975" s="194" t="s">
        <v>317</v>
      </c>
      <c r="E975" s="167">
        <v>3.2</v>
      </c>
      <c r="F975" s="82">
        <f>H975+J975+R975</f>
        <v>5.6516325467430004</v>
      </c>
      <c r="G975" s="125">
        <v>1.5</v>
      </c>
      <c r="H975" s="71">
        <f>G975*$P$8/1000</f>
        <v>3.4711499999999997</v>
      </c>
      <c r="I975" s="168">
        <v>0.27900000000000003</v>
      </c>
      <c r="J975" s="71">
        <f>I975*$P$9/1000</f>
        <v>0.86144598000000006</v>
      </c>
      <c r="K975" s="35" t="s">
        <v>195</v>
      </c>
      <c r="L975" s="35" t="s">
        <v>25</v>
      </c>
      <c r="M975" s="39">
        <v>5.28E-2</v>
      </c>
      <c r="N975" s="17">
        <v>21.75</v>
      </c>
      <c r="O975" s="15">
        <f t="shared" si="11"/>
        <v>1.1484000000000001</v>
      </c>
      <c r="P975" s="71">
        <f>E975*F975</f>
        <v>18.085224149577602</v>
      </c>
      <c r="Q975" s="71">
        <f>SUM(O975:O978)</f>
        <v>1.1510219000000002</v>
      </c>
      <c r="R975" s="71">
        <f>Q975*1.02*1.05*$R$14</f>
        <v>1.3190365667430004</v>
      </c>
      <c r="S975" s="128">
        <f>F975*$S$17</f>
        <v>6.4952360597102619</v>
      </c>
      <c r="T975" s="128">
        <f>E975*S975</f>
        <v>20.784755391072839</v>
      </c>
    </row>
    <row r="976" spans="1:20" ht="12.75" customHeight="1" x14ac:dyDescent="0.2">
      <c r="A976" s="75"/>
      <c r="B976" s="165"/>
      <c r="C976" s="207"/>
      <c r="D976" s="194"/>
      <c r="E976" s="167"/>
      <c r="F976" s="83"/>
      <c r="G976" s="125"/>
      <c r="H976" s="72"/>
      <c r="I976" s="168"/>
      <c r="J976" s="72"/>
      <c r="K976" s="39"/>
      <c r="L976" s="39"/>
      <c r="M976" s="39"/>
      <c r="N976" s="35"/>
      <c r="O976" s="15">
        <f t="shared" si="11"/>
        <v>0</v>
      </c>
      <c r="P976" s="72"/>
      <c r="Q976" s="72"/>
      <c r="R976" s="72"/>
      <c r="S976" s="128"/>
      <c r="T976" s="128"/>
    </row>
    <row r="977" spans="1:20" ht="12.75" customHeight="1" x14ac:dyDescent="0.2">
      <c r="A977" s="75"/>
      <c r="B977" s="165"/>
      <c r="C977" s="207"/>
      <c r="D977" s="194"/>
      <c r="E977" s="167"/>
      <c r="F977" s="83"/>
      <c r="G977" s="125"/>
      <c r="H977" s="72"/>
      <c r="I977" s="168"/>
      <c r="J977" s="72"/>
      <c r="K977" s="39" t="s">
        <v>196</v>
      </c>
      <c r="L977" s="39" t="s">
        <v>44</v>
      </c>
      <c r="M977" s="36">
        <v>1.5699999999999999E-2</v>
      </c>
      <c r="N977" s="35">
        <v>0.16700000000000001</v>
      </c>
      <c r="O977" s="15">
        <f t="shared" si="11"/>
        <v>2.6218999999999999E-3</v>
      </c>
      <c r="P977" s="72"/>
      <c r="Q977" s="72"/>
      <c r="R977" s="72"/>
      <c r="S977" s="128"/>
      <c r="T977" s="128"/>
    </row>
    <row r="978" spans="1:20" ht="12.75" customHeight="1" x14ac:dyDescent="0.2">
      <c r="A978" s="75"/>
      <c r="B978" s="165"/>
      <c r="C978" s="207"/>
      <c r="D978" s="194"/>
      <c r="E978" s="167"/>
      <c r="F978" s="84"/>
      <c r="G978" s="125"/>
      <c r="H978" s="73"/>
      <c r="I978" s="168"/>
      <c r="J978" s="73"/>
      <c r="K978" s="21"/>
      <c r="L978" s="21"/>
      <c r="M978" s="21"/>
      <c r="N978" s="31"/>
      <c r="O978" s="15">
        <f t="shared" si="11"/>
        <v>0</v>
      </c>
      <c r="P978" s="73"/>
      <c r="Q978" s="73"/>
      <c r="R978" s="73"/>
      <c r="S978" s="128"/>
      <c r="T978" s="128"/>
    </row>
    <row r="979" spans="1:20" ht="12.75" customHeight="1" x14ac:dyDescent="0.2">
      <c r="A979" s="75">
        <v>5</v>
      </c>
      <c r="B979" s="64" t="s">
        <v>193</v>
      </c>
      <c r="C979" s="195" t="s">
        <v>419</v>
      </c>
      <c r="D979" s="194" t="s">
        <v>317</v>
      </c>
      <c r="E979" s="81">
        <v>108</v>
      </c>
      <c r="F979" s="82">
        <f>H979+J979+R979</f>
        <v>0.84945905399999999</v>
      </c>
      <c r="G979" s="92">
        <v>6.8199999999999997E-2</v>
      </c>
      <c r="H979" s="71">
        <f>G979*$P$8/1000</f>
        <v>0.15782162</v>
      </c>
      <c r="I979" s="92">
        <v>2.0000000000000001E-4</v>
      </c>
      <c r="J979" s="71">
        <f>I979*$P$9/1000</f>
        <v>6.1752399999999994E-4</v>
      </c>
      <c r="K979" s="18" t="s">
        <v>197</v>
      </c>
      <c r="L979" s="18" t="s">
        <v>27</v>
      </c>
      <c r="M979" s="18">
        <v>9</v>
      </c>
      <c r="N979" s="17">
        <v>6.7000000000000004E-2</v>
      </c>
      <c r="O979" s="15">
        <f t="shared" si="11"/>
        <v>0.60299999999999998</v>
      </c>
      <c r="P979" s="71">
        <f>E979*F979</f>
        <v>91.741577832000004</v>
      </c>
      <c r="Q979" s="71">
        <f>SUM(O979:O982)</f>
        <v>0.60299999999999998</v>
      </c>
      <c r="R979" s="71">
        <f>Q979*1.02*1.05*$R$14</f>
        <v>0.69101990999999996</v>
      </c>
      <c r="S979" s="128">
        <f>F979*$S$17</f>
        <v>0.97625545064281116</v>
      </c>
      <c r="T979" s="128">
        <f>E979*S979</f>
        <v>105.43558866942361</v>
      </c>
    </row>
    <row r="980" spans="1:20" ht="12.75" customHeight="1" x14ac:dyDescent="0.2">
      <c r="A980" s="75"/>
      <c r="B980" s="64"/>
      <c r="C980" s="195"/>
      <c r="D980" s="194"/>
      <c r="E980" s="81"/>
      <c r="F980" s="83"/>
      <c r="G980" s="92"/>
      <c r="H980" s="72"/>
      <c r="I980" s="92"/>
      <c r="J980" s="72"/>
      <c r="K980" s="18"/>
      <c r="L980" s="18"/>
      <c r="M980" s="18"/>
      <c r="N980" s="17"/>
      <c r="O980" s="15">
        <f t="shared" si="11"/>
        <v>0</v>
      </c>
      <c r="P980" s="72"/>
      <c r="Q980" s="72"/>
      <c r="R980" s="72"/>
      <c r="S980" s="128"/>
      <c r="T980" s="128"/>
    </row>
    <row r="981" spans="1:20" ht="12.75" customHeight="1" x14ac:dyDescent="0.2">
      <c r="A981" s="75"/>
      <c r="B981" s="64"/>
      <c r="C981" s="195"/>
      <c r="D981" s="194"/>
      <c r="E981" s="81"/>
      <c r="F981" s="83"/>
      <c r="G981" s="92"/>
      <c r="H981" s="72"/>
      <c r="I981" s="92"/>
      <c r="J981" s="72"/>
      <c r="K981" s="18"/>
      <c r="L981" s="18"/>
      <c r="M981" s="26"/>
      <c r="N981" s="17"/>
      <c r="O981" s="15">
        <f t="shared" si="11"/>
        <v>0</v>
      </c>
      <c r="P981" s="72"/>
      <c r="Q981" s="72"/>
      <c r="R981" s="72"/>
      <c r="S981" s="128"/>
      <c r="T981" s="128"/>
    </row>
    <row r="982" spans="1:20" ht="12.75" customHeight="1" x14ac:dyDescent="0.2">
      <c r="A982" s="75"/>
      <c r="B982" s="64"/>
      <c r="C982" s="195"/>
      <c r="D982" s="194"/>
      <c r="E982" s="81"/>
      <c r="F982" s="84"/>
      <c r="G982" s="92"/>
      <c r="H982" s="73"/>
      <c r="I982" s="92"/>
      <c r="J982" s="73"/>
      <c r="K982" s="18"/>
      <c r="L982" s="18"/>
      <c r="M982" s="18"/>
      <c r="N982" s="17"/>
      <c r="O982" s="15">
        <f t="shared" si="11"/>
        <v>0</v>
      </c>
      <c r="P982" s="73"/>
      <c r="Q982" s="73"/>
      <c r="R982" s="73"/>
      <c r="S982" s="128"/>
      <c r="T982" s="128"/>
    </row>
    <row r="983" spans="1:20" ht="12.75" customHeight="1" x14ac:dyDescent="0.2">
      <c r="A983" s="75">
        <v>6</v>
      </c>
      <c r="B983" s="165" t="s">
        <v>198</v>
      </c>
      <c r="C983" s="195" t="s">
        <v>418</v>
      </c>
      <c r="D983" s="194" t="s">
        <v>317</v>
      </c>
      <c r="E983" s="81">
        <v>318.8</v>
      </c>
      <c r="F983" s="82">
        <f>H983+J983+R983</f>
        <v>1.6503803938000001</v>
      </c>
      <c r="G983" s="85">
        <v>0.39700000000000002</v>
      </c>
      <c r="H983" s="71">
        <f>G983*$P$8/1000</f>
        <v>0.91869770000000006</v>
      </c>
      <c r="I983" s="100">
        <v>0.01</v>
      </c>
      <c r="J983" s="71">
        <f>I983*$P$9/1000</f>
        <v>3.0876199999999999E-2</v>
      </c>
      <c r="K983" s="17" t="s">
        <v>202</v>
      </c>
      <c r="L983" s="18" t="s">
        <v>27</v>
      </c>
      <c r="M983" s="18">
        <v>0.63</v>
      </c>
      <c r="N983" s="17">
        <v>0.75</v>
      </c>
      <c r="O983" s="15">
        <f t="shared" si="11"/>
        <v>0.47250000000000003</v>
      </c>
      <c r="P983" s="71">
        <f>E983*F983</f>
        <v>526.1412695434401</v>
      </c>
      <c r="Q983" s="71">
        <f>SUM(O983:O986)</f>
        <v>0.61153999999999997</v>
      </c>
      <c r="R983" s="71">
        <f>Q983*1.02*1.05*$R$14</f>
        <v>0.70080649380000004</v>
      </c>
      <c r="S983" s="128">
        <f>F983*$S$17</f>
        <v>1.8967280971276568</v>
      </c>
      <c r="T983" s="128">
        <f>E983*S983</f>
        <v>604.67691736429697</v>
      </c>
    </row>
    <row r="984" spans="1:20" ht="12.75" customHeight="1" x14ac:dyDescent="0.2">
      <c r="A984" s="75"/>
      <c r="B984" s="165"/>
      <c r="C984" s="195"/>
      <c r="D984" s="194"/>
      <c r="E984" s="81"/>
      <c r="F984" s="83"/>
      <c r="G984" s="85"/>
      <c r="H984" s="72"/>
      <c r="I984" s="100"/>
      <c r="J984" s="72"/>
      <c r="K984" s="18" t="s">
        <v>203</v>
      </c>
      <c r="L984" s="18" t="s">
        <v>27</v>
      </c>
      <c r="M984" s="32">
        <v>0.79</v>
      </c>
      <c r="N984" s="17">
        <v>0.17599999999999999</v>
      </c>
      <c r="O984" s="15">
        <f t="shared" si="11"/>
        <v>0.13904</v>
      </c>
      <c r="P984" s="72"/>
      <c r="Q984" s="72"/>
      <c r="R984" s="72"/>
      <c r="S984" s="128"/>
      <c r="T984" s="128"/>
    </row>
    <row r="985" spans="1:20" ht="12.75" customHeight="1" x14ac:dyDescent="0.2">
      <c r="A985" s="75"/>
      <c r="B985" s="165"/>
      <c r="C985" s="195"/>
      <c r="D985" s="194"/>
      <c r="E985" s="81"/>
      <c r="F985" s="83"/>
      <c r="G985" s="85"/>
      <c r="H985" s="72"/>
      <c r="I985" s="100"/>
      <c r="J985" s="72"/>
      <c r="K985" s="18"/>
      <c r="L985" s="18"/>
      <c r="M985" s="18"/>
      <c r="N985" s="17"/>
      <c r="O985" s="15">
        <f t="shared" si="11"/>
        <v>0</v>
      </c>
      <c r="P985" s="72"/>
      <c r="Q985" s="72"/>
      <c r="R985" s="72"/>
      <c r="S985" s="128"/>
      <c r="T985" s="128"/>
    </row>
    <row r="986" spans="1:20" ht="12.75" customHeight="1" x14ac:dyDescent="0.2">
      <c r="A986" s="75"/>
      <c r="B986" s="165"/>
      <c r="C986" s="195"/>
      <c r="D986" s="194"/>
      <c r="E986" s="81"/>
      <c r="F986" s="84"/>
      <c r="G986" s="85"/>
      <c r="H986" s="73"/>
      <c r="I986" s="100"/>
      <c r="J986" s="73"/>
      <c r="K986" s="18"/>
      <c r="L986" s="18"/>
      <c r="M986" s="18"/>
      <c r="N986" s="17"/>
      <c r="O986" s="15">
        <f t="shared" si="11"/>
        <v>0</v>
      </c>
      <c r="P986" s="73"/>
      <c r="Q986" s="73"/>
      <c r="R986" s="73"/>
      <c r="S986" s="128"/>
      <c r="T986" s="128"/>
    </row>
    <row r="987" spans="1:20" ht="12.75" customHeight="1" x14ac:dyDescent="0.2">
      <c r="A987" s="75">
        <v>7</v>
      </c>
      <c r="B987" s="64" t="s">
        <v>200</v>
      </c>
      <c r="C987" s="196" t="s">
        <v>422</v>
      </c>
      <c r="D987" s="194" t="s">
        <v>317</v>
      </c>
      <c r="E987" s="81">
        <v>189.6</v>
      </c>
      <c r="F987" s="82">
        <f>H987+J987+R987</f>
        <v>1.17003927581</v>
      </c>
      <c r="G987" s="85">
        <v>0.27800000000000002</v>
      </c>
      <c r="H987" s="71">
        <f>G987*$P$8/1000</f>
        <v>0.6433198</v>
      </c>
      <c r="I987" s="85">
        <v>8.0000000000000002E-3</v>
      </c>
      <c r="J987" s="71">
        <f>I987*$P$9/1000</f>
        <v>2.4700959999999998E-2</v>
      </c>
      <c r="K987" s="18" t="s">
        <v>204</v>
      </c>
      <c r="L987" s="18" t="s">
        <v>27</v>
      </c>
      <c r="M987" s="18">
        <v>7.4999999999999997E-2</v>
      </c>
      <c r="N987" s="17">
        <v>0.28299999999999997</v>
      </c>
      <c r="O987" s="15">
        <f t="shared" si="11"/>
        <v>2.1224999999999997E-2</v>
      </c>
      <c r="P987" s="71">
        <f>E987*F987</f>
        <v>221.83944669357598</v>
      </c>
      <c r="Q987" s="71">
        <f>SUM(O987:O990)</f>
        <v>0.43807299999999999</v>
      </c>
      <c r="R987" s="71">
        <f>Q987*1.02*1.05*$R$14</f>
        <v>0.50201851581000001</v>
      </c>
      <c r="S987" s="128">
        <f>F987*$S$17</f>
        <v>1.344687792892346</v>
      </c>
      <c r="T987" s="128">
        <f>E987*S987</f>
        <v>254.95280553238879</v>
      </c>
    </row>
    <row r="988" spans="1:20" ht="12.75" customHeight="1" x14ac:dyDescent="0.2">
      <c r="A988" s="75"/>
      <c r="B988" s="64"/>
      <c r="C988" s="196"/>
      <c r="D988" s="194"/>
      <c r="E988" s="81"/>
      <c r="F988" s="83"/>
      <c r="G988" s="85"/>
      <c r="H988" s="72"/>
      <c r="I988" s="85"/>
      <c r="J988" s="72"/>
      <c r="K988" s="18" t="s">
        <v>110</v>
      </c>
      <c r="L988" s="18" t="s">
        <v>27</v>
      </c>
      <c r="M988" s="26">
        <v>0.183</v>
      </c>
      <c r="N988" s="17">
        <v>1.2729999999999999</v>
      </c>
      <c r="O988" s="15">
        <f t="shared" si="11"/>
        <v>0.23295899999999997</v>
      </c>
      <c r="P988" s="72"/>
      <c r="Q988" s="72"/>
      <c r="R988" s="72"/>
      <c r="S988" s="128"/>
      <c r="T988" s="128"/>
    </row>
    <row r="989" spans="1:20" ht="12.75" customHeight="1" x14ac:dyDescent="0.2">
      <c r="A989" s="75"/>
      <c r="B989" s="64"/>
      <c r="C989" s="196"/>
      <c r="D989" s="194"/>
      <c r="E989" s="81"/>
      <c r="F989" s="83"/>
      <c r="G989" s="85"/>
      <c r="H989" s="72"/>
      <c r="I989" s="85"/>
      <c r="J989" s="72"/>
      <c r="K989" s="18" t="s">
        <v>205</v>
      </c>
      <c r="L989" s="18" t="s">
        <v>27</v>
      </c>
      <c r="M989" s="32">
        <v>0.51</v>
      </c>
      <c r="N989" s="17">
        <v>0.17599999999999999</v>
      </c>
      <c r="O989" s="15">
        <f t="shared" si="11"/>
        <v>8.9759999999999993E-2</v>
      </c>
      <c r="P989" s="72"/>
      <c r="Q989" s="72"/>
      <c r="R989" s="72"/>
      <c r="S989" s="128"/>
      <c r="T989" s="128"/>
    </row>
    <row r="990" spans="1:20" ht="12.75" customHeight="1" x14ac:dyDescent="0.2">
      <c r="A990" s="75"/>
      <c r="B990" s="64"/>
      <c r="C990" s="196"/>
      <c r="D990" s="194"/>
      <c r="E990" s="81"/>
      <c r="F990" s="84"/>
      <c r="G990" s="85"/>
      <c r="H990" s="73"/>
      <c r="I990" s="85"/>
      <c r="J990" s="73"/>
      <c r="K990" s="18" t="s">
        <v>112</v>
      </c>
      <c r="L990" s="18" t="s">
        <v>27</v>
      </c>
      <c r="M990" s="18">
        <v>0.113</v>
      </c>
      <c r="N990" s="17">
        <v>0.83299999999999996</v>
      </c>
      <c r="O990" s="15">
        <f t="shared" si="11"/>
        <v>9.4129000000000004E-2</v>
      </c>
      <c r="P990" s="73"/>
      <c r="Q990" s="73"/>
      <c r="R990" s="73"/>
      <c r="S990" s="128"/>
      <c r="T990" s="128"/>
    </row>
    <row r="991" spans="1:20" ht="12.75" customHeight="1" x14ac:dyDescent="0.2">
      <c r="A991" s="75">
        <v>8</v>
      </c>
      <c r="B991" s="64" t="s">
        <v>207</v>
      </c>
      <c r="C991" s="196" t="s">
        <v>414</v>
      </c>
      <c r="D991" s="194" t="s">
        <v>317</v>
      </c>
      <c r="E991" s="76">
        <v>28.5</v>
      </c>
      <c r="F991" s="82">
        <f>H991+J991+R991</f>
        <v>0.92467763999999997</v>
      </c>
      <c r="G991" s="92">
        <v>9.4299999999999995E-2</v>
      </c>
      <c r="H991" s="71">
        <f>G991*$P$8/1000</f>
        <v>0.21821962999999997</v>
      </c>
      <c r="I991" s="85">
        <v>5.0000000000000001E-3</v>
      </c>
      <c r="J991" s="71">
        <f>I991*$P$9/1000</f>
        <v>1.54381E-2</v>
      </c>
      <c r="K991" s="18" t="s">
        <v>197</v>
      </c>
      <c r="L991" s="18" t="s">
        <v>27</v>
      </c>
      <c r="M991" s="18">
        <v>9</v>
      </c>
      <c r="N991" s="17">
        <v>6.7000000000000004E-2</v>
      </c>
      <c r="O991" s="15">
        <f t="shared" si="11"/>
        <v>0.60299999999999998</v>
      </c>
      <c r="P991" s="71">
        <f>E991*F991</f>
        <v>26.35331274</v>
      </c>
      <c r="Q991" s="71">
        <f>SUM(O991:O994)</f>
        <v>0.60299999999999998</v>
      </c>
      <c r="R991" s="71">
        <f>Q991*1.02*1.05*$R$14</f>
        <v>0.69101990999999996</v>
      </c>
      <c r="S991" s="128">
        <f>F991*$S$17</f>
        <v>1.0627017063232469</v>
      </c>
      <c r="T991" s="128">
        <f>E991*S991</f>
        <v>30.286998630212537</v>
      </c>
    </row>
    <row r="992" spans="1:20" ht="12.75" customHeight="1" x14ac:dyDescent="0.2">
      <c r="A992" s="75"/>
      <c r="B992" s="64"/>
      <c r="C992" s="196"/>
      <c r="D992" s="194"/>
      <c r="E992" s="77"/>
      <c r="F992" s="83"/>
      <c r="G992" s="92"/>
      <c r="H992" s="72"/>
      <c r="I992" s="85"/>
      <c r="J992" s="72"/>
      <c r="K992" s="18"/>
      <c r="L992" s="18"/>
      <c r="M992" s="19"/>
      <c r="N992" s="17"/>
      <c r="O992" s="15">
        <f t="shared" si="11"/>
        <v>0</v>
      </c>
      <c r="P992" s="72"/>
      <c r="Q992" s="72"/>
      <c r="R992" s="72"/>
      <c r="S992" s="128"/>
      <c r="T992" s="128"/>
    </row>
    <row r="993" spans="1:20" ht="12.75" customHeight="1" x14ac:dyDescent="0.2">
      <c r="A993" s="75"/>
      <c r="B993" s="64"/>
      <c r="C993" s="196"/>
      <c r="D993" s="194"/>
      <c r="E993" s="77"/>
      <c r="F993" s="83"/>
      <c r="G993" s="92"/>
      <c r="H993" s="72"/>
      <c r="I993" s="85"/>
      <c r="J993" s="72"/>
      <c r="K993" s="18"/>
      <c r="L993" s="18"/>
      <c r="M993" s="18"/>
      <c r="N993" s="17"/>
      <c r="O993" s="15">
        <f t="shared" si="11"/>
        <v>0</v>
      </c>
      <c r="P993" s="72"/>
      <c r="Q993" s="72"/>
      <c r="R993" s="72"/>
      <c r="S993" s="128"/>
      <c r="T993" s="128"/>
    </row>
    <row r="994" spans="1:20" ht="12.75" customHeight="1" x14ac:dyDescent="0.2">
      <c r="A994" s="75"/>
      <c r="B994" s="64"/>
      <c r="C994" s="196"/>
      <c r="D994" s="194"/>
      <c r="E994" s="78"/>
      <c r="F994" s="84"/>
      <c r="G994" s="92"/>
      <c r="H994" s="73"/>
      <c r="I994" s="85"/>
      <c r="J994" s="73"/>
      <c r="K994" s="18"/>
      <c r="L994" s="18"/>
      <c r="M994" s="18"/>
      <c r="N994" s="17"/>
      <c r="O994" s="15">
        <f t="shared" si="11"/>
        <v>0</v>
      </c>
      <c r="P994" s="73"/>
      <c r="Q994" s="73"/>
      <c r="R994" s="73"/>
      <c r="S994" s="128"/>
      <c r="T994" s="128"/>
    </row>
    <row r="995" spans="1:20" ht="12.75" customHeight="1" x14ac:dyDescent="0.2">
      <c r="A995" s="75">
        <v>9</v>
      </c>
      <c r="B995" s="165" t="s">
        <v>209</v>
      </c>
      <c r="C995" s="196" t="s">
        <v>415</v>
      </c>
      <c r="D995" s="194" t="s">
        <v>317</v>
      </c>
      <c r="E995" s="81">
        <v>142.4</v>
      </c>
      <c r="F995" s="82">
        <f>H995+J995+R995</f>
        <v>1.9535251273999998</v>
      </c>
      <c r="G995" s="85">
        <v>0.51400000000000001</v>
      </c>
      <c r="H995" s="71">
        <f>G995*$P$8/1000</f>
        <v>1.1894473999999999</v>
      </c>
      <c r="I995" s="85">
        <v>1.2E-2</v>
      </c>
      <c r="J995" s="71">
        <f>I995*$P$9/1000</f>
        <v>3.7051439999999998E-2</v>
      </c>
      <c r="K995" s="17" t="s">
        <v>202</v>
      </c>
      <c r="L995" s="18" t="s">
        <v>27</v>
      </c>
      <c r="M995" s="18">
        <v>0.63</v>
      </c>
      <c r="N995" s="17">
        <v>0.75</v>
      </c>
      <c r="O995" s="15">
        <f t="shared" si="11"/>
        <v>0.47250000000000003</v>
      </c>
      <c r="P995" s="71">
        <f>E995*F995</f>
        <v>278.18197814176</v>
      </c>
      <c r="Q995" s="71">
        <f>SUM(O995:O998)</f>
        <v>0.63441999999999998</v>
      </c>
      <c r="R995" s="71">
        <f>Q995*1.02*1.05*$R$14</f>
        <v>0.72702628740000008</v>
      </c>
      <c r="S995" s="128">
        <f>F995*$S$17</f>
        <v>2.2451224042070685</v>
      </c>
      <c r="T995" s="128">
        <f>E995*S995</f>
        <v>319.70543035908656</v>
      </c>
    </row>
    <row r="996" spans="1:20" ht="12.75" customHeight="1" x14ac:dyDescent="0.2">
      <c r="A996" s="75"/>
      <c r="B996" s="165"/>
      <c r="C996" s="196"/>
      <c r="D996" s="194"/>
      <c r="E996" s="81"/>
      <c r="F996" s="83"/>
      <c r="G996" s="85"/>
      <c r="H996" s="72"/>
      <c r="I996" s="85"/>
      <c r="J996" s="72"/>
      <c r="K996" s="18" t="s">
        <v>203</v>
      </c>
      <c r="L996" s="18" t="s">
        <v>27</v>
      </c>
      <c r="M996" s="32">
        <v>0.92</v>
      </c>
      <c r="N996" s="17">
        <v>0.17599999999999999</v>
      </c>
      <c r="O996" s="15">
        <f t="shared" si="11"/>
        <v>0.16192000000000001</v>
      </c>
      <c r="P996" s="72"/>
      <c r="Q996" s="72"/>
      <c r="R996" s="72"/>
      <c r="S996" s="128"/>
      <c r="T996" s="128"/>
    </row>
    <row r="997" spans="1:20" ht="12.75" customHeight="1" x14ac:dyDescent="0.2">
      <c r="A997" s="75"/>
      <c r="B997" s="165"/>
      <c r="C997" s="196"/>
      <c r="D997" s="194"/>
      <c r="E997" s="81"/>
      <c r="F997" s="83"/>
      <c r="G997" s="85"/>
      <c r="H997" s="72"/>
      <c r="I997" s="85"/>
      <c r="J997" s="72"/>
      <c r="K997" s="18"/>
      <c r="L997" s="18"/>
      <c r="M997" s="18"/>
      <c r="N997" s="17"/>
      <c r="O997" s="15">
        <f t="shared" si="11"/>
        <v>0</v>
      </c>
      <c r="P997" s="72"/>
      <c r="Q997" s="72"/>
      <c r="R997" s="72"/>
      <c r="S997" s="128"/>
      <c r="T997" s="128"/>
    </row>
    <row r="998" spans="1:20" ht="12.75" customHeight="1" x14ac:dyDescent="0.2">
      <c r="A998" s="75"/>
      <c r="B998" s="165"/>
      <c r="C998" s="196"/>
      <c r="D998" s="194"/>
      <c r="E998" s="81"/>
      <c r="F998" s="84"/>
      <c r="G998" s="85"/>
      <c r="H998" s="73"/>
      <c r="I998" s="85"/>
      <c r="J998" s="73"/>
      <c r="K998" s="18"/>
      <c r="L998" s="18"/>
      <c r="M998" s="18"/>
      <c r="N998" s="17"/>
      <c r="O998" s="15">
        <f t="shared" si="11"/>
        <v>0</v>
      </c>
      <c r="P998" s="73"/>
      <c r="Q998" s="73"/>
      <c r="R998" s="73"/>
      <c r="S998" s="128"/>
      <c r="T998" s="128"/>
    </row>
    <row r="999" spans="1:20" ht="12.75" customHeight="1" x14ac:dyDescent="0.2">
      <c r="A999" s="75">
        <v>10</v>
      </c>
      <c r="B999" s="110" t="s">
        <v>107</v>
      </c>
      <c r="C999" s="191" t="s">
        <v>406</v>
      </c>
      <c r="D999" s="194" t="s">
        <v>317</v>
      </c>
      <c r="E999" s="76">
        <v>38.5</v>
      </c>
      <c r="F999" s="82">
        <f>H999+J999+R999</f>
        <v>1.2737489019299999</v>
      </c>
      <c r="G999" s="129">
        <v>0.38400000000000001</v>
      </c>
      <c r="H999" s="71">
        <f>G999*$P$8/1000</f>
        <v>0.88861439999999992</v>
      </c>
      <c r="I999" s="119">
        <v>2.9999999999999997E-4</v>
      </c>
      <c r="J999" s="71">
        <f>I999*$P$9/1000</f>
        <v>9.262859999999998E-4</v>
      </c>
      <c r="K999" s="21" t="s">
        <v>110</v>
      </c>
      <c r="L999" s="21" t="s">
        <v>27</v>
      </c>
      <c r="M999" s="21">
        <v>0.24399999999999999</v>
      </c>
      <c r="N999" s="17">
        <v>1.2729999999999999</v>
      </c>
      <c r="O999" s="15">
        <f t="shared" si="11"/>
        <v>0.31061199999999994</v>
      </c>
      <c r="P999" s="71">
        <f>E999*F999</f>
        <v>49.039332724304998</v>
      </c>
      <c r="Q999" s="71">
        <f>SUM(O999:O1002)</f>
        <v>0.33526899999999993</v>
      </c>
      <c r="R999" s="71">
        <f>Q999*1.02*1.05*$R$14</f>
        <v>0.38420821592999993</v>
      </c>
      <c r="S999" s="128">
        <f>F999*$S$17</f>
        <v>1.4638778672190809</v>
      </c>
      <c r="T999" s="128">
        <f>E999*S999</f>
        <v>56.359297887934616</v>
      </c>
    </row>
    <row r="1000" spans="1:20" ht="12.75" customHeight="1" x14ac:dyDescent="0.2">
      <c r="A1000" s="75"/>
      <c r="B1000" s="111"/>
      <c r="C1000" s="192"/>
      <c r="D1000" s="194"/>
      <c r="E1000" s="77"/>
      <c r="F1000" s="83"/>
      <c r="G1000" s="130"/>
      <c r="H1000" s="72"/>
      <c r="I1000" s="120"/>
      <c r="J1000" s="72"/>
      <c r="K1000" s="21" t="s">
        <v>111</v>
      </c>
      <c r="L1000" s="21" t="s">
        <v>27</v>
      </c>
      <c r="M1000" s="21">
        <v>2E-3</v>
      </c>
      <c r="N1000" s="17">
        <v>1.083</v>
      </c>
      <c r="O1000" s="15">
        <f t="shared" si="11"/>
        <v>2.166E-3</v>
      </c>
      <c r="P1000" s="72"/>
      <c r="Q1000" s="72"/>
      <c r="R1000" s="72"/>
      <c r="S1000" s="128"/>
      <c r="T1000" s="128"/>
    </row>
    <row r="1001" spans="1:20" ht="12.75" customHeight="1" x14ac:dyDescent="0.2">
      <c r="A1001" s="75"/>
      <c r="B1001" s="111"/>
      <c r="C1001" s="192"/>
      <c r="D1001" s="194"/>
      <c r="E1001" s="77"/>
      <c r="F1001" s="83"/>
      <c r="G1001" s="130"/>
      <c r="H1001" s="72"/>
      <c r="I1001" s="120"/>
      <c r="J1001" s="72"/>
      <c r="K1001" s="21" t="s">
        <v>112</v>
      </c>
      <c r="L1001" s="21" t="s">
        <v>27</v>
      </c>
      <c r="M1001" s="21">
        <v>2.7E-2</v>
      </c>
      <c r="N1001" s="17">
        <v>0.83299999999999996</v>
      </c>
      <c r="O1001" s="15">
        <f t="shared" si="11"/>
        <v>2.2490999999999997E-2</v>
      </c>
      <c r="P1001" s="72"/>
      <c r="Q1001" s="72"/>
      <c r="R1001" s="72"/>
      <c r="S1001" s="128"/>
      <c r="T1001" s="128"/>
    </row>
    <row r="1002" spans="1:20" ht="12.75" customHeight="1" x14ac:dyDescent="0.2">
      <c r="A1002" s="75"/>
      <c r="B1002" s="112"/>
      <c r="C1002" s="193"/>
      <c r="D1002" s="194"/>
      <c r="E1002" s="78"/>
      <c r="F1002" s="84"/>
      <c r="G1002" s="131"/>
      <c r="H1002" s="73"/>
      <c r="I1002" s="121"/>
      <c r="J1002" s="73"/>
      <c r="K1002" s="18"/>
      <c r="L1002" s="18"/>
      <c r="M1002" s="18"/>
      <c r="N1002" s="17"/>
      <c r="O1002" s="15">
        <f t="shared" si="11"/>
        <v>0</v>
      </c>
      <c r="P1002" s="73"/>
      <c r="Q1002" s="73"/>
      <c r="R1002" s="73"/>
      <c r="S1002" s="128"/>
      <c r="T1002" s="128"/>
    </row>
    <row r="1003" spans="1:20" ht="12.75" customHeight="1" x14ac:dyDescent="0.2">
      <c r="A1003" s="75">
        <v>11</v>
      </c>
      <c r="B1003" s="64" t="s">
        <v>213</v>
      </c>
      <c r="C1003" s="196" t="s">
        <v>417</v>
      </c>
      <c r="D1003" s="194" t="s">
        <v>319</v>
      </c>
      <c r="E1003" s="76">
        <v>77</v>
      </c>
      <c r="F1003" s="82">
        <f>H1003+J1003+R1003</f>
        <v>0.90468325000000005</v>
      </c>
      <c r="G1003" s="100">
        <v>0.23</v>
      </c>
      <c r="H1003" s="71">
        <f>G1003*$P$8/1000</f>
        <v>0.53224300000000002</v>
      </c>
      <c r="I1003" s="85"/>
      <c r="J1003" s="71">
        <f>I1003*$P$9/1000</f>
        <v>0</v>
      </c>
      <c r="K1003" s="18" t="s">
        <v>215</v>
      </c>
      <c r="L1003" s="18" t="s">
        <v>28</v>
      </c>
      <c r="M1003" s="18">
        <v>1.02</v>
      </c>
      <c r="N1003" s="17">
        <v>0.3</v>
      </c>
      <c r="O1003" s="15">
        <f t="shared" si="11"/>
        <v>0.30599999999999999</v>
      </c>
      <c r="P1003" s="71">
        <f>E1003*F1003</f>
        <v>69.660610250000005</v>
      </c>
      <c r="Q1003" s="71">
        <f>SUM(O1003:O1006)</f>
        <v>0.32500000000000001</v>
      </c>
      <c r="R1003" s="71">
        <f>Q1003*1.02*1.05*$R$14</f>
        <v>0.37244025000000003</v>
      </c>
      <c r="S1003" s="128">
        <f>F1003*$S$17</f>
        <v>1.0397228091911692</v>
      </c>
      <c r="T1003" s="128">
        <f>E1003*S1003</f>
        <v>80.058656307720028</v>
      </c>
    </row>
    <row r="1004" spans="1:20" ht="12.75" customHeight="1" x14ac:dyDescent="0.2">
      <c r="A1004" s="75"/>
      <c r="B1004" s="64"/>
      <c r="C1004" s="196"/>
      <c r="D1004" s="194"/>
      <c r="E1004" s="77"/>
      <c r="F1004" s="83"/>
      <c r="G1004" s="100"/>
      <c r="H1004" s="72"/>
      <c r="I1004" s="85"/>
      <c r="J1004" s="72"/>
      <c r="K1004" s="21" t="s">
        <v>216</v>
      </c>
      <c r="L1004" s="21" t="s">
        <v>27</v>
      </c>
      <c r="M1004" s="21">
        <v>1.9E-2</v>
      </c>
      <c r="N1004" s="17">
        <v>1</v>
      </c>
      <c r="O1004" s="15">
        <f t="shared" si="11"/>
        <v>1.9E-2</v>
      </c>
      <c r="P1004" s="72"/>
      <c r="Q1004" s="72"/>
      <c r="R1004" s="72"/>
      <c r="S1004" s="128"/>
      <c r="T1004" s="128"/>
    </row>
    <row r="1005" spans="1:20" ht="12.75" customHeight="1" x14ac:dyDescent="0.2">
      <c r="A1005" s="75"/>
      <c r="B1005" s="64"/>
      <c r="C1005" s="196"/>
      <c r="D1005" s="194"/>
      <c r="E1005" s="77"/>
      <c r="F1005" s="83"/>
      <c r="G1005" s="100"/>
      <c r="H1005" s="72"/>
      <c r="I1005" s="85"/>
      <c r="J1005" s="72"/>
      <c r="K1005" s="18"/>
      <c r="L1005" s="18"/>
      <c r="M1005" s="18"/>
      <c r="N1005" s="17"/>
      <c r="O1005" s="15">
        <f t="shared" si="11"/>
        <v>0</v>
      </c>
      <c r="P1005" s="72"/>
      <c r="Q1005" s="72"/>
      <c r="R1005" s="72"/>
      <c r="S1005" s="128"/>
      <c r="T1005" s="128"/>
    </row>
    <row r="1006" spans="1:20" ht="12.75" customHeight="1" x14ac:dyDescent="0.2">
      <c r="A1006" s="75"/>
      <c r="B1006" s="64"/>
      <c r="C1006" s="196"/>
      <c r="D1006" s="194"/>
      <c r="E1006" s="78"/>
      <c r="F1006" s="84"/>
      <c r="G1006" s="100"/>
      <c r="H1006" s="73"/>
      <c r="I1006" s="85"/>
      <c r="J1006" s="73"/>
      <c r="K1006" s="18"/>
      <c r="L1006" s="18"/>
      <c r="M1006" s="18"/>
      <c r="N1006" s="17"/>
      <c r="O1006" s="15">
        <f t="shared" si="11"/>
        <v>0</v>
      </c>
      <c r="P1006" s="73"/>
      <c r="Q1006" s="73"/>
      <c r="R1006" s="73"/>
      <c r="S1006" s="128"/>
      <c r="T1006" s="128"/>
    </row>
    <row r="1007" spans="1:20" ht="12.75" customHeight="1" x14ac:dyDescent="0.2">
      <c r="A1007" s="75">
        <v>12</v>
      </c>
      <c r="B1007" s="110" t="s">
        <v>217</v>
      </c>
      <c r="C1007" s="191" t="s">
        <v>416</v>
      </c>
      <c r="D1007" s="194" t="s">
        <v>317</v>
      </c>
      <c r="E1007" s="76">
        <v>8</v>
      </c>
      <c r="F1007" s="82">
        <f>H1007+J1007+R1007</f>
        <v>3.1857513393600003</v>
      </c>
      <c r="G1007" s="129">
        <v>0.878</v>
      </c>
      <c r="H1007" s="71">
        <f>G1007*$P$8/1000</f>
        <v>2.0317797999999998</v>
      </c>
      <c r="I1007" s="152">
        <v>1E-3</v>
      </c>
      <c r="J1007" s="71">
        <f>I1007*$P$9/1000</f>
        <v>3.0876199999999997E-3</v>
      </c>
      <c r="K1007" s="21" t="s">
        <v>110</v>
      </c>
      <c r="L1007" s="21" t="s">
        <v>27</v>
      </c>
      <c r="M1007" s="21">
        <v>0.56000000000000005</v>
      </c>
      <c r="N1007" s="17">
        <v>1.2729999999999999</v>
      </c>
      <c r="O1007" s="15">
        <f t="shared" si="11"/>
        <v>0.71288000000000007</v>
      </c>
      <c r="P1007" s="71">
        <f>E1007*F1007</f>
        <v>25.486010714880003</v>
      </c>
      <c r="Q1007" s="71">
        <f>SUM(O1007:O1010)</f>
        <v>1.0042880000000001</v>
      </c>
      <c r="R1007" s="71">
        <f>Q1007*1.02*1.05*$R$14</f>
        <v>1.1508839193600002</v>
      </c>
      <c r="S1007" s="128">
        <f>F1007*$S$17</f>
        <v>3.6612796047057454</v>
      </c>
      <c r="T1007" s="128">
        <f>E1007*S1007</f>
        <v>29.290236837645963</v>
      </c>
    </row>
    <row r="1008" spans="1:20" ht="12.75" customHeight="1" x14ac:dyDescent="0.2">
      <c r="A1008" s="75"/>
      <c r="B1008" s="111"/>
      <c r="C1008" s="192"/>
      <c r="D1008" s="194"/>
      <c r="E1008" s="77"/>
      <c r="F1008" s="83"/>
      <c r="G1008" s="130"/>
      <c r="H1008" s="72"/>
      <c r="I1008" s="153"/>
      <c r="J1008" s="72"/>
      <c r="K1008" s="21" t="s">
        <v>111</v>
      </c>
      <c r="L1008" s="21" t="s">
        <v>27</v>
      </c>
      <c r="M1008" s="21">
        <v>0.246</v>
      </c>
      <c r="N1008" s="17">
        <v>1.083</v>
      </c>
      <c r="O1008" s="15">
        <f t="shared" si="11"/>
        <v>0.26641799999999999</v>
      </c>
      <c r="P1008" s="72"/>
      <c r="Q1008" s="72"/>
      <c r="R1008" s="72"/>
      <c r="S1008" s="128"/>
      <c r="T1008" s="128"/>
    </row>
    <row r="1009" spans="1:20" ht="12.75" customHeight="1" x14ac:dyDescent="0.2">
      <c r="A1009" s="75"/>
      <c r="B1009" s="111"/>
      <c r="C1009" s="192"/>
      <c r="D1009" s="194"/>
      <c r="E1009" s="77"/>
      <c r="F1009" s="83"/>
      <c r="G1009" s="130"/>
      <c r="H1009" s="72"/>
      <c r="I1009" s="153"/>
      <c r="J1009" s="72"/>
      <c r="K1009" s="21" t="s">
        <v>112</v>
      </c>
      <c r="L1009" s="21" t="s">
        <v>27</v>
      </c>
      <c r="M1009" s="21">
        <v>0.03</v>
      </c>
      <c r="N1009" s="17">
        <v>0.83299999999999996</v>
      </c>
      <c r="O1009" s="15">
        <f t="shared" si="11"/>
        <v>2.4989999999999998E-2</v>
      </c>
      <c r="P1009" s="72"/>
      <c r="Q1009" s="72"/>
      <c r="R1009" s="72"/>
      <c r="S1009" s="128"/>
      <c r="T1009" s="128"/>
    </row>
    <row r="1010" spans="1:20" ht="12.75" customHeight="1" x14ac:dyDescent="0.2">
      <c r="A1010" s="75"/>
      <c r="B1010" s="112"/>
      <c r="C1010" s="193"/>
      <c r="D1010" s="194"/>
      <c r="E1010" s="78"/>
      <c r="F1010" s="84"/>
      <c r="G1010" s="131"/>
      <c r="H1010" s="73"/>
      <c r="I1010" s="154"/>
      <c r="J1010" s="73"/>
      <c r="K1010" s="18"/>
      <c r="L1010" s="18"/>
      <c r="M1010" s="18"/>
      <c r="N1010" s="17"/>
      <c r="O1010" s="15">
        <f t="shared" si="11"/>
        <v>0</v>
      </c>
      <c r="P1010" s="73"/>
      <c r="Q1010" s="73"/>
      <c r="R1010" s="73"/>
      <c r="S1010" s="128"/>
      <c r="T1010" s="128"/>
    </row>
    <row r="1011" spans="1:20" ht="12.75" customHeight="1" x14ac:dyDescent="0.2">
      <c r="A1011" s="17"/>
      <c r="B1011" s="55"/>
      <c r="C1011" s="178" t="s">
        <v>334</v>
      </c>
      <c r="D1011" s="178"/>
      <c r="E1011" s="178"/>
      <c r="F1011" s="57"/>
      <c r="G1011" s="58"/>
      <c r="H1011" s="56"/>
      <c r="I1011" s="59"/>
      <c r="J1011" s="56"/>
      <c r="K1011" s="18"/>
      <c r="L1011" s="17"/>
      <c r="M1011" s="18"/>
      <c r="N1011" s="30"/>
      <c r="O1011" s="15">
        <f t="shared" si="11"/>
        <v>0</v>
      </c>
      <c r="P1011" s="56"/>
      <c r="Q1011" s="56"/>
      <c r="R1011" s="56"/>
      <c r="S1011" s="22"/>
      <c r="T1011" s="23">
        <f>SUM(T963:T1010)</f>
        <v>2401.1468797732168</v>
      </c>
    </row>
    <row r="1012" spans="1:20" ht="12.75" customHeight="1" x14ac:dyDescent="0.2">
      <c r="A1012" s="17"/>
      <c r="B1012" s="55"/>
      <c r="C1012" s="178" t="s">
        <v>335</v>
      </c>
      <c r="D1012" s="178"/>
      <c r="E1012" s="178"/>
      <c r="F1012" s="57"/>
      <c r="G1012" s="58"/>
      <c r="H1012" s="56"/>
      <c r="I1012" s="59"/>
      <c r="J1012" s="56"/>
      <c r="K1012" s="18"/>
      <c r="L1012" s="17"/>
      <c r="M1012" s="18"/>
      <c r="N1012" s="30"/>
      <c r="O1012" s="15">
        <f t="shared" si="11"/>
        <v>0</v>
      </c>
      <c r="P1012" s="56"/>
      <c r="Q1012" s="56"/>
      <c r="R1012" s="56"/>
      <c r="S1012" s="22"/>
      <c r="T1012" s="23">
        <f>T1011*100/T2737</f>
        <v>0.84108195048618295</v>
      </c>
    </row>
    <row r="1013" spans="1:20" ht="12.75" customHeight="1" x14ac:dyDescent="0.2">
      <c r="A1013" s="75"/>
      <c r="B1013" s="64"/>
      <c r="C1013" s="101" t="s">
        <v>306</v>
      </c>
      <c r="D1013" s="75"/>
      <c r="E1013" s="87"/>
      <c r="F1013" s="87">
        <f>H1013+J1013+R1013</f>
        <v>0</v>
      </c>
      <c r="G1013" s="88"/>
      <c r="H1013" s="128">
        <f>G1013*$P$8/1000</f>
        <v>0</v>
      </c>
      <c r="I1013" s="88"/>
      <c r="J1013" s="128">
        <f>I1013*$P$9/1000</f>
        <v>0</v>
      </c>
      <c r="K1013" s="18"/>
      <c r="L1013" s="18"/>
      <c r="M1013" s="18"/>
      <c r="N1013" s="17"/>
      <c r="O1013" s="15">
        <f t="shared" si="11"/>
        <v>0</v>
      </c>
      <c r="P1013" s="128">
        <f>E1013*F1013</f>
        <v>0</v>
      </c>
      <c r="Q1013" s="128">
        <f>SUM(O1013:O1016)</f>
        <v>0</v>
      </c>
      <c r="R1013" s="128">
        <f>Q1013*1.02*1.05*$R$14</f>
        <v>0</v>
      </c>
      <c r="S1013" s="182">
        <f>1.133*1.0048*1.008*1.0015</f>
        <v>1.1492672260607999</v>
      </c>
      <c r="T1013" s="183"/>
    </row>
    <row r="1014" spans="1:20" ht="12.75" customHeight="1" x14ac:dyDescent="0.2">
      <c r="A1014" s="75"/>
      <c r="B1014" s="64"/>
      <c r="C1014" s="102"/>
      <c r="D1014" s="75"/>
      <c r="E1014" s="87"/>
      <c r="F1014" s="87"/>
      <c r="G1014" s="88"/>
      <c r="H1014" s="128"/>
      <c r="I1014" s="88"/>
      <c r="J1014" s="128"/>
      <c r="K1014" s="18"/>
      <c r="L1014" s="18"/>
      <c r="M1014" s="18"/>
      <c r="N1014" s="17"/>
      <c r="O1014" s="15">
        <f t="shared" si="11"/>
        <v>0</v>
      </c>
      <c r="P1014" s="128"/>
      <c r="Q1014" s="128"/>
      <c r="R1014" s="128"/>
      <c r="S1014" s="182"/>
      <c r="T1014" s="183"/>
    </row>
    <row r="1015" spans="1:20" ht="12.75" customHeight="1" x14ac:dyDescent="0.2">
      <c r="A1015" s="75"/>
      <c r="B1015" s="64"/>
      <c r="C1015" s="102"/>
      <c r="D1015" s="75"/>
      <c r="E1015" s="87"/>
      <c r="F1015" s="87"/>
      <c r="G1015" s="88"/>
      <c r="H1015" s="128"/>
      <c r="I1015" s="88"/>
      <c r="J1015" s="128"/>
      <c r="K1015" s="18"/>
      <c r="L1015" s="18"/>
      <c r="M1015" s="19"/>
      <c r="N1015" s="17"/>
      <c r="O1015" s="15">
        <f t="shared" si="11"/>
        <v>0</v>
      </c>
      <c r="P1015" s="128"/>
      <c r="Q1015" s="128"/>
      <c r="R1015" s="128"/>
      <c r="S1015" s="182"/>
      <c r="T1015" s="183"/>
    </row>
    <row r="1016" spans="1:20" ht="12.75" customHeight="1" x14ac:dyDescent="0.2">
      <c r="A1016" s="75"/>
      <c r="B1016" s="64"/>
      <c r="C1016" s="103"/>
      <c r="D1016" s="75"/>
      <c r="E1016" s="87"/>
      <c r="F1016" s="87"/>
      <c r="G1016" s="88"/>
      <c r="H1016" s="128"/>
      <c r="I1016" s="88"/>
      <c r="J1016" s="128"/>
      <c r="K1016" s="18"/>
      <c r="L1016" s="18"/>
      <c r="M1016" s="18"/>
      <c r="N1016" s="17"/>
      <c r="O1016" s="15">
        <f t="shared" si="11"/>
        <v>0</v>
      </c>
      <c r="P1016" s="128"/>
      <c r="Q1016" s="128"/>
      <c r="R1016" s="128"/>
      <c r="S1016" s="182"/>
      <c r="T1016" s="183"/>
    </row>
    <row r="1017" spans="1:20" ht="12.75" customHeight="1" x14ac:dyDescent="0.2">
      <c r="A1017" s="68"/>
      <c r="B1017" s="179"/>
      <c r="C1017" s="200" t="s">
        <v>310</v>
      </c>
      <c r="D1017" s="68"/>
      <c r="E1017" s="89"/>
      <c r="F1017" s="82">
        <f>H1017+J1017+R1017</f>
        <v>0</v>
      </c>
      <c r="G1017" s="146"/>
      <c r="H1017" s="71">
        <f>G1017*$P$8/1000</f>
        <v>0</v>
      </c>
      <c r="I1017" s="136"/>
      <c r="J1017" s="71">
        <f>I1017*$P$9/1000</f>
        <v>0</v>
      </c>
      <c r="K1017" s="18"/>
      <c r="L1017" s="17"/>
      <c r="M1017" s="18"/>
      <c r="N1017" s="17"/>
      <c r="O1017" s="15">
        <f t="shared" si="11"/>
        <v>0</v>
      </c>
      <c r="P1017" s="71">
        <f>E1017*F1017</f>
        <v>0</v>
      </c>
      <c r="Q1017" s="71">
        <f>SUM(O1017:O1020)</f>
        <v>0</v>
      </c>
      <c r="R1017" s="71">
        <f>Q1017*1.02*1.05*$R$14</f>
        <v>0</v>
      </c>
      <c r="S1017" s="128">
        <f>F1017*$S$17</f>
        <v>0</v>
      </c>
      <c r="T1017" s="128">
        <f>E1017*S1017</f>
        <v>0</v>
      </c>
    </row>
    <row r="1018" spans="1:20" ht="12.75" customHeight="1" x14ac:dyDescent="0.2">
      <c r="A1018" s="69"/>
      <c r="B1018" s="180"/>
      <c r="C1018" s="201"/>
      <c r="D1018" s="69"/>
      <c r="E1018" s="90"/>
      <c r="F1018" s="83"/>
      <c r="G1018" s="147"/>
      <c r="H1018" s="72"/>
      <c r="I1018" s="137"/>
      <c r="J1018" s="72"/>
      <c r="K1018" s="21"/>
      <c r="L1018" s="21"/>
      <c r="M1018" s="21"/>
      <c r="N1018" s="31"/>
      <c r="O1018" s="15">
        <f t="shared" si="11"/>
        <v>0</v>
      </c>
      <c r="P1018" s="72"/>
      <c r="Q1018" s="72"/>
      <c r="R1018" s="72"/>
      <c r="S1018" s="128"/>
      <c r="T1018" s="128"/>
    </row>
    <row r="1019" spans="1:20" ht="12.75" customHeight="1" x14ac:dyDescent="0.2">
      <c r="A1019" s="69"/>
      <c r="B1019" s="180"/>
      <c r="C1019" s="201"/>
      <c r="D1019" s="69"/>
      <c r="E1019" s="90"/>
      <c r="F1019" s="83"/>
      <c r="G1019" s="147"/>
      <c r="H1019" s="72"/>
      <c r="I1019" s="137"/>
      <c r="J1019" s="72"/>
      <c r="K1019" s="21"/>
      <c r="L1019" s="21"/>
      <c r="M1019" s="21"/>
      <c r="N1019" s="31"/>
      <c r="O1019" s="15">
        <f t="shared" si="11"/>
        <v>0</v>
      </c>
      <c r="P1019" s="72"/>
      <c r="Q1019" s="72"/>
      <c r="R1019" s="72"/>
      <c r="S1019" s="128"/>
      <c r="T1019" s="128"/>
    </row>
    <row r="1020" spans="1:20" ht="12.75" customHeight="1" x14ac:dyDescent="0.2">
      <c r="A1020" s="70"/>
      <c r="B1020" s="181"/>
      <c r="C1020" s="202"/>
      <c r="D1020" s="70"/>
      <c r="E1020" s="91"/>
      <c r="F1020" s="84"/>
      <c r="G1020" s="148"/>
      <c r="H1020" s="73"/>
      <c r="I1020" s="138"/>
      <c r="J1020" s="73"/>
      <c r="K1020" s="21"/>
      <c r="L1020" s="21"/>
      <c r="M1020" s="21"/>
      <c r="N1020" s="31"/>
      <c r="O1020" s="15">
        <f t="shared" si="11"/>
        <v>0</v>
      </c>
      <c r="P1020" s="73"/>
      <c r="Q1020" s="73"/>
      <c r="R1020" s="73"/>
      <c r="S1020" s="128"/>
      <c r="T1020" s="128"/>
    </row>
    <row r="1021" spans="1:20" ht="12.75" customHeight="1" x14ac:dyDescent="0.2">
      <c r="A1021" s="68"/>
      <c r="B1021" s="179"/>
      <c r="C1021" s="200" t="s">
        <v>311</v>
      </c>
      <c r="D1021" s="68"/>
      <c r="E1021" s="89"/>
      <c r="F1021" s="82">
        <f>H1021+J1021+R1021</f>
        <v>0</v>
      </c>
      <c r="G1021" s="146"/>
      <c r="H1021" s="71">
        <f>G1021*$P$8/1000</f>
        <v>0</v>
      </c>
      <c r="I1021" s="136"/>
      <c r="J1021" s="71">
        <f>I1021*$P$9/1000</f>
        <v>0</v>
      </c>
      <c r="K1021" s="18"/>
      <c r="L1021" s="17"/>
      <c r="M1021" s="18"/>
      <c r="N1021" s="17"/>
      <c r="O1021" s="15">
        <f t="shared" si="11"/>
        <v>0</v>
      </c>
      <c r="P1021" s="71">
        <f>E1021*F1021</f>
        <v>0</v>
      </c>
      <c r="Q1021" s="71">
        <f>SUM(O1021:O1024)</f>
        <v>0</v>
      </c>
      <c r="R1021" s="71">
        <f>Q1021*1.02*1.05*$R$14</f>
        <v>0</v>
      </c>
      <c r="S1021" s="128">
        <f>F1021*$S$17</f>
        <v>0</v>
      </c>
      <c r="T1021" s="128">
        <f>E1021*S1021</f>
        <v>0</v>
      </c>
    </row>
    <row r="1022" spans="1:20" ht="12.75" customHeight="1" x14ac:dyDescent="0.2">
      <c r="A1022" s="69"/>
      <c r="B1022" s="180"/>
      <c r="C1022" s="201"/>
      <c r="D1022" s="69"/>
      <c r="E1022" s="90"/>
      <c r="F1022" s="83"/>
      <c r="G1022" s="147"/>
      <c r="H1022" s="72"/>
      <c r="I1022" s="137"/>
      <c r="J1022" s="72"/>
      <c r="K1022" s="21"/>
      <c r="L1022" s="21"/>
      <c r="M1022" s="21"/>
      <c r="N1022" s="31"/>
      <c r="O1022" s="15">
        <f t="shared" si="11"/>
        <v>0</v>
      </c>
      <c r="P1022" s="72"/>
      <c r="Q1022" s="72"/>
      <c r="R1022" s="72"/>
      <c r="S1022" s="128"/>
      <c r="T1022" s="128"/>
    </row>
    <row r="1023" spans="1:20" ht="12.75" customHeight="1" x14ac:dyDescent="0.2">
      <c r="A1023" s="69"/>
      <c r="B1023" s="180"/>
      <c r="C1023" s="201"/>
      <c r="D1023" s="69"/>
      <c r="E1023" s="90"/>
      <c r="F1023" s="83"/>
      <c r="G1023" s="147"/>
      <c r="H1023" s="72"/>
      <c r="I1023" s="137"/>
      <c r="J1023" s="72"/>
      <c r="K1023" s="21"/>
      <c r="L1023" s="21"/>
      <c r="M1023" s="21"/>
      <c r="N1023" s="31"/>
      <c r="O1023" s="15">
        <f t="shared" si="11"/>
        <v>0</v>
      </c>
      <c r="P1023" s="72"/>
      <c r="Q1023" s="72"/>
      <c r="R1023" s="72"/>
      <c r="S1023" s="128"/>
      <c r="T1023" s="128"/>
    </row>
    <row r="1024" spans="1:20" ht="12.75" customHeight="1" x14ac:dyDescent="0.2">
      <c r="A1024" s="70"/>
      <c r="B1024" s="181"/>
      <c r="C1024" s="202"/>
      <c r="D1024" s="70"/>
      <c r="E1024" s="91"/>
      <c r="F1024" s="84"/>
      <c r="G1024" s="148"/>
      <c r="H1024" s="73"/>
      <c r="I1024" s="138"/>
      <c r="J1024" s="73"/>
      <c r="K1024" s="21"/>
      <c r="L1024" s="21"/>
      <c r="M1024" s="21"/>
      <c r="N1024" s="31"/>
      <c r="O1024" s="15">
        <f t="shared" si="11"/>
        <v>0</v>
      </c>
      <c r="P1024" s="73"/>
      <c r="Q1024" s="73"/>
      <c r="R1024" s="73"/>
      <c r="S1024" s="128"/>
      <c r="T1024" s="128"/>
    </row>
    <row r="1025" spans="1:20" ht="12.75" customHeight="1" x14ac:dyDescent="0.2">
      <c r="A1025" s="75">
        <v>1</v>
      </c>
      <c r="B1025" s="64" t="s">
        <v>50</v>
      </c>
      <c r="C1025" s="195" t="s">
        <v>339</v>
      </c>
      <c r="D1025" s="194" t="s">
        <v>317</v>
      </c>
      <c r="E1025" s="76">
        <v>390</v>
      </c>
      <c r="F1025" s="82">
        <f>H1025+J1025+R1025</f>
        <v>0.23067524</v>
      </c>
      <c r="G1025" s="88">
        <v>7.6999999999999999E-2</v>
      </c>
      <c r="H1025" s="71">
        <f>G1025*$P$8/1000</f>
        <v>0.1781857</v>
      </c>
      <c r="I1025" s="88">
        <v>1.7000000000000001E-2</v>
      </c>
      <c r="J1025" s="71">
        <f>I1025*$P$9/1000</f>
        <v>5.2489540000000008E-2</v>
      </c>
      <c r="K1025" s="29"/>
      <c r="L1025" s="29"/>
      <c r="M1025" s="29"/>
      <c r="N1025" s="30"/>
      <c r="O1025" s="15">
        <f t="shared" si="11"/>
        <v>0</v>
      </c>
      <c r="P1025" s="71">
        <f>E1025*F1025</f>
        <v>89.963343600000002</v>
      </c>
      <c r="Q1025" s="71">
        <f>SUM(O1025:O1028)</f>
        <v>0</v>
      </c>
      <c r="R1025" s="71">
        <f>Q1025*1.02*1.05*$R$14</f>
        <v>0</v>
      </c>
      <c r="S1025" s="128">
        <f>F1025*$S$17</f>
        <v>0.26510749319570925</v>
      </c>
      <c r="T1025" s="128">
        <f>E1025*S1025</f>
        <v>103.39192234632661</v>
      </c>
    </row>
    <row r="1026" spans="1:20" ht="12.75" customHeight="1" x14ac:dyDescent="0.2">
      <c r="A1026" s="75"/>
      <c r="B1026" s="64"/>
      <c r="C1026" s="195"/>
      <c r="D1026" s="194"/>
      <c r="E1026" s="77"/>
      <c r="F1026" s="83"/>
      <c r="G1026" s="88"/>
      <c r="H1026" s="72"/>
      <c r="I1026" s="88"/>
      <c r="J1026" s="72"/>
      <c r="K1026" s="18"/>
      <c r="L1026" s="18"/>
      <c r="M1026" s="18"/>
      <c r="N1026" s="17"/>
      <c r="O1026" s="15">
        <f t="shared" si="11"/>
        <v>0</v>
      </c>
      <c r="P1026" s="72"/>
      <c r="Q1026" s="72"/>
      <c r="R1026" s="72"/>
      <c r="S1026" s="128"/>
      <c r="T1026" s="128"/>
    </row>
    <row r="1027" spans="1:20" ht="12.75" customHeight="1" x14ac:dyDescent="0.2">
      <c r="A1027" s="75"/>
      <c r="B1027" s="64"/>
      <c r="C1027" s="195"/>
      <c r="D1027" s="194"/>
      <c r="E1027" s="77"/>
      <c r="F1027" s="83"/>
      <c r="G1027" s="88"/>
      <c r="H1027" s="72"/>
      <c r="I1027" s="88"/>
      <c r="J1027" s="72"/>
      <c r="K1027" s="18"/>
      <c r="L1027" s="18"/>
      <c r="M1027" s="26"/>
      <c r="N1027" s="17"/>
      <c r="O1027" s="15">
        <f t="shared" si="11"/>
        <v>0</v>
      </c>
      <c r="P1027" s="72"/>
      <c r="Q1027" s="72"/>
      <c r="R1027" s="72"/>
      <c r="S1027" s="128"/>
      <c r="T1027" s="128"/>
    </row>
    <row r="1028" spans="1:20" ht="12.75" customHeight="1" x14ac:dyDescent="0.2">
      <c r="A1028" s="75"/>
      <c r="B1028" s="64"/>
      <c r="C1028" s="195"/>
      <c r="D1028" s="194"/>
      <c r="E1028" s="78"/>
      <c r="F1028" s="84"/>
      <c r="G1028" s="88"/>
      <c r="H1028" s="73"/>
      <c r="I1028" s="88"/>
      <c r="J1028" s="73"/>
      <c r="K1028" s="18"/>
      <c r="L1028" s="18"/>
      <c r="M1028" s="18"/>
      <c r="N1028" s="17"/>
      <c r="O1028" s="15">
        <f t="shared" si="11"/>
        <v>0</v>
      </c>
      <c r="P1028" s="73"/>
      <c r="Q1028" s="73"/>
      <c r="R1028" s="73"/>
      <c r="S1028" s="128"/>
      <c r="T1028" s="128"/>
    </row>
    <row r="1029" spans="1:20" ht="12.75" customHeight="1" x14ac:dyDescent="0.2">
      <c r="A1029" s="75">
        <v>2</v>
      </c>
      <c r="B1029" s="64" t="s">
        <v>51</v>
      </c>
      <c r="C1029" s="195" t="s">
        <v>340</v>
      </c>
      <c r="D1029" s="203" t="s">
        <v>318</v>
      </c>
      <c r="E1029" s="127">
        <v>1</v>
      </c>
      <c r="F1029" s="82">
        <f>H1029+J1029+R1029</f>
        <v>7.2205087999999993</v>
      </c>
      <c r="G1029" s="88">
        <v>2.8</v>
      </c>
      <c r="H1029" s="71">
        <f>G1029*$P$8/1000</f>
        <v>6.4794799999999997</v>
      </c>
      <c r="I1029" s="100">
        <v>0.24</v>
      </c>
      <c r="J1029" s="71">
        <f>I1029*$P$9/1000</f>
        <v>0.74102879999999993</v>
      </c>
      <c r="K1029" s="18"/>
      <c r="L1029" s="21"/>
      <c r="M1029" s="18"/>
      <c r="N1029" s="30"/>
      <c r="O1029" s="15">
        <f t="shared" si="11"/>
        <v>0</v>
      </c>
      <c r="P1029" s="71">
        <f>E1029*F1029</f>
        <v>7.2205087999999993</v>
      </c>
      <c r="Q1029" s="71">
        <f>SUM(O1029:O1032)</f>
        <v>0</v>
      </c>
      <c r="R1029" s="71">
        <f>Q1029*1.02*1.05*$R$14</f>
        <v>0</v>
      </c>
      <c r="S1029" s="128">
        <f>F1029*$S$17</f>
        <v>8.2982941193235948</v>
      </c>
      <c r="T1029" s="128">
        <f>E1029*S1029</f>
        <v>8.2982941193235948</v>
      </c>
    </row>
    <row r="1030" spans="1:20" ht="12.75" customHeight="1" x14ac:dyDescent="0.2">
      <c r="A1030" s="75"/>
      <c r="B1030" s="64"/>
      <c r="C1030" s="195"/>
      <c r="D1030" s="204"/>
      <c r="E1030" s="127"/>
      <c r="F1030" s="83"/>
      <c r="G1030" s="88"/>
      <c r="H1030" s="72"/>
      <c r="I1030" s="100"/>
      <c r="J1030" s="72"/>
      <c r="K1030" s="18"/>
      <c r="L1030" s="18"/>
      <c r="M1030" s="18"/>
      <c r="N1030" s="17"/>
      <c r="O1030" s="15">
        <f t="shared" si="11"/>
        <v>0</v>
      </c>
      <c r="P1030" s="72"/>
      <c r="Q1030" s="72"/>
      <c r="R1030" s="72"/>
      <c r="S1030" s="128"/>
      <c r="T1030" s="128"/>
    </row>
    <row r="1031" spans="1:20" ht="12.75" customHeight="1" x14ac:dyDescent="0.2">
      <c r="A1031" s="75"/>
      <c r="B1031" s="64"/>
      <c r="C1031" s="195"/>
      <c r="D1031" s="204"/>
      <c r="E1031" s="127"/>
      <c r="F1031" s="83"/>
      <c r="G1031" s="88"/>
      <c r="H1031" s="72"/>
      <c r="I1031" s="100"/>
      <c r="J1031" s="72"/>
      <c r="K1031" s="18"/>
      <c r="L1031" s="18"/>
      <c r="M1031" s="26"/>
      <c r="N1031" s="17"/>
      <c r="O1031" s="15">
        <f t="shared" si="11"/>
        <v>0</v>
      </c>
      <c r="P1031" s="72"/>
      <c r="Q1031" s="72"/>
      <c r="R1031" s="72"/>
      <c r="S1031" s="128"/>
      <c r="T1031" s="128"/>
    </row>
    <row r="1032" spans="1:20" ht="12.75" customHeight="1" x14ac:dyDescent="0.2">
      <c r="A1032" s="75"/>
      <c r="B1032" s="64"/>
      <c r="C1032" s="195"/>
      <c r="D1032" s="205"/>
      <c r="E1032" s="127"/>
      <c r="F1032" s="84"/>
      <c r="G1032" s="88"/>
      <c r="H1032" s="73"/>
      <c r="I1032" s="100"/>
      <c r="J1032" s="73"/>
      <c r="K1032" s="18"/>
      <c r="L1032" s="18"/>
      <c r="M1032" s="18"/>
      <c r="N1032" s="17"/>
      <c r="O1032" s="15">
        <f t="shared" si="11"/>
        <v>0</v>
      </c>
      <c r="P1032" s="73"/>
      <c r="Q1032" s="73"/>
      <c r="R1032" s="73"/>
      <c r="S1032" s="128"/>
      <c r="T1032" s="128"/>
    </row>
    <row r="1033" spans="1:20" ht="12.75" customHeight="1" x14ac:dyDescent="0.2">
      <c r="A1033" s="75">
        <v>3</v>
      </c>
      <c r="B1033" s="64" t="s">
        <v>55</v>
      </c>
      <c r="C1033" s="195" t="s">
        <v>341</v>
      </c>
      <c r="D1033" s="194" t="s">
        <v>319</v>
      </c>
      <c r="E1033" s="81">
        <v>79</v>
      </c>
      <c r="F1033" s="82">
        <f>H1033+J1033+R1033</f>
        <v>0.58245720000000001</v>
      </c>
      <c r="G1033" s="85">
        <v>0.20499999999999999</v>
      </c>
      <c r="H1033" s="71">
        <f>G1033*$P$8/1000</f>
        <v>0.47439049999999999</v>
      </c>
      <c r="I1033" s="88">
        <v>3.5000000000000003E-2</v>
      </c>
      <c r="J1033" s="71">
        <f>I1033*$P$9/1000</f>
        <v>0.10806670000000002</v>
      </c>
      <c r="K1033" s="18"/>
      <c r="L1033" s="21"/>
      <c r="M1033" s="18"/>
      <c r="N1033" s="30"/>
      <c r="O1033" s="15">
        <f t="shared" si="11"/>
        <v>0</v>
      </c>
      <c r="P1033" s="71">
        <f>E1033*F1033</f>
        <v>46.014118799999999</v>
      </c>
      <c r="Q1033" s="71">
        <f>SUM(O1033:O1036)</f>
        <v>0</v>
      </c>
      <c r="R1033" s="71">
        <f>Q1033*1.02*1.05*$R$14</f>
        <v>0</v>
      </c>
      <c r="S1033" s="128">
        <f>F1033*$S$17</f>
        <v>0.66939897054314057</v>
      </c>
      <c r="T1033" s="128">
        <f>E1033*S1033</f>
        <v>52.882518672908105</v>
      </c>
    </row>
    <row r="1034" spans="1:20" ht="12.75" customHeight="1" x14ac:dyDescent="0.2">
      <c r="A1034" s="75"/>
      <c r="B1034" s="64"/>
      <c r="C1034" s="195"/>
      <c r="D1034" s="194"/>
      <c r="E1034" s="81"/>
      <c r="F1034" s="83"/>
      <c r="G1034" s="85"/>
      <c r="H1034" s="72"/>
      <c r="I1034" s="88"/>
      <c r="J1034" s="72"/>
      <c r="K1034" s="18"/>
      <c r="L1034" s="18"/>
      <c r="M1034" s="18"/>
      <c r="N1034" s="17"/>
      <c r="O1034" s="15">
        <f t="shared" ref="O1034:O1099" si="12">M1034*N1034</f>
        <v>0</v>
      </c>
      <c r="P1034" s="72"/>
      <c r="Q1034" s="72"/>
      <c r="R1034" s="72"/>
      <c r="S1034" s="128"/>
      <c r="T1034" s="128"/>
    </row>
    <row r="1035" spans="1:20" ht="12.75" customHeight="1" x14ac:dyDescent="0.2">
      <c r="A1035" s="75"/>
      <c r="B1035" s="64"/>
      <c r="C1035" s="195"/>
      <c r="D1035" s="194"/>
      <c r="E1035" s="81"/>
      <c r="F1035" s="83"/>
      <c r="G1035" s="85"/>
      <c r="H1035" s="72"/>
      <c r="I1035" s="88"/>
      <c r="J1035" s="72"/>
      <c r="K1035" s="18"/>
      <c r="L1035" s="18"/>
      <c r="M1035" s="26"/>
      <c r="N1035" s="17"/>
      <c r="O1035" s="15">
        <f t="shared" si="12"/>
        <v>0</v>
      </c>
      <c r="P1035" s="72"/>
      <c r="Q1035" s="72"/>
      <c r="R1035" s="72"/>
      <c r="S1035" s="128"/>
      <c r="T1035" s="128"/>
    </row>
    <row r="1036" spans="1:20" ht="12.75" customHeight="1" x14ac:dyDescent="0.2">
      <c r="A1036" s="75"/>
      <c r="B1036" s="64"/>
      <c r="C1036" s="195"/>
      <c r="D1036" s="194"/>
      <c r="E1036" s="81"/>
      <c r="F1036" s="84"/>
      <c r="G1036" s="85"/>
      <c r="H1036" s="73"/>
      <c r="I1036" s="88"/>
      <c r="J1036" s="73"/>
      <c r="K1036" s="18"/>
      <c r="L1036" s="18"/>
      <c r="M1036" s="18"/>
      <c r="N1036" s="17"/>
      <c r="O1036" s="15">
        <f t="shared" si="12"/>
        <v>0</v>
      </c>
      <c r="P1036" s="73"/>
      <c r="Q1036" s="73"/>
      <c r="R1036" s="73"/>
      <c r="S1036" s="128"/>
      <c r="T1036" s="128"/>
    </row>
    <row r="1037" spans="1:20" ht="12.75" customHeight="1" x14ac:dyDescent="0.2">
      <c r="A1037" s="75">
        <v>4</v>
      </c>
      <c r="B1037" s="64" t="s">
        <v>52</v>
      </c>
      <c r="C1037" s="197" t="s">
        <v>342</v>
      </c>
      <c r="D1037" s="203" t="s">
        <v>320</v>
      </c>
      <c r="E1037" s="127">
        <v>4</v>
      </c>
      <c r="F1037" s="82">
        <f>H1037+J1037+R1037</f>
        <v>2.4992603</v>
      </c>
      <c r="G1037" s="97">
        <v>1.06</v>
      </c>
      <c r="H1037" s="71">
        <f>G1037*$P$8/1000</f>
        <v>2.4529459999999998</v>
      </c>
      <c r="I1037" s="146">
        <v>1.4999999999999999E-2</v>
      </c>
      <c r="J1037" s="71">
        <f>I1037*$P$9/1000</f>
        <v>4.6314299999999996E-2</v>
      </c>
      <c r="K1037" s="18"/>
      <c r="L1037" s="17"/>
      <c r="M1037" s="18"/>
      <c r="N1037" s="30"/>
      <c r="O1037" s="15">
        <f t="shared" si="12"/>
        <v>0</v>
      </c>
      <c r="P1037" s="71">
        <f>E1037*F1037</f>
        <v>9.9970412</v>
      </c>
      <c r="Q1037" s="71">
        <f>SUM(O1037:O1040)</f>
        <v>0</v>
      </c>
      <c r="R1037" s="71">
        <f>Q1037*1.02*1.05*$R$14</f>
        <v>0</v>
      </c>
      <c r="S1037" s="128">
        <f>F1037*$S$17</f>
        <v>2.8723179521848827</v>
      </c>
      <c r="T1037" s="128">
        <f>E1037*S1037</f>
        <v>11.489271808739531</v>
      </c>
    </row>
    <row r="1038" spans="1:20" ht="12.75" customHeight="1" x14ac:dyDescent="0.2">
      <c r="A1038" s="75"/>
      <c r="B1038" s="64"/>
      <c r="C1038" s="198"/>
      <c r="D1038" s="204"/>
      <c r="E1038" s="127"/>
      <c r="F1038" s="83"/>
      <c r="G1038" s="98"/>
      <c r="H1038" s="72"/>
      <c r="I1038" s="147"/>
      <c r="J1038" s="72"/>
      <c r="K1038" s="18"/>
      <c r="L1038" s="18"/>
      <c r="M1038" s="18"/>
      <c r="N1038" s="17"/>
      <c r="O1038" s="15">
        <f t="shared" si="12"/>
        <v>0</v>
      </c>
      <c r="P1038" s="72"/>
      <c r="Q1038" s="72"/>
      <c r="R1038" s="72"/>
      <c r="S1038" s="128"/>
      <c r="T1038" s="128"/>
    </row>
    <row r="1039" spans="1:20" ht="12.75" customHeight="1" x14ac:dyDescent="0.2">
      <c r="A1039" s="75"/>
      <c r="B1039" s="64"/>
      <c r="C1039" s="198"/>
      <c r="D1039" s="204"/>
      <c r="E1039" s="127"/>
      <c r="F1039" s="83"/>
      <c r="G1039" s="98"/>
      <c r="H1039" s="72"/>
      <c r="I1039" s="147"/>
      <c r="J1039" s="72"/>
      <c r="K1039" s="18"/>
      <c r="L1039" s="18"/>
      <c r="M1039" s="26"/>
      <c r="N1039" s="17"/>
      <c r="O1039" s="15">
        <f t="shared" si="12"/>
        <v>0</v>
      </c>
      <c r="P1039" s="72"/>
      <c r="Q1039" s="72"/>
      <c r="R1039" s="72"/>
      <c r="S1039" s="128"/>
      <c r="T1039" s="128"/>
    </row>
    <row r="1040" spans="1:20" ht="12.75" customHeight="1" x14ac:dyDescent="0.2">
      <c r="A1040" s="75"/>
      <c r="B1040" s="64"/>
      <c r="C1040" s="199"/>
      <c r="D1040" s="205"/>
      <c r="E1040" s="127"/>
      <c r="F1040" s="84"/>
      <c r="G1040" s="99"/>
      <c r="H1040" s="73"/>
      <c r="I1040" s="148"/>
      <c r="J1040" s="73"/>
      <c r="K1040" s="18"/>
      <c r="L1040" s="18"/>
      <c r="M1040" s="18"/>
      <c r="N1040" s="17"/>
      <c r="O1040" s="15">
        <f t="shared" si="12"/>
        <v>0</v>
      </c>
      <c r="P1040" s="73"/>
      <c r="Q1040" s="73"/>
      <c r="R1040" s="73"/>
      <c r="S1040" s="128"/>
      <c r="T1040" s="128"/>
    </row>
    <row r="1041" spans="1:20" ht="12.75" customHeight="1" x14ac:dyDescent="0.2">
      <c r="A1041" s="75">
        <v>5</v>
      </c>
      <c r="B1041" s="65" t="s">
        <v>54</v>
      </c>
      <c r="C1041" s="197" t="s">
        <v>343</v>
      </c>
      <c r="D1041" s="194" t="s">
        <v>319</v>
      </c>
      <c r="E1041" s="81">
        <v>64</v>
      </c>
      <c r="F1041" s="82">
        <f>H1041+J1041+R1041</f>
        <v>0.119872964</v>
      </c>
      <c r="G1041" s="97">
        <v>5.0200000000000002E-2</v>
      </c>
      <c r="H1041" s="71">
        <f>G1041*$P$8/1000</f>
        <v>0.11616782</v>
      </c>
      <c r="I1041" s="136">
        <v>1.1999999999999999E-3</v>
      </c>
      <c r="J1041" s="71">
        <f>I1041*$P$9/1000</f>
        <v>3.7051439999999992E-3</v>
      </c>
      <c r="K1041" s="18"/>
      <c r="L1041" s="17"/>
      <c r="M1041" s="18"/>
      <c r="N1041" s="30"/>
      <c r="O1041" s="15">
        <f t="shared" si="12"/>
        <v>0</v>
      </c>
      <c r="P1041" s="71">
        <f>E1041*F1041</f>
        <v>7.6718696959999999</v>
      </c>
      <c r="Q1041" s="71">
        <f>SUM(O1041:O1044)</f>
        <v>0</v>
      </c>
      <c r="R1041" s="71">
        <f>Q1041*1.02*1.05*$R$14</f>
        <v>0</v>
      </c>
      <c r="S1041" s="128">
        <f>F1041*$S$17</f>
        <v>0.13776606881596612</v>
      </c>
      <c r="T1041" s="128">
        <f>E1041*S1041</f>
        <v>8.8170284042218317</v>
      </c>
    </row>
    <row r="1042" spans="1:20" ht="12.75" customHeight="1" x14ac:dyDescent="0.2">
      <c r="A1042" s="75"/>
      <c r="B1042" s="66"/>
      <c r="C1042" s="198"/>
      <c r="D1042" s="194"/>
      <c r="E1042" s="81"/>
      <c r="F1042" s="83"/>
      <c r="G1042" s="98"/>
      <c r="H1042" s="72"/>
      <c r="I1042" s="137"/>
      <c r="J1042" s="72"/>
      <c r="K1042" s="18"/>
      <c r="L1042" s="18"/>
      <c r="M1042" s="18"/>
      <c r="N1042" s="17"/>
      <c r="O1042" s="15">
        <f t="shared" si="12"/>
        <v>0</v>
      </c>
      <c r="P1042" s="72"/>
      <c r="Q1042" s="72"/>
      <c r="R1042" s="72"/>
      <c r="S1042" s="128"/>
      <c r="T1042" s="128"/>
    </row>
    <row r="1043" spans="1:20" ht="12.75" customHeight="1" x14ac:dyDescent="0.2">
      <c r="A1043" s="75"/>
      <c r="B1043" s="66"/>
      <c r="C1043" s="198"/>
      <c r="D1043" s="194"/>
      <c r="E1043" s="81"/>
      <c r="F1043" s="83"/>
      <c r="G1043" s="98"/>
      <c r="H1043" s="72"/>
      <c r="I1043" s="137"/>
      <c r="J1043" s="72"/>
      <c r="K1043" s="18"/>
      <c r="L1043" s="18"/>
      <c r="M1043" s="26"/>
      <c r="N1043" s="17"/>
      <c r="O1043" s="15">
        <f t="shared" si="12"/>
        <v>0</v>
      </c>
      <c r="P1043" s="72"/>
      <c r="Q1043" s="72"/>
      <c r="R1043" s="72"/>
      <c r="S1043" s="128"/>
      <c r="T1043" s="128"/>
    </row>
    <row r="1044" spans="1:20" ht="12.75" customHeight="1" x14ac:dyDescent="0.2">
      <c r="A1044" s="75"/>
      <c r="B1044" s="67"/>
      <c r="C1044" s="199"/>
      <c r="D1044" s="194"/>
      <c r="E1044" s="81"/>
      <c r="F1044" s="84"/>
      <c r="G1044" s="99"/>
      <c r="H1044" s="73"/>
      <c r="I1044" s="138"/>
      <c r="J1044" s="73"/>
      <c r="K1044" s="18"/>
      <c r="L1044" s="18"/>
      <c r="M1044" s="18"/>
      <c r="N1044" s="17"/>
      <c r="O1044" s="15">
        <f t="shared" si="12"/>
        <v>0</v>
      </c>
      <c r="P1044" s="73"/>
      <c r="Q1044" s="73"/>
      <c r="R1044" s="73"/>
      <c r="S1044" s="128"/>
      <c r="T1044" s="128"/>
    </row>
    <row r="1045" spans="1:20" ht="12.75" customHeight="1" x14ac:dyDescent="0.2">
      <c r="A1045" s="75">
        <v>6</v>
      </c>
      <c r="B1045" s="65" t="s">
        <v>142</v>
      </c>
      <c r="C1045" s="195" t="s">
        <v>344</v>
      </c>
      <c r="D1045" s="194" t="s">
        <v>317</v>
      </c>
      <c r="E1045" s="76">
        <v>90</v>
      </c>
      <c r="F1045" s="82">
        <f>H1045+J1045+R1045</f>
        <v>0.263514788</v>
      </c>
      <c r="G1045" s="85">
        <v>0.104</v>
      </c>
      <c r="H1045" s="71">
        <f>G1045*$P$8/1000</f>
        <v>0.24066639999999997</v>
      </c>
      <c r="I1045" s="92">
        <v>7.4000000000000003E-3</v>
      </c>
      <c r="J1045" s="71">
        <f>I1045*$P$9/1000</f>
        <v>2.2848388000000001E-2</v>
      </c>
      <c r="K1045" s="18"/>
      <c r="L1045" s="21"/>
      <c r="M1045" s="18"/>
      <c r="N1045" s="30"/>
      <c r="O1045" s="15">
        <f t="shared" si="12"/>
        <v>0</v>
      </c>
      <c r="P1045" s="71">
        <f>E1045*F1045</f>
        <v>23.716330920000001</v>
      </c>
      <c r="Q1045" s="71">
        <f>SUM(O1045:O1048)</f>
        <v>0</v>
      </c>
      <c r="R1045" s="71">
        <f>Q1045*1.02*1.05*$R$14</f>
        <v>0</v>
      </c>
      <c r="S1045" s="128">
        <f>F1045*$S$17</f>
        <v>0.30284890943075976</v>
      </c>
      <c r="T1045" s="128">
        <f>E1045*S1045</f>
        <v>27.256401848768377</v>
      </c>
    </row>
    <row r="1046" spans="1:20" ht="12.75" customHeight="1" x14ac:dyDescent="0.2">
      <c r="A1046" s="75"/>
      <c r="B1046" s="66"/>
      <c r="C1046" s="195"/>
      <c r="D1046" s="194"/>
      <c r="E1046" s="77"/>
      <c r="F1046" s="83"/>
      <c r="G1046" s="85"/>
      <c r="H1046" s="72"/>
      <c r="I1046" s="92"/>
      <c r="J1046" s="72"/>
      <c r="K1046" s="18"/>
      <c r="L1046" s="18"/>
      <c r="M1046" s="18"/>
      <c r="N1046" s="17"/>
      <c r="O1046" s="15">
        <f t="shared" si="12"/>
        <v>0</v>
      </c>
      <c r="P1046" s="72"/>
      <c r="Q1046" s="72"/>
      <c r="R1046" s="72"/>
      <c r="S1046" s="128"/>
      <c r="T1046" s="128"/>
    </row>
    <row r="1047" spans="1:20" ht="12.75" customHeight="1" x14ac:dyDescent="0.2">
      <c r="A1047" s="75"/>
      <c r="B1047" s="66"/>
      <c r="C1047" s="195"/>
      <c r="D1047" s="194"/>
      <c r="E1047" s="77"/>
      <c r="F1047" s="83"/>
      <c r="G1047" s="85"/>
      <c r="H1047" s="72"/>
      <c r="I1047" s="92"/>
      <c r="J1047" s="72"/>
      <c r="K1047" s="18"/>
      <c r="L1047" s="18"/>
      <c r="M1047" s="26"/>
      <c r="N1047" s="17"/>
      <c r="O1047" s="15">
        <f t="shared" si="12"/>
        <v>0</v>
      </c>
      <c r="P1047" s="72"/>
      <c r="Q1047" s="72"/>
      <c r="R1047" s="72"/>
      <c r="S1047" s="128"/>
      <c r="T1047" s="128"/>
    </row>
    <row r="1048" spans="1:20" ht="12.75" customHeight="1" x14ac:dyDescent="0.2">
      <c r="A1048" s="75"/>
      <c r="B1048" s="67"/>
      <c r="C1048" s="195"/>
      <c r="D1048" s="194"/>
      <c r="E1048" s="78"/>
      <c r="F1048" s="84"/>
      <c r="G1048" s="85"/>
      <c r="H1048" s="73"/>
      <c r="I1048" s="92"/>
      <c r="J1048" s="73"/>
      <c r="K1048" s="18"/>
      <c r="L1048" s="18"/>
      <c r="M1048" s="18"/>
      <c r="N1048" s="17"/>
      <c r="O1048" s="15">
        <f t="shared" si="12"/>
        <v>0</v>
      </c>
      <c r="P1048" s="73"/>
      <c r="Q1048" s="73"/>
      <c r="R1048" s="73"/>
      <c r="S1048" s="128"/>
      <c r="T1048" s="128"/>
    </row>
    <row r="1049" spans="1:20" ht="12.75" customHeight="1" x14ac:dyDescent="0.2">
      <c r="A1049" s="75">
        <v>7</v>
      </c>
      <c r="B1049" s="64" t="s">
        <v>123</v>
      </c>
      <c r="C1049" s="195" t="s">
        <v>345</v>
      </c>
      <c r="D1049" s="194" t="s">
        <v>321</v>
      </c>
      <c r="E1049" s="76">
        <v>10.5</v>
      </c>
      <c r="F1049" s="82">
        <f>H1049+J1049+R1049</f>
        <v>30.179481600000003</v>
      </c>
      <c r="G1049" s="139">
        <v>10.8</v>
      </c>
      <c r="H1049" s="71">
        <f>G1049*$P$8/1000</f>
        <v>24.992280000000001</v>
      </c>
      <c r="I1049" s="88">
        <v>1.68</v>
      </c>
      <c r="J1049" s="71">
        <f>I1049*$P$9/1000</f>
        <v>5.1872015999999999</v>
      </c>
      <c r="K1049" s="18"/>
      <c r="L1049" s="21"/>
      <c r="M1049" s="18"/>
      <c r="N1049" s="30"/>
      <c r="O1049" s="15">
        <f t="shared" si="12"/>
        <v>0</v>
      </c>
      <c r="P1049" s="71">
        <f>E1049*F1049</f>
        <v>316.88455680000004</v>
      </c>
      <c r="Q1049" s="71">
        <f>SUM(O1049:O1052)</f>
        <v>0</v>
      </c>
      <c r="R1049" s="71">
        <f>Q1049*1.02*1.05*$R$14</f>
        <v>0</v>
      </c>
      <c r="S1049" s="128">
        <f>F1049*$S$17</f>
        <v>34.684289102384952</v>
      </c>
      <c r="T1049" s="128">
        <f>E1049*S1049</f>
        <v>364.18503557504198</v>
      </c>
    </row>
    <row r="1050" spans="1:20" ht="12.75" customHeight="1" x14ac:dyDescent="0.2">
      <c r="A1050" s="75"/>
      <c r="B1050" s="64"/>
      <c r="C1050" s="195"/>
      <c r="D1050" s="194"/>
      <c r="E1050" s="77"/>
      <c r="F1050" s="83"/>
      <c r="G1050" s="139"/>
      <c r="H1050" s="72"/>
      <c r="I1050" s="88"/>
      <c r="J1050" s="72"/>
      <c r="K1050" s="18"/>
      <c r="L1050" s="18"/>
      <c r="M1050" s="18"/>
      <c r="N1050" s="17"/>
      <c r="O1050" s="15">
        <f t="shared" si="12"/>
        <v>0</v>
      </c>
      <c r="P1050" s="72"/>
      <c r="Q1050" s="72"/>
      <c r="R1050" s="72"/>
      <c r="S1050" s="128"/>
      <c r="T1050" s="128"/>
    </row>
    <row r="1051" spans="1:20" ht="12.75" customHeight="1" x14ac:dyDescent="0.2">
      <c r="A1051" s="75"/>
      <c r="B1051" s="64"/>
      <c r="C1051" s="195"/>
      <c r="D1051" s="194"/>
      <c r="E1051" s="77"/>
      <c r="F1051" s="83"/>
      <c r="G1051" s="139"/>
      <c r="H1051" s="72"/>
      <c r="I1051" s="88"/>
      <c r="J1051" s="72"/>
      <c r="K1051" s="18"/>
      <c r="L1051" s="18"/>
      <c r="M1051" s="26"/>
      <c r="N1051" s="17"/>
      <c r="O1051" s="15">
        <f t="shared" si="12"/>
        <v>0</v>
      </c>
      <c r="P1051" s="72"/>
      <c r="Q1051" s="72"/>
      <c r="R1051" s="72"/>
      <c r="S1051" s="128"/>
      <c r="T1051" s="128"/>
    </row>
    <row r="1052" spans="1:20" ht="12.75" customHeight="1" x14ac:dyDescent="0.2">
      <c r="A1052" s="75"/>
      <c r="B1052" s="64"/>
      <c r="C1052" s="195"/>
      <c r="D1052" s="194"/>
      <c r="E1052" s="78"/>
      <c r="F1052" s="84"/>
      <c r="G1052" s="139"/>
      <c r="H1052" s="73"/>
      <c r="I1052" s="88"/>
      <c r="J1052" s="73"/>
      <c r="K1052" s="18"/>
      <c r="L1052" s="18"/>
      <c r="M1052" s="18"/>
      <c r="N1052" s="17"/>
      <c r="O1052" s="15">
        <f t="shared" si="12"/>
        <v>0</v>
      </c>
      <c r="P1052" s="73"/>
      <c r="Q1052" s="73"/>
      <c r="R1052" s="73"/>
      <c r="S1052" s="128"/>
      <c r="T1052" s="128"/>
    </row>
    <row r="1053" spans="1:20" ht="12.75" customHeight="1" x14ac:dyDescent="0.2">
      <c r="A1053" s="75">
        <v>8</v>
      </c>
      <c r="B1053" s="79" t="s">
        <v>106</v>
      </c>
      <c r="C1053" s="215" t="s">
        <v>346</v>
      </c>
      <c r="D1053" s="194" t="s">
        <v>319</v>
      </c>
      <c r="E1053" s="81">
        <v>72</v>
      </c>
      <c r="F1053" s="82">
        <f>H1053+J1053+R1053</f>
        <v>8.3307599999999996E-2</v>
      </c>
      <c r="G1053" s="122">
        <v>3.5999999999999997E-2</v>
      </c>
      <c r="H1053" s="71">
        <f>G1053*$P$8/1000</f>
        <v>8.3307599999999996E-2</v>
      </c>
      <c r="I1053" s="88"/>
      <c r="J1053" s="71">
        <f>I1053*$P$9/1000</f>
        <v>0</v>
      </c>
      <c r="K1053" s="18"/>
      <c r="L1053" s="17"/>
      <c r="M1053" s="18"/>
      <c r="N1053" s="30"/>
      <c r="O1053" s="15">
        <f t="shared" si="12"/>
        <v>0</v>
      </c>
      <c r="P1053" s="71">
        <f>E1053*F1053</f>
        <v>5.9981472</v>
      </c>
      <c r="Q1053" s="71">
        <f>SUM(O1053:O1056)</f>
        <v>0</v>
      </c>
      <c r="R1053" s="71">
        <f>Q1053*1.02*1.05*$R$14</f>
        <v>0</v>
      </c>
      <c r="S1053" s="128">
        <f>F1053*$S$17</f>
        <v>9.574269436178269E-2</v>
      </c>
      <c r="T1053" s="128">
        <f>E1053*S1053</f>
        <v>6.893473994048354</v>
      </c>
    </row>
    <row r="1054" spans="1:20" ht="12.75" customHeight="1" x14ac:dyDescent="0.2">
      <c r="A1054" s="75"/>
      <c r="B1054" s="79"/>
      <c r="C1054" s="215"/>
      <c r="D1054" s="194"/>
      <c r="E1054" s="81"/>
      <c r="F1054" s="83"/>
      <c r="G1054" s="122"/>
      <c r="H1054" s="72"/>
      <c r="I1054" s="88"/>
      <c r="J1054" s="72"/>
      <c r="K1054" s="18"/>
      <c r="L1054" s="18"/>
      <c r="M1054" s="18"/>
      <c r="N1054" s="17"/>
      <c r="O1054" s="15">
        <f t="shared" si="12"/>
        <v>0</v>
      </c>
      <c r="P1054" s="72"/>
      <c r="Q1054" s="72"/>
      <c r="R1054" s="72"/>
      <c r="S1054" s="128"/>
      <c r="T1054" s="128"/>
    </row>
    <row r="1055" spans="1:20" ht="12.75" customHeight="1" x14ac:dyDescent="0.2">
      <c r="A1055" s="75"/>
      <c r="B1055" s="79"/>
      <c r="C1055" s="215"/>
      <c r="D1055" s="194"/>
      <c r="E1055" s="81"/>
      <c r="F1055" s="83"/>
      <c r="G1055" s="122"/>
      <c r="H1055" s="72"/>
      <c r="I1055" s="88"/>
      <c r="J1055" s="72"/>
      <c r="K1055" s="18"/>
      <c r="L1055" s="18"/>
      <c r="M1055" s="26"/>
      <c r="N1055" s="17"/>
      <c r="O1055" s="15">
        <f t="shared" si="12"/>
        <v>0</v>
      </c>
      <c r="P1055" s="72"/>
      <c r="Q1055" s="72"/>
      <c r="R1055" s="72"/>
      <c r="S1055" s="128"/>
      <c r="T1055" s="128"/>
    </row>
    <row r="1056" spans="1:20" ht="12.75" customHeight="1" x14ac:dyDescent="0.2">
      <c r="A1056" s="75"/>
      <c r="B1056" s="79"/>
      <c r="C1056" s="215"/>
      <c r="D1056" s="194"/>
      <c r="E1056" s="81"/>
      <c r="F1056" s="84"/>
      <c r="G1056" s="122"/>
      <c r="H1056" s="73"/>
      <c r="I1056" s="88"/>
      <c r="J1056" s="73"/>
      <c r="K1056" s="18"/>
      <c r="L1056" s="18"/>
      <c r="M1056" s="18"/>
      <c r="N1056" s="17"/>
      <c r="O1056" s="15">
        <f t="shared" si="12"/>
        <v>0</v>
      </c>
      <c r="P1056" s="73"/>
      <c r="Q1056" s="73"/>
      <c r="R1056" s="73"/>
      <c r="S1056" s="128"/>
      <c r="T1056" s="128"/>
    </row>
    <row r="1057" spans="1:20" ht="12.75" customHeight="1" x14ac:dyDescent="0.2">
      <c r="A1057" s="75">
        <v>9</v>
      </c>
      <c r="B1057" s="64" t="s">
        <v>56</v>
      </c>
      <c r="C1057" s="195" t="s">
        <v>347</v>
      </c>
      <c r="D1057" s="203" t="s">
        <v>322</v>
      </c>
      <c r="E1057" s="81">
        <v>35</v>
      </c>
      <c r="F1057" s="82">
        <f>H1057+J1057+R1057</f>
        <v>1.8744210000000001</v>
      </c>
      <c r="G1057" s="88">
        <v>0.81</v>
      </c>
      <c r="H1057" s="71">
        <f>G1057*$P$8/1000</f>
        <v>1.8744210000000001</v>
      </c>
      <c r="I1057" s="88"/>
      <c r="J1057" s="71">
        <f>I1057*$P$9/1000</f>
        <v>0</v>
      </c>
      <c r="K1057" s="18"/>
      <c r="L1057" s="17"/>
      <c r="M1057" s="18"/>
      <c r="N1057" s="30"/>
      <c r="O1057" s="15">
        <f t="shared" si="12"/>
        <v>0</v>
      </c>
      <c r="P1057" s="71">
        <f>E1057*F1057</f>
        <v>65.604735000000005</v>
      </c>
      <c r="Q1057" s="71">
        <f>SUM(O1057:O1060)</f>
        <v>0</v>
      </c>
      <c r="R1057" s="71">
        <f>Q1057*1.02*1.05*$R$14</f>
        <v>0</v>
      </c>
      <c r="S1057" s="128">
        <f>F1057*$S$17</f>
        <v>2.1542106231401106</v>
      </c>
      <c r="T1057" s="128">
        <f>E1057*S1057</f>
        <v>75.397371809903873</v>
      </c>
    </row>
    <row r="1058" spans="1:20" ht="12.75" customHeight="1" x14ac:dyDescent="0.2">
      <c r="A1058" s="75"/>
      <c r="B1058" s="64"/>
      <c r="C1058" s="195"/>
      <c r="D1058" s="204"/>
      <c r="E1058" s="81"/>
      <c r="F1058" s="83"/>
      <c r="G1058" s="88"/>
      <c r="H1058" s="72"/>
      <c r="I1058" s="88"/>
      <c r="J1058" s="72"/>
      <c r="K1058" s="18"/>
      <c r="L1058" s="18"/>
      <c r="M1058" s="18"/>
      <c r="N1058" s="17"/>
      <c r="O1058" s="15">
        <f t="shared" si="12"/>
        <v>0</v>
      </c>
      <c r="P1058" s="72"/>
      <c r="Q1058" s="72"/>
      <c r="R1058" s="72"/>
      <c r="S1058" s="128"/>
      <c r="T1058" s="128"/>
    </row>
    <row r="1059" spans="1:20" ht="12.75" customHeight="1" x14ac:dyDescent="0.2">
      <c r="A1059" s="75"/>
      <c r="B1059" s="64"/>
      <c r="C1059" s="195"/>
      <c r="D1059" s="204"/>
      <c r="E1059" s="81"/>
      <c r="F1059" s="83"/>
      <c r="G1059" s="88"/>
      <c r="H1059" s="72"/>
      <c r="I1059" s="88"/>
      <c r="J1059" s="72"/>
      <c r="K1059" s="18"/>
      <c r="L1059" s="18"/>
      <c r="M1059" s="26"/>
      <c r="N1059" s="17"/>
      <c r="O1059" s="15">
        <f t="shared" si="12"/>
        <v>0</v>
      </c>
      <c r="P1059" s="72"/>
      <c r="Q1059" s="72"/>
      <c r="R1059" s="72"/>
      <c r="S1059" s="128"/>
      <c r="T1059" s="128"/>
    </row>
    <row r="1060" spans="1:20" ht="12.75" customHeight="1" x14ac:dyDescent="0.2">
      <c r="A1060" s="75"/>
      <c r="B1060" s="64"/>
      <c r="C1060" s="195"/>
      <c r="D1060" s="205"/>
      <c r="E1060" s="81"/>
      <c r="F1060" s="84"/>
      <c r="G1060" s="88"/>
      <c r="H1060" s="73"/>
      <c r="I1060" s="88"/>
      <c r="J1060" s="73"/>
      <c r="K1060" s="18"/>
      <c r="L1060" s="18"/>
      <c r="M1060" s="18"/>
      <c r="N1060" s="17"/>
      <c r="O1060" s="15">
        <f t="shared" si="12"/>
        <v>0</v>
      </c>
      <c r="P1060" s="73"/>
      <c r="Q1060" s="73"/>
      <c r="R1060" s="73"/>
      <c r="S1060" s="128"/>
      <c r="T1060" s="128"/>
    </row>
    <row r="1061" spans="1:20" ht="12.75" customHeight="1" x14ac:dyDescent="0.2">
      <c r="A1061" s="75">
        <v>10</v>
      </c>
      <c r="B1061" s="65" t="s">
        <v>148</v>
      </c>
      <c r="C1061" s="197" t="s">
        <v>348</v>
      </c>
      <c r="D1061" s="203" t="s">
        <v>322</v>
      </c>
      <c r="E1061" s="81">
        <v>60</v>
      </c>
      <c r="F1061" s="82">
        <f>H1061+J1061+R1061</f>
        <v>4.0132599999999998</v>
      </c>
      <c r="G1061" s="93">
        <v>0.4</v>
      </c>
      <c r="H1061" s="71">
        <f>G1061*$P$8/1000</f>
        <v>0.92564000000000002</v>
      </c>
      <c r="I1061" s="133">
        <v>1</v>
      </c>
      <c r="J1061" s="71">
        <f>I1061*$P$9/1000</f>
        <v>3.0876199999999998</v>
      </c>
      <c r="K1061" s="18"/>
      <c r="L1061" s="17"/>
      <c r="M1061" s="18"/>
      <c r="N1061" s="30"/>
      <c r="O1061" s="15">
        <f t="shared" si="12"/>
        <v>0</v>
      </c>
      <c r="P1061" s="71">
        <f>E1061*F1061</f>
        <v>240.79559999999998</v>
      </c>
      <c r="Q1061" s="71">
        <f>SUM(O1061:O1064)</f>
        <v>0</v>
      </c>
      <c r="R1061" s="71">
        <f>Q1061*1.02*1.05*$R$14</f>
        <v>0</v>
      </c>
      <c r="S1061" s="128">
        <f>F1061*$S$17</f>
        <v>4.6123081876607657</v>
      </c>
      <c r="T1061" s="128">
        <f>E1061*S1061</f>
        <v>276.73849125964591</v>
      </c>
    </row>
    <row r="1062" spans="1:20" ht="12.75" customHeight="1" x14ac:dyDescent="0.2">
      <c r="A1062" s="75"/>
      <c r="B1062" s="66"/>
      <c r="C1062" s="198"/>
      <c r="D1062" s="204"/>
      <c r="E1062" s="81"/>
      <c r="F1062" s="83"/>
      <c r="G1062" s="93"/>
      <c r="H1062" s="72"/>
      <c r="I1062" s="134"/>
      <c r="J1062" s="72"/>
      <c r="K1062" s="18"/>
      <c r="L1062" s="18"/>
      <c r="M1062" s="18"/>
      <c r="N1062" s="17"/>
      <c r="O1062" s="15">
        <f t="shared" si="12"/>
        <v>0</v>
      </c>
      <c r="P1062" s="72"/>
      <c r="Q1062" s="72"/>
      <c r="R1062" s="72"/>
      <c r="S1062" s="128"/>
      <c r="T1062" s="128"/>
    </row>
    <row r="1063" spans="1:20" ht="12.75" customHeight="1" x14ac:dyDescent="0.2">
      <c r="A1063" s="75"/>
      <c r="B1063" s="66"/>
      <c r="C1063" s="198"/>
      <c r="D1063" s="204"/>
      <c r="E1063" s="81"/>
      <c r="F1063" s="83"/>
      <c r="G1063" s="93"/>
      <c r="H1063" s="72"/>
      <c r="I1063" s="134"/>
      <c r="J1063" s="72"/>
      <c r="K1063" s="18"/>
      <c r="L1063" s="18"/>
      <c r="M1063" s="26"/>
      <c r="N1063" s="17"/>
      <c r="O1063" s="15">
        <f t="shared" si="12"/>
        <v>0</v>
      </c>
      <c r="P1063" s="72"/>
      <c r="Q1063" s="72"/>
      <c r="R1063" s="72"/>
      <c r="S1063" s="128"/>
      <c r="T1063" s="128"/>
    </row>
    <row r="1064" spans="1:20" ht="12.75" customHeight="1" x14ac:dyDescent="0.2">
      <c r="A1064" s="75"/>
      <c r="B1064" s="67"/>
      <c r="C1064" s="199"/>
      <c r="D1064" s="205"/>
      <c r="E1064" s="81"/>
      <c r="F1064" s="84"/>
      <c r="G1064" s="93"/>
      <c r="H1064" s="73"/>
      <c r="I1064" s="135"/>
      <c r="J1064" s="73"/>
      <c r="K1064" s="18"/>
      <c r="L1064" s="18"/>
      <c r="M1064" s="18"/>
      <c r="N1064" s="17"/>
      <c r="O1064" s="15">
        <f t="shared" si="12"/>
        <v>0</v>
      </c>
      <c r="P1064" s="73"/>
      <c r="Q1064" s="73"/>
      <c r="R1064" s="73"/>
      <c r="S1064" s="128"/>
      <c r="T1064" s="128"/>
    </row>
    <row r="1065" spans="1:20" ht="12.75" customHeight="1" x14ac:dyDescent="0.2">
      <c r="A1065" s="17"/>
      <c r="B1065" s="55"/>
      <c r="C1065" s="178" t="s">
        <v>334</v>
      </c>
      <c r="D1065" s="178"/>
      <c r="E1065" s="178"/>
      <c r="F1065" s="57"/>
      <c r="G1065" s="58"/>
      <c r="H1065" s="56"/>
      <c r="I1065" s="59"/>
      <c r="J1065" s="56"/>
      <c r="K1065" s="18"/>
      <c r="L1065" s="17"/>
      <c r="M1065" s="18"/>
      <c r="N1065" s="30"/>
      <c r="O1065" s="15">
        <f t="shared" si="12"/>
        <v>0</v>
      </c>
      <c r="P1065" s="56"/>
      <c r="Q1065" s="56"/>
      <c r="R1065" s="56"/>
      <c r="S1065" s="22"/>
      <c r="T1065" s="23">
        <f>SUM(T1025:T1064)</f>
        <v>935.34980983892819</v>
      </c>
    </row>
    <row r="1066" spans="1:20" ht="12.75" customHeight="1" x14ac:dyDescent="0.2">
      <c r="A1066" s="17"/>
      <c r="B1066" s="55"/>
      <c r="C1066" s="178" t="s">
        <v>335</v>
      </c>
      <c r="D1066" s="178"/>
      <c r="E1066" s="178"/>
      <c r="F1066" s="57"/>
      <c r="G1066" s="58"/>
      <c r="H1066" s="56"/>
      <c r="I1066" s="59"/>
      <c r="J1066" s="56"/>
      <c r="K1066" s="18"/>
      <c r="L1066" s="17"/>
      <c r="M1066" s="18"/>
      <c r="N1066" s="30"/>
      <c r="O1066" s="15">
        <f t="shared" si="12"/>
        <v>0</v>
      </c>
      <c r="P1066" s="56"/>
      <c r="Q1066" s="56"/>
      <c r="R1066" s="56"/>
      <c r="S1066" s="22"/>
      <c r="T1066" s="23">
        <f>T1065*100/T2737</f>
        <v>0.32763753399396739</v>
      </c>
    </row>
    <row r="1067" spans="1:20" ht="12.75" customHeight="1" x14ac:dyDescent="0.2">
      <c r="A1067" s="75"/>
      <c r="B1067" s="64"/>
      <c r="C1067" s="200" t="s">
        <v>326</v>
      </c>
      <c r="D1067" s="75"/>
      <c r="E1067" s="162"/>
      <c r="F1067" s="82">
        <f>H1067+J1067+R1067</f>
        <v>0</v>
      </c>
      <c r="G1067" s="93"/>
      <c r="H1067" s="71">
        <f>G1067*$P$8/1000</f>
        <v>0</v>
      </c>
      <c r="I1067" s="94"/>
      <c r="J1067" s="71">
        <f>I1067*$P$9/1000</f>
        <v>0</v>
      </c>
      <c r="K1067" s="18"/>
      <c r="L1067" s="17"/>
      <c r="M1067" s="18"/>
      <c r="N1067" s="30"/>
      <c r="O1067" s="15">
        <f t="shared" si="12"/>
        <v>0</v>
      </c>
      <c r="P1067" s="71">
        <f>E1067*F1067</f>
        <v>0</v>
      </c>
      <c r="Q1067" s="71">
        <f>SUM(O1067:O1070)</f>
        <v>0</v>
      </c>
      <c r="R1067" s="71">
        <f>Q1067*1.02*1.05*$R$14</f>
        <v>0</v>
      </c>
      <c r="S1067" s="128">
        <f>F1067*$S$17</f>
        <v>0</v>
      </c>
      <c r="T1067" s="128">
        <f>E1067*S1067</f>
        <v>0</v>
      </c>
    </row>
    <row r="1068" spans="1:20" ht="12.75" customHeight="1" x14ac:dyDescent="0.2">
      <c r="A1068" s="75"/>
      <c r="B1068" s="64"/>
      <c r="C1068" s="201"/>
      <c r="D1068" s="75"/>
      <c r="E1068" s="162"/>
      <c r="F1068" s="83"/>
      <c r="G1068" s="93"/>
      <c r="H1068" s="72"/>
      <c r="I1068" s="95"/>
      <c r="J1068" s="72"/>
      <c r="K1068" s="18"/>
      <c r="L1068" s="18"/>
      <c r="M1068" s="18"/>
      <c r="N1068" s="17"/>
      <c r="O1068" s="15">
        <f t="shared" si="12"/>
        <v>0</v>
      </c>
      <c r="P1068" s="72"/>
      <c r="Q1068" s="72"/>
      <c r="R1068" s="72"/>
      <c r="S1068" s="128"/>
      <c r="T1068" s="128"/>
    </row>
    <row r="1069" spans="1:20" ht="12.75" customHeight="1" x14ac:dyDescent="0.2">
      <c r="A1069" s="75"/>
      <c r="B1069" s="64"/>
      <c r="C1069" s="201"/>
      <c r="D1069" s="75"/>
      <c r="E1069" s="162"/>
      <c r="F1069" s="83"/>
      <c r="G1069" s="93"/>
      <c r="H1069" s="72"/>
      <c r="I1069" s="95"/>
      <c r="J1069" s="72"/>
      <c r="K1069" s="18"/>
      <c r="L1069" s="18"/>
      <c r="M1069" s="26"/>
      <c r="N1069" s="17"/>
      <c r="O1069" s="15">
        <f t="shared" si="12"/>
        <v>0</v>
      </c>
      <c r="P1069" s="72"/>
      <c r="Q1069" s="72"/>
      <c r="R1069" s="72"/>
      <c r="S1069" s="128"/>
      <c r="T1069" s="128"/>
    </row>
    <row r="1070" spans="1:20" ht="12.75" customHeight="1" x14ac:dyDescent="0.2">
      <c r="A1070" s="75"/>
      <c r="B1070" s="64"/>
      <c r="C1070" s="202"/>
      <c r="D1070" s="75"/>
      <c r="E1070" s="162"/>
      <c r="F1070" s="84"/>
      <c r="G1070" s="93"/>
      <c r="H1070" s="73"/>
      <c r="I1070" s="96"/>
      <c r="J1070" s="73"/>
      <c r="K1070" s="18"/>
      <c r="L1070" s="18"/>
      <c r="M1070" s="18"/>
      <c r="N1070" s="17"/>
      <c r="O1070" s="15">
        <f t="shared" si="12"/>
        <v>0</v>
      </c>
      <c r="P1070" s="73"/>
      <c r="Q1070" s="73"/>
      <c r="R1070" s="73"/>
      <c r="S1070" s="128"/>
      <c r="T1070" s="128"/>
    </row>
    <row r="1071" spans="1:20" ht="12.75" customHeight="1" x14ac:dyDescent="0.2">
      <c r="A1071" s="75">
        <v>1</v>
      </c>
      <c r="B1071" s="79" t="s">
        <v>58</v>
      </c>
      <c r="C1071" s="215" t="s">
        <v>349</v>
      </c>
      <c r="D1071" s="194" t="s">
        <v>321</v>
      </c>
      <c r="E1071" s="81">
        <v>2.5</v>
      </c>
      <c r="F1071" s="82">
        <f>H1071+J1071+R1071</f>
        <v>168.24358638616204</v>
      </c>
      <c r="G1071" s="88">
        <v>12.6</v>
      </c>
      <c r="H1071" s="71">
        <f>G1071*$P$8/1000</f>
        <v>29.157659999999996</v>
      </c>
      <c r="I1071" s="88">
        <v>2.1</v>
      </c>
      <c r="J1071" s="71">
        <f>I1071*$P$9/1000</f>
        <v>6.4840020000000003</v>
      </c>
      <c r="K1071" s="21" t="s">
        <v>78</v>
      </c>
      <c r="L1071" s="21" t="s">
        <v>44</v>
      </c>
      <c r="M1071" s="21">
        <v>1.05</v>
      </c>
      <c r="N1071" s="31">
        <v>104.17</v>
      </c>
      <c r="O1071" s="15">
        <f t="shared" si="12"/>
        <v>109.3785</v>
      </c>
      <c r="P1071" s="71">
        <f>E1071*F1071</f>
        <v>420.6089659654051</v>
      </c>
      <c r="Q1071" s="71">
        <f>SUM(O1071:O1074)</f>
        <v>115.71151460000002</v>
      </c>
      <c r="R1071" s="71">
        <f>Q1071*1.02*1.05*$R$14</f>
        <v>132.60192438616204</v>
      </c>
      <c r="S1071" s="128">
        <f>F1071*$S$17</f>
        <v>193.35683982854499</v>
      </c>
      <c r="T1071" s="128">
        <f>E1071*S1071</f>
        <v>483.39209957136245</v>
      </c>
    </row>
    <row r="1072" spans="1:20" ht="12.75" customHeight="1" x14ac:dyDescent="0.2">
      <c r="A1072" s="75"/>
      <c r="B1072" s="79"/>
      <c r="C1072" s="215"/>
      <c r="D1072" s="194"/>
      <c r="E1072" s="81"/>
      <c r="F1072" s="83"/>
      <c r="G1072" s="88"/>
      <c r="H1072" s="72"/>
      <c r="I1072" s="88"/>
      <c r="J1072" s="72"/>
      <c r="K1072" s="21" t="s">
        <v>79</v>
      </c>
      <c r="L1072" s="21" t="s">
        <v>27</v>
      </c>
      <c r="M1072" s="21">
        <v>1.96</v>
      </c>
      <c r="N1072" s="31">
        <v>0.5</v>
      </c>
      <c r="O1072" s="15">
        <f t="shared" si="12"/>
        <v>0.98</v>
      </c>
      <c r="P1072" s="72"/>
      <c r="Q1072" s="72"/>
      <c r="R1072" s="72"/>
      <c r="S1072" s="128"/>
      <c r="T1072" s="128"/>
    </row>
    <row r="1073" spans="1:20" ht="12.75" customHeight="1" x14ac:dyDescent="0.2">
      <c r="A1073" s="75"/>
      <c r="B1073" s="79"/>
      <c r="C1073" s="215"/>
      <c r="D1073" s="194"/>
      <c r="E1073" s="81"/>
      <c r="F1073" s="83"/>
      <c r="G1073" s="88"/>
      <c r="H1073" s="72"/>
      <c r="I1073" s="88"/>
      <c r="J1073" s="72"/>
      <c r="K1073" s="21" t="s">
        <v>80</v>
      </c>
      <c r="L1073" s="21" t="s">
        <v>27</v>
      </c>
      <c r="M1073" s="33">
        <v>4.38</v>
      </c>
      <c r="N1073" s="31">
        <v>0.41666999999999998</v>
      </c>
      <c r="O1073" s="15">
        <f t="shared" si="12"/>
        <v>1.8250145999999998</v>
      </c>
      <c r="P1073" s="72"/>
      <c r="Q1073" s="72"/>
      <c r="R1073" s="72"/>
      <c r="S1073" s="128"/>
      <c r="T1073" s="128"/>
    </row>
    <row r="1074" spans="1:20" ht="12.75" customHeight="1" x14ac:dyDescent="0.2">
      <c r="A1074" s="75"/>
      <c r="B1074" s="79"/>
      <c r="C1074" s="215"/>
      <c r="D1074" s="194"/>
      <c r="E1074" s="81"/>
      <c r="F1074" s="84"/>
      <c r="G1074" s="88"/>
      <c r="H1074" s="73"/>
      <c r="I1074" s="88"/>
      <c r="J1074" s="73"/>
      <c r="K1074" s="21" t="s">
        <v>81</v>
      </c>
      <c r="L1074" s="21" t="s">
        <v>27</v>
      </c>
      <c r="M1074" s="21">
        <v>7.2</v>
      </c>
      <c r="N1074" s="31">
        <v>0.49</v>
      </c>
      <c r="O1074" s="15">
        <f t="shared" si="12"/>
        <v>3.528</v>
      </c>
      <c r="P1074" s="73"/>
      <c r="Q1074" s="73"/>
      <c r="R1074" s="73"/>
      <c r="S1074" s="128"/>
      <c r="T1074" s="128"/>
    </row>
    <row r="1075" spans="1:20" ht="12.75" customHeight="1" x14ac:dyDescent="0.2">
      <c r="A1075" s="75">
        <v>2</v>
      </c>
      <c r="B1075" s="64" t="s">
        <v>126</v>
      </c>
      <c r="C1075" s="195" t="s">
        <v>350</v>
      </c>
      <c r="D1075" s="194" t="s">
        <v>317</v>
      </c>
      <c r="E1075" s="76">
        <v>37.5</v>
      </c>
      <c r="F1075" s="82">
        <f>H1075+J1075+R1075</f>
        <v>1.0431138855000002</v>
      </c>
      <c r="G1075" s="88">
        <v>0.107</v>
      </c>
      <c r="H1075" s="71">
        <f>G1075*$P$8/1000</f>
        <v>0.24760869999999999</v>
      </c>
      <c r="I1075" s="85">
        <v>1.2999999999999999E-2</v>
      </c>
      <c r="J1075" s="71">
        <f>I1075*$P$9/1000</f>
        <v>4.013905999999999E-2</v>
      </c>
      <c r="K1075" s="17" t="s">
        <v>129</v>
      </c>
      <c r="L1075" s="18" t="s">
        <v>42</v>
      </c>
      <c r="M1075" s="18">
        <v>1.1100000000000001</v>
      </c>
      <c r="N1075" s="17">
        <v>0.4</v>
      </c>
      <c r="O1075" s="15">
        <f t="shared" si="12"/>
        <v>0.44400000000000006</v>
      </c>
      <c r="P1075" s="71">
        <f>E1075*F1075</f>
        <v>39.116770706250009</v>
      </c>
      <c r="Q1075" s="71">
        <f>SUM(O1075:O1078)</f>
        <v>0.65915000000000001</v>
      </c>
      <c r="R1075" s="71">
        <f>Q1075*1.02*1.05*$R$14</f>
        <v>0.75536612550000015</v>
      </c>
      <c r="S1075" s="128">
        <f>F1075*$S$17</f>
        <v>1.198816601654088</v>
      </c>
      <c r="T1075" s="128">
        <f>E1075*S1075</f>
        <v>44.955622562028303</v>
      </c>
    </row>
    <row r="1076" spans="1:20" ht="12.75" customHeight="1" x14ac:dyDescent="0.2">
      <c r="A1076" s="75"/>
      <c r="B1076" s="64"/>
      <c r="C1076" s="195"/>
      <c r="D1076" s="194"/>
      <c r="E1076" s="77"/>
      <c r="F1076" s="83"/>
      <c r="G1076" s="88"/>
      <c r="H1076" s="72"/>
      <c r="I1076" s="85"/>
      <c r="J1076" s="72"/>
      <c r="K1076" s="18"/>
      <c r="L1076" s="18"/>
      <c r="M1076" s="19"/>
      <c r="N1076" s="17"/>
      <c r="O1076" s="15">
        <f t="shared" si="12"/>
        <v>0</v>
      </c>
      <c r="P1076" s="72"/>
      <c r="Q1076" s="72"/>
      <c r="R1076" s="72"/>
      <c r="S1076" s="128"/>
      <c r="T1076" s="128"/>
    </row>
    <row r="1077" spans="1:20" ht="12.75" customHeight="1" x14ac:dyDescent="0.2">
      <c r="A1077" s="75"/>
      <c r="B1077" s="64"/>
      <c r="C1077" s="195"/>
      <c r="D1077" s="194"/>
      <c r="E1077" s="77"/>
      <c r="F1077" s="83"/>
      <c r="G1077" s="88"/>
      <c r="H1077" s="72"/>
      <c r="I1077" s="85"/>
      <c r="J1077" s="72"/>
      <c r="K1077" s="18" t="s">
        <v>130</v>
      </c>
      <c r="L1077" s="17" t="s">
        <v>25</v>
      </c>
      <c r="M1077" s="36">
        <v>1.2999999999999999E-3</v>
      </c>
      <c r="N1077" s="35">
        <v>165.5</v>
      </c>
      <c r="O1077" s="15">
        <f t="shared" si="12"/>
        <v>0.21514999999999998</v>
      </c>
      <c r="P1077" s="72"/>
      <c r="Q1077" s="72"/>
      <c r="R1077" s="72"/>
      <c r="S1077" s="128"/>
      <c r="T1077" s="128"/>
    </row>
    <row r="1078" spans="1:20" ht="12.75" customHeight="1" x14ac:dyDescent="0.2">
      <c r="A1078" s="75"/>
      <c r="B1078" s="64"/>
      <c r="C1078" s="195"/>
      <c r="D1078" s="194"/>
      <c r="E1078" s="78"/>
      <c r="F1078" s="84"/>
      <c r="G1078" s="88"/>
      <c r="H1078" s="73"/>
      <c r="I1078" s="85"/>
      <c r="J1078" s="73"/>
      <c r="K1078" s="18"/>
      <c r="L1078" s="18"/>
      <c r="M1078" s="18"/>
      <c r="N1078" s="17"/>
      <c r="O1078" s="15">
        <f t="shared" si="12"/>
        <v>0</v>
      </c>
      <c r="P1078" s="73"/>
      <c r="Q1078" s="73"/>
      <c r="R1078" s="73"/>
      <c r="S1078" s="128"/>
      <c r="T1078" s="128"/>
    </row>
    <row r="1079" spans="1:20" ht="12.75" customHeight="1" x14ac:dyDescent="0.2">
      <c r="A1079" s="75">
        <v>3</v>
      </c>
      <c r="B1079" s="86" t="s">
        <v>312</v>
      </c>
      <c r="C1079" s="197" t="s">
        <v>351</v>
      </c>
      <c r="D1079" s="203" t="s">
        <v>318</v>
      </c>
      <c r="E1079" s="89">
        <v>125</v>
      </c>
      <c r="F1079" s="82">
        <f>H1079+J1079+R1079</f>
        <v>0.57298500000000008</v>
      </c>
      <c r="G1079" s="88"/>
      <c r="H1079" s="71">
        <f>G1079*$P$8/1000</f>
        <v>0</v>
      </c>
      <c r="I1079" s="88"/>
      <c r="J1079" s="71">
        <f>I1079*$P$9/1000</f>
        <v>0</v>
      </c>
      <c r="K1079" s="21" t="s">
        <v>131</v>
      </c>
      <c r="L1079" s="21" t="s">
        <v>47</v>
      </c>
      <c r="M1079" s="18">
        <v>1</v>
      </c>
      <c r="N1079" s="17">
        <v>0.5</v>
      </c>
      <c r="O1079" s="15">
        <f t="shared" si="12"/>
        <v>0.5</v>
      </c>
      <c r="P1079" s="71">
        <f>E1079*F1079</f>
        <v>71.623125000000016</v>
      </c>
      <c r="Q1079" s="71">
        <f>SUM(O1079:O1082)</f>
        <v>0.5</v>
      </c>
      <c r="R1079" s="71">
        <f>Q1079*1.02*1.05*$R$14</f>
        <v>0.57298500000000008</v>
      </c>
      <c r="S1079" s="128">
        <f>F1079*$S$17</f>
        <v>0.65851288152444754</v>
      </c>
      <c r="T1079" s="128">
        <f>E1079*S1079</f>
        <v>82.314110190555937</v>
      </c>
    </row>
    <row r="1080" spans="1:20" ht="12.75" customHeight="1" x14ac:dyDescent="0.2">
      <c r="A1080" s="75"/>
      <c r="B1080" s="86"/>
      <c r="C1080" s="198"/>
      <c r="D1080" s="204"/>
      <c r="E1080" s="90"/>
      <c r="F1080" s="83"/>
      <c r="G1080" s="88"/>
      <c r="H1080" s="72"/>
      <c r="I1080" s="88"/>
      <c r="J1080" s="72"/>
      <c r="K1080" s="21"/>
      <c r="L1080" s="21"/>
      <c r="M1080" s="21"/>
      <c r="N1080" s="31"/>
      <c r="O1080" s="15">
        <f t="shared" si="12"/>
        <v>0</v>
      </c>
      <c r="P1080" s="72"/>
      <c r="Q1080" s="72"/>
      <c r="R1080" s="72"/>
      <c r="S1080" s="128"/>
      <c r="T1080" s="128"/>
    </row>
    <row r="1081" spans="1:20" ht="12.75" customHeight="1" x14ac:dyDescent="0.2">
      <c r="A1081" s="75"/>
      <c r="B1081" s="86"/>
      <c r="C1081" s="198"/>
      <c r="D1081" s="204"/>
      <c r="E1081" s="90"/>
      <c r="F1081" s="83"/>
      <c r="G1081" s="88"/>
      <c r="H1081" s="72"/>
      <c r="I1081" s="88"/>
      <c r="J1081" s="72"/>
      <c r="K1081" s="21"/>
      <c r="L1081" s="21"/>
      <c r="M1081" s="33"/>
      <c r="N1081" s="31"/>
      <c r="O1081" s="15">
        <f t="shared" si="12"/>
        <v>0</v>
      </c>
      <c r="P1081" s="72"/>
      <c r="Q1081" s="72"/>
      <c r="R1081" s="72"/>
      <c r="S1081" s="128"/>
      <c r="T1081" s="128"/>
    </row>
    <row r="1082" spans="1:20" ht="12.75" customHeight="1" x14ac:dyDescent="0.2">
      <c r="A1082" s="75"/>
      <c r="B1082" s="86"/>
      <c r="C1082" s="199"/>
      <c r="D1082" s="205"/>
      <c r="E1082" s="91"/>
      <c r="F1082" s="84"/>
      <c r="G1082" s="88"/>
      <c r="H1082" s="73"/>
      <c r="I1082" s="88"/>
      <c r="J1082" s="73"/>
      <c r="K1082" s="21"/>
      <c r="L1082" s="21"/>
      <c r="M1082" s="21"/>
      <c r="N1082" s="31"/>
      <c r="O1082" s="15">
        <f t="shared" si="12"/>
        <v>0</v>
      </c>
      <c r="P1082" s="73"/>
      <c r="Q1082" s="73"/>
      <c r="R1082" s="73"/>
      <c r="S1082" s="128"/>
      <c r="T1082" s="128"/>
    </row>
    <row r="1083" spans="1:20" ht="12.75" customHeight="1" x14ac:dyDescent="0.2">
      <c r="A1083" s="75">
        <v>4</v>
      </c>
      <c r="B1083" s="86" t="s">
        <v>58</v>
      </c>
      <c r="C1083" s="195" t="s">
        <v>352</v>
      </c>
      <c r="D1083" s="194" t="s">
        <v>321</v>
      </c>
      <c r="E1083" s="81">
        <v>9.5</v>
      </c>
      <c r="F1083" s="82">
        <f>H1083+J1083+R1083</f>
        <v>168.24358638616204</v>
      </c>
      <c r="G1083" s="88">
        <v>12.6</v>
      </c>
      <c r="H1083" s="71">
        <f>G1083*$P$8/1000</f>
        <v>29.157659999999996</v>
      </c>
      <c r="I1083" s="88">
        <v>2.1</v>
      </c>
      <c r="J1083" s="71">
        <f>I1083*$P$9/1000</f>
        <v>6.4840020000000003</v>
      </c>
      <c r="K1083" s="21" t="s">
        <v>78</v>
      </c>
      <c r="L1083" s="21" t="s">
        <v>44</v>
      </c>
      <c r="M1083" s="21">
        <v>1.05</v>
      </c>
      <c r="N1083" s="31">
        <v>104.17</v>
      </c>
      <c r="O1083" s="15">
        <f t="shared" si="12"/>
        <v>109.3785</v>
      </c>
      <c r="P1083" s="71">
        <f>E1083*F1083</f>
        <v>1598.3140706685394</v>
      </c>
      <c r="Q1083" s="71">
        <f>SUM(O1083:O1086)</f>
        <v>115.71151460000002</v>
      </c>
      <c r="R1083" s="71">
        <f>Q1083*1.02*1.05*$R$14</f>
        <v>132.60192438616204</v>
      </c>
      <c r="S1083" s="128">
        <f>F1083*$S$17</f>
        <v>193.35683982854499</v>
      </c>
      <c r="T1083" s="128">
        <f>E1083*S1083</f>
        <v>1836.8899783711774</v>
      </c>
    </row>
    <row r="1084" spans="1:20" ht="12.75" customHeight="1" x14ac:dyDescent="0.2">
      <c r="A1084" s="75"/>
      <c r="B1084" s="86"/>
      <c r="C1084" s="195"/>
      <c r="D1084" s="194"/>
      <c r="E1084" s="81"/>
      <c r="F1084" s="83"/>
      <c r="G1084" s="88"/>
      <c r="H1084" s="72"/>
      <c r="I1084" s="88"/>
      <c r="J1084" s="72"/>
      <c r="K1084" s="21" t="s">
        <v>79</v>
      </c>
      <c r="L1084" s="21" t="s">
        <v>27</v>
      </c>
      <c r="M1084" s="21">
        <v>1.96</v>
      </c>
      <c r="N1084" s="31">
        <v>0.5</v>
      </c>
      <c r="O1084" s="15">
        <f t="shared" si="12"/>
        <v>0.98</v>
      </c>
      <c r="P1084" s="72"/>
      <c r="Q1084" s="72"/>
      <c r="R1084" s="72"/>
      <c r="S1084" s="128"/>
      <c r="T1084" s="128"/>
    </row>
    <row r="1085" spans="1:20" ht="12.75" customHeight="1" x14ac:dyDescent="0.2">
      <c r="A1085" s="75"/>
      <c r="B1085" s="86"/>
      <c r="C1085" s="195"/>
      <c r="D1085" s="194"/>
      <c r="E1085" s="81"/>
      <c r="F1085" s="83"/>
      <c r="G1085" s="88"/>
      <c r="H1085" s="72"/>
      <c r="I1085" s="88"/>
      <c r="J1085" s="72"/>
      <c r="K1085" s="21" t="s">
        <v>80</v>
      </c>
      <c r="L1085" s="21" t="s">
        <v>27</v>
      </c>
      <c r="M1085" s="33">
        <v>4.38</v>
      </c>
      <c r="N1085" s="31">
        <v>0.41666999999999998</v>
      </c>
      <c r="O1085" s="15">
        <f t="shared" si="12"/>
        <v>1.8250145999999998</v>
      </c>
      <c r="P1085" s="72"/>
      <c r="Q1085" s="72"/>
      <c r="R1085" s="72"/>
      <c r="S1085" s="128"/>
      <c r="T1085" s="128"/>
    </row>
    <row r="1086" spans="1:20" ht="12.75" customHeight="1" x14ac:dyDescent="0.2">
      <c r="A1086" s="75"/>
      <c r="B1086" s="86"/>
      <c r="C1086" s="195"/>
      <c r="D1086" s="194"/>
      <c r="E1086" s="81"/>
      <c r="F1086" s="84"/>
      <c r="G1086" s="88"/>
      <c r="H1086" s="73"/>
      <c r="I1086" s="88"/>
      <c r="J1086" s="73"/>
      <c r="K1086" s="21" t="s">
        <v>81</v>
      </c>
      <c r="L1086" s="21" t="s">
        <v>27</v>
      </c>
      <c r="M1086" s="21">
        <v>7.2</v>
      </c>
      <c r="N1086" s="31">
        <v>0.49</v>
      </c>
      <c r="O1086" s="15">
        <f t="shared" si="12"/>
        <v>3.528</v>
      </c>
      <c r="P1086" s="73"/>
      <c r="Q1086" s="73"/>
      <c r="R1086" s="73"/>
      <c r="S1086" s="128"/>
      <c r="T1086" s="128"/>
    </row>
    <row r="1087" spans="1:20" ht="12.75" customHeight="1" x14ac:dyDescent="0.2">
      <c r="A1087" s="75">
        <v>5</v>
      </c>
      <c r="B1087" s="79" t="s">
        <v>59</v>
      </c>
      <c r="C1087" s="209" t="s">
        <v>426</v>
      </c>
      <c r="D1087" s="194" t="s">
        <v>317</v>
      </c>
      <c r="E1087" s="81">
        <v>345</v>
      </c>
      <c r="F1087" s="82">
        <f>H1087+J1087+R1087</f>
        <v>8.3534832383130428</v>
      </c>
      <c r="G1087" s="85">
        <v>0.245</v>
      </c>
      <c r="H1087" s="71">
        <f>G1087*$P$8/1000</f>
        <v>0.56695449999999992</v>
      </c>
      <c r="I1087" s="85">
        <v>3.5000000000000003E-2</v>
      </c>
      <c r="J1087" s="71">
        <f>I1087*$P$9/1000</f>
        <v>0.10806670000000002</v>
      </c>
      <c r="K1087" s="26" t="s">
        <v>143</v>
      </c>
      <c r="L1087" s="21" t="s">
        <v>42</v>
      </c>
      <c r="M1087" s="32">
        <v>1.35</v>
      </c>
      <c r="N1087" s="28">
        <v>4.3499999999999996</v>
      </c>
      <c r="O1087" s="15">
        <f t="shared" si="12"/>
        <v>5.8724999999999996</v>
      </c>
      <c r="P1087" s="71">
        <f>E1087*F1087</f>
        <v>2881.9517172179999</v>
      </c>
      <c r="Q1087" s="71">
        <f>SUM(O1087:O1090)</f>
        <v>6.7004040579710136</v>
      </c>
      <c r="R1087" s="71">
        <f>Q1087*1.02*1.05*$R$14</f>
        <v>7.6784620383130431</v>
      </c>
      <c r="S1087" s="128">
        <f>F1087*$S$17</f>
        <v>9.6003845092414188</v>
      </c>
      <c r="T1087" s="128">
        <f>E1087*S1087</f>
        <v>3312.1326556882896</v>
      </c>
    </row>
    <row r="1088" spans="1:20" ht="12.75" customHeight="1" x14ac:dyDescent="0.2">
      <c r="A1088" s="75"/>
      <c r="B1088" s="79"/>
      <c r="C1088" s="209"/>
      <c r="D1088" s="194"/>
      <c r="E1088" s="81"/>
      <c r="F1088" s="83"/>
      <c r="G1088" s="85"/>
      <c r="H1088" s="72"/>
      <c r="I1088" s="85"/>
      <c r="J1088" s="72"/>
      <c r="K1088" s="37" t="s">
        <v>82</v>
      </c>
      <c r="L1088" s="21" t="s">
        <v>44</v>
      </c>
      <c r="M1088" s="26">
        <f>2/E1087</f>
        <v>5.7971014492753624E-3</v>
      </c>
      <c r="N1088" s="28">
        <v>104.17</v>
      </c>
      <c r="O1088" s="15">
        <f t="shared" si="12"/>
        <v>0.60388405797101452</v>
      </c>
      <c r="P1088" s="72"/>
      <c r="Q1088" s="72"/>
      <c r="R1088" s="72"/>
      <c r="S1088" s="128"/>
      <c r="T1088" s="128"/>
    </row>
    <row r="1089" spans="1:20" ht="12.75" customHeight="1" x14ac:dyDescent="0.2">
      <c r="A1089" s="75"/>
      <c r="B1089" s="79"/>
      <c r="C1089" s="209"/>
      <c r="D1089" s="194"/>
      <c r="E1089" s="81"/>
      <c r="F1089" s="83"/>
      <c r="G1089" s="85"/>
      <c r="H1089" s="72"/>
      <c r="I1089" s="85"/>
      <c r="J1089" s="72"/>
      <c r="K1089" s="26" t="s">
        <v>83</v>
      </c>
      <c r="L1089" s="21" t="s">
        <v>27</v>
      </c>
      <c r="M1089" s="32">
        <v>0.05</v>
      </c>
      <c r="N1089" s="42">
        <v>2</v>
      </c>
      <c r="O1089" s="15">
        <f t="shared" si="12"/>
        <v>0.1</v>
      </c>
      <c r="P1089" s="72"/>
      <c r="Q1089" s="72"/>
      <c r="R1089" s="72"/>
      <c r="S1089" s="128"/>
      <c r="T1089" s="128"/>
    </row>
    <row r="1090" spans="1:20" ht="12.75" customHeight="1" x14ac:dyDescent="0.2">
      <c r="A1090" s="75"/>
      <c r="B1090" s="79"/>
      <c r="C1090" s="209"/>
      <c r="D1090" s="194"/>
      <c r="E1090" s="81"/>
      <c r="F1090" s="84"/>
      <c r="G1090" s="85"/>
      <c r="H1090" s="73"/>
      <c r="I1090" s="85"/>
      <c r="J1090" s="73"/>
      <c r="K1090" s="26" t="s">
        <v>43</v>
      </c>
      <c r="L1090" s="21" t="s">
        <v>27</v>
      </c>
      <c r="M1090" s="26">
        <v>0.106</v>
      </c>
      <c r="N1090" s="28">
        <v>1.17</v>
      </c>
      <c r="O1090" s="15">
        <f t="shared" si="12"/>
        <v>0.12401999999999999</v>
      </c>
      <c r="P1090" s="73"/>
      <c r="Q1090" s="73"/>
      <c r="R1090" s="73"/>
      <c r="S1090" s="128"/>
      <c r="T1090" s="128"/>
    </row>
    <row r="1091" spans="1:20" ht="12.75" customHeight="1" x14ac:dyDescent="0.2">
      <c r="A1091" s="75">
        <v>6</v>
      </c>
      <c r="B1091" s="79" t="s">
        <v>60</v>
      </c>
      <c r="C1091" s="209" t="s">
        <v>354</v>
      </c>
      <c r="D1091" s="223" t="s">
        <v>319</v>
      </c>
      <c r="E1091" s="81">
        <v>79</v>
      </c>
      <c r="F1091" s="82">
        <f>H1091+J1091+R1091</f>
        <v>21.653610882764557</v>
      </c>
      <c r="G1091" s="122">
        <v>0.40799999999999997</v>
      </c>
      <c r="H1091" s="71">
        <f>G1091*$P$8/1000</f>
        <v>0.9441527999999999</v>
      </c>
      <c r="I1091" s="151">
        <v>6.6199999999999995E-2</v>
      </c>
      <c r="J1091" s="71">
        <f>I1091*$P$9/1000</f>
        <v>0.20440044399999996</v>
      </c>
      <c r="K1091" s="17" t="s">
        <v>143</v>
      </c>
      <c r="L1091" s="21" t="s">
        <v>42</v>
      </c>
      <c r="M1091" s="21">
        <v>1.3</v>
      </c>
      <c r="N1091" s="31">
        <v>3.5</v>
      </c>
      <c r="O1091" s="15">
        <f t="shared" si="12"/>
        <v>4.55</v>
      </c>
      <c r="P1091" s="71">
        <f>E1091*F1091</f>
        <v>1710.6352597384</v>
      </c>
      <c r="Q1091" s="71">
        <f>SUM(O1091:O1095)</f>
        <v>17.893188860759494</v>
      </c>
      <c r="R1091" s="71">
        <f>Q1091*1.02*1.05*$R$14</f>
        <v>20.505057638764558</v>
      </c>
      <c r="S1091" s="128">
        <f>F1091*$S$17</f>
        <v>24.88578531343477</v>
      </c>
      <c r="T1091" s="128">
        <f>E1091*S1091</f>
        <v>1965.9770397613468</v>
      </c>
    </row>
    <row r="1092" spans="1:20" ht="12.75" customHeight="1" x14ac:dyDescent="0.2">
      <c r="A1092" s="75"/>
      <c r="B1092" s="79"/>
      <c r="C1092" s="209"/>
      <c r="D1092" s="223"/>
      <c r="E1092" s="81"/>
      <c r="F1092" s="83"/>
      <c r="G1092" s="122"/>
      <c r="H1092" s="72"/>
      <c r="I1092" s="151"/>
      <c r="J1092" s="72"/>
      <c r="K1092" s="21" t="s">
        <v>82</v>
      </c>
      <c r="L1092" s="21" t="s">
        <v>44</v>
      </c>
      <c r="M1092" s="38">
        <f>3.8/E1091</f>
        <v>4.810126582278481E-2</v>
      </c>
      <c r="N1092" s="31">
        <v>104.17</v>
      </c>
      <c r="O1092" s="15">
        <f t="shared" si="12"/>
        <v>5.0107088607594941</v>
      </c>
      <c r="P1092" s="72"/>
      <c r="Q1092" s="72"/>
      <c r="R1092" s="72"/>
      <c r="S1092" s="128"/>
      <c r="T1092" s="128"/>
    </row>
    <row r="1093" spans="1:20" ht="12.75" customHeight="1" x14ac:dyDescent="0.2">
      <c r="A1093" s="75"/>
      <c r="B1093" s="79"/>
      <c r="C1093" s="209"/>
      <c r="D1093" s="223"/>
      <c r="E1093" s="81"/>
      <c r="F1093" s="83"/>
      <c r="G1093" s="122"/>
      <c r="H1093" s="72"/>
      <c r="I1093" s="151"/>
      <c r="J1093" s="72"/>
      <c r="K1093" s="21" t="s">
        <v>83</v>
      </c>
      <c r="L1093" s="21" t="s">
        <v>27</v>
      </c>
      <c r="M1093" s="21">
        <v>4.0599999999999996</v>
      </c>
      <c r="N1093" s="31">
        <v>2</v>
      </c>
      <c r="O1093" s="15">
        <f t="shared" si="12"/>
        <v>8.1199999999999992</v>
      </c>
      <c r="P1093" s="72"/>
      <c r="Q1093" s="72"/>
      <c r="R1093" s="72"/>
      <c r="S1093" s="128"/>
      <c r="T1093" s="128"/>
    </row>
    <row r="1094" spans="1:20" ht="12.75" customHeight="1" x14ac:dyDescent="0.2">
      <c r="A1094" s="75"/>
      <c r="B1094" s="79"/>
      <c r="C1094" s="209"/>
      <c r="D1094" s="223"/>
      <c r="E1094" s="81"/>
      <c r="F1094" s="83"/>
      <c r="G1094" s="122"/>
      <c r="H1094" s="72"/>
      <c r="I1094" s="151"/>
      <c r="J1094" s="72"/>
      <c r="K1094" s="21" t="s">
        <v>84</v>
      </c>
      <c r="L1094" s="21" t="s">
        <v>27</v>
      </c>
      <c r="M1094" s="21">
        <v>0.128</v>
      </c>
      <c r="N1094" s="31">
        <v>0.49</v>
      </c>
      <c r="O1094" s="15">
        <f t="shared" si="12"/>
        <v>6.2719999999999998E-2</v>
      </c>
      <c r="P1094" s="72"/>
      <c r="Q1094" s="72"/>
      <c r="R1094" s="72"/>
      <c r="S1094" s="128"/>
      <c r="T1094" s="128"/>
    </row>
    <row r="1095" spans="1:20" ht="12.75" customHeight="1" x14ac:dyDescent="0.2">
      <c r="A1095" s="75"/>
      <c r="B1095" s="79"/>
      <c r="C1095" s="209"/>
      <c r="D1095" s="223"/>
      <c r="E1095" s="81"/>
      <c r="F1095" s="84"/>
      <c r="G1095" s="122"/>
      <c r="H1095" s="73"/>
      <c r="I1095" s="151"/>
      <c r="J1095" s="73"/>
      <c r="K1095" s="21" t="s">
        <v>43</v>
      </c>
      <c r="L1095" s="21" t="s">
        <v>27</v>
      </c>
      <c r="M1095" s="21">
        <v>0.128</v>
      </c>
      <c r="N1095" s="31">
        <v>1.17</v>
      </c>
      <c r="O1095" s="15">
        <f t="shared" si="12"/>
        <v>0.14976</v>
      </c>
      <c r="P1095" s="73"/>
      <c r="Q1095" s="73"/>
      <c r="R1095" s="73"/>
      <c r="S1095" s="128"/>
      <c r="T1095" s="128"/>
    </row>
    <row r="1096" spans="1:20" ht="12.75" customHeight="1" x14ac:dyDescent="0.2">
      <c r="A1096" s="75">
        <v>7</v>
      </c>
      <c r="B1096" s="64" t="s">
        <v>61</v>
      </c>
      <c r="C1096" s="196" t="s">
        <v>355</v>
      </c>
      <c r="D1096" s="203" t="s">
        <v>323</v>
      </c>
      <c r="E1096" s="81">
        <v>40</v>
      </c>
      <c r="F1096" s="82">
        <f>H1096+J1096+R1096</f>
        <v>0.54632909590000001</v>
      </c>
      <c r="G1096" s="88">
        <v>0.01</v>
      </c>
      <c r="H1096" s="71">
        <f>G1096*$P$8/1000</f>
        <v>2.3140999999999998E-2</v>
      </c>
      <c r="I1096" s="92">
        <v>1.4800000000000001E-2</v>
      </c>
      <c r="J1096" s="71">
        <f>I1096*$P$9/1000</f>
        <v>4.5696776000000001E-2</v>
      </c>
      <c r="K1096" s="21" t="s">
        <v>80</v>
      </c>
      <c r="L1096" s="21" t="s">
        <v>27</v>
      </c>
      <c r="M1096" s="18">
        <v>1</v>
      </c>
      <c r="N1096" s="17">
        <v>0.41666999999999998</v>
      </c>
      <c r="O1096" s="15">
        <f t="shared" si="12"/>
        <v>0.41666999999999998</v>
      </c>
      <c r="P1096" s="71">
        <f>E1096*F1096</f>
        <v>21.853163836</v>
      </c>
      <c r="Q1096" s="71">
        <f>SUM(O1096:O1099)</f>
        <v>0.41666999999999998</v>
      </c>
      <c r="R1096" s="71">
        <f>Q1096*1.02*1.05*$R$14</f>
        <v>0.47749131989999999</v>
      </c>
      <c r="S1096" s="128">
        <f>F1096*$S$17</f>
        <v>0.62787812456129777</v>
      </c>
      <c r="T1096" s="128">
        <f>E1096*S1096</f>
        <v>25.11512498245191</v>
      </c>
    </row>
    <row r="1097" spans="1:20" ht="12.75" customHeight="1" x14ac:dyDescent="0.2">
      <c r="A1097" s="75"/>
      <c r="B1097" s="64"/>
      <c r="C1097" s="196"/>
      <c r="D1097" s="204"/>
      <c r="E1097" s="81"/>
      <c r="F1097" s="83"/>
      <c r="G1097" s="88"/>
      <c r="H1097" s="72"/>
      <c r="I1097" s="92"/>
      <c r="J1097" s="72"/>
      <c r="K1097" s="18"/>
      <c r="L1097" s="18"/>
      <c r="M1097" s="18"/>
      <c r="N1097" s="17"/>
      <c r="O1097" s="15">
        <f t="shared" si="12"/>
        <v>0</v>
      </c>
      <c r="P1097" s="72"/>
      <c r="Q1097" s="72"/>
      <c r="R1097" s="72"/>
      <c r="S1097" s="128"/>
      <c r="T1097" s="128"/>
    </row>
    <row r="1098" spans="1:20" ht="12.75" customHeight="1" x14ac:dyDescent="0.2">
      <c r="A1098" s="75"/>
      <c r="B1098" s="64"/>
      <c r="C1098" s="196"/>
      <c r="D1098" s="204"/>
      <c r="E1098" s="81"/>
      <c r="F1098" s="83"/>
      <c r="G1098" s="88"/>
      <c r="H1098" s="72"/>
      <c r="I1098" s="92"/>
      <c r="J1098" s="72"/>
      <c r="K1098" s="18"/>
      <c r="L1098" s="18"/>
      <c r="M1098" s="34"/>
      <c r="N1098" s="17"/>
      <c r="O1098" s="15">
        <f t="shared" si="12"/>
        <v>0</v>
      </c>
      <c r="P1098" s="72"/>
      <c r="Q1098" s="72"/>
      <c r="R1098" s="72"/>
      <c r="S1098" s="128"/>
      <c r="T1098" s="128"/>
    </row>
    <row r="1099" spans="1:20" ht="12.75" customHeight="1" x14ac:dyDescent="0.2">
      <c r="A1099" s="75"/>
      <c r="B1099" s="64"/>
      <c r="C1099" s="196"/>
      <c r="D1099" s="205"/>
      <c r="E1099" s="81"/>
      <c r="F1099" s="84"/>
      <c r="G1099" s="88"/>
      <c r="H1099" s="73"/>
      <c r="I1099" s="92"/>
      <c r="J1099" s="73"/>
      <c r="K1099" s="18"/>
      <c r="L1099" s="18"/>
      <c r="M1099" s="18"/>
      <c r="N1099" s="17"/>
      <c r="O1099" s="15">
        <f t="shared" si="12"/>
        <v>0</v>
      </c>
      <c r="P1099" s="73"/>
      <c r="Q1099" s="73"/>
      <c r="R1099" s="73"/>
      <c r="S1099" s="128"/>
      <c r="T1099" s="128"/>
    </row>
    <row r="1100" spans="1:20" ht="12.75" customHeight="1" x14ac:dyDescent="0.2">
      <c r="A1100" s="75">
        <v>8</v>
      </c>
      <c r="B1100" s="86" t="s">
        <v>312</v>
      </c>
      <c r="C1100" s="196" t="s">
        <v>356</v>
      </c>
      <c r="D1100" s="203" t="s">
        <v>323</v>
      </c>
      <c r="E1100" s="81">
        <v>30</v>
      </c>
      <c r="F1100" s="82">
        <f>H1100+J1100+R1100</f>
        <v>0.36527793750000004</v>
      </c>
      <c r="G1100" s="122"/>
      <c r="H1100" s="71">
        <f>G1100*$P$8/1000</f>
        <v>0</v>
      </c>
      <c r="I1100" s="132"/>
      <c r="J1100" s="71">
        <f>I1100*$P$9/1000</f>
        <v>0</v>
      </c>
      <c r="K1100" s="21" t="s">
        <v>46</v>
      </c>
      <c r="L1100" s="21" t="s">
        <v>27</v>
      </c>
      <c r="M1100" s="18">
        <v>1</v>
      </c>
      <c r="N1100" s="50">
        <v>0.31874999999999998</v>
      </c>
      <c r="O1100" s="15">
        <f t="shared" ref="O1100:O1165" si="13">M1100*N1100</f>
        <v>0.31874999999999998</v>
      </c>
      <c r="P1100" s="71">
        <f>E1100*F1100</f>
        <v>10.958338125000001</v>
      </c>
      <c r="Q1100" s="71">
        <f>SUM(O1100:O1103)</f>
        <v>0.31874999999999998</v>
      </c>
      <c r="R1100" s="71">
        <f>Q1100*1.02*1.05*$R$14</f>
        <v>0.36527793750000004</v>
      </c>
      <c r="S1100" s="128">
        <f>F1100*$S$17</f>
        <v>0.41980196197183528</v>
      </c>
      <c r="T1100" s="128">
        <f>E1100*S1100</f>
        <v>12.594058859155059</v>
      </c>
    </row>
    <row r="1101" spans="1:20" ht="12.75" customHeight="1" x14ac:dyDescent="0.2">
      <c r="A1101" s="75"/>
      <c r="B1101" s="86"/>
      <c r="C1101" s="196"/>
      <c r="D1101" s="204"/>
      <c r="E1101" s="81"/>
      <c r="F1101" s="83"/>
      <c r="G1101" s="122"/>
      <c r="H1101" s="72"/>
      <c r="I1101" s="132"/>
      <c r="J1101" s="72"/>
      <c r="K1101" s="21"/>
      <c r="L1101" s="21"/>
      <c r="M1101" s="21"/>
      <c r="N1101" s="31"/>
      <c r="O1101" s="15">
        <f t="shared" si="13"/>
        <v>0</v>
      </c>
      <c r="P1101" s="72"/>
      <c r="Q1101" s="72"/>
      <c r="R1101" s="72"/>
      <c r="S1101" s="128"/>
      <c r="T1101" s="128"/>
    </row>
    <row r="1102" spans="1:20" ht="12.75" customHeight="1" x14ac:dyDescent="0.2">
      <c r="A1102" s="75"/>
      <c r="B1102" s="86"/>
      <c r="C1102" s="196"/>
      <c r="D1102" s="204"/>
      <c r="E1102" s="81"/>
      <c r="F1102" s="83"/>
      <c r="G1102" s="122"/>
      <c r="H1102" s="72"/>
      <c r="I1102" s="132"/>
      <c r="J1102" s="72"/>
      <c r="K1102" s="21"/>
      <c r="L1102" s="21"/>
      <c r="M1102" s="33"/>
      <c r="N1102" s="31"/>
      <c r="O1102" s="15">
        <f t="shared" si="13"/>
        <v>0</v>
      </c>
      <c r="P1102" s="72"/>
      <c r="Q1102" s="72"/>
      <c r="R1102" s="72"/>
      <c r="S1102" s="128"/>
      <c r="T1102" s="128"/>
    </row>
    <row r="1103" spans="1:20" ht="12.75" customHeight="1" x14ac:dyDescent="0.2">
      <c r="A1103" s="75"/>
      <c r="B1103" s="86"/>
      <c r="C1103" s="196"/>
      <c r="D1103" s="205"/>
      <c r="E1103" s="81"/>
      <c r="F1103" s="84"/>
      <c r="G1103" s="122"/>
      <c r="H1103" s="73"/>
      <c r="I1103" s="132"/>
      <c r="J1103" s="73"/>
      <c r="K1103" s="21"/>
      <c r="L1103" s="21"/>
      <c r="M1103" s="21"/>
      <c r="N1103" s="31"/>
      <c r="O1103" s="15">
        <f t="shared" si="13"/>
        <v>0</v>
      </c>
      <c r="P1103" s="73"/>
      <c r="Q1103" s="73"/>
      <c r="R1103" s="73"/>
      <c r="S1103" s="128"/>
      <c r="T1103" s="128"/>
    </row>
    <row r="1104" spans="1:20" ht="12.75" customHeight="1" x14ac:dyDescent="0.2">
      <c r="A1104" s="75">
        <v>9</v>
      </c>
      <c r="B1104" s="64" t="s">
        <v>63</v>
      </c>
      <c r="C1104" s="196" t="s">
        <v>357</v>
      </c>
      <c r="D1104" s="194" t="s">
        <v>317</v>
      </c>
      <c r="E1104" s="81">
        <v>21.2</v>
      </c>
      <c r="F1104" s="82">
        <f>H1104+J1104+R1104</f>
        <v>5.2839567920000015</v>
      </c>
      <c r="G1104" s="88">
        <v>0.45800000000000002</v>
      </c>
      <c r="H1104" s="71">
        <f>G1104*$P$8/1000</f>
        <v>1.0598578000000001</v>
      </c>
      <c r="I1104" s="92">
        <v>4.1000000000000003E-3</v>
      </c>
      <c r="J1104" s="71">
        <f>I1104*$P$9/1000</f>
        <v>1.2659242000000001E-2</v>
      </c>
      <c r="K1104" s="17" t="s">
        <v>143</v>
      </c>
      <c r="L1104" s="18" t="s">
        <v>42</v>
      </c>
      <c r="M1104" s="18">
        <v>1.05</v>
      </c>
      <c r="N1104" s="17">
        <v>3.5</v>
      </c>
      <c r="O1104" s="15">
        <f t="shared" si="13"/>
        <v>3.6750000000000003</v>
      </c>
      <c r="P1104" s="71">
        <f>E1104*F1104</f>
        <v>112.01988399040003</v>
      </c>
      <c r="Q1104" s="71">
        <f>SUM(O1104:O1107)</f>
        <v>3.6750000000000003</v>
      </c>
      <c r="R1104" s="71">
        <f>Q1104*1.02*1.05*$R$14</f>
        <v>4.2114397500000011</v>
      </c>
      <c r="S1104" s="128">
        <f>F1104*$S$17</f>
        <v>6.0726783649669649</v>
      </c>
      <c r="T1104" s="128">
        <f>E1104*S1104</f>
        <v>128.74078133729964</v>
      </c>
    </row>
    <row r="1105" spans="1:20" ht="12.75" customHeight="1" x14ac:dyDescent="0.2">
      <c r="A1105" s="75"/>
      <c r="B1105" s="64"/>
      <c r="C1105" s="196"/>
      <c r="D1105" s="194"/>
      <c r="E1105" s="81"/>
      <c r="F1105" s="83"/>
      <c r="G1105" s="88"/>
      <c r="H1105" s="72"/>
      <c r="I1105" s="92"/>
      <c r="J1105" s="72"/>
      <c r="K1105" s="18"/>
      <c r="L1105" s="18"/>
      <c r="M1105" s="19"/>
      <c r="N1105" s="17"/>
      <c r="O1105" s="15">
        <f t="shared" si="13"/>
        <v>0</v>
      </c>
      <c r="P1105" s="72"/>
      <c r="Q1105" s="72"/>
      <c r="R1105" s="72"/>
      <c r="S1105" s="128"/>
      <c r="T1105" s="128"/>
    </row>
    <row r="1106" spans="1:20" ht="12.75" customHeight="1" x14ac:dyDescent="0.2">
      <c r="A1106" s="75"/>
      <c r="B1106" s="64"/>
      <c r="C1106" s="196"/>
      <c r="D1106" s="194"/>
      <c r="E1106" s="81"/>
      <c r="F1106" s="83"/>
      <c r="G1106" s="88"/>
      <c r="H1106" s="72"/>
      <c r="I1106" s="92"/>
      <c r="J1106" s="72"/>
      <c r="K1106" s="39"/>
      <c r="L1106" s="39"/>
      <c r="M1106" s="36"/>
      <c r="N1106" s="35"/>
      <c r="O1106" s="15">
        <f t="shared" si="13"/>
        <v>0</v>
      </c>
      <c r="P1106" s="72"/>
      <c r="Q1106" s="72"/>
      <c r="R1106" s="72"/>
      <c r="S1106" s="128"/>
      <c r="T1106" s="128"/>
    </row>
    <row r="1107" spans="1:20" ht="12.75" customHeight="1" x14ac:dyDescent="0.2">
      <c r="A1107" s="75"/>
      <c r="B1107" s="64"/>
      <c r="C1107" s="196"/>
      <c r="D1107" s="194"/>
      <c r="E1107" s="81"/>
      <c r="F1107" s="84"/>
      <c r="G1107" s="88"/>
      <c r="H1107" s="73"/>
      <c r="I1107" s="92"/>
      <c r="J1107" s="73"/>
      <c r="K1107" s="18"/>
      <c r="L1107" s="18"/>
      <c r="M1107" s="18"/>
      <c r="N1107" s="17"/>
      <c r="O1107" s="15">
        <f t="shared" si="13"/>
        <v>0</v>
      </c>
      <c r="P1107" s="73"/>
      <c r="Q1107" s="73"/>
      <c r="R1107" s="73"/>
      <c r="S1107" s="128"/>
      <c r="T1107" s="128"/>
    </row>
    <row r="1108" spans="1:20" ht="12.75" customHeight="1" x14ac:dyDescent="0.2">
      <c r="A1108" s="75">
        <v>10</v>
      </c>
      <c r="B1108" s="79" t="s">
        <v>64</v>
      </c>
      <c r="C1108" s="215" t="s">
        <v>358</v>
      </c>
      <c r="D1108" s="223" t="s">
        <v>320</v>
      </c>
      <c r="E1108" s="127">
        <v>4</v>
      </c>
      <c r="F1108" s="82">
        <f>H1108+J1108+R1108</f>
        <v>78.81102139959701</v>
      </c>
      <c r="G1108" s="122">
        <v>2.12</v>
      </c>
      <c r="H1108" s="71">
        <f>G1108*$P$8/1000</f>
        <v>4.9058919999999997</v>
      </c>
      <c r="I1108" s="122">
        <v>0.03</v>
      </c>
      <c r="J1108" s="71">
        <f>I1108*$P$9/1000</f>
        <v>9.2628599999999991E-2</v>
      </c>
      <c r="K1108" s="21" t="s">
        <v>85</v>
      </c>
      <c r="L1108" s="21" t="s">
        <v>28</v>
      </c>
      <c r="M1108" s="21">
        <v>16.2</v>
      </c>
      <c r="N1108" s="31">
        <v>2.5</v>
      </c>
      <c r="O1108" s="15">
        <f t="shared" si="13"/>
        <v>40.5</v>
      </c>
      <c r="P1108" s="71">
        <f>E1108*F1108</f>
        <v>315.24408559838804</v>
      </c>
      <c r="Q1108" s="71">
        <f>SUM(O1108:O1113)</f>
        <v>64.410500099999993</v>
      </c>
      <c r="R1108" s="71">
        <f>Q1108*1.02*1.05*$R$14</f>
        <v>73.812500799597004</v>
      </c>
      <c r="S1108" s="128">
        <f>F1108*$S$17</f>
        <v>90.574923946933197</v>
      </c>
      <c r="T1108" s="128">
        <f>E1108*S1108</f>
        <v>362.29969578773279</v>
      </c>
    </row>
    <row r="1109" spans="1:20" ht="12.75" customHeight="1" x14ac:dyDescent="0.2">
      <c r="A1109" s="75"/>
      <c r="B1109" s="79"/>
      <c r="C1109" s="215"/>
      <c r="D1109" s="223"/>
      <c r="E1109" s="127"/>
      <c r="F1109" s="83"/>
      <c r="G1109" s="122"/>
      <c r="H1109" s="72"/>
      <c r="I1109" s="122"/>
      <c r="J1109" s="72"/>
      <c r="K1109" s="21" t="s">
        <v>144</v>
      </c>
      <c r="L1109" s="21" t="s">
        <v>24</v>
      </c>
      <c r="M1109" s="21">
        <v>1</v>
      </c>
      <c r="N1109" s="31">
        <v>3.4169999999999998</v>
      </c>
      <c r="O1109" s="15">
        <f t="shared" si="13"/>
        <v>3.4169999999999998</v>
      </c>
      <c r="P1109" s="72"/>
      <c r="Q1109" s="72"/>
      <c r="R1109" s="72"/>
      <c r="S1109" s="128"/>
      <c r="T1109" s="128"/>
    </row>
    <row r="1110" spans="1:20" ht="12.75" customHeight="1" x14ac:dyDescent="0.2">
      <c r="A1110" s="75"/>
      <c r="B1110" s="79"/>
      <c r="C1110" s="215"/>
      <c r="D1110" s="223"/>
      <c r="E1110" s="127"/>
      <c r="F1110" s="83"/>
      <c r="G1110" s="122"/>
      <c r="H1110" s="72"/>
      <c r="I1110" s="122"/>
      <c r="J1110" s="72"/>
      <c r="K1110" s="21" t="s">
        <v>86</v>
      </c>
      <c r="L1110" s="21" t="s">
        <v>24</v>
      </c>
      <c r="M1110" s="21">
        <v>2</v>
      </c>
      <c r="N1110" s="31">
        <v>1.21</v>
      </c>
      <c r="O1110" s="15">
        <f t="shared" si="13"/>
        <v>2.42</v>
      </c>
      <c r="P1110" s="72"/>
      <c r="Q1110" s="72"/>
      <c r="R1110" s="72"/>
      <c r="S1110" s="128"/>
      <c r="T1110" s="128"/>
    </row>
    <row r="1111" spans="1:20" ht="12.75" customHeight="1" x14ac:dyDescent="0.2">
      <c r="A1111" s="75"/>
      <c r="B1111" s="79"/>
      <c r="C1111" s="215"/>
      <c r="D1111" s="223"/>
      <c r="E1111" s="127"/>
      <c r="F1111" s="83"/>
      <c r="G1111" s="122"/>
      <c r="H1111" s="72"/>
      <c r="I1111" s="122"/>
      <c r="J1111" s="72"/>
      <c r="K1111" s="21" t="s">
        <v>87</v>
      </c>
      <c r="L1111" s="21" t="s">
        <v>24</v>
      </c>
      <c r="M1111" s="21">
        <v>1</v>
      </c>
      <c r="N1111" s="31">
        <v>0.86099999999999999</v>
      </c>
      <c r="O1111" s="15">
        <f t="shared" si="13"/>
        <v>0.86099999999999999</v>
      </c>
      <c r="P1111" s="72"/>
      <c r="Q1111" s="72"/>
      <c r="R1111" s="72"/>
      <c r="S1111" s="128"/>
      <c r="T1111" s="128"/>
    </row>
    <row r="1112" spans="1:20" ht="12.75" customHeight="1" x14ac:dyDescent="0.2">
      <c r="A1112" s="75"/>
      <c r="B1112" s="79"/>
      <c r="C1112" s="215"/>
      <c r="D1112" s="223"/>
      <c r="E1112" s="127"/>
      <c r="F1112" s="83"/>
      <c r="G1112" s="122"/>
      <c r="H1112" s="72"/>
      <c r="I1112" s="122"/>
      <c r="J1112" s="72"/>
      <c r="K1112" s="21" t="s">
        <v>88</v>
      </c>
      <c r="L1112" s="21" t="s">
        <v>27</v>
      </c>
      <c r="M1112" s="21">
        <v>8.6</v>
      </c>
      <c r="N1112" s="31">
        <v>2</v>
      </c>
      <c r="O1112" s="15">
        <f t="shared" si="13"/>
        <v>17.2</v>
      </c>
      <c r="P1112" s="72"/>
      <c r="Q1112" s="72"/>
      <c r="R1112" s="72"/>
      <c r="S1112" s="128"/>
      <c r="T1112" s="128"/>
    </row>
    <row r="1113" spans="1:20" ht="12.75" customHeight="1" x14ac:dyDescent="0.2">
      <c r="A1113" s="75"/>
      <c r="B1113" s="79"/>
      <c r="C1113" s="215"/>
      <c r="D1113" s="223"/>
      <c r="E1113" s="127"/>
      <c r="F1113" s="84"/>
      <c r="G1113" s="122"/>
      <c r="H1113" s="73"/>
      <c r="I1113" s="122"/>
      <c r="J1113" s="73"/>
      <c r="K1113" s="21" t="s">
        <v>80</v>
      </c>
      <c r="L1113" s="21" t="s">
        <v>27</v>
      </c>
      <c r="M1113" s="21">
        <v>0.03</v>
      </c>
      <c r="N1113" s="51">
        <v>0.41666999999999998</v>
      </c>
      <c r="O1113" s="15">
        <f t="shared" si="13"/>
        <v>1.2500099999999998E-2</v>
      </c>
      <c r="P1113" s="73"/>
      <c r="Q1113" s="73"/>
      <c r="R1113" s="73"/>
      <c r="S1113" s="128"/>
      <c r="T1113" s="128"/>
    </row>
    <row r="1114" spans="1:20" ht="12.75" customHeight="1" x14ac:dyDescent="0.2">
      <c r="A1114" s="75">
        <v>11</v>
      </c>
      <c r="B1114" s="197" t="s">
        <v>313</v>
      </c>
      <c r="C1114" s="195" t="s">
        <v>360</v>
      </c>
      <c r="D1114" s="203" t="s">
        <v>318</v>
      </c>
      <c r="E1114" s="89">
        <v>60</v>
      </c>
      <c r="F1114" s="82">
        <f>H1114+J1114+R1114</f>
        <v>0.22919400000000004</v>
      </c>
      <c r="G1114" s="97"/>
      <c r="H1114" s="71">
        <f>G1114*$P$8/1000</f>
        <v>0</v>
      </c>
      <c r="I1114" s="97"/>
      <c r="J1114" s="71">
        <f>I1114*$P$9/1000</f>
        <v>0</v>
      </c>
      <c r="K1114" s="18" t="s">
        <v>89</v>
      </c>
      <c r="L1114" s="18" t="s">
        <v>24</v>
      </c>
      <c r="M1114" s="18">
        <v>1</v>
      </c>
      <c r="N1114" s="17">
        <v>0.2</v>
      </c>
      <c r="O1114" s="15">
        <f t="shared" si="13"/>
        <v>0.2</v>
      </c>
      <c r="P1114" s="71">
        <f>E1114*F1114</f>
        <v>13.751640000000002</v>
      </c>
      <c r="Q1114" s="71">
        <f>SUM(O1114:O1117)</f>
        <v>0.2</v>
      </c>
      <c r="R1114" s="71">
        <f>Q1114*1.02*1.05*$R$14</f>
        <v>0.22919400000000004</v>
      </c>
      <c r="S1114" s="128">
        <f>F1114*$S$17</f>
        <v>0.26340515260977904</v>
      </c>
      <c r="T1114" s="128">
        <f>E1114*S1114</f>
        <v>15.804309156586742</v>
      </c>
    </row>
    <row r="1115" spans="1:20" ht="12.75" customHeight="1" x14ac:dyDescent="0.2">
      <c r="A1115" s="75"/>
      <c r="B1115" s="198"/>
      <c r="C1115" s="195"/>
      <c r="D1115" s="204"/>
      <c r="E1115" s="90"/>
      <c r="F1115" s="83"/>
      <c r="G1115" s="98"/>
      <c r="H1115" s="72"/>
      <c r="I1115" s="98"/>
      <c r="J1115" s="72"/>
      <c r="K1115" s="18"/>
      <c r="L1115" s="18"/>
      <c r="M1115" s="18"/>
      <c r="N1115" s="17"/>
      <c r="O1115" s="15">
        <f t="shared" si="13"/>
        <v>0</v>
      </c>
      <c r="P1115" s="72"/>
      <c r="Q1115" s="72"/>
      <c r="R1115" s="72"/>
      <c r="S1115" s="128"/>
      <c r="T1115" s="128"/>
    </row>
    <row r="1116" spans="1:20" ht="12.75" customHeight="1" x14ac:dyDescent="0.2">
      <c r="A1116" s="75"/>
      <c r="B1116" s="198"/>
      <c r="C1116" s="195"/>
      <c r="D1116" s="204"/>
      <c r="E1116" s="90"/>
      <c r="F1116" s="83"/>
      <c r="G1116" s="98"/>
      <c r="H1116" s="72"/>
      <c r="I1116" s="98"/>
      <c r="J1116" s="72"/>
      <c r="K1116" s="18"/>
      <c r="L1116" s="18"/>
      <c r="M1116" s="19"/>
      <c r="N1116" s="17"/>
      <c r="O1116" s="15">
        <f t="shared" si="13"/>
        <v>0</v>
      </c>
      <c r="P1116" s="72"/>
      <c r="Q1116" s="72"/>
      <c r="R1116" s="72"/>
      <c r="S1116" s="128"/>
      <c r="T1116" s="128"/>
    </row>
    <row r="1117" spans="1:20" ht="12.75" customHeight="1" x14ac:dyDescent="0.2">
      <c r="A1117" s="75"/>
      <c r="B1117" s="199"/>
      <c r="C1117" s="195"/>
      <c r="D1117" s="205"/>
      <c r="E1117" s="91"/>
      <c r="F1117" s="84"/>
      <c r="G1117" s="99"/>
      <c r="H1117" s="73"/>
      <c r="I1117" s="99"/>
      <c r="J1117" s="73"/>
      <c r="K1117" s="21"/>
      <c r="L1117" s="21"/>
      <c r="M1117" s="21"/>
      <c r="N1117" s="31"/>
      <c r="O1117" s="15">
        <f t="shared" si="13"/>
        <v>0</v>
      </c>
      <c r="P1117" s="73"/>
      <c r="Q1117" s="73"/>
      <c r="R1117" s="73"/>
      <c r="S1117" s="128"/>
      <c r="T1117" s="128"/>
    </row>
    <row r="1118" spans="1:20" ht="12.75" customHeight="1" x14ac:dyDescent="0.2">
      <c r="A1118" s="75">
        <v>12</v>
      </c>
      <c r="B1118" s="197" t="s">
        <v>313</v>
      </c>
      <c r="C1118" s="65" t="s">
        <v>361</v>
      </c>
      <c r="D1118" s="203" t="s">
        <v>323</v>
      </c>
      <c r="E1118" s="76">
        <v>12.8</v>
      </c>
      <c r="F1118" s="82">
        <f>H1118+J1118+R1118</f>
        <v>0.36527793750000004</v>
      </c>
      <c r="G1118" s="97"/>
      <c r="H1118" s="71">
        <f>G1118*$P$8/1000</f>
        <v>0</v>
      </c>
      <c r="I1118" s="97"/>
      <c r="J1118" s="71">
        <f>I1118*$P$9/1000</f>
        <v>0</v>
      </c>
      <c r="K1118" s="18" t="s">
        <v>46</v>
      </c>
      <c r="L1118" s="18" t="s">
        <v>67</v>
      </c>
      <c r="M1118" s="18">
        <v>1</v>
      </c>
      <c r="N1118" s="50">
        <v>0.31874999999999998</v>
      </c>
      <c r="O1118" s="15">
        <f t="shared" si="13"/>
        <v>0.31874999999999998</v>
      </c>
      <c r="P1118" s="71">
        <f>E1118*F1118</f>
        <v>4.6755576000000003</v>
      </c>
      <c r="Q1118" s="71">
        <f>SUM(O1118:O1121)</f>
        <v>0.31874999999999998</v>
      </c>
      <c r="R1118" s="71">
        <f>Q1118*1.02*1.05*$R$14</f>
        <v>0.36527793750000004</v>
      </c>
      <c r="S1118" s="128">
        <f>F1118*$S$17</f>
        <v>0.41980196197183528</v>
      </c>
      <c r="T1118" s="128">
        <f>E1118*S1118</f>
        <v>5.3734651132394919</v>
      </c>
    </row>
    <row r="1119" spans="1:20" ht="12.75" customHeight="1" x14ac:dyDescent="0.2">
      <c r="A1119" s="75"/>
      <c r="B1119" s="198"/>
      <c r="C1119" s="66"/>
      <c r="D1119" s="204"/>
      <c r="E1119" s="77"/>
      <c r="F1119" s="83"/>
      <c r="G1119" s="98"/>
      <c r="H1119" s="72"/>
      <c r="I1119" s="98"/>
      <c r="J1119" s="72"/>
      <c r="K1119" s="18"/>
      <c r="L1119" s="18"/>
      <c r="M1119" s="18"/>
      <c r="N1119" s="17"/>
      <c r="O1119" s="15">
        <f t="shared" si="13"/>
        <v>0</v>
      </c>
      <c r="P1119" s="72"/>
      <c r="Q1119" s="72"/>
      <c r="R1119" s="72"/>
      <c r="S1119" s="128"/>
      <c r="T1119" s="128"/>
    </row>
    <row r="1120" spans="1:20" ht="12.75" customHeight="1" x14ac:dyDescent="0.2">
      <c r="A1120" s="75"/>
      <c r="B1120" s="198"/>
      <c r="C1120" s="66"/>
      <c r="D1120" s="204"/>
      <c r="E1120" s="77"/>
      <c r="F1120" s="83"/>
      <c r="G1120" s="98"/>
      <c r="H1120" s="72"/>
      <c r="I1120" s="98"/>
      <c r="J1120" s="72"/>
      <c r="K1120" s="18"/>
      <c r="L1120" s="18"/>
      <c r="M1120" s="19"/>
      <c r="N1120" s="17"/>
      <c r="O1120" s="15">
        <f t="shared" si="13"/>
        <v>0</v>
      </c>
      <c r="P1120" s="72"/>
      <c r="Q1120" s="72"/>
      <c r="R1120" s="72"/>
      <c r="S1120" s="128"/>
      <c r="T1120" s="128"/>
    </row>
    <row r="1121" spans="1:20" ht="12.75" customHeight="1" x14ac:dyDescent="0.2">
      <c r="A1121" s="75"/>
      <c r="B1121" s="199"/>
      <c r="C1121" s="67"/>
      <c r="D1121" s="205"/>
      <c r="E1121" s="78"/>
      <c r="F1121" s="84"/>
      <c r="G1121" s="99"/>
      <c r="H1121" s="73"/>
      <c r="I1121" s="99"/>
      <c r="J1121" s="73"/>
      <c r="K1121" s="21"/>
      <c r="L1121" s="21"/>
      <c r="M1121" s="21"/>
      <c r="N1121" s="31"/>
      <c r="O1121" s="15">
        <f t="shared" si="13"/>
        <v>0</v>
      </c>
      <c r="P1121" s="73"/>
      <c r="Q1121" s="73"/>
      <c r="R1121" s="73"/>
      <c r="S1121" s="128"/>
      <c r="T1121" s="128"/>
    </row>
    <row r="1122" spans="1:20" ht="12.75" customHeight="1" x14ac:dyDescent="0.2">
      <c r="A1122" s="75">
        <v>13</v>
      </c>
      <c r="B1122" s="197" t="s">
        <v>313</v>
      </c>
      <c r="C1122" s="210" t="s">
        <v>362</v>
      </c>
      <c r="D1122" s="203" t="s">
        <v>323</v>
      </c>
      <c r="E1122" s="76">
        <v>15.5</v>
      </c>
      <c r="F1122" s="82">
        <f>H1122+J1122+R1122</f>
        <v>0.47557755000000007</v>
      </c>
      <c r="G1122" s="97"/>
      <c r="H1122" s="71">
        <f>G1122*$P$8/1000</f>
        <v>0</v>
      </c>
      <c r="I1122" s="97"/>
      <c r="J1122" s="71">
        <f>I1122*$P$9/1000</f>
        <v>0</v>
      </c>
      <c r="K1122" s="18" t="s">
        <v>90</v>
      </c>
      <c r="L1122" s="18" t="s">
        <v>67</v>
      </c>
      <c r="M1122" s="18">
        <v>1</v>
      </c>
      <c r="N1122" s="17">
        <v>0.41499999999999998</v>
      </c>
      <c r="O1122" s="15">
        <f t="shared" si="13"/>
        <v>0.41499999999999998</v>
      </c>
      <c r="P1122" s="71">
        <f>E1122*F1122</f>
        <v>7.3714520250000009</v>
      </c>
      <c r="Q1122" s="71">
        <f>SUM(O1122:O1125)</f>
        <v>0.41499999999999998</v>
      </c>
      <c r="R1122" s="71">
        <f>Q1122*1.02*1.05*$R$14</f>
        <v>0.47557755000000007</v>
      </c>
      <c r="S1122" s="128">
        <f>F1122*$S$17</f>
        <v>0.54656569166529145</v>
      </c>
      <c r="T1122" s="128">
        <f>E1122*S1122</f>
        <v>8.4717682208120166</v>
      </c>
    </row>
    <row r="1123" spans="1:20" ht="12.75" customHeight="1" x14ac:dyDescent="0.2">
      <c r="A1123" s="75"/>
      <c r="B1123" s="198"/>
      <c r="C1123" s="211"/>
      <c r="D1123" s="204"/>
      <c r="E1123" s="77"/>
      <c r="F1123" s="83"/>
      <c r="G1123" s="98"/>
      <c r="H1123" s="72"/>
      <c r="I1123" s="98"/>
      <c r="J1123" s="72"/>
      <c r="K1123" s="18"/>
      <c r="L1123" s="18"/>
      <c r="M1123" s="18"/>
      <c r="N1123" s="17"/>
      <c r="O1123" s="15">
        <f t="shared" si="13"/>
        <v>0</v>
      </c>
      <c r="P1123" s="72"/>
      <c r="Q1123" s="72"/>
      <c r="R1123" s="72"/>
      <c r="S1123" s="128"/>
      <c r="T1123" s="128"/>
    </row>
    <row r="1124" spans="1:20" ht="12.75" customHeight="1" x14ac:dyDescent="0.2">
      <c r="A1124" s="75"/>
      <c r="B1124" s="198"/>
      <c r="C1124" s="211"/>
      <c r="D1124" s="204"/>
      <c r="E1124" s="77"/>
      <c r="F1124" s="83"/>
      <c r="G1124" s="98"/>
      <c r="H1124" s="72"/>
      <c r="I1124" s="98"/>
      <c r="J1124" s="72"/>
      <c r="K1124" s="18"/>
      <c r="L1124" s="18"/>
      <c r="M1124" s="19"/>
      <c r="N1124" s="17"/>
      <c r="O1124" s="15">
        <f t="shared" si="13"/>
        <v>0</v>
      </c>
      <c r="P1124" s="72"/>
      <c r="Q1124" s="72"/>
      <c r="R1124" s="72"/>
      <c r="S1124" s="128"/>
      <c r="T1124" s="128"/>
    </row>
    <row r="1125" spans="1:20" ht="12.75" customHeight="1" x14ac:dyDescent="0.2">
      <c r="A1125" s="75"/>
      <c r="B1125" s="199"/>
      <c r="C1125" s="212"/>
      <c r="D1125" s="205"/>
      <c r="E1125" s="78"/>
      <c r="F1125" s="84"/>
      <c r="G1125" s="99"/>
      <c r="H1125" s="73"/>
      <c r="I1125" s="99"/>
      <c r="J1125" s="73"/>
      <c r="K1125" s="21"/>
      <c r="L1125" s="21"/>
      <c r="M1125" s="21"/>
      <c r="N1125" s="31"/>
      <c r="O1125" s="15">
        <f t="shared" si="13"/>
        <v>0</v>
      </c>
      <c r="P1125" s="73"/>
      <c r="Q1125" s="73"/>
      <c r="R1125" s="73"/>
      <c r="S1125" s="128"/>
      <c r="T1125" s="128"/>
    </row>
    <row r="1126" spans="1:20" ht="12.75" customHeight="1" x14ac:dyDescent="0.2">
      <c r="A1126" s="75">
        <v>14</v>
      </c>
      <c r="B1126" s="110" t="s">
        <v>69</v>
      </c>
      <c r="C1126" s="191" t="s">
        <v>363</v>
      </c>
      <c r="D1126" s="194" t="s">
        <v>319</v>
      </c>
      <c r="E1126" s="76">
        <v>72</v>
      </c>
      <c r="F1126" s="82">
        <f>H1126+J1126+R1126</f>
        <v>0.15520715599999999</v>
      </c>
      <c r="G1126" s="129">
        <v>6.2E-2</v>
      </c>
      <c r="H1126" s="71">
        <f>G1126*$P$8/1000</f>
        <v>0.1434742</v>
      </c>
      <c r="I1126" s="119">
        <v>3.8E-3</v>
      </c>
      <c r="J1126" s="71">
        <f>I1126*$P$9/1000</f>
        <v>1.1732955999999999E-2</v>
      </c>
      <c r="K1126" s="29"/>
      <c r="L1126" s="29"/>
      <c r="M1126" s="29"/>
      <c r="N1126" s="30"/>
      <c r="O1126" s="15">
        <f t="shared" si="13"/>
        <v>0</v>
      </c>
      <c r="P1126" s="71">
        <f>E1126*F1126</f>
        <v>11.174915231999998</v>
      </c>
      <c r="Q1126" s="71">
        <f>SUM(O1126:O1129)</f>
        <v>0</v>
      </c>
      <c r="R1126" s="71">
        <f>Q1126*1.02*1.05*$R$14</f>
        <v>0</v>
      </c>
      <c r="S1126" s="128">
        <f>F1126*$S$17</f>
        <v>0.17837449764090582</v>
      </c>
      <c r="T1126" s="128">
        <f>E1126*S1126</f>
        <v>12.842963830145219</v>
      </c>
    </row>
    <row r="1127" spans="1:20" ht="12.75" customHeight="1" x14ac:dyDescent="0.2">
      <c r="A1127" s="75"/>
      <c r="B1127" s="111"/>
      <c r="C1127" s="192"/>
      <c r="D1127" s="194"/>
      <c r="E1127" s="77"/>
      <c r="F1127" s="83"/>
      <c r="G1127" s="130"/>
      <c r="H1127" s="72"/>
      <c r="I1127" s="120"/>
      <c r="J1127" s="72"/>
      <c r="K1127" s="18"/>
      <c r="L1127" s="18"/>
      <c r="M1127" s="18"/>
      <c r="N1127" s="17"/>
      <c r="O1127" s="15">
        <f t="shared" si="13"/>
        <v>0</v>
      </c>
      <c r="P1127" s="72"/>
      <c r="Q1127" s="72"/>
      <c r="R1127" s="72"/>
      <c r="S1127" s="128"/>
      <c r="T1127" s="128"/>
    </row>
    <row r="1128" spans="1:20" ht="12.75" customHeight="1" x14ac:dyDescent="0.2">
      <c r="A1128" s="75"/>
      <c r="B1128" s="111"/>
      <c r="C1128" s="192"/>
      <c r="D1128" s="194"/>
      <c r="E1128" s="77"/>
      <c r="F1128" s="83"/>
      <c r="G1128" s="130"/>
      <c r="H1128" s="72"/>
      <c r="I1128" s="120"/>
      <c r="J1128" s="72"/>
      <c r="K1128" s="18"/>
      <c r="L1128" s="18"/>
      <c r="M1128" s="26"/>
      <c r="N1128" s="17"/>
      <c r="O1128" s="15">
        <f t="shared" si="13"/>
        <v>0</v>
      </c>
      <c r="P1128" s="72"/>
      <c r="Q1128" s="72"/>
      <c r="R1128" s="72"/>
      <c r="S1128" s="128"/>
      <c r="T1128" s="128"/>
    </row>
    <row r="1129" spans="1:20" ht="12.75" customHeight="1" x14ac:dyDescent="0.2">
      <c r="A1129" s="75"/>
      <c r="B1129" s="112"/>
      <c r="C1129" s="193"/>
      <c r="D1129" s="194"/>
      <c r="E1129" s="78"/>
      <c r="F1129" s="84"/>
      <c r="G1129" s="131"/>
      <c r="H1129" s="73"/>
      <c r="I1129" s="121"/>
      <c r="J1129" s="73"/>
      <c r="K1129" s="18"/>
      <c r="L1129" s="18"/>
      <c r="M1129" s="18"/>
      <c r="N1129" s="17"/>
      <c r="O1129" s="15">
        <f t="shared" si="13"/>
        <v>0</v>
      </c>
      <c r="P1129" s="73"/>
      <c r="Q1129" s="73"/>
      <c r="R1129" s="73"/>
      <c r="S1129" s="128"/>
      <c r="T1129" s="128"/>
    </row>
    <row r="1130" spans="1:20" ht="12.75" customHeight="1" x14ac:dyDescent="0.2">
      <c r="A1130" s="75">
        <v>15</v>
      </c>
      <c r="B1130" s="86" t="s">
        <v>312</v>
      </c>
      <c r="C1130" s="196" t="s">
        <v>364</v>
      </c>
      <c r="D1130" s="194" t="s">
        <v>319</v>
      </c>
      <c r="E1130" s="81">
        <v>94</v>
      </c>
      <c r="F1130" s="82">
        <f>H1130+J1130+R1130</f>
        <v>0.60736410000000007</v>
      </c>
      <c r="G1130" s="93"/>
      <c r="H1130" s="71">
        <f>G1130*$P$8/1000</f>
        <v>0</v>
      </c>
      <c r="I1130" s="94"/>
      <c r="J1130" s="71">
        <f>I1130*$P$9/1000</f>
        <v>0</v>
      </c>
      <c r="K1130" s="18" t="s">
        <v>118</v>
      </c>
      <c r="L1130" s="18" t="s">
        <v>28</v>
      </c>
      <c r="M1130" s="18">
        <v>1</v>
      </c>
      <c r="N1130" s="17">
        <v>0.53</v>
      </c>
      <c r="O1130" s="15">
        <f t="shared" si="13"/>
        <v>0.53</v>
      </c>
      <c r="P1130" s="71">
        <f>E1130*F1130</f>
        <v>57.092225400000004</v>
      </c>
      <c r="Q1130" s="71">
        <f>SUM(O1130:O1133)</f>
        <v>0.53</v>
      </c>
      <c r="R1130" s="71">
        <f>Q1130*1.02*1.05*$R$14</f>
        <v>0.60736410000000007</v>
      </c>
      <c r="S1130" s="128">
        <f>F1130*$S$17</f>
        <v>0.69802365441591441</v>
      </c>
      <c r="T1130" s="128">
        <f>E1130*S1130</f>
        <v>65.614223515095958</v>
      </c>
    </row>
    <row r="1131" spans="1:20" ht="12.75" customHeight="1" x14ac:dyDescent="0.2">
      <c r="A1131" s="75"/>
      <c r="B1131" s="86"/>
      <c r="C1131" s="196"/>
      <c r="D1131" s="194"/>
      <c r="E1131" s="81"/>
      <c r="F1131" s="83"/>
      <c r="G1131" s="93"/>
      <c r="H1131" s="72"/>
      <c r="I1131" s="95"/>
      <c r="J1131" s="72"/>
      <c r="K1131" s="18"/>
      <c r="L1131" s="18"/>
      <c r="M1131" s="18"/>
      <c r="N1131" s="17"/>
      <c r="O1131" s="15">
        <f t="shared" si="13"/>
        <v>0</v>
      </c>
      <c r="P1131" s="72"/>
      <c r="Q1131" s="72"/>
      <c r="R1131" s="72"/>
      <c r="S1131" s="128"/>
      <c r="T1131" s="128"/>
    </row>
    <row r="1132" spans="1:20" ht="12.75" customHeight="1" x14ac:dyDescent="0.2">
      <c r="A1132" s="75"/>
      <c r="B1132" s="86"/>
      <c r="C1132" s="196"/>
      <c r="D1132" s="194"/>
      <c r="E1132" s="81"/>
      <c r="F1132" s="83"/>
      <c r="G1132" s="93"/>
      <c r="H1132" s="72"/>
      <c r="I1132" s="95"/>
      <c r="J1132" s="72"/>
      <c r="K1132" s="18"/>
      <c r="L1132" s="18"/>
      <c r="M1132" s="19"/>
      <c r="N1132" s="17"/>
      <c r="O1132" s="15">
        <f t="shared" si="13"/>
        <v>0</v>
      </c>
      <c r="P1132" s="72"/>
      <c r="Q1132" s="72"/>
      <c r="R1132" s="72"/>
      <c r="S1132" s="128"/>
      <c r="T1132" s="128"/>
    </row>
    <row r="1133" spans="1:20" ht="12.75" customHeight="1" x14ac:dyDescent="0.2">
      <c r="A1133" s="75"/>
      <c r="B1133" s="86"/>
      <c r="C1133" s="196"/>
      <c r="D1133" s="194"/>
      <c r="E1133" s="81"/>
      <c r="F1133" s="84"/>
      <c r="G1133" s="93"/>
      <c r="H1133" s="73"/>
      <c r="I1133" s="96"/>
      <c r="J1133" s="73"/>
      <c r="K1133" s="18"/>
      <c r="L1133" s="18"/>
      <c r="M1133" s="18"/>
      <c r="N1133" s="17"/>
      <c r="O1133" s="15">
        <f t="shared" si="13"/>
        <v>0</v>
      </c>
      <c r="P1133" s="73"/>
      <c r="Q1133" s="73"/>
      <c r="R1133" s="73"/>
      <c r="S1133" s="128"/>
      <c r="T1133" s="128"/>
    </row>
    <row r="1134" spans="1:20" ht="12.75" customHeight="1" x14ac:dyDescent="0.2">
      <c r="A1134" s="75">
        <v>16</v>
      </c>
      <c r="B1134" s="86" t="s">
        <v>312</v>
      </c>
      <c r="C1134" s="196" t="s">
        <v>365</v>
      </c>
      <c r="D1134" s="194" t="s">
        <v>319</v>
      </c>
      <c r="E1134" s="81">
        <v>216</v>
      </c>
      <c r="F1134" s="82">
        <f>H1134+J1134+R1134</f>
        <v>0.44692830000000011</v>
      </c>
      <c r="G1134" s="93"/>
      <c r="H1134" s="71">
        <f>G1134*$P$8/1000</f>
        <v>0</v>
      </c>
      <c r="I1134" s="94"/>
      <c r="J1134" s="71">
        <f>I1134*$P$9/1000</f>
        <v>0</v>
      </c>
      <c r="K1134" s="18" t="s">
        <v>115</v>
      </c>
      <c r="L1134" s="18" t="s">
        <v>28</v>
      </c>
      <c r="M1134" s="18">
        <v>1</v>
      </c>
      <c r="N1134" s="17">
        <v>0.39</v>
      </c>
      <c r="O1134" s="15">
        <f t="shared" si="13"/>
        <v>0.39</v>
      </c>
      <c r="P1134" s="71">
        <f>E1134*F1134</f>
        <v>96.536512800000025</v>
      </c>
      <c r="Q1134" s="71">
        <f>SUM(O1134:O1137)</f>
        <v>0.39</v>
      </c>
      <c r="R1134" s="71">
        <f>Q1134*1.02*1.05*$R$14</f>
        <v>0.44692830000000011</v>
      </c>
      <c r="S1134" s="128">
        <f>F1134*$S$17</f>
        <v>0.51364004758906912</v>
      </c>
      <c r="T1134" s="128">
        <f>E1134*S1134</f>
        <v>110.94625027923892</v>
      </c>
    </row>
    <row r="1135" spans="1:20" ht="12.75" customHeight="1" x14ac:dyDescent="0.2">
      <c r="A1135" s="75"/>
      <c r="B1135" s="86"/>
      <c r="C1135" s="196"/>
      <c r="D1135" s="194"/>
      <c r="E1135" s="81"/>
      <c r="F1135" s="83"/>
      <c r="G1135" s="93"/>
      <c r="H1135" s="72"/>
      <c r="I1135" s="95"/>
      <c r="J1135" s="72"/>
      <c r="K1135" s="18"/>
      <c r="L1135" s="18"/>
      <c r="M1135" s="18"/>
      <c r="N1135" s="17"/>
      <c r="O1135" s="15">
        <f t="shared" si="13"/>
        <v>0</v>
      </c>
      <c r="P1135" s="72"/>
      <c r="Q1135" s="72"/>
      <c r="R1135" s="72"/>
      <c r="S1135" s="128"/>
      <c r="T1135" s="128"/>
    </row>
    <row r="1136" spans="1:20" ht="12.75" customHeight="1" x14ac:dyDescent="0.2">
      <c r="A1136" s="75"/>
      <c r="B1136" s="86"/>
      <c r="C1136" s="196"/>
      <c r="D1136" s="194"/>
      <c r="E1136" s="81"/>
      <c r="F1136" s="83"/>
      <c r="G1136" s="93"/>
      <c r="H1136" s="72"/>
      <c r="I1136" s="95"/>
      <c r="J1136" s="72"/>
      <c r="K1136" s="18"/>
      <c r="L1136" s="18"/>
      <c r="M1136" s="19"/>
      <c r="N1136" s="17"/>
      <c r="O1136" s="15">
        <f t="shared" si="13"/>
        <v>0</v>
      </c>
      <c r="P1136" s="72"/>
      <c r="Q1136" s="72"/>
      <c r="R1136" s="72"/>
      <c r="S1136" s="128"/>
      <c r="T1136" s="128"/>
    </row>
    <row r="1137" spans="1:20" ht="12.75" customHeight="1" x14ac:dyDescent="0.2">
      <c r="A1137" s="75"/>
      <c r="B1137" s="86"/>
      <c r="C1137" s="196"/>
      <c r="D1137" s="194"/>
      <c r="E1137" s="81"/>
      <c r="F1137" s="84"/>
      <c r="G1137" s="93"/>
      <c r="H1137" s="73"/>
      <c r="I1137" s="96"/>
      <c r="J1137" s="73"/>
      <c r="K1137" s="18"/>
      <c r="L1137" s="18"/>
      <c r="M1137" s="18"/>
      <c r="N1137" s="17"/>
      <c r="O1137" s="15">
        <f t="shared" si="13"/>
        <v>0</v>
      </c>
      <c r="P1137" s="73"/>
      <c r="Q1137" s="73"/>
      <c r="R1137" s="73"/>
      <c r="S1137" s="128"/>
      <c r="T1137" s="128"/>
    </row>
    <row r="1138" spans="1:20" ht="12.75" customHeight="1" x14ac:dyDescent="0.2">
      <c r="A1138" s="75">
        <v>17</v>
      </c>
      <c r="B1138" s="197" t="s">
        <v>313</v>
      </c>
      <c r="C1138" s="210" t="s">
        <v>366</v>
      </c>
      <c r="D1138" s="203" t="s">
        <v>323</v>
      </c>
      <c r="E1138" s="76">
        <v>20.399999999999999</v>
      </c>
      <c r="F1138" s="82">
        <f>H1138+J1138+R1138</f>
        <v>0.47557755000000007</v>
      </c>
      <c r="G1138" s="97"/>
      <c r="H1138" s="71">
        <f>G1138*$P$8/1000</f>
        <v>0</v>
      </c>
      <c r="I1138" s="97"/>
      <c r="J1138" s="71">
        <f>I1138*$P$9/1000</f>
        <v>0</v>
      </c>
      <c r="K1138" s="18" t="s">
        <v>90</v>
      </c>
      <c r="L1138" s="18" t="s">
        <v>67</v>
      </c>
      <c r="M1138" s="18">
        <v>1</v>
      </c>
      <c r="N1138" s="17">
        <v>0.41499999999999998</v>
      </c>
      <c r="O1138" s="15">
        <f t="shared" si="13"/>
        <v>0.41499999999999998</v>
      </c>
      <c r="P1138" s="71">
        <f>E1138*F1138</f>
        <v>9.7017820200000013</v>
      </c>
      <c r="Q1138" s="71">
        <f>SUM(O1138:O1141)</f>
        <v>0.41499999999999998</v>
      </c>
      <c r="R1138" s="71">
        <f>Q1138*1.02*1.05*$R$14</f>
        <v>0.47557755000000007</v>
      </c>
      <c r="S1138" s="128">
        <f>F1138*$S$17</f>
        <v>0.54656569166529145</v>
      </c>
      <c r="T1138" s="128">
        <f>E1138*S1138</f>
        <v>11.149940109971945</v>
      </c>
    </row>
    <row r="1139" spans="1:20" ht="12.75" customHeight="1" x14ac:dyDescent="0.2">
      <c r="A1139" s="75"/>
      <c r="B1139" s="198"/>
      <c r="C1139" s="211"/>
      <c r="D1139" s="204"/>
      <c r="E1139" s="77"/>
      <c r="F1139" s="83"/>
      <c r="G1139" s="98"/>
      <c r="H1139" s="72"/>
      <c r="I1139" s="98"/>
      <c r="J1139" s="72"/>
      <c r="K1139" s="18"/>
      <c r="L1139" s="18"/>
      <c r="M1139" s="18"/>
      <c r="N1139" s="17"/>
      <c r="O1139" s="15">
        <f t="shared" si="13"/>
        <v>0</v>
      </c>
      <c r="P1139" s="72"/>
      <c r="Q1139" s="72"/>
      <c r="R1139" s="72"/>
      <c r="S1139" s="128"/>
      <c r="T1139" s="128"/>
    </row>
    <row r="1140" spans="1:20" ht="12.75" customHeight="1" x14ac:dyDescent="0.2">
      <c r="A1140" s="75"/>
      <c r="B1140" s="198"/>
      <c r="C1140" s="211"/>
      <c r="D1140" s="204"/>
      <c r="E1140" s="77"/>
      <c r="F1140" s="83"/>
      <c r="G1140" s="98"/>
      <c r="H1140" s="72"/>
      <c r="I1140" s="98"/>
      <c r="J1140" s="72"/>
      <c r="K1140" s="18"/>
      <c r="L1140" s="18"/>
      <c r="M1140" s="19"/>
      <c r="N1140" s="17"/>
      <c r="O1140" s="15">
        <f t="shared" si="13"/>
        <v>0</v>
      </c>
      <c r="P1140" s="72"/>
      <c r="Q1140" s="72"/>
      <c r="R1140" s="72"/>
      <c r="S1140" s="128"/>
      <c r="T1140" s="128"/>
    </row>
    <row r="1141" spans="1:20" ht="12.75" customHeight="1" x14ac:dyDescent="0.2">
      <c r="A1141" s="75"/>
      <c r="B1141" s="199"/>
      <c r="C1141" s="212"/>
      <c r="D1141" s="205"/>
      <c r="E1141" s="78"/>
      <c r="F1141" s="84"/>
      <c r="G1141" s="99"/>
      <c r="H1141" s="73"/>
      <c r="I1141" s="99"/>
      <c r="J1141" s="73"/>
      <c r="K1141" s="21"/>
      <c r="L1141" s="21"/>
      <c r="M1141" s="21"/>
      <c r="N1141" s="31"/>
      <c r="O1141" s="15">
        <f t="shared" si="13"/>
        <v>0</v>
      </c>
      <c r="P1141" s="73"/>
      <c r="Q1141" s="73"/>
      <c r="R1141" s="73"/>
      <c r="S1141" s="128"/>
      <c r="T1141" s="128"/>
    </row>
    <row r="1142" spans="1:20" ht="12.75" customHeight="1" x14ac:dyDescent="0.2">
      <c r="A1142" s="75">
        <v>18</v>
      </c>
      <c r="B1142" s="110" t="s">
        <v>107</v>
      </c>
      <c r="C1142" s="220" t="s">
        <v>367</v>
      </c>
      <c r="D1142" s="194" t="s">
        <v>317</v>
      </c>
      <c r="E1142" s="76">
        <v>21.6</v>
      </c>
      <c r="F1142" s="82">
        <f>H1142+J1142+R1142</f>
        <v>1.2737489019299999</v>
      </c>
      <c r="G1142" s="129">
        <v>0.38400000000000001</v>
      </c>
      <c r="H1142" s="71">
        <f>G1142*$P$8/1000</f>
        <v>0.88861439999999992</v>
      </c>
      <c r="I1142" s="119">
        <v>2.9999999999999997E-4</v>
      </c>
      <c r="J1142" s="71">
        <f>I1142*$P$9/1000</f>
        <v>9.262859999999998E-4</v>
      </c>
      <c r="K1142" s="21" t="s">
        <v>110</v>
      </c>
      <c r="L1142" s="21" t="s">
        <v>27</v>
      </c>
      <c r="M1142" s="21">
        <v>0.24399999999999999</v>
      </c>
      <c r="N1142" s="17">
        <v>1.2729999999999999</v>
      </c>
      <c r="O1142" s="15">
        <f t="shared" si="13"/>
        <v>0.31061199999999994</v>
      </c>
      <c r="P1142" s="71">
        <f>E1142*F1142</f>
        <v>27.512976281688001</v>
      </c>
      <c r="Q1142" s="71">
        <f>SUM(O1142:O1145)</f>
        <v>0.33526899999999993</v>
      </c>
      <c r="R1142" s="71">
        <f>Q1142*1.02*1.05*$R$14</f>
        <v>0.38420821592999993</v>
      </c>
      <c r="S1142" s="128">
        <f>F1142*$S$17</f>
        <v>1.4638778672190809</v>
      </c>
      <c r="T1142" s="128">
        <f>E1142*S1142</f>
        <v>31.61976193193215</v>
      </c>
    </row>
    <row r="1143" spans="1:20" ht="12.75" customHeight="1" x14ac:dyDescent="0.2">
      <c r="A1143" s="75"/>
      <c r="B1143" s="111"/>
      <c r="C1143" s="221"/>
      <c r="D1143" s="194"/>
      <c r="E1143" s="77"/>
      <c r="F1143" s="83"/>
      <c r="G1143" s="130"/>
      <c r="H1143" s="72"/>
      <c r="I1143" s="120"/>
      <c r="J1143" s="72"/>
      <c r="K1143" s="21" t="s">
        <v>111</v>
      </c>
      <c r="L1143" s="21" t="s">
        <v>27</v>
      </c>
      <c r="M1143" s="21">
        <v>2E-3</v>
      </c>
      <c r="N1143" s="17">
        <v>1.083</v>
      </c>
      <c r="O1143" s="15">
        <f t="shared" si="13"/>
        <v>2.166E-3</v>
      </c>
      <c r="P1143" s="72"/>
      <c r="Q1143" s="72"/>
      <c r="R1143" s="72"/>
      <c r="S1143" s="128"/>
      <c r="T1143" s="128"/>
    </row>
    <row r="1144" spans="1:20" ht="12.75" customHeight="1" x14ac:dyDescent="0.2">
      <c r="A1144" s="75"/>
      <c r="B1144" s="111"/>
      <c r="C1144" s="221"/>
      <c r="D1144" s="194"/>
      <c r="E1144" s="77"/>
      <c r="F1144" s="83"/>
      <c r="G1144" s="130"/>
      <c r="H1144" s="72"/>
      <c r="I1144" s="120"/>
      <c r="J1144" s="72"/>
      <c r="K1144" s="21" t="s">
        <v>112</v>
      </c>
      <c r="L1144" s="21" t="s">
        <v>27</v>
      </c>
      <c r="M1144" s="21">
        <v>2.7E-2</v>
      </c>
      <c r="N1144" s="17">
        <v>0.83299999999999996</v>
      </c>
      <c r="O1144" s="15">
        <f t="shared" si="13"/>
        <v>2.2490999999999997E-2</v>
      </c>
      <c r="P1144" s="72"/>
      <c r="Q1144" s="72"/>
      <c r="R1144" s="72"/>
      <c r="S1144" s="128"/>
      <c r="T1144" s="128"/>
    </row>
    <row r="1145" spans="1:20" ht="12.75" customHeight="1" x14ac:dyDescent="0.2">
      <c r="A1145" s="75"/>
      <c r="B1145" s="112"/>
      <c r="C1145" s="222"/>
      <c r="D1145" s="194"/>
      <c r="E1145" s="78"/>
      <c r="F1145" s="84"/>
      <c r="G1145" s="131"/>
      <c r="H1145" s="73"/>
      <c r="I1145" s="121"/>
      <c r="J1145" s="73"/>
      <c r="K1145" s="18"/>
      <c r="L1145" s="18"/>
      <c r="M1145" s="18"/>
      <c r="N1145" s="17"/>
      <c r="O1145" s="15">
        <f t="shared" si="13"/>
        <v>0</v>
      </c>
      <c r="P1145" s="73"/>
      <c r="Q1145" s="73"/>
      <c r="R1145" s="73"/>
      <c r="S1145" s="128"/>
      <c r="T1145" s="128"/>
    </row>
    <row r="1146" spans="1:20" ht="12.75" customHeight="1" x14ac:dyDescent="0.2">
      <c r="A1146" s="75">
        <v>19</v>
      </c>
      <c r="B1146" s="79" t="s">
        <v>70</v>
      </c>
      <c r="C1146" s="209" t="s">
        <v>368</v>
      </c>
      <c r="D1146" s="203" t="s">
        <v>318</v>
      </c>
      <c r="E1146" s="127">
        <v>4</v>
      </c>
      <c r="F1146" s="82">
        <f>H1146+J1146+R1146</f>
        <v>43.195252684000003</v>
      </c>
      <c r="G1146" s="122">
        <v>3.5</v>
      </c>
      <c r="H1146" s="71">
        <f>G1146*$P$8/1000</f>
        <v>8.0993499999999994</v>
      </c>
      <c r="I1146" s="122">
        <v>0.3</v>
      </c>
      <c r="J1146" s="71">
        <f>I1146*$P$9/1000</f>
        <v>0.92628599999999994</v>
      </c>
      <c r="K1146" s="21" t="s">
        <v>91</v>
      </c>
      <c r="L1146" s="31" t="s">
        <v>45</v>
      </c>
      <c r="M1146" s="21">
        <v>0.16</v>
      </c>
      <c r="N1146" s="31">
        <v>104.17</v>
      </c>
      <c r="O1146" s="15">
        <f t="shared" si="13"/>
        <v>16.667200000000001</v>
      </c>
      <c r="P1146" s="71">
        <f>E1146*F1146</f>
        <v>172.78101073600001</v>
      </c>
      <c r="Q1146" s="71">
        <f>SUM(O1146:O1149)</f>
        <v>29.8172</v>
      </c>
      <c r="R1146" s="71">
        <f>Q1146*1.02*1.05*$R$14</f>
        <v>34.169616684000005</v>
      </c>
      <c r="S1146" s="128">
        <f>F1146*$S$17</f>
        <v>49.642888231136006</v>
      </c>
      <c r="T1146" s="128">
        <f>E1146*S1146</f>
        <v>198.57155292454402</v>
      </c>
    </row>
    <row r="1147" spans="1:20" ht="12.75" customHeight="1" x14ac:dyDescent="0.2">
      <c r="A1147" s="75"/>
      <c r="B1147" s="79"/>
      <c r="C1147" s="209"/>
      <c r="D1147" s="204"/>
      <c r="E1147" s="127"/>
      <c r="F1147" s="83"/>
      <c r="G1147" s="122"/>
      <c r="H1147" s="72"/>
      <c r="I1147" s="122"/>
      <c r="J1147" s="72"/>
      <c r="K1147" s="18" t="s">
        <v>92</v>
      </c>
      <c r="L1147" s="17" t="s">
        <v>42</v>
      </c>
      <c r="M1147" s="32">
        <v>0.81</v>
      </c>
      <c r="N1147" s="17">
        <v>15</v>
      </c>
      <c r="O1147" s="15">
        <f t="shared" si="13"/>
        <v>12.15</v>
      </c>
      <c r="P1147" s="72"/>
      <c r="Q1147" s="72"/>
      <c r="R1147" s="72"/>
      <c r="S1147" s="128"/>
      <c r="T1147" s="128"/>
    </row>
    <row r="1148" spans="1:20" ht="12.75" customHeight="1" x14ac:dyDescent="0.2">
      <c r="A1148" s="75"/>
      <c r="B1148" s="79"/>
      <c r="C1148" s="209"/>
      <c r="D1148" s="204"/>
      <c r="E1148" s="127"/>
      <c r="F1148" s="83"/>
      <c r="G1148" s="122"/>
      <c r="H1148" s="72"/>
      <c r="I1148" s="122"/>
      <c r="J1148" s="72"/>
      <c r="K1148" s="17" t="s">
        <v>93</v>
      </c>
      <c r="L1148" s="17" t="s">
        <v>24</v>
      </c>
      <c r="M1148" s="17">
        <v>1</v>
      </c>
      <c r="N1148" s="17">
        <v>0.5</v>
      </c>
      <c r="O1148" s="15">
        <f t="shared" si="13"/>
        <v>0.5</v>
      </c>
      <c r="P1148" s="72"/>
      <c r="Q1148" s="72"/>
      <c r="R1148" s="72"/>
      <c r="S1148" s="128"/>
      <c r="T1148" s="128"/>
    </row>
    <row r="1149" spans="1:20" ht="12.75" customHeight="1" x14ac:dyDescent="0.2">
      <c r="A1149" s="75"/>
      <c r="B1149" s="79"/>
      <c r="C1149" s="209"/>
      <c r="D1149" s="205"/>
      <c r="E1149" s="127"/>
      <c r="F1149" s="84"/>
      <c r="G1149" s="122"/>
      <c r="H1149" s="73"/>
      <c r="I1149" s="122"/>
      <c r="J1149" s="73"/>
      <c r="K1149" s="17" t="s">
        <v>94</v>
      </c>
      <c r="L1149" s="17" t="s">
        <v>95</v>
      </c>
      <c r="M1149" s="17">
        <v>1</v>
      </c>
      <c r="N1149" s="17">
        <v>0.5</v>
      </c>
      <c r="O1149" s="15">
        <f t="shared" si="13"/>
        <v>0.5</v>
      </c>
      <c r="P1149" s="73"/>
      <c r="Q1149" s="73"/>
      <c r="R1149" s="73"/>
      <c r="S1149" s="128"/>
      <c r="T1149" s="128"/>
    </row>
    <row r="1150" spans="1:20" ht="12.75" customHeight="1" x14ac:dyDescent="0.2">
      <c r="A1150" s="75">
        <v>20</v>
      </c>
      <c r="B1150" s="64" t="s">
        <v>63</v>
      </c>
      <c r="C1150" s="196" t="s">
        <v>369</v>
      </c>
      <c r="D1150" s="194" t="s">
        <v>317</v>
      </c>
      <c r="E1150" s="81">
        <v>18</v>
      </c>
      <c r="F1150" s="82">
        <f>H1150+J1150+R1150</f>
        <v>5.8855910420000015</v>
      </c>
      <c r="G1150" s="88">
        <v>0.45800000000000002</v>
      </c>
      <c r="H1150" s="71">
        <f>G1150*$P$8/1000</f>
        <v>1.0598578000000001</v>
      </c>
      <c r="I1150" s="92">
        <v>4.1000000000000003E-3</v>
      </c>
      <c r="J1150" s="71">
        <f>I1150*$P$9/1000</f>
        <v>1.2659242000000001E-2</v>
      </c>
      <c r="K1150" s="17" t="s">
        <v>143</v>
      </c>
      <c r="L1150" s="18" t="s">
        <v>42</v>
      </c>
      <c r="M1150" s="18">
        <v>1.2</v>
      </c>
      <c r="N1150" s="17">
        <v>3.5</v>
      </c>
      <c r="O1150" s="15">
        <f t="shared" si="13"/>
        <v>4.2</v>
      </c>
      <c r="P1150" s="71">
        <f>E1150*F1150</f>
        <v>105.94063875600003</v>
      </c>
      <c r="Q1150" s="71">
        <f>SUM(O1150:O1153)</f>
        <v>4.2</v>
      </c>
      <c r="R1150" s="71">
        <f>Q1150*1.02*1.05*$R$14</f>
        <v>4.8130740000000012</v>
      </c>
      <c r="S1150" s="128">
        <f>F1150*$S$17</f>
        <v>6.7641168905676343</v>
      </c>
      <c r="T1150" s="128">
        <f>E1150*S1150</f>
        <v>121.75410403021742</v>
      </c>
    </row>
    <row r="1151" spans="1:20" ht="12.75" customHeight="1" x14ac:dyDescent="0.2">
      <c r="A1151" s="75"/>
      <c r="B1151" s="64"/>
      <c r="C1151" s="196"/>
      <c r="D1151" s="194"/>
      <c r="E1151" s="81"/>
      <c r="F1151" s="83"/>
      <c r="G1151" s="88"/>
      <c r="H1151" s="72"/>
      <c r="I1151" s="92"/>
      <c r="J1151" s="72"/>
      <c r="K1151" s="18"/>
      <c r="L1151" s="18"/>
      <c r="M1151" s="19"/>
      <c r="N1151" s="17"/>
      <c r="O1151" s="15">
        <f t="shared" si="13"/>
        <v>0</v>
      </c>
      <c r="P1151" s="72"/>
      <c r="Q1151" s="72"/>
      <c r="R1151" s="72"/>
      <c r="S1151" s="128"/>
      <c r="T1151" s="128"/>
    </row>
    <row r="1152" spans="1:20" ht="12.75" customHeight="1" x14ac:dyDescent="0.2">
      <c r="A1152" s="75"/>
      <c r="B1152" s="64"/>
      <c r="C1152" s="196"/>
      <c r="D1152" s="194"/>
      <c r="E1152" s="81"/>
      <c r="F1152" s="83"/>
      <c r="G1152" s="88"/>
      <c r="H1152" s="72"/>
      <c r="I1152" s="92"/>
      <c r="J1152" s="72"/>
      <c r="K1152" s="39"/>
      <c r="L1152" s="39"/>
      <c r="M1152" s="36"/>
      <c r="N1152" s="35"/>
      <c r="O1152" s="15">
        <f t="shared" si="13"/>
        <v>0</v>
      </c>
      <c r="P1152" s="72"/>
      <c r="Q1152" s="72"/>
      <c r="R1152" s="72"/>
      <c r="S1152" s="128"/>
      <c r="T1152" s="128"/>
    </row>
    <row r="1153" spans="1:20" ht="12.75" customHeight="1" x14ac:dyDescent="0.2">
      <c r="A1153" s="75"/>
      <c r="B1153" s="64"/>
      <c r="C1153" s="196"/>
      <c r="D1153" s="194"/>
      <c r="E1153" s="81"/>
      <c r="F1153" s="84"/>
      <c r="G1153" s="88"/>
      <c r="H1153" s="73"/>
      <c r="I1153" s="92"/>
      <c r="J1153" s="73"/>
      <c r="K1153" s="18"/>
      <c r="L1153" s="18"/>
      <c r="M1153" s="18"/>
      <c r="N1153" s="17"/>
      <c r="O1153" s="15">
        <f t="shared" si="13"/>
        <v>0</v>
      </c>
      <c r="P1153" s="73"/>
      <c r="Q1153" s="73"/>
      <c r="R1153" s="73"/>
      <c r="S1153" s="128"/>
      <c r="T1153" s="128"/>
    </row>
    <row r="1154" spans="1:20" ht="12.75" customHeight="1" x14ac:dyDescent="0.2">
      <c r="A1154" s="75">
        <v>21</v>
      </c>
      <c r="B1154" s="79" t="s">
        <v>72</v>
      </c>
      <c r="C1154" s="209" t="s">
        <v>370</v>
      </c>
      <c r="D1154" s="194" t="s">
        <v>321</v>
      </c>
      <c r="E1154" s="76">
        <v>12</v>
      </c>
      <c r="F1154" s="82">
        <f>H1154+J1154+R1154</f>
        <v>10.645210897000002</v>
      </c>
      <c r="G1154" s="122">
        <v>0.46</v>
      </c>
      <c r="H1154" s="71">
        <f>G1154*$P$8/1000</f>
        <v>1.064486</v>
      </c>
      <c r="I1154" s="122">
        <v>0.13</v>
      </c>
      <c r="J1154" s="71">
        <f>I1154*$P$9/1000</f>
        <v>0.40139059999999999</v>
      </c>
      <c r="K1154" s="21" t="s">
        <v>96</v>
      </c>
      <c r="L1154" s="21" t="s">
        <v>27</v>
      </c>
      <c r="M1154" s="21">
        <v>7.2</v>
      </c>
      <c r="N1154" s="31">
        <v>0.8</v>
      </c>
      <c r="O1154" s="15">
        <f t="shared" si="13"/>
        <v>5.7600000000000007</v>
      </c>
      <c r="P1154" s="71">
        <f>E1154*F1154</f>
        <v>127.74253076400002</v>
      </c>
      <c r="Q1154" s="71">
        <f>SUM(O1154:O1157)</f>
        <v>8.0101000000000013</v>
      </c>
      <c r="R1154" s="71">
        <f>Q1154*1.02*1.05*$R$14</f>
        <v>9.1793342970000023</v>
      </c>
      <c r="S1154" s="128">
        <f>F1154*$S$17</f>
        <v>12.234191998427391</v>
      </c>
      <c r="T1154" s="128">
        <f>E1154*S1154</f>
        <v>146.8103039811287</v>
      </c>
    </row>
    <row r="1155" spans="1:20" ht="12.75" customHeight="1" x14ac:dyDescent="0.2">
      <c r="A1155" s="75"/>
      <c r="B1155" s="79"/>
      <c r="C1155" s="209"/>
      <c r="D1155" s="194"/>
      <c r="E1155" s="77"/>
      <c r="F1155" s="83"/>
      <c r="G1155" s="122"/>
      <c r="H1155" s="72"/>
      <c r="I1155" s="122"/>
      <c r="J1155" s="72"/>
      <c r="K1155" s="21" t="s">
        <v>97</v>
      </c>
      <c r="L1155" s="21" t="s">
        <v>27</v>
      </c>
      <c r="M1155" s="21">
        <v>1.79</v>
      </c>
      <c r="N1155" s="31">
        <v>1</v>
      </c>
      <c r="O1155" s="15">
        <f t="shared" si="13"/>
        <v>1.79</v>
      </c>
      <c r="P1155" s="72"/>
      <c r="Q1155" s="72"/>
      <c r="R1155" s="72"/>
      <c r="S1155" s="128"/>
      <c r="T1155" s="128"/>
    </row>
    <row r="1156" spans="1:20" ht="12.75" customHeight="1" x14ac:dyDescent="0.2">
      <c r="A1156" s="75"/>
      <c r="B1156" s="79"/>
      <c r="C1156" s="209"/>
      <c r="D1156" s="194"/>
      <c r="E1156" s="77"/>
      <c r="F1156" s="83"/>
      <c r="G1156" s="122"/>
      <c r="H1156" s="72"/>
      <c r="I1156" s="122"/>
      <c r="J1156" s="72"/>
      <c r="K1156" s="21" t="s">
        <v>98</v>
      </c>
      <c r="L1156" s="21" t="s">
        <v>27</v>
      </c>
      <c r="M1156" s="21">
        <v>1.07</v>
      </c>
      <c r="N1156" s="31">
        <v>0.43</v>
      </c>
      <c r="O1156" s="15">
        <f t="shared" si="13"/>
        <v>0.46010000000000001</v>
      </c>
      <c r="P1156" s="72"/>
      <c r="Q1156" s="72"/>
      <c r="R1156" s="72"/>
      <c r="S1156" s="128"/>
      <c r="T1156" s="128"/>
    </row>
    <row r="1157" spans="1:20" ht="12.75" customHeight="1" x14ac:dyDescent="0.2">
      <c r="A1157" s="75"/>
      <c r="B1157" s="79"/>
      <c r="C1157" s="209"/>
      <c r="D1157" s="194"/>
      <c r="E1157" s="78"/>
      <c r="F1157" s="84"/>
      <c r="G1157" s="122"/>
      <c r="H1157" s="73"/>
      <c r="I1157" s="122"/>
      <c r="J1157" s="73"/>
      <c r="K1157" s="21"/>
      <c r="L1157" s="21"/>
      <c r="M1157" s="21"/>
      <c r="N1157" s="31"/>
      <c r="O1157" s="15">
        <f t="shared" si="13"/>
        <v>0</v>
      </c>
      <c r="P1157" s="73"/>
      <c r="Q1157" s="73"/>
      <c r="R1157" s="73"/>
      <c r="S1157" s="128"/>
      <c r="T1157" s="128"/>
    </row>
    <row r="1158" spans="1:20" ht="12.75" customHeight="1" x14ac:dyDescent="0.2">
      <c r="A1158" s="75">
        <v>22</v>
      </c>
      <c r="B1158" s="79" t="s">
        <v>74</v>
      </c>
      <c r="C1158" s="209" t="s">
        <v>371</v>
      </c>
      <c r="D1158" s="194" t="s">
        <v>317</v>
      </c>
      <c r="E1158" s="81">
        <v>360</v>
      </c>
      <c r="F1158" s="82">
        <f>H1158+J1158+R1158</f>
        <v>0.34486444450000009</v>
      </c>
      <c r="G1158" s="122">
        <v>1.6E-2</v>
      </c>
      <c r="H1158" s="71">
        <f>G1158*$P$8/1000</f>
        <v>3.7025599999999999E-2</v>
      </c>
      <c r="I1158" s="122">
        <v>4.0000000000000001E-3</v>
      </c>
      <c r="J1158" s="71">
        <f>I1158*$P$9/1000</f>
        <v>1.2350479999999999E-2</v>
      </c>
      <c r="K1158" s="21" t="s">
        <v>96</v>
      </c>
      <c r="L1158" s="21" t="s">
        <v>27</v>
      </c>
      <c r="M1158" s="21">
        <v>0.23100000000000001</v>
      </c>
      <c r="N1158" s="31">
        <v>0.8</v>
      </c>
      <c r="O1158" s="15">
        <f t="shared" si="13"/>
        <v>0.18480000000000002</v>
      </c>
      <c r="P1158" s="71">
        <f>E1158*F1158</f>
        <v>124.15120002000003</v>
      </c>
      <c r="Q1158" s="71">
        <f>SUM(O1158:O1161)</f>
        <v>0.25785000000000002</v>
      </c>
      <c r="R1158" s="71">
        <f>Q1158*1.02*1.05*$R$14</f>
        <v>0.2954883645000001</v>
      </c>
      <c r="S1158" s="128">
        <f>F1158*$S$17</f>
        <v>0.39634140349751379</v>
      </c>
      <c r="T1158" s="128">
        <f>E1158*S1158</f>
        <v>142.68290525910496</v>
      </c>
    </row>
    <row r="1159" spans="1:20" ht="12.75" customHeight="1" x14ac:dyDescent="0.2">
      <c r="A1159" s="75"/>
      <c r="B1159" s="79"/>
      <c r="C1159" s="209"/>
      <c r="D1159" s="194"/>
      <c r="E1159" s="81"/>
      <c r="F1159" s="83"/>
      <c r="G1159" s="122"/>
      <c r="H1159" s="72"/>
      <c r="I1159" s="122"/>
      <c r="J1159" s="72"/>
      <c r="K1159" s="21" t="s">
        <v>97</v>
      </c>
      <c r="L1159" s="21" t="s">
        <v>27</v>
      </c>
      <c r="M1159" s="21">
        <v>5.8000000000000003E-2</v>
      </c>
      <c r="N1159" s="31">
        <v>1</v>
      </c>
      <c r="O1159" s="15">
        <f t="shared" si="13"/>
        <v>5.8000000000000003E-2</v>
      </c>
      <c r="P1159" s="72"/>
      <c r="Q1159" s="72"/>
      <c r="R1159" s="72"/>
      <c r="S1159" s="128"/>
      <c r="T1159" s="128"/>
    </row>
    <row r="1160" spans="1:20" ht="12.75" customHeight="1" x14ac:dyDescent="0.2">
      <c r="A1160" s="75"/>
      <c r="B1160" s="79"/>
      <c r="C1160" s="209"/>
      <c r="D1160" s="194"/>
      <c r="E1160" s="81"/>
      <c r="F1160" s="83"/>
      <c r="G1160" s="122"/>
      <c r="H1160" s="72"/>
      <c r="I1160" s="122"/>
      <c r="J1160" s="72"/>
      <c r="K1160" s="21" t="s">
        <v>98</v>
      </c>
      <c r="L1160" s="21" t="s">
        <v>27</v>
      </c>
      <c r="M1160" s="21">
        <v>3.5000000000000003E-2</v>
      </c>
      <c r="N1160" s="31">
        <v>0.43</v>
      </c>
      <c r="O1160" s="15">
        <f t="shared" si="13"/>
        <v>1.5050000000000001E-2</v>
      </c>
      <c r="P1160" s="72"/>
      <c r="Q1160" s="72"/>
      <c r="R1160" s="72"/>
      <c r="S1160" s="128"/>
      <c r="T1160" s="128"/>
    </row>
    <row r="1161" spans="1:20" ht="12.75" customHeight="1" x14ac:dyDescent="0.2">
      <c r="A1161" s="75"/>
      <c r="B1161" s="79"/>
      <c r="C1161" s="209"/>
      <c r="D1161" s="194"/>
      <c r="E1161" s="81"/>
      <c r="F1161" s="84"/>
      <c r="G1161" s="122"/>
      <c r="H1161" s="73"/>
      <c r="I1161" s="122"/>
      <c r="J1161" s="73"/>
      <c r="K1161" s="21"/>
      <c r="L1161" s="21"/>
      <c r="M1161" s="21"/>
      <c r="N1161" s="31"/>
      <c r="O1161" s="15">
        <f t="shared" si="13"/>
        <v>0</v>
      </c>
      <c r="P1161" s="73"/>
      <c r="Q1161" s="73"/>
      <c r="R1161" s="73"/>
      <c r="S1161" s="128"/>
      <c r="T1161" s="128"/>
    </row>
    <row r="1162" spans="1:20" ht="12.75" customHeight="1" x14ac:dyDescent="0.2">
      <c r="A1162" s="75">
        <v>23</v>
      </c>
      <c r="B1162" s="79" t="s">
        <v>76</v>
      </c>
      <c r="C1162" s="209" t="s">
        <v>372</v>
      </c>
      <c r="D1162" s="194" t="s">
        <v>317</v>
      </c>
      <c r="E1162" s="76">
        <v>360</v>
      </c>
      <c r="F1162" s="82">
        <f>H1162+J1162+R1162</f>
        <v>0.32099094000000006</v>
      </c>
      <c r="G1162" s="122">
        <v>3.6999999999999998E-2</v>
      </c>
      <c r="H1162" s="71">
        <f>G1162*$P$8/1000</f>
        <v>8.5621699999999995E-2</v>
      </c>
      <c r="I1162" s="122">
        <v>2E-3</v>
      </c>
      <c r="J1162" s="71">
        <f>I1162*$P$9/1000</f>
        <v>6.1752399999999994E-3</v>
      </c>
      <c r="K1162" s="31" t="s">
        <v>79</v>
      </c>
      <c r="L1162" s="31" t="s">
        <v>27</v>
      </c>
      <c r="M1162" s="21">
        <v>0.4</v>
      </c>
      <c r="N1162" s="31">
        <v>0.5</v>
      </c>
      <c r="O1162" s="15">
        <f t="shared" si="13"/>
        <v>0.2</v>
      </c>
      <c r="P1162" s="71">
        <f>E1162*F1162</f>
        <v>115.55673840000001</v>
      </c>
      <c r="Q1162" s="71">
        <f>SUM(O1162:O1165)</f>
        <v>0.2</v>
      </c>
      <c r="R1162" s="71">
        <f>Q1162*1.02*1.05*$R$14</f>
        <v>0.22919400000000004</v>
      </c>
      <c r="S1162" s="128">
        <f>F1162*$S$17</f>
        <v>0.36890436720444875</v>
      </c>
      <c r="T1162" s="128">
        <f>E1162*S1162</f>
        <v>132.80557219360156</v>
      </c>
    </row>
    <row r="1163" spans="1:20" ht="12.75" customHeight="1" x14ac:dyDescent="0.2">
      <c r="A1163" s="75"/>
      <c r="B1163" s="79"/>
      <c r="C1163" s="209"/>
      <c r="D1163" s="194"/>
      <c r="E1163" s="77"/>
      <c r="F1163" s="83"/>
      <c r="G1163" s="122"/>
      <c r="H1163" s="72"/>
      <c r="I1163" s="122"/>
      <c r="J1163" s="72"/>
      <c r="K1163" s="18"/>
      <c r="L1163" s="18"/>
      <c r="M1163" s="18"/>
      <c r="N1163" s="17"/>
      <c r="O1163" s="15">
        <f t="shared" si="13"/>
        <v>0</v>
      </c>
      <c r="P1163" s="72"/>
      <c r="Q1163" s="72"/>
      <c r="R1163" s="72"/>
      <c r="S1163" s="128"/>
      <c r="T1163" s="128"/>
    </row>
    <row r="1164" spans="1:20" ht="12.75" customHeight="1" x14ac:dyDescent="0.2">
      <c r="A1164" s="75"/>
      <c r="B1164" s="79"/>
      <c r="C1164" s="209"/>
      <c r="D1164" s="194"/>
      <c r="E1164" s="77"/>
      <c r="F1164" s="83"/>
      <c r="G1164" s="122"/>
      <c r="H1164" s="72"/>
      <c r="I1164" s="122"/>
      <c r="J1164" s="72"/>
      <c r="K1164" s="18"/>
      <c r="L1164" s="18"/>
      <c r="M1164" s="19"/>
      <c r="N1164" s="17"/>
      <c r="O1164" s="15">
        <f t="shared" si="13"/>
        <v>0</v>
      </c>
      <c r="P1164" s="72"/>
      <c r="Q1164" s="72"/>
      <c r="R1164" s="72"/>
      <c r="S1164" s="128"/>
      <c r="T1164" s="128"/>
    </row>
    <row r="1165" spans="1:20" ht="12.75" customHeight="1" x14ac:dyDescent="0.2">
      <c r="A1165" s="75"/>
      <c r="B1165" s="79"/>
      <c r="C1165" s="209"/>
      <c r="D1165" s="194"/>
      <c r="E1165" s="78"/>
      <c r="F1165" s="84"/>
      <c r="G1165" s="122"/>
      <c r="H1165" s="73"/>
      <c r="I1165" s="122"/>
      <c r="J1165" s="73"/>
      <c r="K1165" s="18"/>
      <c r="L1165" s="18"/>
      <c r="M1165" s="18"/>
      <c r="N1165" s="17"/>
      <c r="O1165" s="15">
        <f t="shared" si="13"/>
        <v>0</v>
      </c>
      <c r="P1165" s="73"/>
      <c r="Q1165" s="73"/>
      <c r="R1165" s="73"/>
      <c r="S1165" s="128"/>
      <c r="T1165" s="128"/>
    </row>
    <row r="1166" spans="1:20" ht="12.75" customHeight="1" x14ac:dyDescent="0.2">
      <c r="A1166" s="75">
        <v>24</v>
      </c>
      <c r="B1166" s="65" t="s">
        <v>134</v>
      </c>
      <c r="C1166" s="210" t="s">
        <v>373</v>
      </c>
      <c r="D1166" s="194" t="s">
        <v>317</v>
      </c>
      <c r="E1166" s="76">
        <v>16</v>
      </c>
      <c r="F1166" s="82">
        <f>H1166+J1166+R1166</f>
        <v>2.1722687242000003</v>
      </c>
      <c r="G1166" s="93">
        <v>0.1084</v>
      </c>
      <c r="H1166" s="71">
        <f>G1166*$P$8/1000</f>
        <v>0.25084844000000001</v>
      </c>
      <c r="I1166" s="119">
        <v>9.0100000000000006E-3</v>
      </c>
      <c r="J1166" s="71">
        <f>I1166*$P$9/1000</f>
        <v>2.7819456200000002E-2</v>
      </c>
      <c r="K1166" s="18" t="s">
        <v>138</v>
      </c>
      <c r="L1166" s="18" t="s">
        <v>44</v>
      </c>
      <c r="M1166" s="18">
        <v>5.0999999999999997E-2</v>
      </c>
      <c r="N1166" s="30">
        <v>32.4</v>
      </c>
      <c r="O1166" s="15">
        <f t="shared" ref="O1166:O1231" si="14">M1166*N1166</f>
        <v>1.6523999999999999</v>
      </c>
      <c r="P1166" s="71">
        <f>E1166*F1166</f>
        <v>34.756299587200004</v>
      </c>
      <c r="Q1166" s="71">
        <f>SUM(O1166:O1169)</f>
        <v>1.6523999999999999</v>
      </c>
      <c r="R1166" s="71">
        <f>Q1166*1.02*1.05*$R$14</f>
        <v>1.8936008280000001</v>
      </c>
      <c r="S1166" s="128">
        <f>F1166*$S$17</f>
        <v>2.4965172509199669</v>
      </c>
      <c r="T1166" s="128">
        <f>E1166*S1166</f>
        <v>39.94427601471947</v>
      </c>
    </row>
    <row r="1167" spans="1:20" ht="12.75" customHeight="1" x14ac:dyDescent="0.2">
      <c r="A1167" s="75"/>
      <c r="B1167" s="66"/>
      <c r="C1167" s="211"/>
      <c r="D1167" s="194"/>
      <c r="E1167" s="77"/>
      <c r="F1167" s="83"/>
      <c r="G1167" s="93"/>
      <c r="H1167" s="72"/>
      <c r="I1167" s="120"/>
      <c r="J1167" s="72"/>
      <c r="K1167" s="40"/>
      <c r="L1167" s="40"/>
      <c r="M1167" s="18"/>
      <c r="N1167" s="17"/>
      <c r="O1167" s="15">
        <f t="shared" si="14"/>
        <v>0</v>
      </c>
      <c r="P1167" s="72"/>
      <c r="Q1167" s="72"/>
      <c r="R1167" s="72"/>
      <c r="S1167" s="128"/>
      <c r="T1167" s="128"/>
    </row>
    <row r="1168" spans="1:20" ht="12.75" customHeight="1" x14ac:dyDescent="0.2">
      <c r="A1168" s="75"/>
      <c r="B1168" s="66"/>
      <c r="C1168" s="211"/>
      <c r="D1168" s="194"/>
      <c r="E1168" s="77"/>
      <c r="F1168" s="83"/>
      <c r="G1168" s="93"/>
      <c r="H1168" s="72"/>
      <c r="I1168" s="120"/>
      <c r="J1168" s="72"/>
      <c r="K1168" s="41"/>
      <c r="L1168" s="41"/>
      <c r="M1168" s="32"/>
      <c r="N1168" s="17"/>
      <c r="O1168" s="15">
        <f t="shared" si="14"/>
        <v>0</v>
      </c>
      <c r="P1168" s="72"/>
      <c r="Q1168" s="72"/>
      <c r="R1168" s="72"/>
      <c r="S1168" s="128"/>
      <c r="T1168" s="128"/>
    </row>
    <row r="1169" spans="1:20" ht="12.75" customHeight="1" x14ac:dyDescent="0.2">
      <c r="A1169" s="75"/>
      <c r="B1169" s="67"/>
      <c r="C1169" s="212"/>
      <c r="D1169" s="194"/>
      <c r="E1169" s="78"/>
      <c r="F1169" s="84"/>
      <c r="G1169" s="93"/>
      <c r="H1169" s="73"/>
      <c r="I1169" s="121"/>
      <c r="J1169" s="73"/>
      <c r="K1169" s="18"/>
      <c r="L1169" s="41"/>
      <c r="M1169" s="18"/>
      <c r="N1169" s="17"/>
      <c r="O1169" s="15">
        <f t="shared" si="14"/>
        <v>0</v>
      </c>
      <c r="P1169" s="73"/>
      <c r="Q1169" s="73"/>
      <c r="R1169" s="73"/>
      <c r="S1169" s="128"/>
      <c r="T1169" s="128"/>
    </row>
    <row r="1170" spans="1:20" ht="12.75" customHeight="1" x14ac:dyDescent="0.2">
      <c r="A1170" s="75">
        <v>25</v>
      </c>
      <c r="B1170" s="64" t="s">
        <v>314</v>
      </c>
      <c r="C1170" s="196" t="s">
        <v>374</v>
      </c>
      <c r="D1170" s="194" t="s">
        <v>321</v>
      </c>
      <c r="E1170" s="76">
        <v>0.9</v>
      </c>
      <c r="F1170" s="82">
        <f>H1170+J1170+R1170</f>
        <v>37.3827655264</v>
      </c>
      <c r="G1170" s="125">
        <v>0.7</v>
      </c>
      <c r="H1170" s="71">
        <f>G1170*$P$8/1000</f>
        <v>1.6198699999999999</v>
      </c>
      <c r="I1170" s="123">
        <v>0.28000000000000003</v>
      </c>
      <c r="J1170" s="71">
        <f>I1170*$P$9/1000</f>
        <v>0.86453360000000012</v>
      </c>
      <c r="K1170" s="44" t="s">
        <v>139</v>
      </c>
      <c r="L1170" s="18" t="s">
        <v>44</v>
      </c>
      <c r="M1170" s="18">
        <v>1.02</v>
      </c>
      <c r="N1170" s="17">
        <v>29.856000000000002</v>
      </c>
      <c r="O1170" s="15">
        <f t="shared" si="14"/>
        <v>30.453120000000002</v>
      </c>
      <c r="P1170" s="71">
        <f>E1170*F1170</f>
        <v>33.644488973759998</v>
      </c>
      <c r="Q1170" s="71">
        <f>SUM(O1170:O1173)</f>
        <v>30.453120000000002</v>
      </c>
      <c r="R1170" s="71">
        <f>Q1170*1.02*1.05*$R$14</f>
        <v>34.8983619264</v>
      </c>
      <c r="S1170" s="128">
        <f>F1170*$S$17</f>
        <v>42.962787239007028</v>
      </c>
      <c r="T1170" s="128">
        <f>E1170*S1170</f>
        <v>38.666508515106329</v>
      </c>
    </row>
    <row r="1171" spans="1:20" ht="12.75" customHeight="1" x14ac:dyDescent="0.2">
      <c r="A1171" s="75"/>
      <c r="B1171" s="64"/>
      <c r="C1171" s="196"/>
      <c r="D1171" s="194"/>
      <c r="E1171" s="77"/>
      <c r="F1171" s="83"/>
      <c r="G1171" s="125"/>
      <c r="H1171" s="72"/>
      <c r="I1171" s="123"/>
      <c r="J1171" s="72"/>
      <c r="K1171" s="40"/>
      <c r="L1171" s="40"/>
      <c r="M1171" s="18"/>
      <c r="N1171" s="17"/>
      <c r="O1171" s="15">
        <f t="shared" si="14"/>
        <v>0</v>
      </c>
      <c r="P1171" s="72"/>
      <c r="Q1171" s="72"/>
      <c r="R1171" s="72"/>
      <c r="S1171" s="128"/>
      <c r="T1171" s="128"/>
    </row>
    <row r="1172" spans="1:20" ht="12.75" customHeight="1" x14ac:dyDescent="0.2">
      <c r="A1172" s="75"/>
      <c r="B1172" s="64"/>
      <c r="C1172" s="196"/>
      <c r="D1172" s="194"/>
      <c r="E1172" s="77"/>
      <c r="F1172" s="83"/>
      <c r="G1172" s="125"/>
      <c r="H1172" s="72"/>
      <c r="I1172" s="123"/>
      <c r="J1172" s="72"/>
      <c r="K1172" s="41"/>
      <c r="L1172" s="41"/>
      <c r="M1172" s="32"/>
      <c r="N1172" s="17"/>
      <c r="O1172" s="15">
        <f t="shared" si="14"/>
        <v>0</v>
      </c>
      <c r="P1172" s="72"/>
      <c r="Q1172" s="72"/>
      <c r="R1172" s="72"/>
      <c r="S1172" s="128"/>
      <c r="T1172" s="128"/>
    </row>
    <row r="1173" spans="1:20" ht="12.75" customHeight="1" x14ac:dyDescent="0.2">
      <c r="A1173" s="75"/>
      <c r="B1173" s="64"/>
      <c r="C1173" s="196"/>
      <c r="D1173" s="194"/>
      <c r="E1173" s="78"/>
      <c r="F1173" s="84"/>
      <c r="G1173" s="125"/>
      <c r="H1173" s="73"/>
      <c r="I1173" s="123"/>
      <c r="J1173" s="73"/>
      <c r="K1173" s="18"/>
      <c r="L1173" s="41"/>
      <c r="M1173" s="18"/>
      <c r="N1173" s="17"/>
      <c r="O1173" s="15">
        <f t="shared" si="14"/>
        <v>0</v>
      </c>
      <c r="P1173" s="73"/>
      <c r="Q1173" s="73"/>
      <c r="R1173" s="73"/>
      <c r="S1173" s="128"/>
      <c r="T1173" s="128"/>
    </row>
    <row r="1174" spans="1:20" ht="12.75" customHeight="1" x14ac:dyDescent="0.2">
      <c r="A1174" s="75">
        <v>26</v>
      </c>
      <c r="B1174" s="86" t="s">
        <v>312</v>
      </c>
      <c r="C1174" s="196" t="s">
        <v>375</v>
      </c>
      <c r="D1174" s="194" t="s">
        <v>317</v>
      </c>
      <c r="E1174" s="81">
        <v>0.8</v>
      </c>
      <c r="F1174" s="82">
        <f>H1174+J1174+R1174</f>
        <v>40</v>
      </c>
      <c r="G1174" s="93"/>
      <c r="H1174" s="71">
        <f>G1174*$P$8/1000</f>
        <v>0</v>
      </c>
      <c r="I1174" s="152"/>
      <c r="J1174" s="71">
        <f>I1174*$P$9/1000</f>
        <v>0</v>
      </c>
      <c r="K1174" s="18" t="s">
        <v>120</v>
      </c>
      <c r="L1174" s="18" t="s">
        <v>42</v>
      </c>
      <c r="M1174" s="18">
        <v>1</v>
      </c>
      <c r="N1174" s="43">
        <v>40</v>
      </c>
      <c r="O1174" s="15">
        <f t="shared" si="14"/>
        <v>40</v>
      </c>
      <c r="P1174" s="71">
        <f>E1174*F1174</f>
        <v>32</v>
      </c>
      <c r="Q1174" s="71">
        <f>SUM(O1174:O1177)</f>
        <v>40</v>
      </c>
      <c r="R1174" s="71">
        <f>Q1174</f>
        <v>40</v>
      </c>
      <c r="S1174" s="128">
        <f>F1174*$S$17</f>
        <v>45.970689042431999</v>
      </c>
      <c r="T1174" s="128">
        <f>E1174*S1174</f>
        <v>36.776551233945604</v>
      </c>
    </row>
    <row r="1175" spans="1:20" ht="12.75" customHeight="1" x14ac:dyDescent="0.2">
      <c r="A1175" s="75"/>
      <c r="B1175" s="86"/>
      <c r="C1175" s="196"/>
      <c r="D1175" s="194"/>
      <c r="E1175" s="81"/>
      <c r="F1175" s="83"/>
      <c r="G1175" s="93"/>
      <c r="H1175" s="72"/>
      <c r="I1175" s="153"/>
      <c r="J1175" s="72"/>
      <c r="K1175" s="40"/>
      <c r="L1175" s="40"/>
      <c r="M1175" s="18"/>
      <c r="N1175" s="17"/>
      <c r="O1175" s="15">
        <f t="shared" si="14"/>
        <v>0</v>
      </c>
      <c r="P1175" s="72"/>
      <c r="Q1175" s="72"/>
      <c r="R1175" s="72"/>
      <c r="S1175" s="128"/>
      <c r="T1175" s="128"/>
    </row>
    <row r="1176" spans="1:20" ht="12.75" customHeight="1" x14ac:dyDescent="0.2">
      <c r="A1176" s="75"/>
      <c r="B1176" s="86"/>
      <c r="C1176" s="196"/>
      <c r="D1176" s="194"/>
      <c r="E1176" s="81"/>
      <c r="F1176" s="83"/>
      <c r="G1176" s="93"/>
      <c r="H1176" s="72"/>
      <c r="I1176" s="153"/>
      <c r="J1176" s="72"/>
      <c r="K1176" s="41"/>
      <c r="L1176" s="41"/>
      <c r="M1176" s="32"/>
      <c r="N1176" s="17"/>
      <c r="O1176" s="15">
        <f t="shared" si="14"/>
        <v>0</v>
      </c>
      <c r="P1176" s="72"/>
      <c r="Q1176" s="72"/>
      <c r="R1176" s="72"/>
      <c r="S1176" s="128"/>
      <c r="T1176" s="128"/>
    </row>
    <row r="1177" spans="1:20" ht="12.75" customHeight="1" x14ac:dyDescent="0.2">
      <c r="A1177" s="75"/>
      <c r="B1177" s="86"/>
      <c r="C1177" s="196"/>
      <c r="D1177" s="194"/>
      <c r="E1177" s="81"/>
      <c r="F1177" s="84"/>
      <c r="G1177" s="93"/>
      <c r="H1177" s="73"/>
      <c r="I1177" s="154"/>
      <c r="J1177" s="73"/>
      <c r="K1177" s="18"/>
      <c r="L1177" s="41"/>
      <c r="M1177" s="18"/>
      <c r="N1177" s="17"/>
      <c r="O1177" s="15">
        <f t="shared" si="14"/>
        <v>0</v>
      </c>
      <c r="P1177" s="73"/>
      <c r="Q1177" s="73"/>
      <c r="R1177" s="73"/>
      <c r="S1177" s="128"/>
      <c r="T1177" s="128"/>
    </row>
    <row r="1178" spans="1:20" ht="12.75" customHeight="1" x14ac:dyDescent="0.2">
      <c r="A1178" s="17"/>
      <c r="B1178" s="55"/>
      <c r="C1178" s="178" t="s">
        <v>334</v>
      </c>
      <c r="D1178" s="178"/>
      <c r="E1178" s="178"/>
      <c r="F1178" s="57"/>
      <c r="G1178" s="58"/>
      <c r="H1178" s="56"/>
      <c r="I1178" s="59"/>
      <c r="J1178" s="56"/>
      <c r="K1178" s="18"/>
      <c r="L1178" s="17"/>
      <c r="M1178" s="18"/>
      <c r="N1178" s="30"/>
      <c r="O1178" s="15">
        <f t="shared" si="14"/>
        <v>0</v>
      </c>
      <c r="P1178" s="56"/>
      <c r="Q1178" s="56"/>
      <c r="R1178" s="56"/>
      <c r="S1178" s="22"/>
      <c r="T1178" s="23">
        <f>SUM(T1071:T1177)</f>
        <v>9374.2456234207912</v>
      </c>
    </row>
    <row r="1179" spans="1:20" ht="12.75" customHeight="1" x14ac:dyDescent="0.2">
      <c r="A1179" s="17"/>
      <c r="B1179" s="55"/>
      <c r="C1179" s="178" t="s">
        <v>335</v>
      </c>
      <c r="D1179" s="178"/>
      <c r="E1179" s="178"/>
      <c r="F1179" s="57"/>
      <c r="G1179" s="58"/>
      <c r="H1179" s="56"/>
      <c r="I1179" s="59"/>
      <c r="J1179" s="56"/>
      <c r="K1179" s="18"/>
      <c r="L1179" s="17"/>
      <c r="M1179" s="18"/>
      <c r="N1179" s="30"/>
      <c r="O1179" s="15">
        <f t="shared" si="14"/>
        <v>0</v>
      </c>
      <c r="P1179" s="56"/>
      <c r="Q1179" s="56"/>
      <c r="R1179" s="56"/>
      <c r="S1179" s="22"/>
      <c r="T1179" s="23">
        <f>T1178*100/T2737</f>
        <v>3.2836428540464788</v>
      </c>
    </row>
    <row r="1180" spans="1:20" ht="12.75" customHeight="1" x14ac:dyDescent="0.2">
      <c r="A1180" s="75"/>
      <c r="B1180" s="64"/>
      <c r="C1180" s="217" t="s">
        <v>327</v>
      </c>
      <c r="D1180" s="75"/>
      <c r="E1180" s="162"/>
      <c r="F1180" s="82">
        <f>H1180+J1180+R1180</f>
        <v>0</v>
      </c>
      <c r="G1180" s="93"/>
      <c r="H1180" s="71">
        <f>G1180*$P$8/1000</f>
        <v>0</v>
      </c>
      <c r="I1180" s="94"/>
      <c r="J1180" s="71">
        <f>I1180*$P$9/1000</f>
        <v>0</v>
      </c>
      <c r="K1180" s="18"/>
      <c r="L1180" s="17"/>
      <c r="M1180" s="18"/>
      <c r="N1180" s="30"/>
      <c r="O1180" s="15">
        <f t="shared" si="14"/>
        <v>0</v>
      </c>
      <c r="P1180" s="71">
        <f>E1180*F1180</f>
        <v>0</v>
      </c>
      <c r="Q1180" s="71">
        <f>SUM(O1180:O1183)</f>
        <v>0</v>
      </c>
      <c r="R1180" s="71">
        <f>Q1180*1.02*1.05*$R$14</f>
        <v>0</v>
      </c>
      <c r="S1180" s="128">
        <f>F1180*$S$17</f>
        <v>0</v>
      </c>
      <c r="T1180" s="128">
        <f>E1180*S1180</f>
        <v>0</v>
      </c>
    </row>
    <row r="1181" spans="1:20" ht="12.75" customHeight="1" x14ac:dyDescent="0.2">
      <c r="A1181" s="75"/>
      <c r="B1181" s="64"/>
      <c r="C1181" s="218"/>
      <c r="D1181" s="75"/>
      <c r="E1181" s="162"/>
      <c r="F1181" s="83"/>
      <c r="G1181" s="93"/>
      <c r="H1181" s="72"/>
      <c r="I1181" s="95"/>
      <c r="J1181" s="72"/>
      <c r="K1181" s="18"/>
      <c r="L1181" s="18"/>
      <c r="M1181" s="18"/>
      <c r="N1181" s="17"/>
      <c r="O1181" s="15">
        <f t="shared" si="14"/>
        <v>0</v>
      </c>
      <c r="P1181" s="72"/>
      <c r="Q1181" s="72"/>
      <c r="R1181" s="72"/>
      <c r="S1181" s="128"/>
      <c r="T1181" s="128"/>
    </row>
    <row r="1182" spans="1:20" ht="12.75" customHeight="1" x14ac:dyDescent="0.2">
      <c r="A1182" s="75"/>
      <c r="B1182" s="64"/>
      <c r="C1182" s="218"/>
      <c r="D1182" s="75"/>
      <c r="E1182" s="162"/>
      <c r="F1182" s="83"/>
      <c r="G1182" s="93"/>
      <c r="H1182" s="72"/>
      <c r="I1182" s="95"/>
      <c r="J1182" s="72"/>
      <c r="K1182" s="18"/>
      <c r="L1182" s="18"/>
      <c r="M1182" s="26"/>
      <c r="N1182" s="17"/>
      <c r="O1182" s="15">
        <f t="shared" si="14"/>
        <v>0</v>
      </c>
      <c r="P1182" s="72"/>
      <c r="Q1182" s="72"/>
      <c r="R1182" s="72"/>
      <c r="S1182" s="128"/>
      <c r="T1182" s="128"/>
    </row>
    <row r="1183" spans="1:20" ht="12.75" customHeight="1" x14ac:dyDescent="0.2">
      <c r="A1183" s="75"/>
      <c r="B1183" s="64"/>
      <c r="C1183" s="219"/>
      <c r="D1183" s="75"/>
      <c r="E1183" s="162"/>
      <c r="F1183" s="84"/>
      <c r="G1183" s="93"/>
      <c r="H1183" s="73"/>
      <c r="I1183" s="96"/>
      <c r="J1183" s="73"/>
      <c r="K1183" s="18"/>
      <c r="L1183" s="18"/>
      <c r="M1183" s="18"/>
      <c r="N1183" s="17"/>
      <c r="O1183" s="15">
        <f t="shared" si="14"/>
        <v>0</v>
      </c>
      <c r="P1183" s="73"/>
      <c r="Q1183" s="73"/>
      <c r="R1183" s="73"/>
      <c r="S1183" s="128"/>
      <c r="T1183" s="128"/>
    </row>
    <row r="1184" spans="1:20" ht="12.75" customHeight="1" x14ac:dyDescent="0.2">
      <c r="A1184" s="75">
        <v>1</v>
      </c>
      <c r="B1184" s="79" t="s">
        <v>156</v>
      </c>
      <c r="C1184" s="215" t="s">
        <v>383</v>
      </c>
      <c r="D1184" s="194" t="s">
        <v>317</v>
      </c>
      <c r="E1184" s="81">
        <v>19.600000000000001</v>
      </c>
      <c r="F1184" s="82">
        <f>H1184+J1184+R1184</f>
        <v>3.3235317480000006</v>
      </c>
      <c r="G1184" s="88">
        <v>0.79400000000000004</v>
      </c>
      <c r="H1184" s="71">
        <f>G1184*$P$8/1000</f>
        <v>1.8373954000000001</v>
      </c>
      <c r="I1184" s="88">
        <v>6.4000000000000001E-2</v>
      </c>
      <c r="J1184" s="71">
        <f>I1184*$P$9/1000</f>
        <v>0.19760767999999998</v>
      </c>
      <c r="K1184" s="18" t="s">
        <v>138</v>
      </c>
      <c r="L1184" s="18" t="s">
        <v>44</v>
      </c>
      <c r="M1184" s="18">
        <v>3.1E-2</v>
      </c>
      <c r="N1184" s="30">
        <v>32.4</v>
      </c>
      <c r="O1184" s="15">
        <f t="shared" si="14"/>
        <v>1.0044</v>
      </c>
      <c r="P1184" s="71">
        <f>E1184*F1184</f>
        <v>65.141222260800021</v>
      </c>
      <c r="Q1184" s="71">
        <f>SUM(O1184:O1187)</f>
        <v>1.1244000000000001</v>
      </c>
      <c r="R1184" s="71">
        <f>Q1184*1.02*1.05*$R$14</f>
        <v>1.2885286680000003</v>
      </c>
      <c r="S1184" s="128">
        <f>F1184*$S$17</f>
        <v>3.8196261127489621</v>
      </c>
      <c r="T1184" s="128">
        <f>E1184*S1184</f>
        <v>74.864671809879667</v>
      </c>
    </row>
    <row r="1185" spans="1:20" ht="12.75" customHeight="1" x14ac:dyDescent="0.2">
      <c r="A1185" s="75"/>
      <c r="B1185" s="79"/>
      <c r="C1185" s="215"/>
      <c r="D1185" s="194"/>
      <c r="E1185" s="81"/>
      <c r="F1185" s="83"/>
      <c r="G1185" s="88"/>
      <c r="H1185" s="72"/>
      <c r="I1185" s="88"/>
      <c r="J1185" s="72"/>
      <c r="K1185" s="18" t="s">
        <v>158</v>
      </c>
      <c r="L1185" s="21" t="s">
        <v>27</v>
      </c>
      <c r="M1185" s="18">
        <v>0.12</v>
      </c>
      <c r="N1185" s="17">
        <v>1</v>
      </c>
      <c r="O1185" s="15">
        <f t="shared" si="14"/>
        <v>0.12</v>
      </c>
      <c r="P1185" s="72"/>
      <c r="Q1185" s="72"/>
      <c r="R1185" s="72"/>
      <c r="S1185" s="128"/>
      <c r="T1185" s="128"/>
    </row>
    <row r="1186" spans="1:20" ht="12.75" customHeight="1" x14ac:dyDescent="0.2">
      <c r="A1186" s="75"/>
      <c r="B1186" s="79"/>
      <c r="C1186" s="215"/>
      <c r="D1186" s="194"/>
      <c r="E1186" s="81"/>
      <c r="F1186" s="83"/>
      <c r="G1186" s="88"/>
      <c r="H1186" s="72"/>
      <c r="I1186" s="88"/>
      <c r="J1186" s="72"/>
      <c r="K1186" s="41"/>
      <c r="L1186" s="41"/>
      <c r="M1186" s="32"/>
      <c r="N1186" s="17"/>
      <c r="O1186" s="15">
        <f t="shared" si="14"/>
        <v>0</v>
      </c>
      <c r="P1186" s="72"/>
      <c r="Q1186" s="72"/>
      <c r="R1186" s="72"/>
      <c r="S1186" s="128"/>
      <c r="T1186" s="128"/>
    </row>
    <row r="1187" spans="1:20" ht="12.75" customHeight="1" x14ac:dyDescent="0.2">
      <c r="A1187" s="75"/>
      <c r="B1187" s="79"/>
      <c r="C1187" s="215"/>
      <c r="D1187" s="194"/>
      <c r="E1187" s="81"/>
      <c r="F1187" s="84"/>
      <c r="G1187" s="88"/>
      <c r="H1187" s="73"/>
      <c r="I1187" s="88"/>
      <c r="J1187" s="73"/>
      <c r="K1187" s="18"/>
      <c r="L1187" s="41"/>
      <c r="M1187" s="18"/>
      <c r="N1187" s="17"/>
      <c r="O1187" s="15">
        <f t="shared" si="14"/>
        <v>0</v>
      </c>
      <c r="P1187" s="73"/>
      <c r="Q1187" s="73"/>
      <c r="R1187" s="73"/>
      <c r="S1187" s="128"/>
      <c r="T1187" s="128"/>
    </row>
    <row r="1188" spans="1:20" ht="12.75" customHeight="1" x14ac:dyDescent="0.2">
      <c r="A1188" s="75">
        <v>2</v>
      </c>
      <c r="B1188" s="86" t="s">
        <v>312</v>
      </c>
      <c r="C1188" s="196" t="s">
        <v>384</v>
      </c>
      <c r="D1188" s="194" t="s">
        <v>317</v>
      </c>
      <c r="E1188" s="81">
        <v>19.600000000000001</v>
      </c>
      <c r="F1188" s="82">
        <f>H1188+J1188+R1188</f>
        <v>0.34379100000000007</v>
      </c>
      <c r="G1188" s="93"/>
      <c r="H1188" s="71">
        <f>G1188*$P$8/1000</f>
        <v>0</v>
      </c>
      <c r="I1188" s="94"/>
      <c r="J1188" s="71">
        <f>I1188*$P$9/1000</f>
        <v>0</v>
      </c>
      <c r="K1188" s="18" t="s">
        <v>141</v>
      </c>
      <c r="L1188" s="17" t="s">
        <v>42</v>
      </c>
      <c r="M1188" s="18">
        <v>1</v>
      </c>
      <c r="N1188" s="17">
        <v>0.3</v>
      </c>
      <c r="O1188" s="15">
        <f t="shared" si="14"/>
        <v>0.3</v>
      </c>
      <c r="P1188" s="71">
        <f>E1188*F1188</f>
        <v>6.7383036000000018</v>
      </c>
      <c r="Q1188" s="71">
        <f>SUM(O1188:O1191)</f>
        <v>0.3</v>
      </c>
      <c r="R1188" s="71">
        <f>Q1188*1.02*1.05*$R$14</f>
        <v>0.34379100000000007</v>
      </c>
      <c r="S1188" s="128">
        <f>F1188*$S$17</f>
        <v>0.39510772891466855</v>
      </c>
      <c r="T1188" s="128">
        <f>E1188*S1188</f>
        <v>7.7441114867275038</v>
      </c>
    </row>
    <row r="1189" spans="1:20" ht="12.75" customHeight="1" x14ac:dyDescent="0.2">
      <c r="A1189" s="75"/>
      <c r="B1189" s="86"/>
      <c r="C1189" s="196"/>
      <c r="D1189" s="194"/>
      <c r="E1189" s="81"/>
      <c r="F1189" s="83"/>
      <c r="G1189" s="93"/>
      <c r="H1189" s="72"/>
      <c r="I1189" s="95"/>
      <c r="J1189" s="72"/>
      <c r="K1189" s="40"/>
      <c r="L1189" s="40"/>
      <c r="M1189" s="18"/>
      <c r="N1189" s="17"/>
      <c r="O1189" s="15">
        <f t="shared" si="14"/>
        <v>0</v>
      </c>
      <c r="P1189" s="72"/>
      <c r="Q1189" s="72"/>
      <c r="R1189" s="72"/>
      <c r="S1189" s="128"/>
      <c r="T1189" s="128"/>
    </row>
    <row r="1190" spans="1:20" ht="12.75" customHeight="1" x14ac:dyDescent="0.2">
      <c r="A1190" s="75"/>
      <c r="B1190" s="86"/>
      <c r="C1190" s="196"/>
      <c r="D1190" s="194"/>
      <c r="E1190" s="81"/>
      <c r="F1190" s="83"/>
      <c r="G1190" s="93"/>
      <c r="H1190" s="72"/>
      <c r="I1190" s="95"/>
      <c r="J1190" s="72"/>
      <c r="K1190" s="41"/>
      <c r="L1190" s="41"/>
      <c r="M1190" s="32"/>
      <c r="N1190" s="17"/>
      <c r="O1190" s="15">
        <f t="shared" si="14"/>
        <v>0</v>
      </c>
      <c r="P1190" s="72"/>
      <c r="Q1190" s="72"/>
      <c r="R1190" s="72"/>
      <c r="S1190" s="128"/>
      <c r="T1190" s="128"/>
    </row>
    <row r="1191" spans="1:20" ht="12.75" customHeight="1" x14ac:dyDescent="0.2">
      <c r="A1191" s="75"/>
      <c r="B1191" s="86"/>
      <c r="C1191" s="196"/>
      <c r="D1191" s="194"/>
      <c r="E1191" s="81"/>
      <c r="F1191" s="84"/>
      <c r="G1191" s="93"/>
      <c r="H1191" s="73"/>
      <c r="I1191" s="96"/>
      <c r="J1191" s="73"/>
      <c r="K1191" s="18"/>
      <c r="L1191" s="41"/>
      <c r="M1191" s="18"/>
      <c r="N1191" s="17"/>
      <c r="O1191" s="15">
        <f t="shared" si="14"/>
        <v>0</v>
      </c>
      <c r="P1191" s="73"/>
      <c r="Q1191" s="73"/>
      <c r="R1191" s="73"/>
      <c r="S1191" s="128"/>
      <c r="T1191" s="128"/>
    </row>
    <row r="1192" spans="1:20" ht="12.75" customHeight="1" x14ac:dyDescent="0.2">
      <c r="A1192" s="75">
        <v>3</v>
      </c>
      <c r="B1192" s="126" t="s">
        <v>160</v>
      </c>
      <c r="C1192" s="213" t="s">
        <v>385</v>
      </c>
      <c r="D1192" s="194" t="s">
        <v>317</v>
      </c>
      <c r="E1192" s="81">
        <v>19.600000000000001</v>
      </c>
      <c r="F1192" s="82">
        <f>H1192+J1192+R1192</f>
        <v>5.5611230550000004</v>
      </c>
      <c r="G1192" s="124">
        <v>0.28399999999999997</v>
      </c>
      <c r="H1192" s="71">
        <f>G1192*$P$8/1000</f>
        <v>0.65720439999999991</v>
      </c>
      <c r="I1192" s="124">
        <v>0.04</v>
      </c>
      <c r="J1192" s="71">
        <f>I1192*$P$9/1000</f>
        <v>0.1235048</v>
      </c>
      <c r="K1192" s="49" t="s">
        <v>164</v>
      </c>
      <c r="L1192" s="46" t="s">
        <v>42</v>
      </c>
      <c r="M1192" s="46">
        <v>1.03</v>
      </c>
      <c r="N1192" s="52">
        <v>4.05</v>
      </c>
      <c r="O1192" s="15">
        <f t="shared" si="14"/>
        <v>4.1715</v>
      </c>
      <c r="P1192" s="71">
        <f>E1192*F1192</f>
        <v>108.99801187800001</v>
      </c>
      <c r="Q1192" s="71">
        <f>SUM(O1192:O1195)</f>
        <v>4.1715</v>
      </c>
      <c r="R1192" s="71">
        <f>Q1192*1.02*1.05*$R$14</f>
        <v>4.7804138550000008</v>
      </c>
      <c r="S1192" s="128">
        <f>F1192*$S$17</f>
        <v>6.3912164672026117</v>
      </c>
      <c r="T1192" s="128">
        <f>E1192*S1192</f>
        <v>125.26784275717119</v>
      </c>
    </row>
    <row r="1193" spans="1:20" ht="12.75" customHeight="1" x14ac:dyDescent="0.2">
      <c r="A1193" s="75"/>
      <c r="B1193" s="126"/>
      <c r="C1193" s="213"/>
      <c r="D1193" s="194"/>
      <c r="E1193" s="81"/>
      <c r="F1193" s="83"/>
      <c r="G1193" s="124"/>
      <c r="H1193" s="72"/>
      <c r="I1193" s="124"/>
      <c r="J1193" s="72"/>
      <c r="K1193" s="49"/>
      <c r="L1193" s="49"/>
      <c r="M1193" s="49"/>
      <c r="N1193" s="46"/>
      <c r="O1193" s="15">
        <f t="shared" si="14"/>
        <v>0</v>
      </c>
      <c r="P1193" s="72"/>
      <c r="Q1193" s="72"/>
      <c r="R1193" s="72"/>
      <c r="S1193" s="128"/>
      <c r="T1193" s="128"/>
    </row>
    <row r="1194" spans="1:20" ht="12.75" customHeight="1" x14ac:dyDescent="0.2">
      <c r="A1194" s="75"/>
      <c r="B1194" s="126"/>
      <c r="C1194" s="213"/>
      <c r="D1194" s="194"/>
      <c r="E1194" s="81"/>
      <c r="F1194" s="83"/>
      <c r="G1194" s="124"/>
      <c r="H1194" s="72"/>
      <c r="I1194" s="124"/>
      <c r="J1194" s="72"/>
      <c r="K1194" s="18"/>
      <c r="L1194" s="18"/>
      <c r="M1194" s="18"/>
      <c r="N1194" s="43"/>
      <c r="O1194" s="15">
        <f t="shared" si="14"/>
        <v>0</v>
      </c>
      <c r="P1194" s="72"/>
      <c r="Q1194" s="72"/>
      <c r="R1194" s="72"/>
      <c r="S1194" s="128"/>
      <c r="T1194" s="128"/>
    </row>
    <row r="1195" spans="1:20" ht="12.75" customHeight="1" x14ac:dyDescent="0.2">
      <c r="A1195" s="75"/>
      <c r="B1195" s="126"/>
      <c r="C1195" s="213"/>
      <c r="D1195" s="194"/>
      <c r="E1195" s="81"/>
      <c r="F1195" s="84"/>
      <c r="G1195" s="124"/>
      <c r="H1195" s="73"/>
      <c r="I1195" s="124"/>
      <c r="J1195" s="73"/>
      <c r="K1195" s="49"/>
      <c r="L1195" s="49"/>
      <c r="M1195" s="49"/>
      <c r="N1195" s="46"/>
      <c r="O1195" s="15">
        <f t="shared" si="14"/>
        <v>0</v>
      </c>
      <c r="P1195" s="73"/>
      <c r="Q1195" s="73"/>
      <c r="R1195" s="73"/>
      <c r="S1195" s="128"/>
      <c r="T1195" s="128"/>
    </row>
    <row r="1196" spans="1:20" ht="12.75" customHeight="1" x14ac:dyDescent="0.2">
      <c r="A1196" s="75">
        <v>4</v>
      </c>
      <c r="B1196" s="64" t="s">
        <v>315</v>
      </c>
      <c r="C1196" s="196" t="s">
        <v>386</v>
      </c>
      <c r="D1196" s="194" t="s">
        <v>317</v>
      </c>
      <c r="E1196" s="81">
        <v>19.600000000000001</v>
      </c>
      <c r="F1196" s="82">
        <f>H1196+J1196+R1196</f>
        <v>0.66935577000000002</v>
      </c>
      <c r="G1196" s="88">
        <v>0.107</v>
      </c>
      <c r="H1196" s="71">
        <f>G1196*$P$8/1000</f>
        <v>0.24760869999999999</v>
      </c>
      <c r="I1196" s="88">
        <v>1.2999999999999999E-2</v>
      </c>
      <c r="J1196" s="71">
        <f>I1196*$P$9/1000</f>
        <v>4.013905999999999E-2</v>
      </c>
      <c r="K1196" s="18" t="s">
        <v>168</v>
      </c>
      <c r="L1196" s="17" t="s">
        <v>42</v>
      </c>
      <c r="M1196" s="18">
        <v>1.1100000000000001</v>
      </c>
      <c r="N1196" s="17">
        <v>0.3</v>
      </c>
      <c r="O1196" s="15">
        <f t="shared" si="14"/>
        <v>0.33300000000000002</v>
      </c>
      <c r="P1196" s="71">
        <f>E1196*F1196</f>
        <v>13.119373092000002</v>
      </c>
      <c r="Q1196" s="71">
        <f>SUM(O1196:O1199)</f>
        <v>0.33300000000000002</v>
      </c>
      <c r="R1196" s="71">
        <f>Q1196*1.02*1.05*$R$14</f>
        <v>0.38160801000000005</v>
      </c>
      <c r="S1196" s="128">
        <f>F1196*$S$17</f>
        <v>0.76926864903569081</v>
      </c>
      <c r="T1196" s="128">
        <f>E1196*S1196</f>
        <v>15.077665521099542</v>
      </c>
    </row>
    <row r="1197" spans="1:20" ht="12.75" customHeight="1" x14ac:dyDescent="0.2">
      <c r="A1197" s="75"/>
      <c r="B1197" s="64"/>
      <c r="C1197" s="196"/>
      <c r="D1197" s="194"/>
      <c r="E1197" s="81"/>
      <c r="F1197" s="83"/>
      <c r="G1197" s="88"/>
      <c r="H1197" s="72"/>
      <c r="I1197" s="88"/>
      <c r="J1197" s="72"/>
      <c r="K1197" s="49"/>
      <c r="L1197" s="49"/>
      <c r="M1197" s="49"/>
      <c r="N1197" s="46"/>
      <c r="O1197" s="15">
        <f t="shared" si="14"/>
        <v>0</v>
      </c>
      <c r="P1197" s="72"/>
      <c r="Q1197" s="72"/>
      <c r="R1197" s="72"/>
      <c r="S1197" s="128"/>
      <c r="T1197" s="128"/>
    </row>
    <row r="1198" spans="1:20" ht="12.75" customHeight="1" x14ac:dyDescent="0.2">
      <c r="A1198" s="75"/>
      <c r="B1198" s="64"/>
      <c r="C1198" s="196"/>
      <c r="D1198" s="194"/>
      <c r="E1198" s="81"/>
      <c r="F1198" s="83"/>
      <c r="G1198" s="88"/>
      <c r="H1198" s="72"/>
      <c r="I1198" s="88"/>
      <c r="J1198" s="72"/>
      <c r="K1198" s="47"/>
      <c r="L1198" s="47"/>
      <c r="M1198" s="48"/>
      <c r="N1198" s="30"/>
      <c r="O1198" s="15">
        <f t="shared" si="14"/>
        <v>0</v>
      </c>
      <c r="P1198" s="72"/>
      <c r="Q1198" s="72"/>
      <c r="R1198" s="72"/>
      <c r="S1198" s="128"/>
      <c r="T1198" s="128"/>
    </row>
    <row r="1199" spans="1:20" ht="12.75" customHeight="1" x14ac:dyDescent="0.2">
      <c r="A1199" s="75"/>
      <c r="B1199" s="64"/>
      <c r="C1199" s="196"/>
      <c r="D1199" s="194"/>
      <c r="E1199" s="81"/>
      <c r="F1199" s="84"/>
      <c r="G1199" s="88"/>
      <c r="H1199" s="73"/>
      <c r="I1199" s="88"/>
      <c r="J1199" s="73"/>
      <c r="K1199" s="47"/>
      <c r="L1199" s="47"/>
      <c r="M1199" s="47"/>
      <c r="N1199" s="30"/>
      <c r="O1199" s="15">
        <f t="shared" si="14"/>
        <v>0</v>
      </c>
      <c r="P1199" s="73"/>
      <c r="Q1199" s="73"/>
      <c r="R1199" s="73"/>
      <c r="S1199" s="128"/>
      <c r="T1199" s="128"/>
    </row>
    <row r="1200" spans="1:20" ht="12.75" customHeight="1" x14ac:dyDescent="0.2">
      <c r="A1200" s="75">
        <v>5</v>
      </c>
      <c r="B1200" s="64" t="s">
        <v>162</v>
      </c>
      <c r="C1200" s="196" t="s">
        <v>387</v>
      </c>
      <c r="D1200" s="194" t="s">
        <v>321</v>
      </c>
      <c r="E1200" s="81">
        <v>72</v>
      </c>
      <c r="F1200" s="82">
        <f>H1200+J1200+R1200</f>
        <v>37.5095958</v>
      </c>
      <c r="G1200" s="97">
        <v>14.1</v>
      </c>
      <c r="H1200" s="71">
        <f>G1200*$P$8/1000</f>
        <v>32.628809999999994</v>
      </c>
      <c r="I1200" s="100">
        <v>0.69</v>
      </c>
      <c r="J1200" s="71">
        <f>I1200*$P$9/1000</f>
        <v>2.1304577999999998</v>
      </c>
      <c r="K1200" s="18" t="s">
        <v>166</v>
      </c>
      <c r="L1200" s="18" t="s">
        <v>44</v>
      </c>
      <c r="M1200" s="18">
        <v>1</v>
      </c>
      <c r="N1200" s="46">
        <v>2.4</v>
      </c>
      <c r="O1200" s="15">
        <f t="shared" si="14"/>
        <v>2.4</v>
      </c>
      <c r="P1200" s="71">
        <f>E1200*F1200</f>
        <v>2700.6908976</v>
      </c>
      <c r="Q1200" s="71">
        <f>SUM(O1200:O1203)</f>
        <v>2.4</v>
      </c>
      <c r="R1200" s="71">
        <f>Q1200*1.02*1.05*$R$14</f>
        <v>2.7503280000000006</v>
      </c>
      <c r="S1200" s="128">
        <f>F1200*$S$17</f>
        <v>43.108549115727833</v>
      </c>
      <c r="T1200" s="128">
        <f>E1200*S1200</f>
        <v>3103.815536332404</v>
      </c>
    </row>
    <row r="1201" spans="1:20" ht="12.75" customHeight="1" x14ac:dyDescent="0.2">
      <c r="A1201" s="75"/>
      <c r="B1201" s="64"/>
      <c r="C1201" s="196"/>
      <c r="D1201" s="194"/>
      <c r="E1201" s="81"/>
      <c r="F1201" s="83"/>
      <c r="G1201" s="98"/>
      <c r="H1201" s="72"/>
      <c r="I1201" s="100"/>
      <c r="J1201" s="72"/>
      <c r="K1201" s="18"/>
      <c r="L1201" s="18"/>
      <c r="M1201" s="18"/>
      <c r="N1201" s="17"/>
      <c r="O1201" s="15">
        <f t="shared" si="14"/>
        <v>0</v>
      </c>
      <c r="P1201" s="72"/>
      <c r="Q1201" s="72"/>
      <c r="R1201" s="72"/>
      <c r="S1201" s="128"/>
      <c r="T1201" s="128"/>
    </row>
    <row r="1202" spans="1:20" ht="12.75" customHeight="1" x14ac:dyDescent="0.2">
      <c r="A1202" s="75"/>
      <c r="B1202" s="64"/>
      <c r="C1202" s="196"/>
      <c r="D1202" s="194"/>
      <c r="E1202" s="81"/>
      <c r="F1202" s="83"/>
      <c r="G1202" s="98"/>
      <c r="H1202" s="72"/>
      <c r="I1202" s="100"/>
      <c r="J1202" s="72"/>
      <c r="K1202" s="18"/>
      <c r="L1202" s="18"/>
      <c r="M1202" s="18"/>
      <c r="N1202" s="17"/>
      <c r="O1202" s="15">
        <f t="shared" si="14"/>
        <v>0</v>
      </c>
      <c r="P1202" s="72"/>
      <c r="Q1202" s="72"/>
      <c r="R1202" s="72"/>
      <c r="S1202" s="128"/>
      <c r="T1202" s="128"/>
    </row>
    <row r="1203" spans="1:20" ht="12.75" customHeight="1" x14ac:dyDescent="0.2">
      <c r="A1203" s="75"/>
      <c r="B1203" s="64"/>
      <c r="C1203" s="196"/>
      <c r="D1203" s="194"/>
      <c r="E1203" s="81"/>
      <c r="F1203" s="84"/>
      <c r="G1203" s="99"/>
      <c r="H1203" s="73"/>
      <c r="I1203" s="100"/>
      <c r="J1203" s="73"/>
      <c r="K1203" s="18"/>
      <c r="L1203" s="18"/>
      <c r="M1203" s="18"/>
      <c r="N1203" s="17"/>
      <c r="O1203" s="15">
        <f t="shared" si="14"/>
        <v>0</v>
      </c>
      <c r="P1203" s="73"/>
      <c r="Q1203" s="73"/>
      <c r="R1203" s="73"/>
      <c r="S1203" s="128"/>
      <c r="T1203" s="128"/>
    </row>
    <row r="1204" spans="1:20" ht="12.75" customHeight="1" x14ac:dyDescent="0.2">
      <c r="A1204" s="17"/>
      <c r="B1204" s="55"/>
      <c r="C1204" s="178" t="s">
        <v>334</v>
      </c>
      <c r="D1204" s="178"/>
      <c r="E1204" s="178"/>
      <c r="F1204" s="57"/>
      <c r="G1204" s="58"/>
      <c r="H1204" s="56"/>
      <c r="I1204" s="59"/>
      <c r="J1204" s="56"/>
      <c r="K1204" s="18"/>
      <c r="L1204" s="17"/>
      <c r="M1204" s="18"/>
      <c r="N1204" s="30"/>
      <c r="O1204" s="15">
        <f t="shared" si="14"/>
        <v>0</v>
      </c>
      <c r="P1204" s="56"/>
      <c r="Q1204" s="56"/>
      <c r="R1204" s="56"/>
      <c r="S1204" s="22"/>
      <c r="T1204" s="23">
        <f>SUM(T1184:T1203)</f>
        <v>3326.769827907282</v>
      </c>
    </row>
    <row r="1205" spans="1:20" ht="12.75" customHeight="1" x14ac:dyDescent="0.2">
      <c r="A1205" s="17"/>
      <c r="B1205" s="55"/>
      <c r="C1205" s="178" t="s">
        <v>335</v>
      </c>
      <c r="D1205" s="178"/>
      <c r="E1205" s="178"/>
      <c r="F1205" s="57"/>
      <c r="G1205" s="58"/>
      <c r="H1205" s="56"/>
      <c r="I1205" s="59"/>
      <c r="J1205" s="56"/>
      <c r="K1205" s="18"/>
      <c r="L1205" s="17"/>
      <c r="M1205" s="18"/>
      <c r="N1205" s="30"/>
      <c r="O1205" s="15">
        <f t="shared" si="14"/>
        <v>0</v>
      </c>
      <c r="P1205" s="56"/>
      <c r="Q1205" s="56"/>
      <c r="R1205" s="56"/>
      <c r="S1205" s="22"/>
      <c r="T1205" s="23">
        <f>T1204*100/T2737</f>
        <v>1.1653123260577518</v>
      </c>
    </row>
    <row r="1206" spans="1:20" ht="12.75" customHeight="1" x14ac:dyDescent="0.2">
      <c r="A1206" s="75"/>
      <c r="B1206" s="64"/>
      <c r="C1206" s="216" t="s">
        <v>328</v>
      </c>
      <c r="D1206" s="75"/>
      <c r="E1206" s="162"/>
      <c r="F1206" s="82">
        <f>H1206+J1206+R1206</f>
        <v>0</v>
      </c>
      <c r="G1206" s="93"/>
      <c r="H1206" s="71">
        <f>G1206*$P$8/1000</f>
        <v>0</v>
      </c>
      <c r="I1206" s="94"/>
      <c r="J1206" s="71">
        <f>I1206*$P$9/1000</f>
        <v>0</v>
      </c>
      <c r="K1206" s="18"/>
      <c r="L1206" s="17"/>
      <c r="M1206" s="18"/>
      <c r="N1206" s="30"/>
      <c r="O1206" s="15">
        <f t="shared" si="14"/>
        <v>0</v>
      </c>
      <c r="P1206" s="71">
        <f>E1206*F1206</f>
        <v>0</v>
      </c>
      <c r="Q1206" s="71">
        <f>SUM(O1206:O1209)</f>
        <v>0</v>
      </c>
      <c r="R1206" s="71">
        <f>Q1206*1.02*1.05*$R$14</f>
        <v>0</v>
      </c>
      <c r="S1206" s="128">
        <f>F1206*$S$17</f>
        <v>0</v>
      </c>
      <c r="T1206" s="128">
        <f>E1206*S1206</f>
        <v>0</v>
      </c>
    </row>
    <row r="1207" spans="1:20" ht="12.75" customHeight="1" x14ac:dyDescent="0.2">
      <c r="A1207" s="75"/>
      <c r="B1207" s="64"/>
      <c r="C1207" s="216"/>
      <c r="D1207" s="75"/>
      <c r="E1207" s="162"/>
      <c r="F1207" s="83"/>
      <c r="G1207" s="93"/>
      <c r="H1207" s="72"/>
      <c r="I1207" s="95"/>
      <c r="J1207" s="72"/>
      <c r="K1207" s="18"/>
      <c r="L1207" s="18"/>
      <c r="M1207" s="18"/>
      <c r="N1207" s="17"/>
      <c r="O1207" s="15">
        <f t="shared" si="14"/>
        <v>0</v>
      </c>
      <c r="P1207" s="72"/>
      <c r="Q1207" s="72"/>
      <c r="R1207" s="72"/>
      <c r="S1207" s="128"/>
      <c r="T1207" s="128"/>
    </row>
    <row r="1208" spans="1:20" ht="12.75" customHeight="1" x14ac:dyDescent="0.2">
      <c r="A1208" s="75"/>
      <c r="B1208" s="64"/>
      <c r="C1208" s="216"/>
      <c r="D1208" s="75"/>
      <c r="E1208" s="162"/>
      <c r="F1208" s="83"/>
      <c r="G1208" s="93"/>
      <c r="H1208" s="72"/>
      <c r="I1208" s="95"/>
      <c r="J1208" s="72"/>
      <c r="K1208" s="18"/>
      <c r="L1208" s="18"/>
      <c r="M1208" s="26"/>
      <c r="N1208" s="17"/>
      <c r="O1208" s="15">
        <f t="shared" si="14"/>
        <v>0</v>
      </c>
      <c r="P1208" s="72"/>
      <c r="Q1208" s="72"/>
      <c r="R1208" s="72"/>
      <c r="S1208" s="128"/>
      <c r="T1208" s="128"/>
    </row>
    <row r="1209" spans="1:20" ht="12.75" customHeight="1" x14ac:dyDescent="0.2">
      <c r="A1209" s="75"/>
      <c r="B1209" s="64"/>
      <c r="C1209" s="216"/>
      <c r="D1209" s="75"/>
      <c r="E1209" s="162"/>
      <c r="F1209" s="84"/>
      <c r="G1209" s="93"/>
      <c r="H1209" s="73"/>
      <c r="I1209" s="96"/>
      <c r="J1209" s="73"/>
      <c r="K1209" s="18"/>
      <c r="L1209" s="18"/>
      <c r="M1209" s="18"/>
      <c r="N1209" s="17"/>
      <c r="O1209" s="15">
        <f t="shared" si="14"/>
        <v>0</v>
      </c>
      <c r="P1209" s="73"/>
      <c r="Q1209" s="73"/>
      <c r="R1209" s="73"/>
      <c r="S1209" s="128"/>
      <c r="T1209" s="128"/>
    </row>
    <row r="1210" spans="1:20" ht="12.75" customHeight="1" x14ac:dyDescent="0.2">
      <c r="A1210" s="75">
        <v>1</v>
      </c>
      <c r="B1210" s="64" t="s">
        <v>314</v>
      </c>
      <c r="C1210" s="195" t="s">
        <v>376</v>
      </c>
      <c r="D1210" s="194" t="s">
        <v>321</v>
      </c>
      <c r="E1210" s="81">
        <v>0.8</v>
      </c>
      <c r="F1210" s="82">
        <f>H1210+J1210+R1210</f>
        <v>37.3827655264</v>
      </c>
      <c r="G1210" s="125">
        <v>0.7</v>
      </c>
      <c r="H1210" s="71">
        <f>G1210*$P$8/1000</f>
        <v>1.6198699999999999</v>
      </c>
      <c r="I1210" s="123">
        <v>0.28000000000000003</v>
      </c>
      <c r="J1210" s="71">
        <f>I1210*$P$9/1000</f>
        <v>0.86453360000000012</v>
      </c>
      <c r="K1210" s="44" t="s">
        <v>139</v>
      </c>
      <c r="L1210" s="18" t="s">
        <v>44</v>
      </c>
      <c r="M1210" s="18">
        <v>1.02</v>
      </c>
      <c r="N1210" s="17">
        <v>29.856000000000002</v>
      </c>
      <c r="O1210" s="15">
        <f t="shared" si="14"/>
        <v>30.453120000000002</v>
      </c>
      <c r="P1210" s="71">
        <f>E1210*F1210</f>
        <v>29.906212421120003</v>
      </c>
      <c r="Q1210" s="71">
        <f>SUM(O1210:O1213)</f>
        <v>30.453120000000002</v>
      </c>
      <c r="R1210" s="71">
        <f>Q1210*1.02*1.05*$R$14</f>
        <v>34.8983619264</v>
      </c>
      <c r="S1210" s="128">
        <f>F1210*$S$17</f>
        <v>42.962787239007028</v>
      </c>
      <c r="T1210" s="128">
        <f>E1210*S1210</f>
        <v>34.370229791205624</v>
      </c>
    </row>
    <row r="1211" spans="1:20" ht="12.75" customHeight="1" x14ac:dyDescent="0.2">
      <c r="A1211" s="75"/>
      <c r="B1211" s="64"/>
      <c r="C1211" s="195"/>
      <c r="D1211" s="194"/>
      <c r="E1211" s="81"/>
      <c r="F1211" s="83"/>
      <c r="G1211" s="125"/>
      <c r="H1211" s="72"/>
      <c r="I1211" s="123"/>
      <c r="J1211" s="72"/>
      <c r="K1211" s="40"/>
      <c r="L1211" s="40"/>
      <c r="M1211" s="18"/>
      <c r="N1211" s="17"/>
      <c r="O1211" s="15">
        <f t="shared" si="14"/>
        <v>0</v>
      </c>
      <c r="P1211" s="72"/>
      <c r="Q1211" s="72"/>
      <c r="R1211" s="72"/>
      <c r="S1211" s="128"/>
      <c r="T1211" s="128"/>
    </row>
    <row r="1212" spans="1:20" ht="12.75" customHeight="1" x14ac:dyDescent="0.2">
      <c r="A1212" s="75"/>
      <c r="B1212" s="64"/>
      <c r="C1212" s="195"/>
      <c r="D1212" s="194"/>
      <c r="E1212" s="81"/>
      <c r="F1212" s="83"/>
      <c r="G1212" s="125"/>
      <c r="H1212" s="72"/>
      <c r="I1212" s="123"/>
      <c r="J1212" s="72"/>
      <c r="K1212" s="41"/>
      <c r="L1212" s="41"/>
      <c r="M1212" s="32"/>
      <c r="N1212" s="17"/>
      <c r="O1212" s="15">
        <f t="shared" si="14"/>
        <v>0</v>
      </c>
      <c r="P1212" s="72"/>
      <c r="Q1212" s="72"/>
      <c r="R1212" s="72"/>
      <c r="S1212" s="128"/>
      <c r="T1212" s="128"/>
    </row>
    <row r="1213" spans="1:20" ht="12.75" customHeight="1" x14ac:dyDescent="0.2">
      <c r="A1213" s="75"/>
      <c r="B1213" s="64"/>
      <c r="C1213" s="195"/>
      <c r="D1213" s="194"/>
      <c r="E1213" s="81"/>
      <c r="F1213" s="84"/>
      <c r="G1213" s="125"/>
      <c r="H1213" s="73"/>
      <c r="I1213" s="123"/>
      <c r="J1213" s="73"/>
      <c r="K1213" s="18"/>
      <c r="L1213" s="41"/>
      <c r="M1213" s="18"/>
      <c r="N1213" s="17"/>
      <c r="O1213" s="15">
        <f t="shared" si="14"/>
        <v>0</v>
      </c>
      <c r="P1213" s="73"/>
      <c r="Q1213" s="73"/>
      <c r="R1213" s="73"/>
      <c r="S1213" s="128"/>
      <c r="T1213" s="128"/>
    </row>
    <row r="1214" spans="1:20" ht="12.75" customHeight="1" x14ac:dyDescent="0.2">
      <c r="A1214" s="75">
        <v>2</v>
      </c>
      <c r="B1214" s="79" t="s">
        <v>156</v>
      </c>
      <c r="C1214" s="195" t="s">
        <v>377</v>
      </c>
      <c r="D1214" s="194" t="s">
        <v>317</v>
      </c>
      <c r="E1214" s="81">
        <v>52</v>
      </c>
      <c r="F1214" s="82">
        <f>H1214+J1214+R1214</f>
        <v>3.3235317480000006</v>
      </c>
      <c r="G1214" s="88">
        <v>0.79400000000000004</v>
      </c>
      <c r="H1214" s="71">
        <f>G1214*$P$8/1000</f>
        <v>1.8373954000000001</v>
      </c>
      <c r="I1214" s="88">
        <v>6.4000000000000001E-2</v>
      </c>
      <c r="J1214" s="71">
        <f>I1214*$P$9/1000</f>
        <v>0.19760767999999998</v>
      </c>
      <c r="K1214" s="18" t="s">
        <v>138</v>
      </c>
      <c r="L1214" s="18" t="s">
        <v>44</v>
      </c>
      <c r="M1214" s="18">
        <v>3.1E-2</v>
      </c>
      <c r="N1214" s="30">
        <v>32.4</v>
      </c>
      <c r="O1214" s="15">
        <f t="shared" si="14"/>
        <v>1.0044</v>
      </c>
      <c r="P1214" s="71">
        <f>E1214*F1214</f>
        <v>172.82365089600003</v>
      </c>
      <c r="Q1214" s="71">
        <f>SUM(O1214:O1217)</f>
        <v>1.1244000000000001</v>
      </c>
      <c r="R1214" s="71">
        <f>Q1214*1.02*1.05*$R$14</f>
        <v>1.2885286680000003</v>
      </c>
      <c r="S1214" s="128">
        <f>F1214*$S$17</f>
        <v>3.8196261127489621</v>
      </c>
      <c r="T1214" s="128">
        <f>E1214*S1214</f>
        <v>198.62055786294604</v>
      </c>
    </row>
    <row r="1215" spans="1:20" ht="12.75" customHeight="1" x14ac:dyDescent="0.2">
      <c r="A1215" s="75"/>
      <c r="B1215" s="79"/>
      <c r="C1215" s="195"/>
      <c r="D1215" s="194"/>
      <c r="E1215" s="81"/>
      <c r="F1215" s="83"/>
      <c r="G1215" s="88"/>
      <c r="H1215" s="72"/>
      <c r="I1215" s="88"/>
      <c r="J1215" s="72"/>
      <c r="K1215" s="18" t="s">
        <v>158</v>
      </c>
      <c r="L1215" s="21" t="s">
        <v>27</v>
      </c>
      <c r="M1215" s="18">
        <v>0.12</v>
      </c>
      <c r="N1215" s="17">
        <v>1</v>
      </c>
      <c r="O1215" s="15">
        <f t="shared" si="14"/>
        <v>0.12</v>
      </c>
      <c r="P1215" s="72"/>
      <c r="Q1215" s="72"/>
      <c r="R1215" s="72"/>
      <c r="S1215" s="128"/>
      <c r="T1215" s="128"/>
    </row>
    <row r="1216" spans="1:20" ht="12.75" customHeight="1" x14ac:dyDescent="0.2">
      <c r="A1216" s="75"/>
      <c r="B1216" s="79"/>
      <c r="C1216" s="195"/>
      <c r="D1216" s="194"/>
      <c r="E1216" s="81"/>
      <c r="F1216" s="83"/>
      <c r="G1216" s="88"/>
      <c r="H1216" s="72"/>
      <c r="I1216" s="88"/>
      <c r="J1216" s="72"/>
      <c r="K1216" s="41"/>
      <c r="L1216" s="41"/>
      <c r="M1216" s="32"/>
      <c r="N1216" s="17"/>
      <c r="O1216" s="15">
        <f t="shared" si="14"/>
        <v>0</v>
      </c>
      <c r="P1216" s="72"/>
      <c r="Q1216" s="72"/>
      <c r="R1216" s="72"/>
      <c r="S1216" s="128"/>
      <c r="T1216" s="128"/>
    </row>
    <row r="1217" spans="1:20" ht="12.75" customHeight="1" x14ac:dyDescent="0.2">
      <c r="A1217" s="75"/>
      <c r="B1217" s="79"/>
      <c r="C1217" s="195"/>
      <c r="D1217" s="194"/>
      <c r="E1217" s="81"/>
      <c r="F1217" s="84"/>
      <c r="G1217" s="88"/>
      <c r="H1217" s="73"/>
      <c r="I1217" s="88"/>
      <c r="J1217" s="73"/>
      <c r="K1217" s="18"/>
      <c r="L1217" s="41"/>
      <c r="M1217" s="18"/>
      <c r="N1217" s="17"/>
      <c r="O1217" s="15">
        <f t="shared" si="14"/>
        <v>0</v>
      </c>
      <c r="P1217" s="73"/>
      <c r="Q1217" s="73"/>
      <c r="R1217" s="73"/>
      <c r="S1217" s="128"/>
      <c r="T1217" s="128"/>
    </row>
    <row r="1218" spans="1:20" ht="12.75" customHeight="1" x14ac:dyDescent="0.2">
      <c r="A1218" s="75">
        <v>3</v>
      </c>
      <c r="B1218" s="86" t="s">
        <v>312</v>
      </c>
      <c r="C1218" s="64" t="s">
        <v>381</v>
      </c>
      <c r="D1218" s="194" t="s">
        <v>317</v>
      </c>
      <c r="E1218" s="81">
        <v>52</v>
      </c>
      <c r="F1218" s="82">
        <f>H1218+J1218+R1218</f>
        <v>0.91677600000000015</v>
      </c>
      <c r="G1218" s="93"/>
      <c r="H1218" s="71">
        <f>G1218*$P$8/1000</f>
        <v>0</v>
      </c>
      <c r="I1218" s="94"/>
      <c r="J1218" s="71">
        <f>I1218*$P$9/1000</f>
        <v>0</v>
      </c>
      <c r="K1218" s="18" t="s">
        <v>141</v>
      </c>
      <c r="L1218" s="17" t="s">
        <v>42</v>
      </c>
      <c r="M1218" s="18">
        <v>1</v>
      </c>
      <c r="N1218" s="17">
        <v>0.8</v>
      </c>
      <c r="O1218" s="15">
        <f t="shared" si="14"/>
        <v>0.8</v>
      </c>
      <c r="P1218" s="71">
        <f>E1218*F1218</f>
        <v>47.672352000000011</v>
      </c>
      <c r="Q1218" s="71">
        <f>SUM(O1218:O1221)</f>
        <v>0.8</v>
      </c>
      <c r="R1218" s="71">
        <f>Q1218*1.02*1.05*$R$14</f>
        <v>0.91677600000000015</v>
      </c>
      <c r="S1218" s="128">
        <f>F1218*$S$17</f>
        <v>1.0536206104391161</v>
      </c>
      <c r="T1218" s="128">
        <f>E1218*S1218</f>
        <v>54.788271742834041</v>
      </c>
    </row>
    <row r="1219" spans="1:20" ht="12.75" customHeight="1" x14ac:dyDescent="0.2">
      <c r="A1219" s="75"/>
      <c r="B1219" s="86"/>
      <c r="C1219" s="64"/>
      <c r="D1219" s="194"/>
      <c r="E1219" s="81"/>
      <c r="F1219" s="83"/>
      <c r="G1219" s="93"/>
      <c r="H1219" s="72"/>
      <c r="I1219" s="95"/>
      <c r="J1219" s="72"/>
      <c r="K1219" s="40"/>
      <c r="L1219" s="40"/>
      <c r="M1219" s="18"/>
      <c r="N1219" s="17"/>
      <c r="O1219" s="15">
        <f t="shared" si="14"/>
        <v>0</v>
      </c>
      <c r="P1219" s="72"/>
      <c r="Q1219" s="72"/>
      <c r="R1219" s="72"/>
      <c r="S1219" s="128"/>
      <c r="T1219" s="128"/>
    </row>
    <row r="1220" spans="1:20" ht="12.75" customHeight="1" x14ac:dyDescent="0.2">
      <c r="A1220" s="75"/>
      <c r="B1220" s="86"/>
      <c r="C1220" s="64"/>
      <c r="D1220" s="194"/>
      <c r="E1220" s="81"/>
      <c r="F1220" s="83"/>
      <c r="G1220" s="93"/>
      <c r="H1220" s="72"/>
      <c r="I1220" s="95"/>
      <c r="J1220" s="72"/>
      <c r="K1220" s="41"/>
      <c r="L1220" s="41"/>
      <c r="M1220" s="32"/>
      <c r="N1220" s="17"/>
      <c r="O1220" s="15">
        <f t="shared" si="14"/>
        <v>0</v>
      </c>
      <c r="P1220" s="72"/>
      <c r="Q1220" s="72"/>
      <c r="R1220" s="72"/>
      <c r="S1220" s="128"/>
      <c r="T1220" s="128"/>
    </row>
    <row r="1221" spans="1:20" ht="12.75" customHeight="1" x14ac:dyDescent="0.2">
      <c r="A1221" s="75"/>
      <c r="B1221" s="86"/>
      <c r="C1221" s="64"/>
      <c r="D1221" s="194"/>
      <c r="E1221" s="81"/>
      <c r="F1221" s="84"/>
      <c r="G1221" s="93"/>
      <c r="H1221" s="73"/>
      <c r="I1221" s="96"/>
      <c r="J1221" s="73"/>
      <c r="K1221" s="18"/>
      <c r="L1221" s="41"/>
      <c r="M1221" s="18"/>
      <c r="N1221" s="17"/>
      <c r="O1221" s="15">
        <f t="shared" si="14"/>
        <v>0</v>
      </c>
      <c r="P1221" s="73"/>
      <c r="Q1221" s="73"/>
      <c r="R1221" s="73"/>
      <c r="S1221" s="128"/>
      <c r="T1221" s="128"/>
    </row>
    <row r="1222" spans="1:20" ht="12.75" customHeight="1" x14ac:dyDescent="0.2">
      <c r="A1222" s="75">
        <v>4</v>
      </c>
      <c r="B1222" s="64" t="s">
        <v>63</v>
      </c>
      <c r="C1222" s="196" t="s">
        <v>378</v>
      </c>
      <c r="D1222" s="194" t="s">
        <v>317</v>
      </c>
      <c r="E1222" s="81">
        <v>7.9</v>
      </c>
      <c r="F1222" s="82">
        <f>H1222+J1222+R1222</f>
        <v>5.2839567920000015</v>
      </c>
      <c r="G1222" s="88">
        <v>0.45800000000000002</v>
      </c>
      <c r="H1222" s="71">
        <f>G1222*$P$8/1000</f>
        <v>1.0598578000000001</v>
      </c>
      <c r="I1222" s="92">
        <v>4.1000000000000003E-3</v>
      </c>
      <c r="J1222" s="71">
        <f>I1222*$P$9/1000</f>
        <v>1.2659242000000001E-2</v>
      </c>
      <c r="K1222" s="17" t="s">
        <v>143</v>
      </c>
      <c r="L1222" s="18" t="s">
        <v>42</v>
      </c>
      <c r="M1222" s="18">
        <v>1.05</v>
      </c>
      <c r="N1222" s="17">
        <v>3.5</v>
      </c>
      <c r="O1222" s="15">
        <f t="shared" si="14"/>
        <v>3.6750000000000003</v>
      </c>
      <c r="P1222" s="71">
        <f>E1222*F1222</f>
        <v>41.743258656800016</v>
      </c>
      <c r="Q1222" s="71">
        <f>SUM(O1222:O1225)</f>
        <v>3.6750000000000003</v>
      </c>
      <c r="R1222" s="71">
        <f>Q1222*1.02*1.05*$R$14</f>
        <v>4.2114397500000011</v>
      </c>
      <c r="S1222" s="128">
        <f>F1222*$S$17</f>
        <v>6.0726783649669649</v>
      </c>
      <c r="T1222" s="128">
        <f>E1222*S1222</f>
        <v>47.974159083239023</v>
      </c>
    </row>
    <row r="1223" spans="1:20" ht="12.75" customHeight="1" x14ac:dyDescent="0.2">
      <c r="A1223" s="75"/>
      <c r="B1223" s="64"/>
      <c r="C1223" s="196"/>
      <c r="D1223" s="194"/>
      <c r="E1223" s="81"/>
      <c r="F1223" s="83"/>
      <c r="G1223" s="88"/>
      <c r="H1223" s="72"/>
      <c r="I1223" s="92"/>
      <c r="J1223" s="72"/>
      <c r="K1223" s="18"/>
      <c r="L1223" s="18"/>
      <c r="M1223" s="19"/>
      <c r="N1223" s="17"/>
      <c r="O1223" s="15">
        <f t="shared" si="14"/>
        <v>0</v>
      </c>
      <c r="P1223" s="72"/>
      <c r="Q1223" s="72"/>
      <c r="R1223" s="72"/>
      <c r="S1223" s="128"/>
      <c r="T1223" s="128"/>
    </row>
    <row r="1224" spans="1:20" ht="12.75" customHeight="1" x14ac:dyDescent="0.2">
      <c r="A1224" s="75"/>
      <c r="B1224" s="64"/>
      <c r="C1224" s="196"/>
      <c r="D1224" s="194"/>
      <c r="E1224" s="81"/>
      <c r="F1224" s="83"/>
      <c r="G1224" s="88"/>
      <c r="H1224" s="72"/>
      <c r="I1224" s="92"/>
      <c r="J1224" s="72"/>
      <c r="K1224" s="39"/>
      <c r="L1224" s="39"/>
      <c r="M1224" s="36"/>
      <c r="N1224" s="35"/>
      <c r="O1224" s="15">
        <f t="shared" si="14"/>
        <v>0</v>
      </c>
      <c r="P1224" s="72"/>
      <c r="Q1224" s="72"/>
      <c r="R1224" s="72"/>
      <c r="S1224" s="128"/>
      <c r="T1224" s="128"/>
    </row>
    <row r="1225" spans="1:20" ht="12.75" customHeight="1" x14ac:dyDescent="0.2">
      <c r="A1225" s="75"/>
      <c r="B1225" s="64"/>
      <c r="C1225" s="196"/>
      <c r="D1225" s="194"/>
      <c r="E1225" s="81"/>
      <c r="F1225" s="84"/>
      <c r="G1225" s="88"/>
      <c r="H1225" s="73"/>
      <c r="I1225" s="92"/>
      <c r="J1225" s="73"/>
      <c r="K1225" s="18"/>
      <c r="L1225" s="18"/>
      <c r="M1225" s="18"/>
      <c r="N1225" s="17"/>
      <c r="O1225" s="15">
        <f t="shared" si="14"/>
        <v>0</v>
      </c>
      <c r="P1225" s="73"/>
      <c r="Q1225" s="73"/>
      <c r="R1225" s="73"/>
      <c r="S1225" s="128"/>
      <c r="T1225" s="128"/>
    </row>
    <row r="1226" spans="1:20" ht="12.75" customHeight="1" x14ac:dyDescent="0.2">
      <c r="A1226" s="75">
        <v>5</v>
      </c>
      <c r="B1226" s="197" t="s">
        <v>313</v>
      </c>
      <c r="C1226" s="210" t="s">
        <v>379</v>
      </c>
      <c r="D1226" s="203" t="s">
        <v>323</v>
      </c>
      <c r="E1226" s="76">
        <v>45.3</v>
      </c>
      <c r="F1226" s="82">
        <f>H1226+J1226+R1226</f>
        <v>0.47557755000000007</v>
      </c>
      <c r="G1226" s="97"/>
      <c r="H1226" s="71">
        <f>G1226*$P$8/1000</f>
        <v>0</v>
      </c>
      <c r="I1226" s="97"/>
      <c r="J1226" s="71">
        <f>I1226*$P$9/1000</f>
        <v>0</v>
      </c>
      <c r="K1226" s="18" t="s">
        <v>90</v>
      </c>
      <c r="L1226" s="18" t="s">
        <v>67</v>
      </c>
      <c r="M1226" s="18">
        <v>1</v>
      </c>
      <c r="N1226" s="17">
        <v>0.41499999999999998</v>
      </c>
      <c r="O1226" s="15">
        <f t="shared" si="14"/>
        <v>0.41499999999999998</v>
      </c>
      <c r="P1226" s="71">
        <f>E1226*F1226</f>
        <v>21.543663015000003</v>
      </c>
      <c r="Q1226" s="71">
        <f>SUM(O1226:O1229)</f>
        <v>0.41499999999999998</v>
      </c>
      <c r="R1226" s="71">
        <f>Q1226*1.02*1.05*$R$14</f>
        <v>0.47557755000000007</v>
      </c>
      <c r="S1226" s="128">
        <f>F1226*$S$17</f>
        <v>0.54656569166529145</v>
      </c>
      <c r="T1226" s="128">
        <f>E1226*S1226</f>
        <v>24.759425832437703</v>
      </c>
    </row>
    <row r="1227" spans="1:20" ht="12.75" customHeight="1" x14ac:dyDescent="0.2">
      <c r="A1227" s="75"/>
      <c r="B1227" s="198"/>
      <c r="C1227" s="211"/>
      <c r="D1227" s="204"/>
      <c r="E1227" s="77"/>
      <c r="F1227" s="83"/>
      <c r="G1227" s="98"/>
      <c r="H1227" s="72"/>
      <c r="I1227" s="98"/>
      <c r="J1227" s="72"/>
      <c r="K1227" s="18"/>
      <c r="L1227" s="18"/>
      <c r="M1227" s="18"/>
      <c r="N1227" s="17"/>
      <c r="O1227" s="15">
        <f t="shared" si="14"/>
        <v>0</v>
      </c>
      <c r="P1227" s="72"/>
      <c r="Q1227" s="72"/>
      <c r="R1227" s="72"/>
      <c r="S1227" s="128"/>
      <c r="T1227" s="128"/>
    </row>
    <row r="1228" spans="1:20" ht="12.75" customHeight="1" x14ac:dyDescent="0.2">
      <c r="A1228" s="75"/>
      <c r="B1228" s="198"/>
      <c r="C1228" s="211"/>
      <c r="D1228" s="204"/>
      <c r="E1228" s="77"/>
      <c r="F1228" s="83"/>
      <c r="G1228" s="98"/>
      <c r="H1228" s="72"/>
      <c r="I1228" s="98"/>
      <c r="J1228" s="72"/>
      <c r="K1228" s="18"/>
      <c r="L1228" s="18"/>
      <c r="M1228" s="19"/>
      <c r="N1228" s="17"/>
      <c r="O1228" s="15">
        <f t="shared" si="14"/>
        <v>0</v>
      </c>
      <c r="P1228" s="72"/>
      <c r="Q1228" s="72"/>
      <c r="R1228" s="72"/>
      <c r="S1228" s="128"/>
      <c r="T1228" s="128"/>
    </row>
    <row r="1229" spans="1:20" ht="12.75" customHeight="1" x14ac:dyDescent="0.2">
      <c r="A1229" s="75"/>
      <c r="B1229" s="199"/>
      <c r="C1229" s="212"/>
      <c r="D1229" s="205"/>
      <c r="E1229" s="78"/>
      <c r="F1229" s="84"/>
      <c r="G1229" s="99"/>
      <c r="H1229" s="73"/>
      <c r="I1229" s="99"/>
      <c r="J1229" s="73"/>
      <c r="K1229" s="21"/>
      <c r="L1229" s="21"/>
      <c r="M1229" s="21"/>
      <c r="N1229" s="31"/>
      <c r="O1229" s="15">
        <f t="shared" si="14"/>
        <v>0</v>
      </c>
      <c r="P1229" s="73"/>
      <c r="Q1229" s="73"/>
      <c r="R1229" s="73"/>
      <c r="S1229" s="128"/>
      <c r="T1229" s="128"/>
    </row>
    <row r="1230" spans="1:20" ht="12.75" customHeight="1" x14ac:dyDescent="0.2">
      <c r="A1230" s="75">
        <v>6</v>
      </c>
      <c r="B1230" s="64" t="s">
        <v>63</v>
      </c>
      <c r="C1230" s="196" t="s">
        <v>380</v>
      </c>
      <c r="D1230" s="194" t="s">
        <v>317</v>
      </c>
      <c r="E1230" s="81">
        <v>14</v>
      </c>
      <c r="F1230" s="82">
        <f>H1230+J1230+R1230</f>
        <v>5.2839567920000015</v>
      </c>
      <c r="G1230" s="88">
        <v>0.45800000000000002</v>
      </c>
      <c r="H1230" s="71">
        <f>G1230*$P$8/1000</f>
        <v>1.0598578000000001</v>
      </c>
      <c r="I1230" s="92">
        <v>4.1000000000000003E-3</v>
      </c>
      <c r="J1230" s="71">
        <f>I1230*$P$9/1000</f>
        <v>1.2659242000000001E-2</v>
      </c>
      <c r="K1230" s="17" t="s">
        <v>143</v>
      </c>
      <c r="L1230" s="18" t="s">
        <v>42</v>
      </c>
      <c r="M1230" s="18">
        <v>1.05</v>
      </c>
      <c r="N1230" s="17">
        <v>3.5</v>
      </c>
      <c r="O1230" s="15">
        <f t="shared" si="14"/>
        <v>3.6750000000000003</v>
      </c>
      <c r="P1230" s="71">
        <f>E1230*F1230</f>
        <v>73.975395088000027</v>
      </c>
      <c r="Q1230" s="71">
        <f>SUM(O1230:O1233)</f>
        <v>3.6750000000000003</v>
      </c>
      <c r="R1230" s="71">
        <f>Q1230*1.02*1.05*$R$14</f>
        <v>4.2114397500000011</v>
      </c>
      <c r="S1230" s="128">
        <f>F1230*$S$17</f>
        <v>6.0726783649669649</v>
      </c>
      <c r="T1230" s="128">
        <f>E1230*S1230</f>
        <v>85.017497109537516</v>
      </c>
    </row>
    <row r="1231" spans="1:20" ht="12.75" customHeight="1" x14ac:dyDescent="0.2">
      <c r="A1231" s="75"/>
      <c r="B1231" s="64"/>
      <c r="C1231" s="196"/>
      <c r="D1231" s="194"/>
      <c r="E1231" s="81"/>
      <c r="F1231" s="83"/>
      <c r="G1231" s="88"/>
      <c r="H1231" s="72"/>
      <c r="I1231" s="92"/>
      <c r="J1231" s="72"/>
      <c r="K1231" s="18"/>
      <c r="L1231" s="18"/>
      <c r="M1231" s="19"/>
      <c r="N1231" s="17"/>
      <c r="O1231" s="15">
        <f t="shared" si="14"/>
        <v>0</v>
      </c>
      <c r="P1231" s="72"/>
      <c r="Q1231" s="72"/>
      <c r="R1231" s="72"/>
      <c r="S1231" s="128"/>
      <c r="T1231" s="128"/>
    </row>
    <row r="1232" spans="1:20" ht="12.75" customHeight="1" x14ac:dyDescent="0.2">
      <c r="A1232" s="75"/>
      <c r="B1232" s="64"/>
      <c r="C1232" s="196"/>
      <c r="D1232" s="194"/>
      <c r="E1232" s="81"/>
      <c r="F1232" s="83"/>
      <c r="G1232" s="88"/>
      <c r="H1232" s="72"/>
      <c r="I1232" s="92"/>
      <c r="J1232" s="72"/>
      <c r="K1232" s="39"/>
      <c r="L1232" s="39"/>
      <c r="M1232" s="36"/>
      <c r="N1232" s="35"/>
      <c r="O1232" s="15">
        <f t="shared" ref="O1232:O1299" si="15">M1232*N1232</f>
        <v>0</v>
      </c>
      <c r="P1232" s="72"/>
      <c r="Q1232" s="72"/>
      <c r="R1232" s="72"/>
      <c r="S1232" s="128"/>
      <c r="T1232" s="128"/>
    </row>
    <row r="1233" spans="1:20" ht="12.75" customHeight="1" x14ac:dyDescent="0.2">
      <c r="A1233" s="75"/>
      <c r="B1233" s="64"/>
      <c r="C1233" s="196"/>
      <c r="D1233" s="194"/>
      <c r="E1233" s="81"/>
      <c r="F1233" s="84"/>
      <c r="G1233" s="88"/>
      <c r="H1233" s="73"/>
      <c r="I1233" s="92"/>
      <c r="J1233" s="73"/>
      <c r="K1233" s="18"/>
      <c r="L1233" s="18"/>
      <c r="M1233" s="18"/>
      <c r="N1233" s="17"/>
      <c r="O1233" s="15">
        <f t="shared" si="15"/>
        <v>0</v>
      </c>
      <c r="P1233" s="73"/>
      <c r="Q1233" s="73"/>
      <c r="R1233" s="73"/>
      <c r="S1233" s="128"/>
      <c r="T1233" s="128"/>
    </row>
    <row r="1234" spans="1:20" ht="12.75" customHeight="1" x14ac:dyDescent="0.2">
      <c r="A1234" s="17"/>
      <c r="B1234" s="55"/>
      <c r="C1234" s="178" t="s">
        <v>334</v>
      </c>
      <c r="D1234" s="178"/>
      <c r="E1234" s="178"/>
      <c r="F1234" s="57"/>
      <c r="G1234" s="58"/>
      <c r="H1234" s="56"/>
      <c r="I1234" s="59"/>
      <c r="J1234" s="56"/>
      <c r="K1234" s="18"/>
      <c r="L1234" s="17"/>
      <c r="M1234" s="18"/>
      <c r="N1234" s="30"/>
      <c r="O1234" s="15">
        <f t="shared" si="15"/>
        <v>0</v>
      </c>
      <c r="P1234" s="56"/>
      <c r="Q1234" s="56"/>
      <c r="R1234" s="56"/>
      <c r="S1234" s="22"/>
      <c r="T1234" s="23">
        <f>SUM(T1210:T1233)</f>
        <v>445.53014142220002</v>
      </c>
    </row>
    <row r="1235" spans="1:20" ht="12.75" customHeight="1" x14ac:dyDescent="0.2">
      <c r="A1235" s="17"/>
      <c r="B1235" s="55"/>
      <c r="C1235" s="178" t="s">
        <v>335</v>
      </c>
      <c r="D1235" s="178"/>
      <c r="E1235" s="178"/>
      <c r="F1235" s="57"/>
      <c r="G1235" s="58"/>
      <c r="H1235" s="56"/>
      <c r="I1235" s="59"/>
      <c r="J1235" s="56"/>
      <c r="K1235" s="18"/>
      <c r="L1235" s="17"/>
      <c r="M1235" s="18"/>
      <c r="N1235" s="30"/>
      <c r="O1235" s="15">
        <f t="shared" si="15"/>
        <v>0</v>
      </c>
      <c r="P1235" s="56"/>
      <c r="Q1235" s="56"/>
      <c r="R1235" s="56"/>
      <c r="S1235" s="22"/>
      <c r="T1235" s="23">
        <f>T1234*100/T2737</f>
        <v>0.15606182341630059</v>
      </c>
    </row>
    <row r="1236" spans="1:20" ht="12.75" customHeight="1" x14ac:dyDescent="0.2">
      <c r="A1236" s="75"/>
      <c r="B1236" s="64"/>
      <c r="C1236" s="206" t="s">
        <v>329</v>
      </c>
      <c r="D1236" s="75"/>
      <c r="E1236" s="162"/>
      <c r="F1236" s="82">
        <f>H1236+J1236+R1236</f>
        <v>0</v>
      </c>
      <c r="G1236" s="93"/>
      <c r="H1236" s="71">
        <f>G1236*$P$8/1000</f>
        <v>0</v>
      </c>
      <c r="I1236" s="94"/>
      <c r="J1236" s="71">
        <f>I1236*$P$9/1000</f>
        <v>0</v>
      </c>
      <c r="K1236" s="18"/>
      <c r="L1236" s="17"/>
      <c r="M1236" s="18"/>
      <c r="N1236" s="30"/>
      <c r="O1236" s="15">
        <f t="shared" si="15"/>
        <v>0</v>
      </c>
      <c r="P1236" s="71">
        <f>E1236*F1236</f>
        <v>0</v>
      </c>
      <c r="Q1236" s="71">
        <f>SUM(O1236:O1239)</f>
        <v>0</v>
      </c>
      <c r="R1236" s="71">
        <f>Q1236*1.02*1.05*$R$14</f>
        <v>0</v>
      </c>
      <c r="S1236" s="128">
        <f>F1236*$S$17</f>
        <v>0</v>
      </c>
      <c r="T1236" s="128">
        <f>E1236*S1236</f>
        <v>0</v>
      </c>
    </row>
    <row r="1237" spans="1:20" ht="12.75" customHeight="1" x14ac:dyDescent="0.2">
      <c r="A1237" s="75"/>
      <c r="B1237" s="64"/>
      <c r="C1237" s="206"/>
      <c r="D1237" s="75"/>
      <c r="E1237" s="162"/>
      <c r="F1237" s="83"/>
      <c r="G1237" s="93"/>
      <c r="H1237" s="72"/>
      <c r="I1237" s="95"/>
      <c r="J1237" s="72"/>
      <c r="K1237" s="18"/>
      <c r="L1237" s="18"/>
      <c r="M1237" s="18"/>
      <c r="N1237" s="17"/>
      <c r="O1237" s="15">
        <f t="shared" si="15"/>
        <v>0</v>
      </c>
      <c r="P1237" s="72"/>
      <c r="Q1237" s="72"/>
      <c r="R1237" s="72"/>
      <c r="S1237" s="128"/>
      <c r="T1237" s="128"/>
    </row>
    <row r="1238" spans="1:20" ht="12.75" customHeight="1" x14ac:dyDescent="0.2">
      <c r="A1238" s="75"/>
      <c r="B1238" s="64"/>
      <c r="C1238" s="206"/>
      <c r="D1238" s="75"/>
      <c r="E1238" s="162"/>
      <c r="F1238" s="83"/>
      <c r="G1238" s="93"/>
      <c r="H1238" s="72"/>
      <c r="I1238" s="95"/>
      <c r="J1238" s="72"/>
      <c r="K1238" s="18"/>
      <c r="L1238" s="18"/>
      <c r="M1238" s="26"/>
      <c r="N1238" s="17"/>
      <c r="O1238" s="15">
        <f t="shared" si="15"/>
        <v>0</v>
      </c>
      <c r="P1238" s="72"/>
      <c r="Q1238" s="72"/>
      <c r="R1238" s="72"/>
      <c r="S1238" s="128"/>
      <c r="T1238" s="128"/>
    </row>
    <row r="1239" spans="1:20" ht="12.75" customHeight="1" x14ac:dyDescent="0.2">
      <c r="A1239" s="75"/>
      <c r="B1239" s="64"/>
      <c r="C1239" s="206"/>
      <c r="D1239" s="75"/>
      <c r="E1239" s="162"/>
      <c r="F1239" s="84"/>
      <c r="G1239" s="93"/>
      <c r="H1239" s="73"/>
      <c r="I1239" s="96"/>
      <c r="J1239" s="73"/>
      <c r="K1239" s="18"/>
      <c r="L1239" s="18"/>
      <c r="M1239" s="18"/>
      <c r="N1239" s="17"/>
      <c r="O1239" s="15">
        <f t="shared" si="15"/>
        <v>0</v>
      </c>
      <c r="P1239" s="73"/>
      <c r="Q1239" s="73"/>
      <c r="R1239" s="73"/>
      <c r="S1239" s="128"/>
      <c r="T1239" s="128"/>
    </row>
    <row r="1240" spans="1:20" ht="12.75" customHeight="1" x14ac:dyDescent="0.2">
      <c r="A1240" s="75">
        <v>1</v>
      </c>
      <c r="B1240" s="79" t="s">
        <v>58</v>
      </c>
      <c r="C1240" s="215" t="s">
        <v>388</v>
      </c>
      <c r="D1240" s="194" t="s">
        <v>321</v>
      </c>
      <c r="E1240" s="81">
        <v>0.3</v>
      </c>
      <c r="F1240" s="82">
        <f>H1240+J1240+R1240</f>
        <v>168.24358638616204</v>
      </c>
      <c r="G1240" s="88">
        <v>12.6</v>
      </c>
      <c r="H1240" s="71">
        <f>G1240*$P$8/1000</f>
        <v>29.157659999999996</v>
      </c>
      <c r="I1240" s="88">
        <v>2.1</v>
      </c>
      <c r="J1240" s="71">
        <f>I1240*$P$9/1000</f>
        <v>6.4840020000000003</v>
      </c>
      <c r="K1240" s="21" t="s">
        <v>78</v>
      </c>
      <c r="L1240" s="21" t="s">
        <v>44</v>
      </c>
      <c r="M1240" s="21">
        <v>1.05</v>
      </c>
      <c r="N1240" s="31">
        <v>104.17</v>
      </c>
      <c r="O1240" s="15">
        <f t="shared" si="15"/>
        <v>109.3785</v>
      </c>
      <c r="P1240" s="71">
        <f>E1240*F1240</f>
        <v>50.473075915848611</v>
      </c>
      <c r="Q1240" s="71">
        <f>SUM(O1240:O1243)</f>
        <v>115.71151460000002</v>
      </c>
      <c r="R1240" s="71">
        <f>Q1240*1.02*1.05*$R$14</f>
        <v>132.60192438616204</v>
      </c>
      <c r="S1240" s="128">
        <f>F1240*$S$17</f>
        <v>193.35683982854499</v>
      </c>
      <c r="T1240" s="128">
        <f>E1240*S1240</f>
        <v>58.007051948563493</v>
      </c>
    </row>
    <row r="1241" spans="1:20" ht="12.75" customHeight="1" x14ac:dyDescent="0.2">
      <c r="A1241" s="75"/>
      <c r="B1241" s="79"/>
      <c r="C1241" s="215"/>
      <c r="D1241" s="194"/>
      <c r="E1241" s="81"/>
      <c r="F1241" s="83"/>
      <c r="G1241" s="88"/>
      <c r="H1241" s="72"/>
      <c r="I1241" s="88"/>
      <c r="J1241" s="72"/>
      <c r="K1241" s="21" t="s">
        <v>79</v>
      </c>
      <c r="L1241" s="21" t="s">
        <v>27</v>
      </c>
      <c r="M1241" s="21">
        <v>1.96</v>
      </c>
      <c r="N1241" s="31">
        <v>0.5</v>
      </c>
      <c r="O1241" s="15">
        <f t="shared" si="15"/>
        <v>0.98</v>
      </c>
      <c r="P1241" s="72"/>
      <c r="Q1241" s="72"/>
      <c r="R1241" s="72"/>
      <c r="S1241" s="128"/>
      <c r="T1241" s="128"/>
    </row>
    <row r="1242" spans="1:20" ht="12.75" customHeight="1" x14ac:dyDescent="0.2">
      <c r="A1242" s="75"/>
      <c r="B1242" s="79"/>
      <c r="C1242" s="215"/>
      <c r="D1242" s="194"/>
      <c r="E1242" s="81"/>
      <c r="F1242" s="83"/>
      <c r="G1242" s="88"/>
      <c r="H1242" s="72"/>
      <c r="I1242" s="88"/>
      <c r="J1242" s="72"/>
      <c r="K1242" s="21" t="s">
        <v>80</v>
      </c>
      <c r="L1242" s="21" t="s">
        <v>27</v>
      </c>
      <c r="M1242" s="33">
        <v>4.38</v>
      </c>
      <c r="N1242" s="31">
        <v>0.41666999999999998</v>
      </c>
      <c r="O1242" s="15">
        <f t="shared" si="15"/>
        <v>1.8250145999999998</v>
      </c>
      <c r="P1242" s="72"/>
      <c r="Q1242" s="72"/>
      <c r="R1242" s="72"/>
      <c r="S1242" s="128"/>
      <c r="T1242" s="128"/>
    </row>
    <row r="1243" spans="1:20" ht="12.75" customHeight="1" x14ac:dyDescent="0.2">
      <c r="A1243" s="75"/>
      <c r="B1243" s="79"/>
      <c r="C1243" s="215"/>
      <c r="D1243" s="194"/>
      <c r="E1243" s="81"/>
      <c r="F1243" s="84"/>
      <c r="G1243" s="88"/>
      <c r="H1243" s="73"/>
      <c r="I1243" s="88"/>
      <c r="J1243" s="73"/>
      <c r="K1243" s="21" t="s">
        <v>81</v>
      </c>
      <c r="L1243" s="21" t="s">
        <v>27</v>
      </c>
      <c r="M1243" s="21">
        <v>7.2</v>
      </c>
      <c r="N1243" s="31">
        <v>0.49</v>
      </c>
      <c r="O1243" s="15">
        <f t="shared" si="15"/>
        <v>3.528</v>
      </c>
      <c r="P1243" s="73"/>
      <c r="Q1243" s="73"/>
      <c r="R1243" s="73"/>
      <c r="S1243" s="128"/>
      <c r="T1243" s="128"/>
    </row>
    <row r="1244" spans="1:20" ht="12.75" customHeight="1" x14ac:dyDescent="0.2">
      <c r="A1244" s="75">
        <v>2</v>
      </c>
      <c r="B1244" s="64" t="s">
        <v>126</v>
      </c>
      <c r="C1244" s="195" t="s">
        <v>389</v>
      </c>
      <c r="D1244" s="194" t="s">
        <v>317</v>
      </c>
      <c r="E1244" s="76">
        <v>6.4</v>
      </c>
      <c r="F1244" s="82">
        <f>H1244+J1244+R1244</f>
        <v>1.0431138855000002</v>
      </c>
      <c r="G1244" s="88">
        <v>0.107</v>
      </c>
      <c r="H1244" s="71">
        <f>G1244*$P$8/1000</f>
        <v>0.24760869999999999</v>
      </c>
      <c r="I1244" s="85">
        <v>1.2999999999999999E-2</v>
      </c>
      <c r="J1244" s="71">
        <f>I1244*$P$9/1000</f>
        <v>4.013905999999999E-2</v>
      </c>
      <c r="K1244" s="17" t="s">
        <v>129</v>
      </c>
      <c r="L1244" s="18" t="s">
        <v>42</v>
      </c>
      <c r="M1244" s="18">
        <v>1.1100000000000001</v>
      </c>
      <c r="N1244" s="17">
        <v>0.4</v>
      </c>
      <c r="O1244" s="15">
        <f t="shared" si="15"/>
        <v>0.44400000000000006</v>
      </c>
      <c r="P1244" s="71">
        <f>E1244*F1244</f>
        <v>6.6759288672000014</v>
      </c>
      <c r="Q1244" s="71">
        <f>SUM(O1244:O1247)</f>
        <v>0.65915000000000001</v>
      </c>
      <c r="R1244" s="71">
        <f>Q1244*1.02*1.05*$R$14</f>
        <v>0.75536612550000015</v>
      </c>
      <c r="S1244" s="128">
        <f>F1244*$S$17</f>
        <v>1.198816601654088</v>
      </c>
      <c r="T1244" s="128">
        <f>E1244*S1244</f>
        <v>7.6724262505861631</v>
      </c>
    </row>
    <row r="1245" spans="1:20" ht="12.75" customHeight="1" x14ac:dyDescent="0.2">
      <c r="A1245" s="75"/>
      <c r="B1245" s="64"/>
      <c r="C1245" s="195"/>
      <c r="D1245" s="194"/>
      <c r="E1245" s="77"/>
      <c r="F1245" s="83"/>
      <c r="G1245" s="88"/>
      <c r="H1245" s="72"/>
      <c r="I1245" s="85"/>
      <c r="J1245" s="72"/>
      <c r="K1245" s="18"/>
      <c r="L1245" s="18"/>
      <c r="M1245" s="19"/>
      <c r="N1245" s="17"/>
      <c r="O1245" s="15">
        <f t="shared" si="15"/>
        <v>0</v>
      </c>
      <c r="P1245" s="72"/>
      <c r="Q1245" s="72"/>
      <c r="R1245" s="72"/>
      <c r="S1245" s="128"/>
      <c r="T1245" s="128"/>
    </row>
    <row r="1246" spans="1:20" ht="12.75" customHeight="1" x14ac:dyDescent="0.2">
      <c r="A1246" s="75"/>
      <c r="B1246" s="64"/>
      <c r="C1246" s="195"/>
      <c r="D1246" s="194"/>
      <c r="E1246" s="77"/>
      <c r="F1246" s="83"/>
      <c r="G1246" s="88"/>
      <c r="H1246" s="72"/>
      <c r="I1246" s="85"/>
      <c r="J1246" s="72"/>
      <c r="K1246" s="18" t="s">
        <v>130</v>
      </c>
      <c r="L1246" s="17" t="s">
        <v>25</v>
      </c>
      <c r="M1246" s="36">
        <v>1.2999999999999999E-3</v>
      </c>
      <c r="N1246" s="35">
        <v>165.5</v>
      </c>
      <c r="O1246" s="15">
        <f t="shared" si="15"/>
        <v>0.21514999999999998</v>
      </c>
      <c r="P1246" s="72"/>
      <c r="Q1246" s="72"/>
      <c r="R1246" s="72"/>
      <c r="S1246" s="128"/>
      <c r="T1246" s="128"/>
    </row>
    <row r="1247" spans="1:20" ht="12.75" customHeight="1" x14ac:dyDescent="0.2">
      <c r="A1247" s="75"/>
      <c r="B1247" s="64"/>
      <c r="C1247" s="195"/>
      <c r="D1247" s="194"/>
      <c r="E1247" s="78"/>
      <c r="F1247" s="84"/>
      <c r="G1247" s="88"/>
      <c r="H1247" s="73"/>
      <c r="I1247" s="85"/>
      <c r="J1247" s="73"/>
      <c r="K1247" s="18"/>
      <c r="L1247" s="18"/>
      <c r="M1247" s="18"/>
      <c r="N1247" s="17"/>
      <c r="O1247" s="15">
        <f t="shared" si="15"/>
        <v>0</v>
      </c>
      <c r="P1247" s="73"/>
      <c r="Q1247" s="73"/>
      <c r="R1247" s="73"/>
      <c r="S1247" s="128"/>
      <c r="T1247" s="128"/>
    </row>
    <row r="1248" spans="1:20" ht="12.75" customHeight="1" x14ac:dyDescent="0.2">
      <c r="A1248" s="75">
        <v>3</v>
      </c>
      <c r="B1248" s="86" t="s">
        <v>312</v>
      </c>
      <c r="C1248" s="197" t="s">
        <v>351</v>
      </c>
      <c r="D1248" s="203" t="s">
        <v>318</v>
      </c>
      <c r="E1248" s="89">
        <v>24</v>
      </c>
      <c r="F1248" s="82">
        <f>H1248+J1248+R1248</f>
        <v>0.57298500000000008</v>
      </c>
      <c r="G1248" s="88"/>
      <c r="H1248" s="71">
        <f>G1248*$P$8/1000</f>
        <v>0</v>
      </c>
      <c r="I1248" s="88"/>
      <c r="J1248" s="71">
        <f>I1248*$P$9/1000</f>
        <v>0</v>
      </c>
      <c r="K1248" s="21" t="s">
        <v>131</v>
      </c>
      <c r="L1248" s="21" t="s">
        <v>47</v>
      </c>
      <c r="M1248" s="18">
        <v>1</v>
      </c>
      <c r="N1248" s="17">
        <v>0.5</v>
      </c>
      <c r="O1248" s="15">
        <f t="shared" si="15"/>
        <v>0.5</v>
      </c>
      <c r="P1248" s="71">
        <f>E1248*F1248</f>
        <v>13.751640000000002</v>
      </c>
      <c r="Q1248" s="71">
        <f>SUM(O1248:O1251)</f>
        <v>0.5</v>
      </c>
      <c r="R1248" s="71">
        <f>Q1248*1.02*1.05*$R$14</f>
        <v>0.57298500000000008</v>
      </c>
      <c r="S1248" s="128">
        <f>F1248*$S$17</f>
        <v>0.65851288152444754</v>
      </c>
      <c r="T1248" s="128">
        <f>E1248*S1248</f>
        <v>15.80430915658674</v>
      </c>
    </row>
    <row r="1249" spans="1:20" ht="12.75" customHeight="1" x14ac:dyDescent="0.2">
      <c r="A1249" s="75"/>
      <c r="B1249" s="86"/>
      <c r="C1249" s="198"/>
      <c r="D1249" s="204"/>
      <c r="E1249" s="90"/>
      <c r="F1249" s="83"/>
      <c r="G1249" s="88"/>
      <c r="H1249" s="72"/>
      <c r="I1249" s="88"/>
      <c r="J1249" s="72"/>
      <c r="K1249" s="21"/>
      <c r="L1249" s="21"/>
      <c r="M1249" s="21"/>
      <c r="N1249" s="31"/>
      <c r="O1249" s="15">
        <f t="shared" si="15"/>
        <v>0</v>
      </c>
      <c r="P1249" s="72"/>
      <c r="Q1249" s="72"/>
      <c r="R1249" s="72"/>
      <c r="S1249" s="128"/>
      <c r="T1249" s="128"/>
    </row>
    <row r="1250" spans="1:20" ht="12.75" customHeight="1" x14ac:dyDescent="0.2">
      <c r="A1250" s="75"/>
      <c r="B1250" s="86"/>
      <c r="C1250" s="198"/>
      <c r="D1250" s="204"/>
      <c r="E1250" s="90"/>
      <c r="F1250" s="83"/>
      <c r="G1250" s="88"/>
      <c r="H1250" s="72"/>
      <c r="I1250" s="88"/>
      <c r="J1250" s="72"/>
      <c r="K1250" s="21"/>
      <c r="L1250" s="21"/>
      <c r="M1250" s="33"/>
      <c r="N1250" s="31"/>
      <c r="O1250" s="15">
        <f t="shared" si="15"/>
        <v>0</v>
      </c>
      <c r="P1250" s="72"/>
      <c r="Q1250" s="72"/>
      <c r="R1250" s="72"/>
      <c r="S1250" s="128"/>
      <c r="T1250" s="128"/>
    </row>
    <row r="1251" spans="1:20" ht="12.75" customHeight="1" x14ac:dyDescent="0.2">
      <c r="A1251" s="75"/>
      <c r="B1251" s="86"/>
      <c r="C1251" s="199"/>
      <c r="D1251" s="205"/>
      <c r="E1251" s="91"/>
      <c r="F1251" s="84"/>
      <c r="G1251" s="88"/>
      <c r="H1251" s="73"/>
      <c r="I1251" s="88"/>
      <c r="J1251" s="73"/>
      <c r="K1251" s="21"/>
      <c r="L1251" s="21"/>
      <c r="M1251" s="21"/>
      <c r="N1251" s="31"/>
      <c r="O1251" s="15">
        <f t="shared" si="15"/>
        <v>0</v>
      </c>
      <c r="P1251" s="73"/>
      <c r="Q1251" s="73"/>
      <c r="R1251" s="73"/>
      <c r="S1251" s="128"/>
      <c r="T1251" s="128"/>
    </row>
    <row r="1252" spans="1:20" ht="12.75" customHeight="1" x14ac:dyDescent="0.2">
      <c r="A1252" s="75">
        <v>4</v>
      </c>
      <c r="B1252" s="86" t="s">
        <v>58</v>
      </c>
      <c r="C1252" s="195" t="s">
        <v>352</v>
      </c>
      <c r="D1252" s="194" t="s">
        <v>321</v>
      </c>
      <c r="E1252" s="81">
        <v>0.5</v>
      </c>
      <c r="F1252" s="82">
        <f>H1252+J1252+R1252</f>
        <v>168.24358638616204</v>
      </c>
      <c r="G1252" s="88">
        <v>12.6</v>
      </c>
      <c r="H1252" s="71">
        <f>G1252*$P$8/1000</f>
        <v>29.157659999999996</v>
      </c>
      <c r="I1252" s="88">
        <v>2.1</v>
      </c>
      <c r="J1252" s="71">
        <f>I1252*$P$9/1000</f>
        <v>6.4840020000000003</v>
      </c>
      <c r="K1252" s="21" t="s">
        <v>78</v>
      </c>
      <c r="L1252" s="21" t="s">
        <v>44</v>
      </c>
      <c r="M1252" s="21">
        <v>1.05</v>
      </c>
      <c r="N1252" s="31">
        <v>104.17</v>
      </c>
      <c r="O1252" s="15">
        <f t="shared" si="15"/>
        <v>109.3785</v>
      </c>
      <c r="P1252" s="71">
        <f>E1252*F1252</f>
        <v>84.121793193081018</v>
      </c>
      <c r="Q1252" s="71">
        <f>SUM(O1252:O1255)</f>
        <v>115.71151460000002</v>
      </c>
      <c r="R1252" s="71">
        <f>Q1252*1.02*1.05*$R$14</f>
        <v>132.60192438616204</v>
      </c>
      <c r="S1252" s="128">
        <f>F1252*$S$17</f>
        <v>193.35683982854499</v>
      </c>
      <c r="T1252" s="128">
        <f>E1252*S1252</f>
        <v>96.678419914272496</v>
      </c>
    </row>
    <row r="1253" spans="1:20" ht="12.75" customHeight="1" x14ac:dyDescent="0.2">
      <c r="A1253" s="75"/>
      <c r="B1253" s="86"/>
      <c r="C1253" s="195"/>
      <c r="D1253" s="194"/>
      <c r="E1253" s="81"/>
      <c r="F1253" s="83"/>
      <c r="G1253" s="88"/>
      <c r="H1253" s="72"/>
      <c r="I1253" s="88"/>
      <c r="J1253" s="72"/>
      <c r="K1253" s="21" t="s">
        <v>79</v>
      </c>
      <c r="L1253" s="21" t="s">
        <v>27</v>
      </c>
      <c r="M1253" s="21">
        <v>1.96</v>
      </c>
      <c r="N1253" s="31">
        <v>0.5</v>
      </c>
      <c r="O1253" s="15">
        <f t="shared" si="15"/>
        <v>0.98</v>
      </c>
      <c r="P1253" s="72"/>
      <c r="Q1253" s="72"/>
      <c r="R1253" s="72"/>
      <c r="S1253" s="128"/>
      <c r="T1253" s="128"/>
    </row>
    <row r="1254" spans="1:20" ht="12.75" customHeight="1" x14ac:dyDescent="0.2">
      <c r="A1254" s="75"/>
      <c r="B1254" s="86"/>
      <c r="C1254" s="195"/>
      <c r="D1254" s="194"/>
      <c r="E1254" s="81"/>
      <c r="F1254" s="83"/>
      <c r="G1254" s="88"/>
      <c r="H1254" s="72"/>
      <c r="I1254" s="88"/>
      <c r="J1254" s="72"/>
      <c r="K1254" s="21" t="s">
        <v>80</v>
      </c>
      <c r="L1254" s="21" t="s">
        <v>27</v>
      </c>
      <c r="M1254" s="33">
        <v>4.38</v>
      </c>
      <c r="N1254" s="31">
        <v>0.41666999999999998</v>
      </c>
      <c r="O1254" s="15">
        <f t="shared" si="15"/>
        <v>1.8250145999999998</v>
      </c>
      <c r="P1254" s="72"/>
      <c r="Q1254" s="72"/>
      <c r="R1254" s="72"/>
      <c r="S1254" s="128"/>
      <c r="T1254" s="128"/>
    </row>
    <row r="1255" spans="1:20" ht="12.75" customHeight="1" x14ac:dyDescent="0.2">
      <c r="A1255" s="75"/>
      <c r="B1255" s="86"/>
      <c r="C1255" s="195"/>
      <c r="D1255" s="194"/>
      <c r="E1255" s="81"/>
      <c r="F1255" s="84"/>
      <c r="G1255" s="88"/>
      <c r="H1255" s="73"/>
      <c r="I1255" s="88"/>
      <c r="J1255" s="73"/>
      <c r="K1255" s="21" t="s">
        <v>81</v>
      </c>
      <c r="L1255" s="21" t="s">
        <v>27</v>
      </c>
      <c r="M1255" s="21">
        <v>7.2</v>
      </c>
      <c r="N1255" s="31">
        <v>0.49</v>
      </c>
      <c r="O1255" s="15">
        <f t="shared" si="15"/>
        <v>3.528</v>
      </c>
      <c r="P1255" s="73"/>
      <c r="Q1255" s="73"/>
      <c r="R1255" s="73"/>
      <c r="S1255" s="128"/>
      <c r="T1255" s="128"/>
    </row>
    <row r="1256" spans="1:20" ht="12.75" customHeight="1" x14ac:dyDescent="0.2">
      <c r="A1256" s="75">
        <v>5</v>
      </c>
      <c r="B1256" s="79" t="s">
        <v>59</v>
      </c>
      <c r="C1256" s="209" t="s">
        <v>390</v>
      </c>
      <c r="D1256" s="194" t="s">
        <v>317</v>
      </c>
      <c r="E1256" s="81">
        <v>14.6</v>
      </c>
      <c r="F1256" s="82">
        <f>H1256+J1256+R1256</f>
        <v>8.8061486686465749</v>
      </c>
      <c r="G1256" s="85">
        <v>0.245</v>
      </c>
      <c r="H1256" s="71">
        <f>G1256*$P$8/1000</f>
        <v>0.56695449999999992</v>
      </c>
      <c r="I1256" s="85">
        <v>3.5000000000000003E-2</v>
      </c>
      <c r="J1256" s="71">
        <f>I1256*$P$9/1000</f>
        <v>0.10806670000000002</v>
      </c>
      <c r="K1256" s="26" t="s">
        <v>143</v>
      </c>
      <c r="L1256" s="21" t="s">
        <v>42</v>
      </c>
      <c r="M1256" s="32">
        <v>1.35</v>
      </c>
      <c r="N1256" s="28">
        <v>4.3499999999999996</v>
      </c>
      <c r="O1256" s="15">
        <f t="shared" si="15"/>
        <v>5.8724999999999996</v>
      </c>
      <c r="P1256" s="71">
        <f>E1256*F1256</f>
        <v>128.56977056224</v>
      </c>
      <c r="Q1256" s="71">
        <f>SUM(O1256:O1259)</f>
        <v>7.0954104109589036</v>
      </c>
      <c r="R1256" s="71">
        <f>Q1256*1.02*1.05*$R$14</f>
        <v>8.1311274686465751</v>
      </c>
      <c r="S1256" s="128">
        <f>F1256*$S$17</f>
        <v>10.120618052694455</v>
      </c>
      <c r="T1256" s="128">
        <f>E1256*S1256</f>
        <v>147.76102356933905</v>
      </c>
    </row>
    <row r="1257" spans="1:20" ht="12.75" customHeight="1" x14ac:dyDescent="0.2">
      <c r="A1257" s="75"/>
      <c r="B1257" s="79"/>
      <c r="C1257" s="209"/>
      <c r="D1257" s="194"/>
      <c r="E1257" s="81"/>
      <c r="F1257" s="83"/>
      <c r="G1257" s="85"/>
      <c r="H1257" s="72"/>
      <c r="I1257" s="85"/>
      <c r="J1257" s="72"/>
      <c r="K1257" s="37" t="s">
        <v>82</v>
      </c>
      <c r="L1257" s="21" t="s">
        <v>44</v>
      </c>
      <c r="M1257" s="26">
        <f>0.14/E1256</f>
        <v>9.5890410958904115E-3</v>
      </c>
      <c r="N1257" s="28">
        <v>104.17</v>
      </c>
      <c r="O1257" s="15">
        <f t="shared" si="15"/>
        <v>0.99889041095890418</v>
      </c>
      <c r="P1257" s="72"/>
      <c r="Q1257" s="72"/>
      <c r="R1257" s="72"/>
      <c r="S1257" s="128"/>
      <c r="T1257" s="128"/>
    </row>
    <row r="1258" spans="1:20" ht="12.75" customHeight="1" x14ac:dyDescent="0.2">
      <c r="A1258" s="75"/>
      <c r="B1258" s="79"/>
      <c r="C1258" s="209"/>
      <c r="D1258" s="194"/>
      <c r="E1258" s="81"/>
      <c r="F1258" s="83"/>
      <c r="G1258" s="85"/>
      <c r="H1258" s="72"/>
      <c r="I1258" s="85"/>
      <c r="J1258" s="72"/>
      <c r="K1258" s="26" t="s">
        <v>83</v>
      </c>
      <c r="L1258" s="21" t="s">
        <v>27</v>
      </c>
      <c r="M1258" s="32">
        <v>0.05</v>
      </c>
      <c r="N1258" s="42">
        <v>2</v>
      </c>
      <c r="O1258" s="15">
        <f t="shared" si="15"/>
        <v>0.1</v>
      </c>
      <c r="P1258" s="72"/>
      <c r="Q1258" s="72"/>
      <c r="R1258" s="72"/>
      <c r="S1258" s="128"/>
      <c r="T1258" s="128"/>
    </row>
    <row r="1259" spans="1:20" ht="12.75" customHeight="1" x14ac:dyDescent="0.2">
      <c r="A1259" s="75"/>
      <c r="B1259" s="79"/>
      <c r="C1259" s="209"/>
      <c r="D1259" s="194"/>
      <c r="E1259" s="81"/>
      <c r="F1259" s="84"/>
      <c r="G1259" s="85"/>
      <c r="H1259" s="73"/>
      <c r="I1259" s="85"/>
      <c r="J1259" s="73"/>
      <c r="K1259" s="26" t="s">
        <v>43</v>
      </c>
      <c r="L1259" s="21" t="s">
        <v>27</v>
      </c>
      <c r="M1259" s="26">
        <v>0.106</v>
      </c>
      <c r="N1259" s="28">
        <v>1.17</v>
      </c>
      <c r="O1259" s="15">
        <f t="shared" si="15"/>
        <v>0.12401999999999999</v>
      </c>
      <c r="P1259" s="73"/>
      <c r="Q1259" s="73"/>
      <c r="R1259" s="73"/>
      <c r="S1259" s="128"/>
      <c r="T1259" s="128"/>
    </row>
    <row r="1260" spans="1:20" ht="12.75" customHeight="1" x14ac:dyDescent="0.2">
      <c r="A1260" s="75">
        <v>6</v>
      </c>
      <c r="B1260" s="64" t="s">
        <v>63</v>
      </c>
      <c r="C1260" s="196" t="s">
        <v>391</v>
      </c>
      <c r="D1260" s="194" t="s">
        <v>317</v>
      </c>
      <c r="E1260" s="81">
        <v>1.4</v>
      </c>
      <c r="F1260" s="82">
        <f>H1260+J1260+R1260</f>
        <v>5.8855910420000015</v>
      </c>
      <c r="G1260" s="88">
        <v>0.45800000000000002</v>
      </c>
      <c r="H1260" s="71">
        <f>G1260*$P$8/1000</f>
        <v>1.0598578000000001</v>
      </c>
      <c r="I1260" s="92">
        <v>4.1000000000000003E-3</v>
      </c>
      <c r="J1260" s="71">
        <f>I1260*$P$9/1000</f>
        <v>1.2659242000000001E-2</v>
      </c>
      <c r="K1260" s="17" t="s">
        <v>143</v>
      </c>
      <c r="L1260" s="18" t="s">
        <v>42</v>
      </c>
      <c r="M1260" s="18">
        <v>1.2</v>
      </c>
      <c r="N1260" s="17">
        <v>3.5</v>
      </c>
      <c r="O1260" s="15">
        <f t="shared" si="15"/>
        <v>4.2</v>
      </c>
      <c r="P1260" s="71">
        <f>E1260*F1260</f>
        <v>8.2398274588000024</v>
      </c>
      <c r="Q1260" s="71">
        <f>SUM(O1260:O1263)</f>
        <v>4.2</v>
      </c>
      <c r="R1260" s="71">
        <f>Q1260*1.02*1.05*$R$14</f>
        <v>4.8130740000000012</v>
      </c>
      <c r="S1260" s="128">
        <f>F1260*$S$17</f>
        <v>6.7641168905676343</v>
      </c>
      <c r="T1260" s="128">
        <f>E1260*S1260</f>
        <v>9.4697636467946875</v>
      </c>
    </row>
    <row r="1261" spans="1:20" ht="12.75" customHeight="1" x14ac:dyDescent="0.2">
      <c r="A1261" s="75"/>
      <c r="B1261" s="64"/>
      <c r="C1261" s="196"/>
      <c r="D1261" s="194"/>
      <c r="E1261" s="81"/>
      <c r="F1261" s="83"/>
      <c r="G1261" s="88"/>
      <c r="H1261" s="72"/>
      <c r="I1261" s="92"/>
      <c r="J1261" s="72"/>
      <c r="K1261" s="18"/>
      <c r="L1261" s="18"/>
      <c r="M1261" s="19"/>
      <c r="N1261" s="17"/>
      <c r="O1261" s="15">
        <f t="shared" si="15"/>
        <v>0</v>
      </c>
      <c r="P1261" s="72"/>
      <c r="Q1261" s="72"/>
      <c r="R1261" s="72"/>
      <c r="S1261" s="128"/>
      <c r="T1261" s="128"/>
    </row>
    <row r="1262" spans="1:20" ht="12.75" customHeight="1" x14ac:dyDescent="0.2">
      <c r="A1262" s="75"/>
      <c r="B1262" s="64"/>
      <c r="C1262" s="196"/>
      <c r="D1262" s="194"/>
      <c r="E1262" s="81"/>
      <c r="F1262" s="83"/>
      <c r="G1262" s="88"/>
      <c r="H1262" s="72"/>
      <c r="I1262" s="92"/>
      <c r="J1262" s="72"/>
      <c r="K1262" s="39"/>
      <c r="L1262" s="39"/>
      <c r="M1262" s="36"/>
      <c r="N1262" s="35"/>
      <c r="O1262" s="15">
        <f t="shared" si="15"/>
        <v>0</v>
      </c>
      <c r="P1262" s="72"/>
      <c r="Q1262" s="72"/>
      <c r="R1262" s="72"/>
      <c r="S1262" s="128"/>
      <c r="T1262" s="128"/>
    </row>
    <row r="1263" spans="1:20" ht="12.75" customHeight="1" x14ac:dyDescent="0.2">
      <c r="A1263" s="75"/>
      <c r="B1263" s="64"/>
      <c r="C1263" s="196"/>
      <c r="D1263" s="194"/>
      <c r="E1263" s="81"/>
      <c r="F1263" s="84"/>
      <c r="G1263" s="88"/>
      <c r="H1263" s="73"/>
      <c r="I1263" s="92"/>
      <c r="J1263" s="73"/>
      <c r="K1263" s="18"/>
      <c r="L1263" s="18"/>
      <c r="M1263" s="18"/>
      <c r="N1263" s="17"/>
      <c r="O1263" s="15">
        <f t="shared" si="15"/>
        <v>0</v>
      </c>
      <c r="P1263" s="73"/>
      <c r="Q1263" s="73"/>
      <c r="R1263" s="73"/>
      <c r="S1263" s="128"/>
      <c r="T1263" s="128"/>
    </row>
    <row r="1264" spans="1:20" ht="12.75" customHeight="1" x14ac:dyDescent="0.2">
      <c r="A1264" s="17"/>
      <c r="B1264" s="55"/>
      <c r="C1264" s="178" t="s">
        <v>334</v>
      </c>
      <c r="D1264" s="178"/>
      <c r="E1264" s="178"/>
      <c r="F1264" s="57"/>
      <c r="G1264" s="58"/>
      <c r="H1264" s="56"/>
      <c r="I1264" s="59"/>
      <c r="J1264" s="56"/>
      <c r="K1264" s="18"/>
      <c r="L1264" s="17"/>
      <c r="M1264" s="18"/>
      <c r="N1264" s="30"/>
      <c r="O1264" s="15">
        <f t="shared" si="15"/>
        <v>0</v>
      </c>
      <c r="P1264" s="56"/>
      <c r="Q1264" s="56"/>
      <c r="R1264" s="56"/>
      <c r="S1264" s="22"/>
      <c r="T1264" s="23">
        <f>SUM(T1240:T1263)</f>
        <v>335.39299448614258</v>
      </c>
    </row>
    <row r="1265" spans="1:20" ht="12.75" customHeight="1" x14ac:dyDescent="0.2">
      <c r="A1265" s="17"/>
      <c r="B1265" s="55"/>
      <c r="C1265" s="178" t="s">
        <v>335</v>
      </c>
      <c r="D1265" s="178"/>
      <c r="E1265" s="178"/>
      <c r="F1265" s="57"/>
      <c r="G1265" s="58"/>
      <c r="H1265" s="56"/>
      <c r="I1265" s="59"/>
      <c r="J1265" s="56"/>
      <c r="K1265" s="18"/>
      <c r="L1265" s="17"/>
      <c r="M1265" s="18"/>
      <c r="N1265" s="30"/>
      <c r="O1265" s="15">
        <f t="shared" si="15"/>
        <v>0</v>
      </c>
      <c r="P1265" s="56"/>
      <c r="Q1265" s="56"/>
      <c r="R1265" s="56"/>
      <c r="S1265" s="22"/>
      <c r="T1265" s="23">
        <f>T1264*100/T2737</f>
        <v>0.11748260648196976</v>
      </c>
    </row>
    <row r="1266" spans="1:20" ht="12.75" customHeight="1" x14ac:dyDescent="0.2">
      <c r="A1266" s="75"/>
      <c r="B1266" s="64"/>
      <c r="C1266" s="206" t="s">
        <v>330</v>
      </c>
      <c r="D1266" s="75"/>
      <c r="E1266" s="162"/>
      <c r="F1266" s="82">
        <f>H1266+J1266+R1266</f>
        <v>0</v>
      </c>
      <c r="G1266" s="93"/>
      <c r="H1266" s="71">
        <f>G1266*$P$8/1000</f>
        <v>0</v>
      </c>
      <c r="I1266" s="94"/>
      <c r="J1266" s="71">
        <f>I1266*$P$9/1000</f>
        <v>0</v>
      </c>
      <c r="K1266" s="18"/>
      <c r="L1266" s="17"/>
      <c r="M1266" s="18"/>
      <c r="N1266" s="30"/>
      <c r="O1266" s="15">
        <f t="shared" si="15"/>
        <v>0</v>
      </c>
      <c r="P1266" s="71">
        <f>E1266*F1266</f>
        <v>0</v>
      </c>
      <c r="Q1266" s="71">
        <f>SUM(O1266:O1269)</f>
        <v>0</v>
      </c>
      <c r="R1266" s="71">
        <f>Q1266*1.02*1.05*$R$14</f>
        <v>0</v>
      </c>
      <c r="S1266" s="128">
        <f>F1266*$S$17</f>
        <v>0</v>
      </c>
      <c r="T1266" s="128">
        <f>E1266*S1266</f>
        <v>0</v>
      </c>
    </row>
    <row r="1267" spans="1:20" ht="12.75" customHeight="1" x14ac:dyDescent="0.2">
      <c r="A1267" s="75"/>
      <c r="B1267" s="64"/>
      <c r="C1267" s="206"/>
      <c r="D1267" s="75"/>
      <c r="E1267" s="162"/>
      <c r="F1267" s="83"/>
      <c r="G1267" s="93"/>
      <c r="H1267" s="72"/>
      <c r="I1267" s="95"/>
      <c r="J1267" s="72"/>
      <c r="K1267" s="18"/>
      <c r="L1267" s="18"/>
      <c r="M1267" s="18"/>
      <c r="N1267" s="17"/>
      <c r="O1267" s="15">
        <f t="shared" si="15"/>
        <v>0</v>
      </c>
      <c r="P1267" s="72"/>
      <c r="Q1267" s="72"/>
      <c r="R1267" s="72"/>
      <c r="S1267" s="128"/>
      <c r="T1267" s="128"/>
    </row>
    <row r="1268" spans="1:20" ht="12.75" customHeight="1" x14ac:dyDescent="0.2">
      <c r="A1268" s="75"/>
      <c r="B1268" s="64"/>
      <c r="C1268" s="206"/>
      <c r="D1268" s="75"/>
      <c r="E1268" s="162"/>
      <c r="F1268" s="83"/>
      <c r="G1268" s="93"/>
      <c r="H1268" s="72"/>
      <c r="I1268" s="95"/>
      <c r="J1268" s="72"/>
      <c r="K1268" s="18"/>
      <c r="L1268" s="18"/>
      <c r="M1268" s="26"/>
      <c r="N1268" s="17"/>
      <c r="O1268" s="15">
        <f t="shared" si="15"/>
        <v>0</v>
      </c>
      <c r="P1268" s="72"/>
      <c r="Q1268" s="72"/>
      <c r="R1268" s="72"/>
      <c r="S1268" s="128"/>
      <c r="T1268" s="128"/>
    </row>
    <row r="1269" spans="1:20" ht="12.75" customHeight="1" x14ac:dyDescent="0.2">
      <c r="A1269" s="75"/>
      <c r="B1269" s="64"/>
      <c r="C1269" s="206"/>
      <c r="D1269" s="75"/>
      <c r="E1269" s="162"/>
      <c r="F1269" s="84"/>
      <c r="G1269" s="93"/>
      <c r="H1269" s="73"/>
      <c r="I1269" s="96"/>
      <c r="J1269" s="73"/>
      <c r="K1269" s="18"/>
      <c r="L1269" s="18"/>
      <c r="M1269" s="18"/>
      <c r="N1269" s="17"/>
      <c r="O1269" s="15">
        <f t="shared" si="15"/>
        <v>0</v>
      </c>
      <c r="P1269" s="73"/>
      <c r="Q1269" s="73"/>
      <c r="R1269" s="73"/>
      <c r="S1269" s="128"/>
      <c r="T1269" s="128"/>
    </row>
    <row r="1270" spans="1:20" ht="12.75" customHeight="1" x14ac:dyDescent="0.2">
      <c r="A1270" s="75">
        <v>1</v>
      </c>
      <c r="B1270" s="64" t="s">
        <v>156</v>
      </c>
      <c r="C1270" s="213" t="s">
        <v>394</v>
      </c>
      <c r="D1270" s="194" t="s">
        <v>317</v>
      </c>
      <c r="E1270" s="155">
        <v>1076.5</v>
      </c>
      <c r="F1270" s="82">
        <f>H1270+J1270+R1270</f>
        <v>3.4445461800000001</v>
      </c>
      <c r="G1270" s="88">
        <v>0.79400000000000004</v>
      </c>
      <c r="H1270" s="71">
        <f>G1270*$P$8/1000</f>
        <v>1.8373954000000001</v>
      </c>
      <c r="I1270" s="88">
        <v>6.4000000000000001E-2</v>
      </c>
      <c r="J1270" s="71">
        <f>I1270*$P$9/1000</f>
        <v>0.19760767999999998</v>
      </c>
      <c r="K1270" s="18" t="s">
        <v>138</v>
      </c>
      <c r="L1270" s="18" t="s">
        <v>44</v>
      </c>
      <c r="M1270" s="18">
        <v>2.5000000000000001E-2</v>
      </c>
      <c r="N1270" s="45">
        <v>32.4</v>
      </c>
      <c r="O1270" s="15">
        <f t="shared" si="15"/>
        <v>0.81</v>
      </c>
      <c r="P1270" s="71">
        <f>E1270*F1270</f>
        <v>3708.05396277</v>
      </c>
      <c r="Q1270" s="71">
        <f>SUM(O1270:O1273)</f>
        <v>1.23</v>
      </c>
      <c r="R1270" s="71">
        <f>Q1270*1.02*1.05*$R$14</f>
        <v>1.4095431</v>
      </c>
      <c r="S1270" s="128">
        <f>F1270*$S$17</f>
        <v>3.9587040333269248</v>
      </c>
      <c r="T1270" s="128">
        <f>E1270*S1270</f>
        <v>4261.5448918764341</v>
      </c>
    </row>
    <row r="1271" spans="1:20" ht="12.75" customHeight="1" x14ac:dyDescent="0.2">
      <c r="A1271" s="75"/>
      <c r="B1271" s="64"/>
      <c r="C1271" s="213"/>
      <c r="D1271" s="194"/>
      <c r="E1271" s="155"/>
      <c r="F1271" s="83"/>
      <c r="G1271" s="88"/>
      <c r="H1271" s="72"/>
      <c r="I1271" s="88"/>
      <c r="J1271" s="72"/>
      <c r="K1271" s="18" t="s">
        <v>158</v>
      </c>
      <c r="L1271" s="18" t="s">
        <v>27</v>
      </c>
      <c r="M1271" s="18">
        <v>0.12</v>
      </c>
      <c r="N1271" s="17">
        <v>1</v>
      </c>
      <c r="O1271" s="15">
        <f t="shared" si="15"/>
        <v>0.12</v>
      </c>
      <c r="P1271" s="72"/>
      <c r="Q1271" s="72"/>
      <c r="R1271" s="72"/>
      <c r="S1271" s="128"/>
      <c r="T1271" s="128"/>
    </row>
    <row r="1272" spans="1:20" ht="12.75" customHeight="1" x14ac:dyDescent="0.2">
      <c r="A1272" s="75"/>
      <c r="B1272" s="64"/>
      <c r="C1272" s="213"/>
      <c r="D1272" s="194"/>
      <c r="E1272" s="155"/>
      <c r="F1272" s="83"/>
      <c r="G1272" s="88"/>
      <c r="H1272" s="72"/>
      <c r="I1272" s="88"/>
      <c r="J1272" s="72"/>
      <c r="K1272" s="18" t="s">
        <v>141</v>
      </c>
      <c r="L1272" s="17" t="s">
        <v>42</v>
      </c>
      <c r="M1272" s="18">
        <v>1</v>
      </c>
      <c r="N1272" s="17">
        <v>0.3</v>
      </c>
      <c r="O1272" s="15">
        <f t="shared" si="15"/>
        <v>0.3</v>
      </c>
      <c r="P1272" s="72"/>
      <c r="Q1272" s="72"/>
      <c r="R1272" s="72"/>
      <c r="S1272" s="128"/>
      <c r="T1272" s="128"/>
    </row>
    <row r="1273" spans="1:20" ht="12.75" customHeight="1" x14ac:dyDescent="0.2">
      <c r="A1273" s="75"/>
      <c r="B1273" s="64"/>
      <c r="C1273" s="213"/>
      <c r="D1273" s="194"/>
      <c r="E1273" s="155"/>
      <c r="F1273" s="84"/>
      <c r="G1273" s="88"/>
      <c r="H1273" s="73"/>
      <c r="I1273" s="88"/>
      <c r="J1273" s="73"/>
      <c r="K1273" s="18"/>
      <c r="L1273" s="18"/>
      <c r="M1273" s="18"/>
      <c r="N1273" s="17"/>
      <c r="O1273" s="15">
        <f t="shared" si="15"/>
        <v>0</v>
      </c>
      <c r="P1273" s="73"/>
      <c r="Q1273" s="73"/>
      <c r="R1273" s="73"/>
      <c r="S1273" s="128"/>
      <c r="T1273" s="128"/>
    </row>
    <row r="1274" spans="1:20" ht="12.75" customHeight="1" x14ac:dyDescent="0.2">
      <c r="A1274" s="75">
        <v>2</v>
      </c>
      <c r="B1274" s="65" t="s">
        <v>229</v>
      </c>
      <c r="C1274" s="196" t="s">
        <v>395</v>
      </c>
      <c r="D1274" s="194" t="s">
        <v>321</v>
      </c>
      <c r="E1274" s="155">
        <v>10.6</v>
      </c>
      <c r="F1274" s="82">
        <f>H1274+J1274+R1274</f>
        <v>34.743668199999988</v>
      </c>
      <c r="G1274" s="156">
        <v>14.2</v>
      </c>
      <c r="H1274" s="71">
        <f>G1274*$P$8/1000</f>
        <v>32.860219999999991</v>
      </c>
      <c r="I1274" s="157">
        <v>0.61</v>
      </c>
      <c r="J1274" s="71">
        <f>I1274*$P$9/1000</f>
        <v>1.8834481999999999</v>
      </c>
      <c r="K1274" s="47"/>
      <c r="L1274" s="47"/>
      <c r="M1274" s="54"/>
      <c r="N1274" s="30"/>
      <c r="O1274" s="15">
        <f t="shared" si="15"/>
        <v>0</v>
      </c>
      <c r="P1274" s="71">
        <f>E1274*F1274</f>
        <v>368.28288291999985</v>
      </c>
      <c r="Q1274" s="71">
        <f>SUM(O1274:O1277)</f>
        <v>0</v>
      </c>
      <c r="R1274" s="71">
        <f>Q1274*1.02*1.05*$R$14</f>
        <v>0</v>
      </c>
      <c r="S1274" s="128">
        <f>F1274*$S$17</f>
        <v>39.929759175390814</v>
      </c>
      <c r="T1274" s="128">
        <f>E1274*S1274</f>
        <v>423.25544725914261</v>
      </c>
    </row>
    <row r="1275" spans="1:20" ht="12.75" customHeight="1" x14ac:dyDescent="0.2">
      <c r="A1275" s="75"/>
      <c r="B1275" s="66"/>
      <c r="C1275" s="196"/>
      <c r="D1275" s="194"/>
      <c r="E1275" s="155"/>
      <c r="F1275" s="83"/>
      <c r="G1275" s="156"/>
      <c r="H1275" s="72"/>
      <c r="I1275" s="157"/>
      <c r="J1275" s="72"/>
      <c r="K1275" s="47"/>
      <c r="L1275" s="47"/>
      <c r="M1275" s="47"/>
      <c r="N1275" s="30"/>
      <c r="O1275" s="15">
        <f t="shared" si="15"/>
        <v>0</v>
      </c>
      <c r="P1275" s="72"/>
      <c r="Q1275" s="72"/>
      <c r="R1275" s="72"/>
      <c r="S1275" s="128"/>
      <c r="T1275" s="128"/>
    </row>
    <row r="1276" spans="1:20" ht="12.75" customHeight="1" x14ac:dyDescent="0.2">
      <c r="A1276" s="75"/>
      <c r="B1276" s="66"/>
      <c r="C1276" s="196"/>
      <c r="D1276" s="194"/>
      <c r="E1276" s="155"/>
      <c r="F1276" s="83"/>
      <c r="G1276" s="156"/>
      <c r="H1276" s="72"/>
      <c r="I1276" s="157"/>
      <c r="J1276" s="72"/>
      <c r="K1276" s="47"/>
      <c r="L1276" s="47"/>
      <c r="M1276" s="48"/>
      <c r="N1276" s="30"/>
      <c r="O1276" s="15">
        <f t="shared" si="15"/>
        <v>0</v>
      </c>
      <c r="P1276" s="72"/>
      <c r="Q1276" s="72"/>
      <c r="R1276" s="72"/>
      <c r="S1276" s="128"/>
      <c r="T1276" s="128"/>
    </row>
    <row r="1277" spans="1:20" ht="12.75" customHeight="1" x14ac:dyDescent="0.2">
      <c r="A1277" s="75"/>
      <c r="B1277" s="67"/>
      <c r="C1277" s="196"/>
      <c r="D1277" s="194"/>
      <c r="E1277" s="155"/>
      <c r="F1277" s="84"/>
      <c r="G1277" s="156"/>
      <c r="H1277" s="73"/>
      <c r="I1277" s="157"/>
      <c r="J1277" s="73"/>
      <c r="K1277" s="47"/>
      <c r="L1277" s="47"/>
      <c r="M1277" s="47"/>
      <c r="N1277" s="30"/>
      <c r="O1277" s="15">
        <f t="shared" si="15"/>
        <v>0</v>
      </c>
      <c r="P1277" s="73"/>
      <c r="Q1277" s="73"/>
      <c r="R1277" s="73"/>
      <c r="S1277" s="128"/>
      <c r="T1277" s="128"/>
    </row>
    <row r="1278" spans="1:20" ht="12.75" customHeight="1" x14ac:dyDescent="0.2">
      <c r="A1278" s="75">
        <v>3</v>
      </c>
      <c r="B1278" s="86" t="s">
        <v>312</v>
      </c>
      <c r="C1278" s="210" t="s">
        <v>396</v>
      </c>
      <c r="D1278" s="194" t="s">
        <v>317</v>
      </c>
      <c r="E1278" s="76">
        <v>211</v>
      </c>
      <c r="F1278" s="82">
        <f>H1278+J1278+R1278</f>
        <v>5.0193486000000007</v>
      </c>
      <c r="G1278" s="159"/>
      <c r="H1278" s="71">
        <f>G1278*$P$8/1000</f>
        <v>0</v>
      </c>
      <c r="I1278" s="85"/>
      <c r="J1278" s="71">
        <f>I1278*$P$9/1000</f>
        <v>0</v>
      </c>
      <c r="K1278" s="18" t="s">
        <v>164</v>
      </c>
      <c r="L1278" s="46" t="s">
        <v>109</v>
      </c>
      <c r="M1278" s="18">
        <v>1</v>
      </c>
      <c r="N1278" s="32">
        <v>3.33</v>
      </c>
      <c r="O1278" s="15">
        <f t="shared" si="15"/>
        <v>3.33</v>
      </c>
      <c r="P1278" s="71">
        <f>E1278*F1278</f>
        <v>1059.0825546000001</v>
      </c>
      <c r="Q1278" s="71">
        <f>SUM(O1278:O1281)</f>
        <v>4.38</v>
      </c>
      <c r="R1278" s="71">
        <f>Q1278*1.02*1.05*$R$14</f>
        <v>5.0193486000000007</v>
      </c>
      <c r="S1278" s="128">
        <f>F1278*$S$17</f>
        <v>5.7685728421541604</v>
      </c>
      <c r="T1278" s="128">
        <f>E1278*S1278</f>
        <v>1217.1688696945278</v>
      </c>
    </row>
    <row r="1279" spans="1:20" ht="12.75" customHeight="1" x14ac:dyDescent="0.2">
      <c r="A1279" s="75"/>
      <c r="B1279" s="86"/>
      <c r="C1279" s="211"/>
      <c r="D1279" s="194"/>
      <c r="E1279" s="77"/>
      <c r="F1279" s="83"/>
      <c r="G1279" s="160"/>
      <c r="H1279" s="72"/>
      <c r="I1279" s="85"/>
      <c r="J1279" s="72"/>
      <c r="K1279" s="18" t="s">
        <v>239</v>
      </c>
      <c r="L1279" s="18"/>
      <c r="M1279" s="18"/>
      <c r="N1279" s="26">
        <v>0</v>
      </c>
      <c r="O1279" s="15">
        <f t="shared" si="15"/>
        <v>0</v>
      </c>
      <c r="P1279" s="72"/>
      <c r="Q1279" s="72"/>
      <c r="R1279" s="72"/>
      <c r="S1279" s="128"/>
      <c r="T1279" s="128"/>
    </row>
    <row r="1280" spans="1:20" ht="12.75" customHeight="1" x14ac:dyDescent="0.2">
      <c r="A1280" s="75"/>
      <c r="B1280" s="86"/>
      <c r="C1280" s="211"/>
      <c r="D1280" s="194"/>
      <c r="E1280" s="77"/>
      <c r="F1280" s="83"/>
      <c r="G1280" s="160"/>
      <c r="H1280" s="72"/>
      <c r="I1280" s="85"/>
      <c r="J1280" s="72"/>
      <c r="K1280" s="18" t="s">
        <v>165</v>
      </c>
      <c r="L1280" s="18" t="s">
        <v>27</v>
      </c>
      <c r="M1280" s="18">
        <v>5</v>
      </c>
      <c r="N1280" s="43">
        <v>0.21</v>
      </c>
      <c r="O1280" s="15">
        <f t="shared" si="15"/>
        <v>1.05</v>
      </c>
      <c r="P1280" s="72"/>
      <c r="Q1280" s="72"/>
      <c r="R1280" s="72"/>
      <c r="S1280" s="128"/>
      <c r="T1280" s="128"/>
    </row>
    <row r="1281" spans="1:20" ht="12.75" customHeight="1" x14ac:dyDescent="0.2">
      <c r="A1281" s="75"/>
      <c r="B1281" s="86"/>
      <c r="C1281" s="212"/>
      <c r="D1281" s="194"/>
      <c r="E1281" s="78"/>
      <c r="F1281" s="84"/>
      <c r="G1281" s="161"/>
      <c r="H1281" s="73"/>
      <c r="I1281" s="85"/>
      <c r="J1281" s="73"/>
      <c r="K1281" s="18"/>
      <c r="L1281" s="18"/>
      <c r="M1281" s="18"/>
      <c r="N1281" s="17"/>
      <c r="O1281" s="15">
        <f t="shared" si="15"/>
        <v>0</v>
      </c>
      <c r="P1281" s="73"/>
      <c r="Q1281" s="73"/>
      <c r="R1281" s="73"/>
      <c r="S1281" s="128"/>
      <c r="T1281" s="128"/>
    </row>
    <row r="1282" spans="1:20" ht="12.75" customHeight="1" x14ac:dyDescent="0.2">
      <c r="A1282" s="75">
        <v>4</v>
      </c>
      <c r="B1282" s="158" t="s">
        <v>229</v>
      </c>
      <c r="C1282" s="196" t="s">
        <v>397</v>
      </c>
      <c r="D1282" s="194" t="s">
        <v>321</v>
      </c>
      <c r="E1282" s="81">
        <v>44.9</v>
      </c>
      <c r="F1282" s="82">
        <f>H1282+J1282+R1282</f>
        <v>34.743668199999988</v>
      </c>
      <c r="G1282" s="97">
        <v>14.2</v>
      </c>
      <c r="H1282" s="71">
        <f>G1282*$P$8/1000</f>
        <v>32.860219999999991</v>
      </c>
      <c r="I1282" s="157">
        <v>0.61</v>
      </c>
      <c r="J1282" s="71">
        <f>I1282*$P$9/1000</f>
        <v>1.8834481999999999</v>
      </c>
      <c r="K1282" s="47"/>
      <c r="L1282" s="47"/>
      <c r="M1282" s="47"/>
      <c r="N1282" s="30"/>
      <c r="O1282" s="15">
        <f t="shared" si="15"/>
        <v>0</v>
      </c>
      <c r="P1282" s="71">
        <f>E1282*F1282</f>
        <v>1559.9907021799993</v>
      </c>
      <c r="Q1282" s="71">
        <f>SUM(O1282:O1285)</f>
        <v>0</v>
      </c>
      <c r="R1282" s="71">
        <f>Q1282*1.02*1.05*$R$14</f>
        <v>0</v>
      </c>
      <c r="S1282" s="128">
        <f>F1282*$S$17</f>
        <v>39.929759175390814</v>
      </c>
      <c r="T1282" s="128">
        <f>E1282*S1282</f>
        <v>1792.8461869750474</v>
      </c>
    </row>
    <row r="1283" spans="1:20" ht="12.75" customHeight="1" x14ac:dyDescent="0.2">
      <c r="A1283" s="75"/>
      <c r="B1283" s="111"/>
      <c r="C1283" s="196"/>
      <c r="D1283" s="194"/>
      <c r="E1283" s="81"/>
      <c r="F1283" s="83"/>
      <c r="G1283" s="98"/>
      <c r="H1283" s="72"/>
      <c r="I1283" s="157"/>
      <c r="J1283" s="72"/>
      <c r="K1283" s="18"/>
      <c r="L1283" s="18"/>
      <c r="M1283" s="18"/>
      <c r="N1283" s="17"/>
      <c r="O1283" s="15">
        <f t="shared" si="15"/>
        <v>0</v>
      </c>
      <c r="P1283" s="72"/>
      <c r="Q1283" s="72"/>
      <c r="R1283" s="72"/>
      <c r="S1283" s="128"/>
      <c r="T1283" s="128"/>
    </row>
    <row r="1284" spans="1:20" ht="12.75" customHeight="1" x14ac:dyDescent="0.2">
      <c r="A1284" s="75"/>
      <c r="B1284" s="111"/>
      <c r="C1284" s="196"/>
      <c r="D1284" s="194"/>
      <c r="E1284" s="81"/>
      <c r="F1284" s="83"/>
      <c r="G1284" s="98"/>
      <c r="H1284" s="72"/>
      <c r="I1284" s="157"/>
      <c r="J1284" s="72"/>
      <c r="K1284" s="18"/>
      <c r="L1284" s="18"/>
      <c r="M1284" s="26"/>
      <c r="N1284" s="17"/>
      <c r="O1284" s="15">
        <f t="shared" si="15"/>
        <v>0</v>
      </c>
      <c r="P1284" s="72"/>
      <c r="Q1284" s="72"/>
      <c r="R1284" s="72"/>
      <c r="S1284" s="128"/>
      <c r="T1284" s="128"/>
    </row>
    <row r="1285" spans="1:20" ht="12.75" customHeight="1" x14ac:dyDescent="0.2">
      <c r="A1285" s="75"/>
      <c r="B1285" s="112"/>
      <c r="C1285" s="196"/>
      <c r="D1285" s="194"/>
      <c r="E1285" s="81"/>
      <c r="F1285" s="84"/>
      <c r="G1285" s="99"/>
      <c r="H1285" s="73"/>
      <c r="I1285" s="157"/>
      <c r="J1285" s="73"/>
      <c r="K1285" s="18"/>
      <c r="L1285" s="18"/>
      <c r="M1285" s="18"/>
      <c r="N1285" s="17"/>
      <c r="O1285" s="15">
        <f t="shared" si="15"/>
        <v>0</v>
      </c>
      <c r="P1285" s="73"/>
      <c r="Q1285" s="73"/>
      <c r="R1285" s="73"/>
      <c r="S1285" s="128"/>
      <c r="T1285" s="128"/>
    </row>
    <row r="1286" spans="1:20" ht="12.75" customHeight="1" x14ac:dyDescent="0.2">
      <c r="A1286" s="75">
        <v>5</v>
      </c>
      <c r="B1286" s="86" t="s">
        <v>312</v>
      </c>
      <c r="C1286" s="196" t="s">
        <v>398</v>
      </c>
      <c r="D1286" s="194" t="s">
        <v>317</v>
      </c>
      <c r="E1286" s="81">
        <v>898</v>
      </c>
      <c r="F1286" s="82">
        <f>H1286+J1286+R1286</f>
        <v>4.6411785000000005</v>
      </c>
      <c r="G1286" s="88"/>
      <c r="H1286" s="71">
        <f>G1286*$P$8/1000</f>
        <v>0</v>
      </c>
      <c r="I1286" s="88"/>
      <c r="J1286" s="71">
        <f>I1286*$P$9/1000</f>
        <v>0</v>
      </c>
      <c r="K1286" s="18" t="s">
        <v>240</v>
      </c>
      <c r="L1286" s="18" t="s">
        <v>42</v>
      </c>
      <c r="M1286" s="18">
        <v>1</v>
      </c>
      <c r="N1286" s="17">
        <v>3</v>
      </c>
      <c r="O1286" s="15">
        <f t="shared" si="15"/>
        <v>3</v>
      </c>
      <c r="P1286" s="71">
        <f>E1286*F1286</f>
        <v>4167.7782930000003</v>
      </c>
      <c r="Q1286" s="71">
        <f>SUM(O1286:O1289)</f>
        <v>4.05</v>
      </c>
      <c r="R1286" s="71">
        <f>Q1286*1.02*1.05*$R$14</f>
        <v>4.6411785000000005</v>
      </c>
      <c r="S1286" s="128">
        <f>F1286*$S$17</f>
        <v>5.3339543403480247</v>
      </c>
      <c r="T1286" s="128">
        <f>E1286*S1286</f>
        <v>4789.8909976325258</v>
      </c>
    </row>
    <row r="1287" spans="1:20" ht="12.75" customHeight="1" x14ac:dyDescent="0.2">
      <c r="A1287" s="75"/>
      <c r="B1287" s="86"/>
      <c r="C1287" s="196"/>
      <c r="D1287" s="194"/>
      <c r="E1287" s="81"/>
      <c r="F1287" s="83"/>
      <c r="G1287" s="88"/>
      <c r="H1287" s="72"/>
      <c r="I1287" s="88"/>
      <c r="J1287" s="72"/>
      <c r="K1287" s="18" t="s">
        <v>241</v>
      </c>
      <c r="L1287" s="18"/>
      <c r="M1287" s="18"/>
      <c r="N1287" s="18"/>
      <c r="O1287" s="15">
        <f t="shared" si="15"/>
        <v>0</v>
      </c>
      <c r="P1287" s="72"/>
      <c r="Q1287" s="72"/>
      <c r="R1287" s="72"/>
      <c r="S1287" s="128"/>
      <c r="T1287" s="128"/>
    </row>
    <row r="1288" spans="1:20" ht="12.75" customHeight="1" x14ac:dyDescent="0.2">
      <c r="A1288" s="75"/>
      <c r="B1288" s="86"/>
      <c r="C1288" s="196"/>
      <c r="D1288" s="194"/>
      <c r="E1288" s="81"/>
      <c r="F1288" s="83"/>
      <c r="G1288" s="88"/>
      <c r="H1288" s="72"/>
      <c r="I1288" s="88"/>
      <c r="J1288" s="72"/>
      <c r="K1288" s="18" t="s">
        <v>165</v>
      </c>
      <c r="L1288" s="18" t="s">
        <v>27</v>
      </c>
      <c r="M1288" s="18">
        <v>5</v>
      </c>
      <c r="N1288" s="43">
        <v>0.21</v>
      </c>
      <c r="O1288" s="15">
        <f t="shared" si="15"/>
        <v>1.05</v>
      </c>
      <c r="P1288" s="72"/>
      <c r="Q1288" s="72"/>
      <c r="R1288" s="72"/>
      <c r="S1288" s="128"/>
      <c r="T1288" s="128"/>
    </row>
    <row r="1289" spans="1:20" ht="12.75" customHeight="1" x14ac:dyDescent="0.2">
      <c r="A1289" s="75"/>
      <c r="B1289" s="86"/>
      <c r="C1289" s="196"/>
      <c r="D1289" s="194"/>
      <c r="E1289" s="81"/>
      <c r="F1289" s="84"/>
      <c r="G1289" s="88"/>
      <c r="H1289" s="73"/>
      <c r="I1289" s="88"/>
      <c r="J1289" s="73"/>
      <c r="K1289" s="18"/>
      <c r="L1289" s="18"/>
      <c r="M1289" s="18"/>
      <c r="N1289" s="17"/>
      <c r="O1289" s="15">
        <f t="shared" si="15"/>
        <v>0</v>
      </c>
      <c r="P1289" s="73"/>
      <c r="Q1289" s="73"/>
      <c r="R1289" s="73"/>
      <c r="S1289" s="128"/>
      <c r="T1289" s="128"/>
    </row>
    <row r="1290" spans="1:20" ht="12.75" customHeight="1" x14ac:dyDescent="0.2">
      <c r="A1290" s="75">
        <v>6</v>
      </c>
      <c r="B1290" s="86" t="s">
        <v>312</v>
      </c>
      <c r="C1290" s="196" t="s">
        <v>392</v>
      </c>
      <c r="D1290" s="194" t="s">
        <v>317</v>
      </c>
      <c r="E1290" s="81">
        <v>1109</v>
      </c>
      <c r="F1290" s="82">
        <f>H1290+J1290+R1290</f>
        <v>0.22919400000000004</v>
      </c>
      <c r="G1290" s="88"/>
      <c r="H1290" s="71">
        <f>G1290*$P$8/1000</f>
        <v>0</v>
      </c>
      <c r="I1290" s="88"/>
      <c r="J1290" s="71">
        <f>I1290*$P$9/1000</f>
        <v>0</v>
      </c>
      <c r="K1290" s="18" t="s">
        <v>141</v>
      </c>
      <c r="L1290" s="17" t="s">
        <v>42</v>
      </c>
      <c r="M1290" s="18">
        <v>1</v>
      </c>
      <c r="N1290" s="17">
        <v>0.2</v>
      </c>
      <c r="O1290" s="15">
        <f t="shared" si="15"/>
        <v>0.2</v>
      </c>
      <c r="P1290" s="71">
        <f>E1290*F1290</f>
        <v>254.17614600000005</v>
      </c>
      <c r="Q1290" s="71">
        <f>SUM(O1290:O1293)</f>
        <v>0.2</v>
      </c>
      <c r="R1290" s="71">
        <f>Q1290*1.02*1.05*$R$14</f>
        <v>0.22919400000000004</v>
      </c>
      <c r="S1290" s="128">
        <f>F1290*$S$17</f>
        <v>0.26340515260977904</v>
      </c>
      <c r="T1290" s="128">
        <f>E1290*S1290</f>
        <v>292.11631424424496</v>
      </c>
    </row>
    <row r="1291" spans="1:20" ht="12.75" customHeight="1" x14ac:dyDescent="0.2">
      <c r="A1291" s="75"/>
      <c r="B1291" s="86"/>
      <c r="C1291" s="196"/>
      <c r="D1291" s="194"/>
      <c r="E1291" s="81"/>
      <c r="F1291" s="83"/>
      <c r="G1291" s="88"/>
      <c r="H1291" s="72"/>
      <c r="I1291" s="88"/>
      <c r="J1291" s="72"/>
      <c r="K1291" s="18"/>
      <c r="L1291" s="18"/>
      <c r="M1291" s="18"/>
      <c r="N1291" s="18"/>
      <c r="O1291" s="15">
        <f t="shared" si="15"/>
        <v>0</v>
      </c>
      <c r="P1291" s="72"/>
      <c r="Q1291" s="72"/>
      <c r="R1291" s="72"/>
      <c r="S1291" s="128"/>
      <c r="T1291" s="128"/>
    </row>
    <row r="1292" spans="1:20" ht="12.75" customHeight="1" x14ac:dyDescent="0.2">
      <c r="A1292" s="75"/>
      <c r="B1292" s="86"/>
      <c r="C1292" s="196"/>
      <c r="D1292" s="194"/>
      <c r="E1292" s="81"/>
      <c r="F1292" s="83"/>
      <c r="G1292" s="88"/>
      <c r="H1292" s="72"/>
      <c r="I1292" s="88"/>
      <c r="J1292" s="72"/>
      <c r="K1292" s="18"/>
      <c r="L1292" s="18"/>
      <c r="M1292" s="18"/>
      <c r="N1292" s="43"/>
      <c r="O1292" s="15">
        <f t="shared" si="15"/>
        <v>0</v>
      </c>
      <c r="P1292" s="72"/>
      <c r="Q1292" s="72"/>
      <c r="R1292" s="72"/>
      <c r="S1292" s="128"/>
      <c r="T1292" s="128"/>
    </row>
    <row r="1293" spans="1:20" ht="12.75" customHeight="1" x14ac:dyDescent="0.2">
      <c r="A1293" s="75"/>
      <c r="B1293" s="86"/>
      <c r="C1293" s="196"/>
      <c r="D1293" s="194"/>
      <c r="E1293" s="81"/>
      <c r="F1293" s="84"/>
      <c r="G1293" s="88"/>
      <c r="H1293" s="73"/>
      <c r="I1293" s="88"/>
      <c r="J1293" s="73"/>
      <c r="K1293" s="18"/>
      <c r="L1293" s="18"/>
      <c r="M1293" s="18"/>
      <c r="N1293" s="17"/>
      <c r="O1293" s="15">
        <f t="shared" si="15"/>
        <v>0</v>
      </c>
      <c r="P1293" s="73"/>
      <c r="Q1293" s="73"/>
      <c r="R1293" s="73"/>
      <c r="S1293" s="128"/>
      <c r="T1293" s="128"/>
    </row>
    <row r="1294" spans="1:20" ht="12.75" customHeight="1" x14ac:dyDescent="0.2">
      <c r="A1294" s="75">
        <v>7</v>
      </c>
      <c r="B1294" s="86" t="s">
        <v>312</v>
      </c>
      <c r="C1294" s="196" t="s">
        <v>393</v>
      </c>
      <c r="D1294" s="194" t="s">
        <v>319</v>
      </c>
      <c r="E1294" s="81">
        <v>570</v>
      </c>
      <c r="F1294" s="82">
        <f>H1294+J1294+R1294</f>
        <v>0.27503280000000002</v>
      </c>
      <c r="G1294" s="85"/>
      <c r="H1294" s="71">
        <f>G1294*$P$8/1000</f>
        <v>0</v>
      </c>
      <c r="I1294" s="92"/>
      <c r="J1294" s="71">
        <f>I1294*$P$9/1000</f>
        <v>0</v>
      </c>
      <c r="K1294" s="18" t="s">
        <v>242</v>
      </c>
      <c r="L1294" s="18" t="s">
        <v>28</v>
      </c>
      <c r="M1294" s="18">
        <v>1</v>
      </c>
      <c r="N1294" s="17">
        <v>0.24</v>
      </c>
      <c r="O1294" s="15">
        <f t="shared" si="15"/>
        <v>0.24</v>
      </c>
      <c r="P1294" s="71">
        <f>E1294*F1294</f>
        <v>156.76869600000001</v>
      </c>
      <c r="Q1294" s="71">
        <f>SUM(O1294:O1297)</f>
        <v>0.24</v>
      </c>
      <c r="R1294" s="71">
        <f>Q1294*1.02*1.05*$R$14</f>
        <v>0.27503280000000002</v>
      </c>
      <c r="S1294" s="128">
        <f>F1294*$S$17</f>
        <v>0.31608618313173481</v>
      </c>
      <c r="T1294" s="128">
        <f>E1294*S1294</f>
        <v>180.16912438508885</v>
      </c>
    </row>
    <row r="1295" spans="1:20" ht="12.75" customHeight="1" x14ac:dyDescent="0.2">
      <c r="A1295" s="75"/>
      <c r="B1295" s="86"/>
      <c r="C1295" s="196"/>
      <c r="D1295" s="194"/>
      <c r="E1295" s="81"/>
      <c r="F1295" s="83"/>
      <c r="G1295" s="85"/>
      <c r="H1295" s="72"/>
      <c r="I1295" s="92"/>
      <c r="J1295" s="72"/>
      <c r="K1295" s="18"/>
      <c r="L1295" s="18"/>
      <c r="M1295" s="18"/>
      <c r="N1295" s="18"/>
      <c r="O1295" s="15">
        <f t="shared" si="15"/>
        <v>0</v>
      </c>
      <c r="P1295" s="72"/>
      <c r="Q1295" s="72"/>
      <c r="R1295" s="72"/>
      <c r="S1295" s="128"/>
      <c r="T1295" s="128"/>
    </row>
    <row r="1296" spans="1:20" ht="12.75" customHeight="1" x14ac:dyDescent="0.2">
      <c r="A1296" s="75"/>
      <c r="B1296" s="86"/>
      <c r="C1296" s="196"/>
      <c r="D1296" s="194"/>
      <c r="E1296" s="81"/>
      <c r="F1296" s="83"/>
      <c r="G1296" s="85"/>
      <c r="H1296" s="72"/>
      <c r="I1296" s="92"/>
      <c r="J1296" s="72"/>
      <c r="K1296" s="18"/>
      <c r="L1296" s="18"/>
      <c r="M1296" s="18"/>
      <c r="N1296" s="43"/>
      <c r="O1296" s="15">
        <f t="shared" si="15"/>
        <v>0</v>
      </c>
      <c r="P1296" s="72"/>
      <c r="Q1296" s="72"/>
      <c r="R1296" s="72"/>
      <c r="S1296" s="128"/>
      <c r="T1296" s="128"/>
    </row>
    <row r="1297" spans="1:20" ht="12.75" customHeight="1" x14ac:dyDescent="0.2">
      <c r="A1297" s="75"/>
      <c r="B1297" s="86"/>
      <c r="C1297" s="196"/>
      <c r="D1297" s="194"/>
      <c r="E1297" s="81"/>
      <c r="F1297" s="84"/>
      <c r="G1297" s="85"/>
      <c r="H1297" s="73"/>
      <c r="I1297" s="92"/>
      <c r="J1297" s="73"/>
      <c r="K1297" s="18"/>
      <c r="L1297" s="18"/>
      <c r="M1297" s="18"/>
      <c r="N1297" s="17"/>
      <c r="O1297" s="15">
        <f t="shared" si="15"/>
        <v>0</v>
      </c>
      <c r="P1297" s="73"/>
      <c r="Q1297" s="73"/>
      <c r="R1297" s="73"/>
      <c r="S1297" s="128"/>
      <c r="T1297" s="128"/>
    </row>
    <row r="1298" spans="1:20" ht="12.75" customHeight="1" x14ac:dyDescent="0.2">
      <c r="A1298" s="75">
        <v>8</v>
      </c>
      <c r="B1298" s="64" t="s">
        <v>316</v>
      </c>
      <c r="C1298" s="196" t="s">
        <v>399</v>
      </c>
      <c r="D1298" s="194" t="s">
        <v>317</v>
      </c>
      <c r="E1298" s="81">
        <v>1109</v>
      </c>
      <c r="F1298" s="82">
        <f>H1298+J1298+R1298</f>
        <v>2.723454474</v>
      </c>
      <c r="G1298" s="85">
        <v>0.224</v>
      </c>
      <c r="H1298" s="71">
        <f>G1298*$P$8/1000</f>
        <v>0.5183584</v>
      </c>
      <c r="I1298" s="92">
        <v>1.2699999999999999E-2</v>
      </c>
      <c r="J1298" s="71">
        <f>I1298*$P$9/1000</f>
        <v>3.9212773999999999E-2</v>
      </c>
      <c r="K1298" s="18" t="s">
        <v>165</v>
      </c>
      <c r="L1298" s="18" t="s">
        <v>27</v>
      </c>
      <c r="M1298" s="18">
        <v>9</v>
      </c>
      <c r="N1298" s="17">
        <v>0.21</v>
      </c>
      <c r="O1298" s="15">
        <f t="shared" si="15"/>
        <v>1.89</v>
      </c>
      <c r="P1298" s="71">
        <f>E1298*F1298</f>
        <v>3020.311011666</v>
      </c>
      <c r="Q1298" s="71">
        <f>SUM(O1298:O1301)</f>
        <v>1.89</v>
      </c>
      <c r="R1298" s="71">
        <f>Q1298*1.02*1.05*$R$14</f>
        <v>2.1658833</v>
      </c>
      <c r="S1298" s="128">
        <f>F1298*$S$17</f>
        <v>3.1299769686368548</v>
      </c>
      <c r="T1298" s="128">
        <f>E1298*S1298</f>
        <v>3471.1444582182721</v>
      </c>
    </row>
    <row r="1299" spans="1:20" ht="12.75" customHeight="1" x14ac:dyDescent="0.2">
      <c r="A1299" s="75"/>
      <c r="B1299" s="64"/>
      <c r="C1299" s="196"/>
      <c r="D1299" s="194"/>
      <c r="E1299" s="81"/>
      <c r="F1299" s="83"/>
      <c r="G1299" s="85"/>
      <c r="H1299" s="72"/>
      <c r="I1299" s="92"/>
      <c r="J1299" s="72"/>
      <c r="K1299" s="18"/>
      <c r="L1299" s="18"/>
      <c r="M1299" s="18"/>
      <c r="N1299" s="18"/>
      <c r="O1299" s="15">
        <f t="shared" si="15"/>
        <v>0</v>
      </c>
      <c r="P1299" s="72"/>
      <c r="Q1299" s="72"/>
      <c r="R1299" s="72"/>
      <c r="S1299" s="128"/>
      <c r="T1299" s="128"/>
    </row>
    <row r="1300" spans="1:20" ht="12.75" customHeight="1" x14ac:dyDescent="0.2">
      <c r="A1300" s="75"/>
      <c r="B1300" s="64"/>
      <c r="C1300" s="196"/>
      <c r="D1300" s="194"/>
      <c r="E1300" s="81"/>
      <c r="F1300" s="83"/>
      <c r="G1300" s="85"/>
      <c r="H1300" s="72"/>
      <c r="I1300" s="92"/>
      <c r="J1300" s="72"/>
      <c r="K1300" s="18"/>
      <c r="L1300" s="18"/>
      <c r="M1300" s="18"/>
      <c r="N1300" s="43"/>
      <c r="O1300" s="15">
        <f t="shared" ref="O1300:O1365" si="16">M1300*N1300</f>
        <v>0</v>
      </c>
      <c r="P1300" s="72"/>
      <c r="Q1300" s="72"/>
      <c r="R1300" s="72"/>
      <c r="S1300" s="128"/>
      <c r="T1300" s="128"/>
    </row>
    <row r="1301" spans="1:20" ht="12.75" customHeight="1" x14ac:dyDescent="0.2">
      <c r="A1301" s="75"/>
      <c r="B1301" s="64"/>
      <c r="C1301" s="196"/>
      <c r="D1301" s="194"/>
      <c r="E1301" s="81"/>
      <c r="F1301" s="84"/>
      <c r="G1301" s="85"/>
      <c r="H1301" s="73"/>
      <c r="I1301" s="92"/>
      <c r="J1301" s="73"/>
      <c r="K1301" s="18"/>
      <c r="L1301" s="18"/>
      <c r="M1301" s="18"/>
      <c r="N1301" s="17"/>
      <c r="O1301" s="15">
        <f t="shared" si="16"/>
        <v>0</v>
      </c>
      <c r="P1301" s="73"/>
      <c r="Q1301" s="73"/>
      <c r="R1301" s="73"/>
      <c r="S1301" s="128"/>
      <c r="T1301" s="128"/>
    </row>
    <row r="1302" spans="1:20" ht="12.75" customHeight="1" x14ac:dyDescent="0.2">
      <c r="A1302" s="75">
        <v>9</v>
      </c>
      <c r="B1302" s="64" t="s">
        <v>237</v>
      </c>
      <c r="C1302" s="196" t="s">
        <v>400</v>
      </c>
      <c r="D1302" s="194" t="s">
        <v>317</v>
      </c>
      <c r="E1302" s="81">
        <v>1109</v>
      </c>
      <c r="F1302" s="82">
        <f>H1302+J1302+R1302</f>
        <v>1.98720973</v>
      </c>
      <c r="G1302" s="88">
        <v>0.17399999999999999</v>
      </c>
      <c r="H1302" s="71">
        <f>G1302*$P$8/1000</f>
        <v>0.40265339999999999</v>
      </c>
      <c r="I1302" s="88">
        <v>1.4E-2</v>
      </c>
      <c r="J1302" s="71">
        <f>I1302*$P$9/1000</f>
        <v>4.3226680000000003E-2</v>
      </c>
      <c r="K1302" s="18" t="s">
        <v>255</v>
      </c>
      <c r="L1302" s="18" t="s">
        <v>27</v>
      </c>
      <c r="M1302" s="32">
        <v>1.18</v>
      </c>
      <c r="N1302" s="17">
        <v>0.83</v>
      </c>
      <c r="O1302" s="15">
        <f t="shared" si="16"/>
        <v>0.97939999999999994</v>
      </c>
      <c r="P1302" s="71">
        <f>E1302*F1302</f>
        <v>2203.81559057</v>
      </c>
      <c r="Q1302" s="71">
        <f>SUM(O1302:O1305)</f>
        <v>1.345</v>
      </c>
      <c r="R1302" s="71">
        <f>Q1302*1.02*1.05*$R$14</f>
        <v>1.54132965</v>
      </c>
      <c r="S1302" s="128">
        <f>F1302*$S$17</f>
        <v>2.2838350139981309</v>
      </c>
      <c r="T1302" s="128">
        <f>E1302*S1302</f>
        <v>2532.773030523927</v>
      </c>
    </row>
    <row r="1303" spans="1:20" ht="12.75" customHeight="1" x14ac:dyDescent="0.2">
      <c r="A1303" s="75"/>
      <c r="B1303" s="64"/>
      <c r="C1303" s="196"/>
      <c r="D1303" s="194"/>
      <c r="E1303" s="81"/>
      <c r="F1303" s="83"/>
      <c r="G1303" s="88"/>
      <c r="H1303" s="72"/>
      <c r="I1303" s="88"/>
      <c r="J1303" s="72"/>
      <c r="K1303" s="18" t="s">
        <v>204</v>
      </c>
      <c r="L1303" s="18" t="s">
        <v>27</v>
      </c>
      <c r="M1303" s="18">
        <v>0.3</v>
      </c>
      <c r="N1303" s="17">
        <v>0.36</v>
      </c>
      <c r="O1303" s="15">
        <f t="shared" si="16"/>
        <v>0.108</v>
      </c>
      <c r="P1303" s="72"/>
      <c r="Q1303" s="72"/>
      <c r="R1303" s="72"/>
      <c r="S1303" s="128"/>
      <c r="T1303" s="128"/>
    </row>
    <row r="1304" spans="1:20" ht="12.75" customHeight="1" x14ac:dyDescent="0.2">
      <c r="A1304" s="75"/>
      <c r="B1304" s="64"/>
      <c r="C1304" s="196"/>
      <c r="D1304" s="194"/>
      <c r="E1304" s="81"/>
      <c r="F1304" s="83"/>
      <c r="G1304" s="88"/>
      <c r="H1304" s="72"/>
      <c r="I1304" s="88"/>
      <c r="J1304" s="72"/>
      <c r="K1304" s="18" t="s">
        <v>203</v>
      </c>
      <c r="L1304" s="18" t="s">
        <v>27</v>
      </c>
      <c r="M1304" s="18">
        <v>0.24</v>
      </c>
      <c r="N1304" s="17">
        <v>0.17</v>
      </c>
      <c r="O1304" s="15">
        <f t="shared" si="16"/>
        <v>4.0800000000000003E-2</v>
      </c>
      <c r="P1304" s="72"/>
      <c r="Q1304" s="72"/>
      <c r="R1304" s="72"/>
      <c r="S1304" s="128"/>
      <c r="T1304" s="128"/>
    </row>
    <row r="1305" spans="1:20" ht="12.75" customHeight="1" x14ac:dyDescent="0.2">
      <c r="A1305" s="75"/>
      <c r="B1305" s="64"/>
      <c r="C1305" s="196"/>
      <c r="D1305" s="194"/>
      <c r="E1305" s="81"/>
      <c r="F1305" s="84"/>
      <c r="G1305" s="88"/>
      <c r="H1305" s="73"/>
      <c r="I1305" s="88"/>
      <c r="J1305" s="73"/>
      <c r="K1305" s="18" t="s">
        <v>243</v>
      </c>
      <c r="L1305" s="18" t="s">
        <v>27</v>
      </c>
      <c r="M1305" s="18">
        <v>0.2</v>
      </c>
      <c r="N1305" s="17">
        <v>1.0840000000000001</v>
      </c>
      <c r="O1305" s="15">
        <f t="shared" si="16"/>
        <v>0.21680000000000002</v>
      </c>
      <c r="P1305" s="73"/>
      <c r="Q1305" s="73"/>
      <c r="R1305" s="73"/>
      <c r="S1305" s="128"/>
      <c r="T1305" s="128"/>
    </row>
    <row r="1306" spans="1:20" ht="12.75" customHeight="1" x14ac:dyDescent="0.2">
      <c r="A1306" s="75">
        <v>10</v>
      </c>
      <c r="B1306" s="86" t="s">
        <v>312</v>
      </c>
      <c r="C1306" s="210" t="s">
        <v>403</v>
      </c>
      <c r="D1306" s="203" t="s">
        <v>318</v>
      </c>
      <c r="E1306" s="89">
        <v>6460</v>
      </c>
      <c r="F1306" s="82">
        <f>H1306+J1306+R1306</f>
        <v>2.2919400000000003E-2</v>
      </c>
      <c r="G1306" s="97"/>
      <c r="H1306" s="71">
        <f>G1306*$P$8/1000</f>
        <v>0</v>
      </c>
      <c r="I1306" s="146"/>
      <c r="J1306" s="71">
        <f>I1306*$P$9/1000</f>
        <v>0</v>
      </c>
      <c r="K1306" s="18" t="s">
        <v>244</v>
      </c>
      <c r="L1306" s="17" t="s">
        <v>24</v>
      </c>
      <c r="M1306" s="18">
        <v>1</v>
      </c>
      <c r="N1306" s="17">
        <v>0.02</v>
      </c>
      <c r="O1306" s="15">
        <f t="shared" si="16"/>
        <v>0.02</v>
      </c>
      <c r="P1306" s="71">
        <f>E1306*F1306</f>
        <v>148.05932400000003</v>
      </c>
      <c r="Q1306" s="71">
        <f>SUM(O1306:O1309)</f>
        <v>0.02</v>
      </c>
      <c r="R1306" s="71">
        <f>Q1306*1.02*1.05*$R$14</f>
        <v>2.2919400000000003E-2</v>
      </c>
      <c r="S1306" s="128">
        <f>F1306*$S$17</f>
        <v>2.6340515260977901E-2</v>
      </c>
      <c r="T1306" s="128">
        <f>E1306*S1306</f>
        <v>170.15972858591724</v>
      </c>
    </row>
    <row r="1307" spans="1:20" ht="12.75" customHeight="1" x14ac:dyDescent="0.2">
      <c r="A1307" s="75"/>
      <c r="B1307" s="86"/>
      <c r="C1307" s="211"/>
      <c r="D1307" s="204"/>
      <c r="E1307" s="90"/>
      <c r="F1307" s="83"/>
      <c r="G1307" s="98"/>
      <c r="H1307" s="72"/>
      <c r="I1307" s="147"/>
      <c r="J1307" s="72"/>
      <c r="K1307" s="18"/>
      <c r="L1307" s="18"/>
      <c r="M1307" s="17"/>
      <c r="N1307" s="17"/>
      <c r="O1307" s="15">
        <f t="shared" si="16"/>
        <v>0</v>
      </c>
      <c r="P1307" s="72"/>
      <c r="Q1307" s="72"/>
      <c r="R1307" s="72"/>
      <c r="S1307" s="128"/>
      <c r="T1307" s="128"/>
    </row>
    <row r="1308" spans="1:20" ht="12.75" customHeight="1" x14ac:dyDescent="0.2">
      <c r="A1308" s="75"/>
      <c r="B1308" s="86"/>
      <c r="C1308" s="211"/>
      <c r="D1308" s="204"/>
      <c r="E1308" s="90"/>
      <c r="F1308" s="83"/>
      <c r="G1308" s="98"/>
      <c r="H1308" s="72"/>
      <c r="I1308" s="147"/>
      <c r="J1308" s="72"/>
      <c r="K1308" s="18"/>
      <c r="L1308" s="18"/>
      <c r="M1308" s="17"/>
      <c r="N1308" s="17"/>
      <c r="O1308" s="15">
        <f t="shared" si="16"/>
        <v>0</v>
      </c>
      <c r="P1308" s="72"/>
      <c r="Q1308" s="72"/>
      <c r="R1308" s="72"/>
      <c r="S1308" s="128"/>
      <c r="T1308" s="128"/>
    </row>
    <row r="1309" spans="1:20" ht="12.75" customHeight="1" x14ac:dyDescent="0.2">
      <c r="A1309" s="75"/>
      <c r="B1309" s="86"/>
      <c r="C1309" s="212"/>
      <c r="D1309" s="205"/>
      <c r="E1309" s="91"/>
      <c r="F1309" s="84"/>
      <c r="G1309" s="99"/>
      <c r="H1309" s="73"/>
      <c r="I1309" s="148"/>
      <c r="J1309" s="73"/>
      <c r="K1309" s="18"/>
      <c r="L1309" s="18"/>
      <c r="M1309" s="18"/>
      <c r="N1309" s="17"/>
      <c r="O1309" s="15">
        <f t="shared" si="16"/>
        <v>0</v>
      </c>
      <c r="P1309" s="73"/>
      <c r="Q1309" s="73"/>
      <c r="R1309" s="73"/>
      <c r="S1309" s="128"/>
      <c r="T1309" s="128"/>
    </row>
    <row r="1310" spans="1:20" ht="12.75" customHeight="1" x14ac:dyDescent="0.2">
      <c r="A1310" s="75">
        <v>11</v>
      </c>
      <c r="B1310" s="64" t="s">
        <v>63</v>
      </c>
      <c r="C1310" s="196" t="s">
        <v>401</v>
      </c>
      <c r="D1310" s="194" t="s">
        <v>317</v>
      </c>
      <c r="E1310" s="76">
        <v>7.1</v>
      </c>
      <c r="F1310" s="82">
        <f>H1310+J1310+R1310</f>
        <v>6.7565282419999999</v>
      </c>
      <c r="G1310" s="88">
        <v>0.45800000000000002</v>
      </c>
      <c r="H1310" s="71">
        <f>G1310*$P$8/1000</f>
        <v>1.0598578000000001</v>
      </c>
      <c r="I1310" s="88">
        <v>4.1000000000000003E-3</v>
      </c>
      <c r="J1310" s="71">
        <f>I1310*$P$9/1000</f>
        <v>1.2659242000000001E-2</v>
      </c>
      <c r="K1310" s="17" t="s">
        <v>225</v>
      </c>
      <c r="L1310" s="17" t="s">
        <v>42</v>
      </c>
      <c r="M1310" s="17">
        <v>1</v>
      </c>
      <c r="N1310" s="32">
        <v>4.96</v>
      </c>
      <c r="O1310" s="15">
        <f t="shared" si="16"/>
        <v>4.96</v>
      </c>
      <c r="P1310" s="71">
        <f>E1310*F1310</f>
        <v>47.971350518199998</v>
      </c>
      <c r="Q1310" s="71">
        <f>SUM(O1310:O1313)</f>
        <v>4.96</v>
      </c>
      <c r="R1310" s="71">
        <f>Q1310*1.02*1.05*$R$14</f>
        <v>5.6840111999999996</v>
      </c>
      <c r="S1310" s="128">
        <f>F1310*$S$17</f>
        <v>7.7650564704847929</v>
      </c>
      <c r="T1310" s="128">
        <f>E1310*S1310</f>
        <v>55.13190094044203</v>
      </c>
    </row>
    <row r="1311" spans="1:20" ht="12.75" customHeight="1" x14ac:dyDescent="0.2">
      <c r="A1311" s="75"/>
      <c r="B1311" s="64"/>
      <c r="C1311" s="196"/>
      <c r="D1311" s="194"/>
      <c r="E1311" s="77"/>
      <c r="F1311" s="83"/>
      <c r="G1311" s="88"/>
      <c r="H1311" s="72"/>
      <c r="I1311" s="88"/>
      <c r="J1311" s="72"/>
      <c r="K1311" s="18" t="s">
        <v>226</v>
      </c>
      <c r="L1311" s="18"/>
      <c r="M1311" s="18"/>
      <c r="N1311" s="17"/>
      <c r="O1311" s="15">
        <f t="shared" si="16"/>
        <v>0</v>
      </c>
      <c r="P1311" s="72"/>
      <c r="Q1311" s="72"/>
      <c r="R1311" s="72"/>
      <c r="S1311" s="128"/>
      <c r="T1311" s="128"/>
    </row>
    <row r="1312" spans="1:20" ht="12.75" customHeight="1" x14ac:dyDescent="0.2">
      <c r="A1312" s="75"/>
      <c r="B1312" s="64"/>
      <c r="C1312" s="196"/>
      <c r="D1312" s="194"/>
      <c r="E1312" s="77"/>
      <c r="F1312" s="83"/>
      <c r="G1312" s="88"/>
      <c r="H1312" s="72"/>
      <c r="I1312" s="88"/>
      <c r="J1312" s="72"/>
      <c r="K1312" s="18"/>
      <c r="L1312" s="18"/>
      <c r="M1312" s="26"/>
      <c r="N1312" s="17"/>
      <c r="O1312" s="15">
        <f t="shared" si="16"/>
        <v>0</v>
      </c>
      <c r="P1312" s="72"/>
      <c r="Q1312" s="72"/>
      <c r="R1312" s="72"/>
      <c r="S1312" s="128"/>
      <c r="T1312" s="128"/>
    </row>
    <row r="1313" spans="1:20" ht="12.75" customHeight="1" x14ac:dyDescent="0.2">
      <c r="A1313" s="75"/>
      <c r="B1313" s="64"/>
      <c r="C1313" s="196"/>
      <c r="D1313" s="194"/>
      <c r="E1313" s="78"/>
      <c r="F1313" s="84"/>
      <c r="G1313" s="88"/>
      <c r="H1313" s="73"/>
      <c r="I1313" s="88"/>
      <c r="J1313" s="73"/>
      <c r="K1313" s="18"/>
      <c r="L1313" s="18"/>
      <c r="M1313" s="18"/>
      <c r="N1313" s="17"/>
      <c r="O1313" s="15">
        <f t="shared" si="16"/>
        <v>0</v>
      </c>
      <c r="P1313" s="73"/>
      <c r="Q1313" s="73"/>
      <c r="R1313" s="73"/>
      <c r="S1313" s="128"/>
      <c r="T1313" s="128"/>
    </row>
    <row r="1314" spans="1:20" ht="12.75" customHeight="1" x14ac:dyDescent="0.2">
      <c r="A1314" s="75">
        <v>12</v>
      </c>
      <c r="B1314" s="64" t="s">
        <v>63</v>
      </c>
      <c r="C1314" s="196" t="s">
        <v>402</v>
      </c>
      <c r="D1314" s="194" t="s">
        <v>317</v>
      </c>
      <c r="E1314" s="76">
        <v>8.6</v>
      </c>
      <c r="F1314" s="82">
        <f>H1314+J1314+R1314</f>
        <v>3.9844268119999997</v>
      </c>
      <c r="G1314" s="88">
        <v>0.45800000000000002</v>
      </c>
      <c r="H1314" s="71">
        <f>G1314*$P$8/1000</f>
        <v>1.0598578000000001</v>
      </c>
      <c r="I1314" s="88">
        <v>4.1000000000000003E-3</v>
      </c>
      <c r="J1314" s="71">
        <f>I1314*$P$9/1000</f>
        <v>1.2659242000000001E-2</v>
      </c>
      <c r="K1314" s="17" t="s">
        <v>227</v>
      </c>
      <c r="L1314" s="17" t="s">
        <v>42</v>
      </c>
      <c r="M1314" s="17">
        <v>1.05</v>
      </c>
      <c r="N1314" s="28">
        <v>2.42</v>
      </c>
      <c r="O1314" s="15">
        <f t="shared" si="16"/>
        <v>2.5409999999999999</v>
      </c>
      <c r="P1314" s="71">
        <f>E1314*F1314</f>
        <v>34.266070583199998</v>
      </c>
      <c r="Q1314" s="71">
        <f>SUM(O1314:O1317)</f>
        <v>2.5409999999999999</v>
      </c>
      <c r="R1314" s="71">
        <f>Q1314*1.02*1.05*$R$14</f>
        <v>2.9119097699999998</v>
      </c>
      <c r="S1314" s="128">
        <f>F1314*$S$17</f>
        <v>4.5791711496695156</v>
      </c>
      <c r="T1314" s="128">
        <f>E1314*S1314</f>
        <v>39.380871887157831</v>
      </c>
    </row>
    <row r="1315" spans="1:20" ht="12.75" customHeight="1" x14ac:dyDescent="0.2">
      <c r="A1315" s="75"/>
      <c r="B1315" s="64"/>
      <c r="C1315" s="196"/>
      <c r="D1315" s="194"/>
      <c r="E1315" s="77"/>
      <c r="F1315" s="83"/>
      <c r="G1315" s="88"/>
      <c r="H1315" s="72"/>
      <c r="I1315" s="88"/>
      <c r="J1315" s="72"/>
      <c r="K1315" s="18"/>
      <c r="L1315" s="18"/>
      <c r="M1315" s="18"/>
      <c r="N1315" s="17"/>
      <c r="O1315" s="15">
        <f t="shared" si="16"/>
        <v>0</v>
      </c>
      <c r="P1315" s="72"/>
      <c r="Q1315" s="72"/>
      <c r="R1315" s="72"/>
      <c r="S1315" s="128"/>
      <c r="T1315" s="128"/>
    </row>
    <row r="1316" spans="1:20" ht="12.75" customHeight="1" x14ac:dyDescent="0.2">
      <c r="A1316" s="75"/>
      <c r="B1316" s="64"/>
      <c r="C1316" s="196"/>
      <c r="D1316" s="194"/>
      <c r="E1316" s="77"/>
      <c r="F1316" s="83"/>
      <c r="G1316" s="88"/>
      <c r="H1316" s="72"/>
      <c r="I1316" s="88"/>
      <c r="J1316" s="72"/>
      <c r="K1316" s="18"/>
      <c r="L1316" s="18"/>
      <c r="M1316" s="26"/>
      <c r="N1316" s="17"/>
      <c r="O1316" s="15">
        <f t="shared" si="16"/>
        <v>0</v>
      </c>
      <c r="P1316" s="72"/>
      <c r="Q1316" s="72"/>
      <c r="R1316" s="72"/>
      <c r="S1316" s="128"/>
      <c r="T1316" s="128"/>
    </row>
    <row r="1317" spans="1:20" ht="12.75" customHeight="1" x14ac:dyDescent="0.2">
      <c r="A1317" s="75"/>
      <c r="B1317" s="64"/>
      <c r="C1317" s="196"/>
      <c r="D1317" s="194"/>
      <c r="E1317" s="78"/>
      <c r="F1317" s="84"/>
      <c r="G1317" s="88"/>
      <c r="H1317" s="73"/>
      <c r="I1317" s="88"/>
      <c r="J1317" s="73"/>
      <c r="K1317" s="18"/>
      <c r="L1317" s="18"/>
      <c r="M1317" s="18"/>
      <c r="N1317" s="17"/>
      <c r="O1317" s="15">
        <f t="shared" si="16"/>
        <v>0</v>
      </c>
      <c r="P1317" s="73"/>
      <c r="Q1317" s="73"/>
      <c r="R1317" s="73"/>
      <c r="S1317" s="128"/>
      <c r="T1317" s="128"/>
    </row>
    <row r="1318" spans="1:20" ht="12.75" customHeight="1" x14ac:dyDescent="0.2">
      <c r="A1318" s="75">
        <v>13</v>
      </c>
      <c r="B1318" s="64" t="s">
        <v>219</v>
      </c>
      <c r="C1318" s="197" t="s">
        <v>325</v>
      </c>
      <c r="D1318" s="213" t="s">
        <v>324</v>
      </c>
      <c r="E1318" s="76">
        <v>1263.5999999999999</v>
      </c>
      <c r="F1318" s="82">
        <f>H1318+J1318+R1318</f>
        <v>1.1774151635410002</v>
      </c>
      <c r="G1318" s="122">
        <v>0.38100000000000001</v>
      </c>
      <c r="H1318" s="71">
        <f>G1318*$P$8/1000</f>
        <v>0.88167209999999996</v>
      </c>
      <c r="I1318" s="151">
        <v>2.3E-3</v>
      </c>
      <c r="J1318" s="71">
        <f>I1318*$P$9/1000</f>
        <v>7.1015259999999995E-3</v>
      </c>
      <c r="K1318" s="18" t="s">
        <v>222</v>
      </c>
      <c r="L1318" s="18" t="s">
        <v>25</v>
      </c>
      <c r="M1318" s="18">
        <v>4.4000000000000002E-4</v>
      </c>
      <c r="N1318" s="17">
        <v>400</v>
      </c>
      <c r="O1318" s="15">
        <f t="shared" si="16"/>
        <v>0.17600000000000002</v>
      </c>
      <c r="P1318" s="71">
        <f>E1318*F1318</f>
        <v>1487.7818006504076</v>
      </c>
      <c r="Q1318" s="71">
        <f>SUM(O1318:O1321)</f>
        <v>0.25187530000000002</v>
      </c>
      <c r="R1318" s="71">
        <f>Q1318*1.02*1.05*$R$14</f>
        <v>0.28864153754100008</v>
      </c>
      <c r="S1318" s="128">
        <f>F1318*$S$17</f>
        <v>1.3531646589246884</v>
      </c>
      <c r="T1318" s="128">
        <f>E1318*S1318</f>
        <v>1709.8588630172362</v>
      </c>
    </row>
    <row r="1319" spans="1:20" ht="12.75" customHeight="1" x14ac:dyDescent="0.2">
      <c r="A1319" s="75"/>
      <c r="B1319" s="64"/>
      <c r="C1319" s="198"/>
      <c r="D1319" s="214"/>
      <c r="E1319" s="77"/>
      <c r="F1319" s="83"/>
      <c r="G1319" s="122"/>
      <c r="H1319" s="72"/>
      <c r="I1319" s="151"/>
      <c r="J1319" s="72"/>
      <c r="K1319" s="18" t="s">
        <v>223</v>
      </c>
      <c r="L1319" s="18" t="s">
        <v>42</v>
      </c>
      <c r="M1319" s="18">
        <v>1.9E-2</v>
      </c>
      <c r="N1319" s="17">
        <v>3.5</v>
      </c>
      <c r="O1319" s="15">
        <f t="shared" si="16"/>
        <v>6.6500000000000004E-2</v>
      </c>
      <c r="P1319" s="72"/>
      <c r="Q1319" s="72"/>
      <c r="R1319" s="72"/>
      <c r="S1319" s="128"/>
      <c r="T1319" s="128"/>
    </row>
    <row r="1320" spans="1:20" ht="12.75" customHeight="1" x14ac:dyDescent="0.2">
      <c r="A1320" s="75"/>
      <c r="B1320" s="64"/>
      <c r="C1320" s="198"/>
      <c r="D1320" s="214"/>
      <c r="E1320" s="77"/>
      <c r="F1320" s="83"/>
      <c r="G1320" s="122"/>
      <c r="H1320" s="72"/>
      <c r="I1320" s="151"/>
      <c r="J1320" s="72"/>
      <c r="K1320" s="18" t="s">
        <v>82</v>
      </c>
      <c r="L1320" s="18" t="s">
        <v>44</v>
      </c>
      <c r="M1320" s="53">
        <v>9.0000000000000006E-5</v>
      </c>
      <c r="N1320" s="17">
        <v>104.17</v>
      </c>
      <c r="O1320" s="15">
        <f t="shared" si="16"/>
        <v>9.3753000000000013E-3</v>
      </c>
      <c r="P1320" s="72"/>
      <c r="Q1320" s="72"/>
      <c r="R1320" s="72"/>
      <c r="S1320" s="128"/>
      <c r="T1320" s="128"/>
    </row>
    <row r="1321" spans="1:20" ht="12.75" customHeight="1" x14ac:dyDescent="0.2">
      <c r="A1321" s="75"/>
      <c r="B1321" s="64"/>
      <c r="C1321" s="199"/>
      <c r="D1321" s="214"/>
      <c r="E1321" s="78"/>
      <c r="F1321" s="84"/>
      <c r="G1321" s="122"/>
      <c r="H1321" s="73"/>
      <c r="I1321" s="151"/>
      <c r="J1321" s="73"/>
      <c r="K1321" s="21"/>
      <c r="L1321" s="21"/>
      <c r="M1321" s="21"/>
      <c r="N1321" s="31"/>
      <c r="O1321" s="15">
        <f t="shared" si="16"/>
        <v>0</v>
      </c>
      <c r="P1321" s="73"/>
      <c r="Q1321" s="73"/>
      <c r="R1321" s="73"/>
      <c r="S1321" s="128"/>
      <c r="T1321" s="128"/>
    </row>
    <row r="1322" spans="1:20" ht="12.75" customHeight="1" x14ac:dyDescent="0.2">
      <c r="A1322" s="75">
        <v>14</v>
      </c>
      <c r="B1322" s="64" t="s">
        <v>246</v>
      </c>
      <c r="C1322" s="210" t="s">
        <v>405</v>
      </c>
      <c r="D1322" s="203" t="s">
        <v>322</v>
      </c>
      <c r="E1322" s="87">
        <v>0.16</v>
      </c>
      <c r="F1322" s="82">
        <f>H1322+J1322+R1322</f>
        <v>83.533695999999992</v>
      </c>
      <c r="G1322" s="93">
        <v>23.1</v>
      </c>
      <c r="H1322" s="71">
        <f>G1322*$P$8/1000</f>
        <v>53.455709999999996</v>
      </c>
      <c r="I1322" s="133">
        <v>4.0999999999999996</v>
      </c>
      <c r="J1322" s="71">
        <f>I1322*$P$9/1000</f>
        <v>12.659241999999999</v>
      </c>
      <c r="K1322" s="18" t="s">
        <v>248</v>
      </c>
      <c r="L1322" s="18" t="s">
        <v>67</v>
      </c>
      <c r="M1322" s="18">
        <v>15.2</v>
      </c>
      <c r="N1322" s="17">
        <v>1</v>
      </c>
      <c r="O1322" s="15">
        <f t="shared" si="16"/>
        <v>15.2</v>
      </c>
      <c r="P1322" s="71">
        <f>E1322*F1322</f>
        <v>13.365391359999998</v>
      </c>
      <c r="Q1322" s="71">
        <f>SUM(O1322:O1325)</f>
        <v>15.2</v>
      </c>
      <c r="R1322" s="71">
        <f>Q1322*1.02*1.05*$R$14</f>
        <v>17.418744</v>
      </c>
      <c r="S1322" s="128">
        <f>F1322*$S$17</f>
        <v>96.00253908452612</v>
      </c>
      <c r="T1322" s="128">
        <f>E1322*S1322</f>
        <v>15.360406253524179</v>
      </c>
    </row>
    <row r="1323" spans="1:20" ht="12.75" customHeight="1" x14ac:dyDescent="0.2">
      <c r="A1323" s="75"/>
      <c r="B1323" s="64"/>
      <c r="C1323" s="211"/>
      <c r="D1323" s="204"/>
      <c r="E1323" s="87"/>
      <c r="F1323" s="83"/>
      <c r="G1323" s="93"/>
      <c r="H1323" s="72"/>
      <c r="I1323" s="134"/>
      <c r="J1323" s="72"/>
      <c r="K1323" s="18"/>
      <c r="L1323" s="18"/>
      <c r="M1323" s="18"/>
      <c r="N1323" s="17"/>
      <c r="O1323" s="15">
        <f t="shared" si="16"/>
        <v>0</v>
      </c>
      <c r="P1323" s="72"/>
      <c r="Q1323" s="72"/>
      <c r="R1323" s="72"/>
      <c r="S1323" s="128"/>
      <c r="T1323" s="128"/>
    </row>
    <row r="1324" spans="1:20" ht="12.75" customHeight="1" x14ac:dyDescent="0.2">
      <c r="A1324" s="75"/>
      <c r="B1324" s="64"/>
      <c r="C1324" s="211"/>
      <c r="D1324" s="204"/>
      <c r="E1324" s="87"/>
      <c r="F1324" s="83"/>
      <c r="G1324" s="93"/>
      <c r="H1324" s="72"/>
      <c r="I1324" s="134"/>
      <c r="J1324" s="72"/>
      <c r="K1324" s="18"/>
      <c r="L1324" s="18"/>
      <c r="M1324" s="26"/>
      <c r="N1324" s="17"/>
      <c r="O1324" s="15">
        <f t="shared" si="16"/>
        <v>0</v>
      </c>
      <c r="P1324" s="72"/>
      <c r="Q1324" s="72"/>
      <c r="R1324" s="72"/>
      <c r="S1324" s="128"/>
      <c r="T1324" s="128"/>
    </row>
    <row r="1325" spans="1:20" ht="12.75" customHeight="1" x14ac:dyDescent="0.2">
      <c r="A1325" s="75"/>
      <c r="B1325" s="64"/>
      <c r="C1325" s="212"/>
      <c r="D1325" s="205"/>
      <c r="E1325" s="87"/>
      <c r="F1325" s="84"/>
      <c r="G1325" s="93"/>
      <c r="H1325" s="73"/>
      <c r="I1325" s="135"/>
      <c r="J1325" s="73"/>
      <c r="K1325" s="18"/>
      <c r="L1325" s="18"/>
      <c r="M1325" s="18"/>
      <c r="N1325" s="17"/>
      <c r="O1325" s="15">
        <f t="shared" si="16"/>
        <v>0</v>
      </c>
      <c r="P1325" s="73"/>
      <c r="Q1325" s="73"/>
      <c r="R1325" s="73"/>
      <c r="S1325" s="128"/>
      <c r="T1325" s="128"/>
    </row>
    <row r="1326" spans="1:20" ht="12.75" customHeight="1" x14ac:dyDescent="0.2">
      <c r="A1326" s="75">
        <v>15</v>
      </c>
      <c r="B1326" s="86" t="s">
        <v>312</v>
      </c>
      <c r="C1326" s="196" t="s">
        <v>404</v>
      </c>
      <c r="D1326" s="194" t="s">
        <v>319</v>
      </c>
      <c r="E1326" s="81">
        <v>36</v>
      </c>
      <c r="F1326" s="82">
        <f>H1326+J1326+R1326</f>
        <v>0.71623124999999999</v>
      </c>
      <c r="G1326" s="93"/>
      <c r="H1326" s="71">
        <f>G1326*$P$8/1000</f>
        <v>0</v>
      </c>
      <c r="I1326" s="94"/>
      <c r="J1326" s="71">
        <f>I1326*$P$9/1000</f>
        <v>0</v>
      </c>
      <c r="K1326" s="18" t="s">
        <v>118</v>
      </c>
      <c r="L1326" s="18" t="s">
        <v>28</v>
      </c>
      <c r="M1326" s="18">
        <v>1</v>
      </c>
      <c r="N1326" s="17">
        <v>0.625</v>
      </c>
      <c r="O1326" s="15">
        <f t="shared" si="16"/>
        <v>0.625</v>
      </c>
      <c r="P1326" s="71">
        <f>E1326*F1326</f>
        <v>25.784324999999999</v>
      </c>
      <c r="Q1326" s="71">
        <f>SUM(O1326:O1329)</f>
        <v>0.625</v>
      </c>
      <c r="R1326" s="71">
        <f>Q1326*1.02*1.05*$R$14</f>
        <v>0.71623124999999999</v>
      </c>
      <c r="S1326" s="128">
        <f>F1326*$S$17</f>
        <v>0.82314110190555922</v>
      </c>
      <c r="T1326" s="128">
        <f>E1326*S1326</f>
        <v>29.633079668600132</v>
      </c>
    </row>
    <row r="1327" spans="1:20" ht="12.75" customHeight="1" x14ac:dyDescent="0.2">
      <c r="A1327" s="75"/>
      <c r="B1327" s="86"/>
      <c r="C1327" s="196"/>
      <c r="D1327" s="194"/>
      <c r="E1327" s="81"/>
      <c r="F1327" s="83"/>
      <c r="G1327" s="93"/>
      <c r="H1327" s="72"/>
      <c r="I1327" s="95"/>
      <c r="J1327" s="72"/>
      <c r="K1327" s="18"/>
      <c r="L1327" s="18"/>
      <c r="M1327" s="18"/>
      <c r="N1327" s="17"/>
      <c r="O1327" s="15">
        <f t="shared" si="16"/>
        <v>0</v>
      </c>
      <c r="P1327" s="72"/>
      <c r="Q1327" s="72"/>
      <c r="R1327" s="72"/>
      <c r="S1327" s="128"/>
      <c r="T1327" s="128"/>
    </row>
    <row r="1328" spans="1:20" ht="12.75" customHeight="1" x14ac:dyDescent="0.2">
      <c r="A1328" s="75"/>
      <c r="B1328" s="86"/>
      <c r="C1328" s="196"/>
      <c r="D1328" s="194"/>
      <c r="E1328" s="81"/>
      <c r="F1328" s="83"/>
      <c r="G1328" s="93"/>
      <c r="H1328" s="72"/>
      <c r="I1328" s="95"/>
      <c r="J1328" s="72"/>
      <c r="K1328" s="18"/>
      <c r="L1328" s="18"/>
      <c r="M1328" s="19"/>
      <c r="N1328" s="17"/>
      <c r="O1328" s="15">
        <f t="shared" si="16"/>
        <v>0</v>
      </c>
      <c r="P1328" s="72"/>
      <c r="Q1328" s="72"/>
      <c r="R1328" s="72"/>
      <c r="S1328" s="128"/>
      <c r="T1328" s="128"/>
    </row>
    <row r="1329" spans="1:20" ht="12.75" customHeight="1" x14ac:dyDescent="0.2">
      <c r="A1329" s="75"/>
      <c r="B1329" s="86"/>
      <c r="C1329" s="196"/>
      <c r="D1329" s="194"/>
      <c r="E1329" s="81"/>
      <c r="F1329" s="84"/>
      <c r="G1329" s="93"/>
      <c r="H1329" s="73"/>
      <c r="I1329" s="96"/>
      <c r="J1329" s="73"/>
      <c r="K1329" s="18"/>
      <c r="L1329" s="18"/>
      <c r="M1329" s="18"/>
      <c r="N1329" s="17"/>
      <c r="O1329" s="15">
        <f t="shared" si="16"/>
        <v>0</v>
      </c>
      <c r="P1329" s="73"/>
      <c r="Q1329" s="73"/>
      <c r="R1329" s="73"/>
      <c r="S1329" s="128"/>
      <c r="T1329" s="128"/>
    </row>
    <row r="1330" spans="1:20" ht="12.75" customHeight="1" x14ac:dyDescent="0.2">
      <c r="A1330" s="75">
        <v>16</v>
      </c>
      <c r="B1330" s="197" t="s">
        <v>313</v>
      </c>
      <c r="C1330" s="210" t="s">
        <v>382</v>
      </c>
      <c r="D1330" s="203" t="s">
        <v>323</v>
      </c>
      <c r="E1330" s="76">
        <v>92</v>
      </c>
      <c r="F1330" s="82">
        <f>H1330+J1330+R1330</f>
        <v>0.47557755000000007</v>
      </c>
      <c r="G1330" s="97"/>
      <c r="H1330" s="71">
        <f>G1330*$P$8/1000</f>
        <v>0</v>
      </c>
      <c r="I1330" s="97"/>
      <c r="J1330" s="71">
        <f>I1330*$P$9/1000</f>
        <v>0</v>
      </c>
      <c r="K1330" s="18" t="s">
        <v>90</v>
      </c>
      <c r="L1330" s="18" t="s">
        <v>67</v>
      </c>
      <c r="M1330" s="18">
        <v>1</v>
      </c>
      <c r="N1330" s="17">
        <v>0.41499999999999998</v>
      </c>
      <c r="O1330" s="15">
        <f t="shared" si="16"/>
        <v>0.41499999999999998</v>
      </c>
      <c r="P1330" s="71">
        <f>E1330*F1330</f>
        <v>43.75313460000001</v>
      </c>
      <c r="Q1330" s="71">
        <f>SUM(O1330:O1333)</f>
        <v>0.41499999999999998</v>
      </c>
      <c r="R1330" s="71">
        <f>Q1330*1.02*1.05*$R$14</f>
        <v>0.47557755000000007</v>
      </c>
      <c r="S1330" s="128">
        <f>F1330*$S$17</f>
        <v>0.54656569166529145</v>
      </c>
      <c r="T1330" s="128">
        <f>E1330*S1330</f>
        <v>50.284043633206814</v>
      </c>
    </row>
    <row r="1331" spans="1:20" ht="12.75" customHeight="1" x14ac:dyDescent="0.2">
      <c r="A1331" s="75"/>
      <c r="B1331" s="198"/>
      <c r="C1331" s="211"/>
      <c r="D1331" s="204"/>
      <c r="E1331" s="77"/>
      <c r="F1331" s="83"/>
      <c r="G1331" s="98"/>
      <c r="H1331" s="72"/>
      <c r="I1331" s="98"/>
      <c r="J1331" s="72"/>
      <c r="K1331" s="18"/>
      <c r="L1331" s="18"/>
      <c r="M1331" s="18"/>
      <c r="N1331" s="17"/>
      <c r="O1331" s="15">
        <f t="shared" si="16"/>
        <v>0</v>
      </c>
      <c r="P1331" s="72"/>
      <c r="Q1331" s="72"/>
      <c r="R1331" s="72"/>
      <c r="S1331" s="128"/>
      <c r="T1331" s="128"/>
    </row>
    <row r="1332" spans="1:20" ht="12.75" customHeight="1" x14ac:dyDescent="0.2">
      <c r="A1332" s="75"/>
      <c r="B1332" s="198"/>
      <c r="C1332" s="211"/>
      <c r="D1332" s="204"/>
      <c r="E1332" s="77"/>
      <c r="F1332" s="83"/>
      <c r="G1332" s="98"/>
      <c r="H1332" s="72"/>
      <c r="I1332" s="98"/>
      <c r="J1332" s="72"/>
      <c r="K1332" s="18"/>
      <c r="L1332" s="18"/>
      <c r="M1332" s="19"/>
      <c r="N1332" s="17"/>
      <c r="O1332" s="15">
        <f t="shared" si="16"/>
        <v>0</v>
      </c>
      <c r="P1332" s="72"/>
      <c r="Q1332" s="72"/>
      <c r="R1332" s="72"/>
      <c r="S1332" s="128"/>
      <c r="T1332" s="128"/>
    </row>
    <row r="1333" spans="1:20" ht="12.75" customHeight="1" x14ac:dyDescent="0.2">
      <c r="A1333" s="75"/>
      <c r="B1333" s="199"/>
      <c r="C1333" s="212"/>
      <c r="D1333" s="205"/>
      <c r="E1333" s="78"/>
      <c r="F1333" s="84"/>
      <c r="G1333" s="99"/>
      <c r="H1333" s="73"/>
      <c r="I1333" s="99"/>
      <c r="J1333" s="73"/>
      <c r="K1333" s="21"/>
      <c r="L1333" s="21"/>
      <c r="M1333" s="21"/>
      <c r="N1333" s="31"/>
      <c r="O1333" s="15">
        <f t="shared" si="16"/>
        <v>0</v>
      </c>
      <c r="P1333" s="73"/>
      <c r="Q1333" s="73"/>
      <c r="R1333" s="73"/>
      <c r="S1333" s="128"/>
      <c r="T1333" s="128"/>
    </row>
    <row r="1334" spans="1:20" ht="12.75" customHeight="1" x14ac:dyDescent="0.2">
      <c r="A1334" s="75">
        <v>17</v>
      </c>
      <c r="B1334" s="110" t="s">
        <v>107</v>
      </c>
      <c r="C1334" s="191" t="s">
        <v>407</v>
      </c>
      <c r="D1334" s="194" t="s">
        <v>317</v>
      </c>
      <c r="E1334" s="76">
        <v>6</v>
      </c>
      <c r="F1334" s="82">
        <f>H1334+J1334+R1334</f>
        <v>1.2737489019299999</v>
      </c>
      <c r="G1334" s="129">
        <v>0.38400000000000001</v>
      </c>
      <c r="H1334" s="71">
        <f>G1334*$P$8/1000</f>
        <v>0.88861439999999992</v>
      </c>
      <c r="I1334" s="119">
        <v>2.9999999999999997E-4</v>
      </c>
      <c r="J1334" s="71">
        <f>I1334*$P$9/1000</f>
        <v>9.262859999999998E-4</v>
      </c>
      <c r="K1334" s="21" t="s">
        <v>110</v>
      </c>
      <c r="L1334" s="21" t="s">
        <v>27</v>
      </c>
      <c r="M1334" s="21">
        <v>0.24399999999999999</v>
      </c>
      <c r="N1334" s="17">
        <v>1.2729999999999999</v>
      </c>
      <c r="O1334" s="15">
        <f t="shared" si="16"/>
        <v>0.31061199999999994</v>
      </c>
      <c r="P1334" s="71">
        <f>E1334*F1334</f>
        <v>7.6424934115799994</v>
      </c>
      <c r="Q1334" s="71">
        <f>SUM(O1334:O1337)</f>
        <v>0.33526899999999993</v>
      </c>
      <c r="R1334" s="71">
        <f>Q1334*1.02*1.05*$R$14</f>
        <v>0.38420821592999993</v>
      </c>
      <c r="S1334" s="128">
        <f>F1334*$S$17</f>
        <v>1.4638778672190809</v>
      </c>
      <c r="T1334" s="128">
        <f>E1334*S1334</f>
        <v>8.7832672033144856</v>
      </c>
    </row>
    <row r="1335" spans="1:20" ht="12.75" customHeight="1" x14ac:dyDescent="0.2">
      <c r="A1335" s="75"/>
      <c r="B1335" s="111"/>
      <c r="C1335" s="192"/>
      <c r="D1335" s="194"/>
      <c r="E1335" s="77"/>
      <c r="F1335" s="83"/>
      <c r="G1335" s="130"/>
      <c r="H1335" s="72"/>
      <c r="I1335" s="120"/>
      <c r="J1335" s="72"/>
      <c r="K1335" s="21" t="s">
        <v>111</v>
      </c>
      <c r="L1335" s="21" t="s">
        <v>27</v>
      </c>
      <c r="M1335" s="21">
        <v>2E-3</v>
      </c>
      <c r="N1335" s="17">
        <v>1.083</v>
      </c>
      <c r="O1335" s="15">
        <f t="shared" si="16"/>
        <v>2.166E-3</v>
      </c>
      <c r="P1335" s="72"/>
      <c r="Q1335" s="72"/>
      <c r="R1335" s="72"/>
      <c r="S1335" s="128"/>
      <c r="T1335" s="128"/>
    </row>
    <row r="1336" spans="1:20" ht="12.75" customHeight="1" x14ac:dyDescent="0.2">
      <c r="A1336" s="75"/>
      <c r="B1336" s="111"/>
      <c r="C1336" s="192"/>
      <c r="D1336" s="194"/>
      <c r="E1336" s="77"/>
      <c r="F1336" s="83"/>
      <c r="G1336" s="130"/>
      <c r="H1336" s="72"/>
      <c r="I1336" s="120"/>
      <c r="J1336" s="72"/>
      <c r="K1336" s="21" t="s">
        <v>112</v>
      </c>
      <c r="L1336" s="21" t="s">
        <v>27</v>
      </c>
      <c r="M1336" s="21">
        <v>2.7E-2</v>
      </c>
      <c r="N1336" s="17">
        <v>0.83299999999999996</v>
      </c>
      <c r="O1336" s="15">
        <f t="shared" si="16"/>
        <v>2.2490999999999997E-2</v>
      </c>
      <c r="P1336" s="72"/>
      <c r="Q1336" s="72"/>
      <c r="R1336" s="72"/>
      <c r="S1336" s="128"/>
      <c r="T1336" s="128"/>
    </row>
    <row r="1337" spans="1:20" ht="12.75" customHeight="1" x14ac:dyDescent="0.2">
      <c r="A1337" s="75"/>
      <c r="B1337" s="112"/>
      <c r="C1337" s="193"/>
      <c r="D1337" s="194"/>
      <c r="E1337" s="78"/>
      <c r="F1337" s="84"/>
      <c r="G1337" s="131"/>
      <c r="H1337" s="73"/>
      <c r="I1337" s="121"/>
      <c r="J1337" s="73"/>
      <c r="K1337" s="18"/>
      <c r="L1337" s="18"/>
      <c r="M1337" s="18"/>
      <c r="N1337" s="17"/>
      <c r="O1337" s="15">
        <f t="shared" si="16"/>
        <v>0</v>
      </c>
      <c r="P1337" s="73"/>
      <c r="Q1337" s="73"/>
      <c r="R1337" s="73"/>
      <c r="S1337" s="128"/>
      <c r="T1337" s="128"/>
    </row>
    <row r="1338" spans="1:20" ht="12.75" customHeight="1" x14ac:dyDescent="0.2">
      <c r="A1338" s="75">
        <v>18</v>
      </c>
      <c r="B1338" s="65" t="s">
        <v>148</v>
      </c>
      <c r="C1338" s="197" t="s">
        <v>348</v>
      </c>
      <c r="D1338" s="203" t="s">
        <v>322</v>
      </c>
      <c r="E1338" s="81">
        <v>2.6</v>
      </c>
      <c r="F1338" s="82">
        <f>H1338+J1338+R1338</f>
        <v>4.0132599999999998</v>
      </c>
      <c r="G1338" s="93">
        <v>0.4</v>
      </c>
      <c r="H1338" s="71">
        <f>G1338*$P$8/1000</f>
        <v>0.92564000000000002</v>
      </c>
      <c r="I1338" s="133">
        <v>1</v>
      </c>
      <c r="J1338" s="71">
        <f>I1338*$P$9/1000</f>
        <v>3.0876199999999998</v>
      </c>
      <c r="K1338" s="18"/>
      <c r="L1338" s="21"/>
      <c r="M1338" s="18"/>
      <c r="N1338" s="30"/>
      <c r="O1338" s="15">
        <f t="shared" si="16"/>
        <v>0</v>
      </c>
      <c r="P1338" s="71">
        <f>E1338*F1338</f>
        <v>10.434476</v>
      </c>
      <c r="Q1338" s="71">
        <f>SUM(O1338:O1341)</f>
        <v>0</v>
      </c>
      <c r="R1338" s="71">
        <f>Q1338*1.02*1.05*$R$14</f>
        <v>0</v>
      </c>
      <c r="S1338" s="128">
        <f>F1338*$S$17</f>
        <v>4.6123081876607657</v>
      </c>
      <c r="T1338" s="128">
        <f>E1338*S1338</f>
        <v>11.992001287917992</v>
      </c>
    </row>
    <row r="1339" spans="1:20" ht="12.75" customHeight="1" x14ac:dyDescent="0.2">
      <c r="A1339" s="75"/>
      <c r="B1339" s="66"/>
      <c r="C1339" s="198"/>
      <c r="D1339" s="204"/>
      <c r="E1339" s="81"/>
      <c r="F1339" s="83"/>
      <c r="G1339" s="93"/>
      <c r="H1339" s="72"/>
      <c r="I1339" s="134"/>
      <c r="J1339" s="72"/>
      <c r="K1339" s="18"/>
      <c r="L1339" s="18"/>
      <c r="M1339" s="18"/>
      <c r="N1339" s="17"/>
      <c r="O1339" s="15">
        <f t="shared" si="16"/>
        <v>0</v>
      </c>
      <c r="P1339" s="72"/>
      <c r="Q1339" s="72"/>
      <c r="R1339" s="72"/>
      <c r="S1339" s="128"/>
      <c r="T1339" s="128"/>
    </row>
    <row r="1340" spans="1:20" ht="12.75" customHeight="1" x14ac:dyDescent="0.2">
      <c r="A1340" s="75"/>
      <c r="B1340" s="66"/>
      <c r="C1340" s="198"/>
      <c r="D1340" s="204"/>
      <c r="E1340" s="81"/>
      <c r="F1340" s="83"/>
      <c r="G1340" s="93"/>
      <c r="H1340" s="72"/>
      <c r="I1340" s="134"/>
      <c r="J1340" s="72"/>
      <c r="K1340" s="18"/>
      <c r="L1340" s="18"/>
      <c r="M1340" s="26"/>
      <c r="N1340" s="17"/>
      <c r="O1340" s="15">
        <f t="shared" si="16"/>
        <v>0</v>
      </c>
      <c r="P1340" s="72"/>
      <c r="Q1340" s="72"/>
      <c r="R1340" s="72"/>
      <c r="S1340" s="128"/>
      <c r="T1340" s="128"/>
    </row>
    <row r="1341" spans="1:20" ht="12.75" customHeight="1" x14ac:dyDescent="0.2">
      <c r="A1341" s="75"/>
      <c r="B1341" s="67"/>
      <c r="C1341" s="199"/>
      <c r="D1341" s="205"/>
      <c r="E1341" s="81"/>
      <c r="F1341" s="84"/>
      <c r="G1341" s="93"/>
      <c r="H1341" s="73"/>
      <c r="I1341" s="135"/>
      <c r="J1341" s="73"/>
      <c r="K1341" s="18"/>
      <c r="L1341" s="18"/>
      <c r="M1341" s="18"/>
      <c r="N1341" s="17"/>
      <c r="O1341" s="15">
        <f t="shared" si="16"/>
        <v>0</v>
      </c>
      <c r="P1341" s="73"/>
      <c r="Q1341" s="73"/>
      <c r="R1341" s="73"/>
      <c r="S1341" s="128"/>
      <c r="T1341" s="128"/>
    </row>
    <row r="1342" spans="1:20" ht="12.75" customHeight="1" x14ac:dyDescent="0.2">
      <c r="A1342" s="17"/>
      <c r="B1342" s="55"/>
      <c r="C1342" s="178" t="s">
        <v>334</v>
      </c>
      <c r="D1342" s="178"/>
      <c r="E1342" s="178"/>
      <c r="F1342" s="57"/>
      <c r="G1342" s="58"/>
      <c r="H1342" s="56"/>
      <c r="I1342" s="59"/>
      <c r="J1342" s="56"/>
      <c r="K1342" s="18"/>
      <c r="L1342" s="17"/>
      <c r="M1342" s="18"/>
      <c r="N1342" s="30"/>
      <c r="O1342" s="15">
        <f t="shared" si="16"/>
        <v>0</v>
      </c>
      <c r="P1342" s="56"/>
      <c r="Q1342" s="56"/>
      <c r="R1342" s="56"/>
      <c r="S1342" s="22"/>
      <c r="T1342" s="23">
        <f>SUM(T1270:T1341)</f>
        <v>21051.493483286537</v>
      </c>
    </row>
    <row r="1343" spans="1:20" ht="12.75" customHeight="1" x14ac:dyDescent="0.2">
      <c r="A1343" s="17"/>
      <c r="B1343" s="55"/>
      <c r="C1343" s="178" t="s">
        <v>335</v>
      </c>
      <c r="D1343" s="178"/>
      <c r="E1343" s="178"/>
      <c r="F1343" s="57"/>
      <c r="G1343" s="58"/>
      <c r="H1343" s="56"/>
      <c r="I1343" s="59"/>
      <c r="J1343" s="56"/>
      <c r="K1343" s="18"/>
      <c r="L1343" s="17"/>
      <c r="M1343" s="18"/>
      <c r="N1343" s="30"/>
      <c r="O1343" s="15">
        <f t="shared" si="16"/>
        <v>0</v>
      </c>
      <c r="P1343" s="56"/>
      <c r="Q1343" s="56"/>
      <c r="R1343" s="56"/>
      <c r="S1343" s="22"/>
      <c r="T1343" s="23">
        <f>T1342*100/T2737</f>
        <v>7.3739892168704433</v>
      </c>
    </row>
    <row r="1344" spans="1:20" ht="12.75" customHeight="1" x14ac:dyDescent="0.2">
      <c r="A1344" s="75"/>
      <c r="B1344" s="64"/>
      <c r="C1344" s="206" t="s">
        <v>331</v>
      </c>
      <c r="D1344" s="75"/>
      <c r="E1344" s="162"/>
      <c r="F1344" s="82">
        <f>H1344+J1344+R1344</f>
        <v>0</v>
      </c>
      <c r="G1344" s="93"/>
      <c r="H1344" s="71">
        <f>G1344*$P$8/1000</f>
        <v>0</v>
      </c>
      <c r="I1344" s="94"/>
      <c r="J1344" s="71">
        <f>I1344*$P$9/1000</f>
        <v>0</v>
      </c>
      <c r="K1344" s="18"/>
      <c r="L1344" s="17"/>
      <c r="M1344" s="18"/>
      <c r="N1344" s="30"/>
      <c r="O1344" s="15">
        <f t="shared" si="16"/>
        <v>0</v>
      </c>
      <c r="P1344" s="71">
        <f>E1344*F1344</f>
        <v>0</v>
      </c>
      <c r="Q1344" s="71">
        <f>SUM(O1344:O1347)</f>
        <v>0</v>
      </c>
      <c r="R1344" s="71">
        <f>Q1344*1.02*1.05*$R$14</f>
        <v>0</v>
      </c>
      <c r="S1344" s="128">
        <f>F1344*$S$17</f>
        <v>0</v>
      </c>
      <c r="T1344" s="128">
        <f>E1344*S1344</f>
        <v>0</v>
      </c>
    </row>
    <row r="1345" spans="1:20" ht="12.75" customHeight="1" x14ac:dyDescent="0.2">
      <c r="A1345" s="75"/>
      <c r="B1345" s="64"/>
      <c r="C1345" s="206"/>
      <c r="D1345" s="75"/>
      <c r="E1345" s="162"/>
      <c r="F1345" s="83"/>
      <c r="G1345" s="93"/>
      <c r="H1345" s="72"/>
      <c r="I1345" s="95"/>
      <c r="J1345" s="72"/>
      <c r="K1345" s="18"/>
      <c r="L1345" s="18"/>
      <c r="M1345" s="18"/>
      <c r="N1345" s="17"/>
      <c r="O1345" s="15">
        <f t="shared" si="16"/>
        <v>0</v>
      </c>
      <c r="P1345" s="72"/>
      <c r="Q1345" s="72"/>
      <c r="R1345" s="72"/>
      <c r="S1345" s="128"/>
      <c r="T1345" s="128"/>
    </row>
    <row r="1346" spans="1:20" ht="12.75" customHeight="1" x14ac:dyDescent="0.2">
      <c r="A1346" s="75"/>
      <c r="B1346" s="64"/>
      <c r="C1346" s="206"/>
      <c r="D1346" s="75"/>
      <c r="E1346" s="162"/>
      <c r="F1346" s="83"/>
      <c r="G1346" s="93"/>
      <c r="H1346" s="72"/>
      <c r="I1346" s="95"/>
      <c r="J1346" s="72"/>
      <c r="K1346" s="18"/>
      <c r="L1346" s="18"/>
      <c r="M1346" s="26"/>
      <c r="N1346" s="17"/>
      <c r="O1346" s="15">
        <f t="shared" si="16"/>
        <v>0</v>
      </c>
      <c r="P1346" s="72"/>
      <c r="Q1346" s="72"/>
      <c r="R1346" s="72"/>
      <c r="S1346" s="128"/>
      <c r="T1346" s="128"/>
    </row>
    <row r="1347" spans="1:20" ht="12.75" customHeight="1" x14ac:dyDescent="0.2">
      <c r="A1347" s="75"/>
      <c r="B1347" s="64"/>
      <c r="C1347" s="206"/>
      <c r="D1347" s="75"/>
      <c r="E1347" s="162"/>
      <c r="F1347" s="84"/>
      <c r="G1347" s="93"/>
      <c r="H1347" s="73"/>
      <c r="I1347" s="96"/>
      <c r="J1347" s="73"/>
      <c r="K1347" s="18"/>
      <c r="L1347" s="18"/>
      <c r="M1347" s="18"/>
      <c r="N1347" s="17"/>
      <c r="O1347" s="15">
        <f t="shared" si="16"/>
        <v>0</v>
      </c>
      <c r="P1347" s="73"/>
      <c r="Q1347" s="73"/>
      <c r="R1347" s="73"/>
      <c r="S1347" s="128"/>
      <c r="T1347" s="128"/>
    </row>
    <row r="1348" spans="1:20" ht="12.75" customHeight="1" x14ac:dyDescent="0.2">
      <c r="A1348" s="75"/>
      <c r="B1348" s="64"/>
      <c r="C1348" s="200" t="s">
        <v>332</v>
      </c>
      <c r="D1348" s="75"/>
      <c r="E1348" s="162"/>
      <c r="F1348" s="82">
        <f>H1348+J1348+R1348</f>
        <v>0</v>
      </c>
      <c r="G1348" s="93"/>
      <c r="H1348" s="71">
        <f>G1348*$P$8/1000</f>
        <v>0</v>
      </c>
      <c r="I1348" s="94"/>
      <c r="J1348" s="71">
        <f>I1348*$P$9/1000</f>
        <v>0</v>
      </c>
      <c r="K1348" s="18"/>
      <c r="L1348" s="17"/>
      <c r="M1348" s="18"/>
      <c r="N1348" s="30"/>
      <c r="O1348" s="15">
        <f t="shared" si="16"/>
        <v>0</v>
      </c>
      <c r="P1348" s="71">
        <f>E1348*F1348</f>
        <v>0</v>
      </c>
      <c r="Q1348" s="71">
        <f>SUM(O1348:O1351)</f>
        <v>0</v>
      </c>
      <c r="R1348" s="71">
        <f>Q1348*1.02*1.05*$R$14</f>
        <v>0</v>
      </c>
      <c r="S1348" s="128">
        <f>F1348*$S$17</f>
        <v>0</v>
      </c>
      <c r="T1348" s="128">
        <f>E1348*S1348</f>
        <v>0</v>
      </c>
    </row>
    <row r="1349" spans="1:20" ht="12.75" customHeight="1" x14ac:dyDescent="0.2">
      <c r="A1349" s="75"/>
      <c r="B1349" s="64"/>
      <c r="C1349" s="201"/>
      <c r="D1349" s="75"/>
      <c r="E1349" s="162"/>
      <c r="F1349" s="83"/>
      <c r="G1349" s="93"/>
      <c r="H1349" s="72"/>
      <c r="I1349" s="95"/>
      <c r="J1349" s="72"/>
      <c r="K1349" s="18"/>
      <c r="L1349" s="18"/>
      <c r="M1349" s="18"/>
      <c r="N1349" s="17"/>
      <c r="O1349" s="15">
        <f t="shared" si="16"/>
        <v>0</v>
      </c>
      <c r="P1349" s="72"/>
      <c r="Q1349" s="72"/>
      <c r="R1349" s="72"/>
      <c r="S1349" s="128"/>
      <c r="T1349" s="128"/>
    </row>
    <row r="1350" spans="1:20" ht="12.75" customHeight="1" x14ac:dyDescent="0.2">
      <c r="A1350" s="75"/>
      <c r="B1350" s="64"/>
      <c r="C1350" s="201"/>
      <c r="D1350" s="75"/>
      <c r="E1350" s="162"/>
      <c r="F1350" s="83"/>
      <c r="G1350" s="93"/>
      <c r="H1350" s="72"/>
      <c r="I1350" s="95"/>
      <c r="J1350" s="72"/>
      <c r="K1350" s="18"/>
      <c r="L1350" s="18"/>
      <c r="M1350" s="26"/>
      <c r="N1350" s="17"/>
      <c r="O1350" s="15">
        <f t="shared" si="16"/>
        <v>0</v>
      </c>
      <c r="P1350" s="72"/>
      <c r="Q1350" s="72"/>
      <c r="R1350" s="72"/>
      <c r="S1350" s="128"/>
      <c r="T1350" s="128"/>
    </row>
    <row r="1351" spans="1:20" ht="12.75" customHeight="1" x14ac:dyDescent="0.2">
      <c r="A1351" s="75"/>
      <c r="B1351" s="64"/>
      <c r="C1351" s="202"/>
      <c r="D1351" s="75"/>
      <c r="E1351" s="162"/>
      <c r="F1351" s="84"/>
      <c r="G1351" s="93"/>
      <c r="H1351" s="73"/>
      <c r="I1351" s="96"/>
      <c r="J1351" s="73"/>
      <c r="K1351" s="18"/>
      <c r="L1351" s="18"/>
      <c r="M1351" s="18"/>
      <c r="N1351" s="17"/>
      <c r="O1351" s="15">
        <f t="shared" si="16"/>
        <v>0</v>
      </c>
      <c r="P1351" s="73"/>
      <c r="Q1351" s="73"/>
      <c r="R1351" s="73"/>
      <c r="S1351" s="128"/>
      <c r="T1351" s="128"/>
    </row>
    <row r="1352" spans="1:20" ht="12.75" customHeight="1" x14ac:dyDescent="0.2">
      <c r="A1352" s="75">
        <v>1</v>
      </c>
      <c r="B1352" s="172" t="s">
        <v>261</v>
      </c>
      <c r="C1352" s="210" t="s">
        <v>427</v>
      </c>
      <c r="D1352" s="194" t="s">
        <v>321</v>
      </c>
      <c r="E1352" s="81">
        <v>2.4</v>
      </c>
      <c r="F1352" s="82">
        <f>H1352+J1352+R1352</f>
        <v>22.0529376</v>
      </c>
      <c r="G1352" s="100">
        <v>5.0199999999999996</v>
      </c>
      <c r="H1352" s="71">
        <f>G1352*$P$8/1000</f>
        <v>11.616781999999999</v>
      </c>
      <c r="I1352" s="159">
        <v>3.38</v>
      </c>
      <c r="J1352" s="71">
        <f>I1352*$P$9/1000</f>
        <v>10.436155599999999</v>
      </c>
      <c r="K1352" s="44"/>
      <c r="L1352" s="18"/>
      <c r="M1352" s="18"/>
      <c r="N1352" s="17"/>
      <c r="O1352" s="15">
        <f t="shared" si="16"/>
        <v>0</v>
      </c>
      <c r="P1352" s="71">
        <f>E1352*F1352</f>
        <v>52.92705024</v>
      </c>
      <c r="Q1352" s="71">
        <f>SUM(O1352:O1355)</f>
        <v>0</v>
      </c>
      <c r="R1352" s="71">
        <f>Q1352*1.02*1.05*$R$14</f>
        <v>0</v>
      </c>
      <c r="S1352" s="128">
        <f>F1352*$S$17</f>
        <v>25.344718422043915</v>
      </c>
      <c r="T1352" s="128">
        <f>E1352*S1352</f>
        <v>60.827324212905395</v>
      </c>
    </row>
    <row r="1353" spans="1:20" ht="12.75" customHeight="1" x14ac:dyDescent="0.2">
      <c r="A1353" s="75"/>
      <c r="B1353" s="173"/>
      <c r="C1353" s="211"/>
      <c r="D1353" s="194"/>
      <c r="E1353" s="81"/>
      <c r="F1353" s="83"/>
      <c r="G1353" s="100"/>
      <c r="H1353" s="72"/>
      <c r="I1353" s="160"/>
      <c r="J1353" s="72"/>
      <c r="K1353" s="40"/>
      <c r="L1353" s="40"/>
      <c r="M1353" s="18"/>
      <c r="N1353" s="17"/>
      <c r="O1353" s="15">
        <f t="shared" si="16"/>
        <v>0</v>
      </c>
      <c r="P1353" s="72"/>
      <c r="Q1353" s="72"/>
      <c r="R1353" s="72"/>
      <c r="S1353" s="128"/>
      <c r="T1353" s="128"/>
    </row>
    <row r="1354" spans="1:20" ht="12.75" customHeight="1" x14ac:dyDescent="0.2">
      <c r="A1354" s="75"/>
      <c r="B1354" s="173"/>
      <c r="C1354" s="211"/>
      <c r="D1354" s="194"/>
      <c r="E1354" s="81"/>
      <c r="F1354" s="83"/>
      <c r="G1354" s="100"/>
      <c r="H1354" s="72"/>
      <c r="I1354" s="160"/>
      <c r="J1354" s="72"/>
      <c r="K1354" s="41"/>
      <c r="L1354" s="41"/>
      <c r="M1354" s="32"/>
      <c r="N1354" s="17"/>
      <c r="O1354" s="15">
        <f t="shared" si="16"/>
        <v>0</v>
      </c>
      <c r="P1354" s="72"/>
      <c r="Q1354" s="72"/>
      <c r="R1354" s="72"/>
      <c r="S1354" s="128"/>
      <c r="T1354" s="128"/>
    </row>
    <row r="1355" spans="1:20" ht="12.75" customHeight="1" x14ac:dyDescent="0.2">
      <c r="A1355" s="75"/>
      <c r="B1355" s="174"/>
      <c r="C1355" s="212"/>
      <c r="D1355" s="194"/>
      <c r="E1355" s="81"/>
      <c r="F1355" s="84"/>
      <c r="G1355" s="100"/>
      <c r="H1355" s="73"/>
      <c r="I1355" s="161"/>
      <c r="J1355" s="73"/>
      <c r="K1355" s="18"/>
      <c r="L1355" s="41"/>
      <c r="M1355" s="18"/>
      <c r="N1355" s="17"/>
      <c r="O1355" s="15">
        <f t="shared" si="16"/>
        <v>0</v>
      </c>
      <c r="P1355" s="73"/>
      <c r="Q1355" s="73"/>
      <c r="R1355" s="73"/>
      <c r="S1355" s="128"/>
      <c r="T1355" s="128"/>
    </row>
    <row r="1356" spans="1:20" ht="12.75" customHeight="1" x14ac:dyDescent="0.2">
      <c r="A1356" s="75">
        <v>2</v>
      </c>
      <c r="B1356" s="64" t="s">
        <v>183</v>
      </c>
      <c r="C1356" s="196" t="s">
        <v>411</v>
      </c>
      <c r="D1356" s="194" t="s">
        <v>317</v>
      </c>
      <c r="E1356" s="81">
        <v>4.9000000000000004</v>
      </c>
      <c r="F1356" s="82">
        <f>H1356+J1356+R1356</f>
        <v>2.16543726</v>
      </c>
      <c r="G1356" s="88">
        <v>0.80500000000000005</v>
      </c>
      <c r="H1356" s="71">
        <f>G1356*$P$8/1000</f>
        <v>1.8628505</v>
      </c>
      <c r="I1356" s="85">
        <v>9.8000000000000004E-2</v>
      </c>
      <c r="J1356" s="71">
        <f>I1356*$P$9/1000</f>
        <v>0.30258676000000001</v>
      </c>
      <c r="K1356" s="18"/>
      <c r="L1356" s="18"/>
      <c r="M1356" s="18"/>
      <c r="N1356" s="30"/>
      <c r="O1356" s="15">
        <f t="shared" si="16"/>
        <v>0</v>
      </c>
      <c r="P1356" s="71">
        <f>E1356*F1356</f>
        <v>10.610642574000002</v>
      </c>
      <c r="Q1356" s="71">
        <f>SUM(O1356:O1359)</f>
        <v>0</v>
      </c>
      <c r="R1356" s="71">
        <f>Q1356*1.02*1.05*$R$14</f>
        <v>0</v>
      </c>
      <c r="S1356" s="128">
        <f>F1356*$S$17</f>
        <v>2.4886660730088992</v>
      </c>
      <c r="T1356" s="128">
        <f>E1356*S1356</f>
        <v>12.194463757743607</v>
      </c>
    </row>
    <row r="1357" spans="1:20" ht="12.75" customHeight="1" x14ac:dyDescent="0.2">
      <c r="A1357" s="75"/>
      <c r="B1357" s="64"/>
      <c r="C1357" s="196"/>
      <c r="D1357" s="194"/>
      <c r="E1357" s="81"/>
      <c r="F1357" s="83"/>
      <c r="G1357" s="88"/>
      <c r="H1357" s="72"/>
      <c r="I1357" s="85"/>
      <c r="J1357" s="72"/>
      <c r="K1357" s="18"/>
      <c r="L1357" s="21"/>
      <c r="M1357" s="18"/>
      <c r="N1357" s="17"/>
      <c r="O1357" s="15">
        <f t="shared" si="16"/>
        <v>0</v>
      </c>
      <c r="P1357" s="72"/>
      <c r="Q1357" s="72"/>
      <c r="R1357" s="72"/>
      <c r="S1357" s="128"/>
      <c r="T1357" s="128"/>
    </row>
    <row r="1358" spans="1:20" ht="12.75" customHeight="1" x14ac:dyDescent="0.2">
      <c r="A1358" s="75"/>
      <c r="B1358" s="64"/>
      <c r="C1358" s="196"/>
      <c r="D1358" s="194"/>
      <c r="E1358" s="81"/>
      <c r="F1358" s="83"/>
      <c r="G1358" s="88"/>
      <c r="H1358" s="72"/>
      <c r="I1358" s="85"/>
      <c r="J1358" s="72"/>
      <c r="K1358" s="41"/>
      <c r="L1358" s="41"/>
      <c r="M1358" s="32"/>
      <c r="N1358" s="17"/>
      <c r="O1358" s="15">
        <f t="shared" si="16"/>
        <v>0</v>
      </c>
      <c r="P1358" s="72"/>
      <c r="Q1358" s="72"/>
      <c r="R1358" s="72"/>
      <c r="S1358" s="128"/>
      <c r="T1358" s="128"/>
    </row>
    <row r="1359" spans="1:20" ht="12.75" customHeight="1" x14ac:dyDescent="0.2">
      <c r="A1359" s="75"/>
      <c r="B1359" s="64"/>
      <c r="C1359" s="196"/>
      <c r="D1359" s="194"/>
      <c r="E1359" s="81"/>
      <c r="F1359" s="84"/>
      <c r="G1359" s="88"/>
      <c r="H1359" s="73"/>
      <c r="I1359" s="85"/>
      <c r="J1359" s="73"/>
      <c r="K1359" s="18"/>
      <c r="L1359" s="41"/>
      <c r="M1359" s="18"/>
      <c r="N1359" s="17"/>
      <c r="O1359" s="15">
        <f t="shared" si="16"/>
        <v>0</v>
      </c>
      <c r="P1359" s="73"/>
      <c r="Q1359" s="73"/>
      <c r="R1359" s="73"/>
      <c r="S1359" s="128"/>
      <c r="T1359" s="128"/>
    </row>
    <row r="1360" spans="1:20" ht="12.75" customHeight="1" x14ac:dyDescent="0.2">
      <c r="A1360" s="75">
        <v>3</v>
      </c>
      <c r="B1360" s="64" t="s">
        <v>180</v>
      </c>
      <c r="C1360" s="208" t="s">
        <v>410</v>
      </c>
      <c r="D1360" s="194" t="s">
        <v>317</v>
      </c>
      <c r="E1360" s="81">
        <v>318.8</v>
      </c>
      <c r="F1360" s="82">
        <f>H1360+J1360+R1360</f>
        <v>0.32397400000000004</v>
      </c>
      <c r="G1360" s="93">
        <v>0.14000000000000001</v>
      </c>
      <c r="H1360" s="71">
        <f>G1360*$P$8/1000</f>
        <v>0.32397400000000004</v>
      </c>
      <c r="I1360" s="88"/>
      <c r="J1360" s="71">
        <f>I1360*$P$9/1000</f>
        <v>0</v>
      </c>
      <c r="K1360" s="18"/>
      <c r="L1360" s="17"/>
      <c r="M1360" s="18"/>
      <c r="N1360" s="17"/>
      <c r="O1360" s="15">
        <f t="shared" si="16"/>
        <v>0</v>
      </c>
      <c r="P1360" s="71">
        <f>E1360*F1360</f>
        <v>103.28291120000002</v>
      </c>
      <c r="Q1360" s="71">
        <f>SUM(O1360:O1363)</f>
        <v>0</v>
      </c>
      <c r="R1360" s="71">
        <f>Q1360*1.02*1.05*$R$14</f>
        <v>0</v>
      </c>
      <c r="S1360" s="128">
        <f>F1360*$S$17</f>
        <v>0.37233270029582161</v>
      </c>
      <c r="T1360" s="128">
        <f>E1360*S1360</f>
        <v>118.69966485430793</v>
      </c>
    </row>
    <row r="1361" spans="1:20" ht="12.75" customHeight="1" x14ac:dyDescent="0.2">
      <c r="A1361" s="75"/>
      <c r="B1361" s="64"/>
      <c r="C1361" s="208"/>
      <c r="D1361" s="194"/>
      <c r="E1361" s="81"/>
      <c r="F1361" s="83"/>
      <c r="G1361" s="93"/>
      <c r="H1361" s="72"/>
      <c r="I1361" s="88"/>
      <c r="J1361" s="72"/>
      <c r="K1361" s="40"/>
      <c r="L1361" s="40"/>
      <c r="M1361" s="18"/>
      <c r="N1361" s="17"/>
      <c r="O1361" s="15">
        <f t="shared" si="16"/>
        <v>0</v>
      </c>
      <c r="P1361" s="72"/>
      <c r="Q1361" s="72"/>
      <c r="R1361" s="72"/>
      <c r="S1361" s="128"/>
      <c r="T1361" s="128"/>
    </row>
    <row r="1362" spans="1:20" ht="12.75" customHeight="1" x14ac:dyDescent="0.2">
      <c r="A1362" s="75"/>
      <c r="B1362" s="64"/>
      <c r="C1362" s="208"/>
      <c r="D1362" s="194"/>
      <c r="E1362" s="81"/>
      <c r="F1362" s="83"/>
      <c r="G1362" s="93"/>
      <c r="H1362" s="72"/>
      <c r="I1362" s="88"/>
      <c r="J1362" s="72"/>
      <c r="K1362" s="41"/>
      <c r="L1362" s="41"/>
      <c r="M1362" s="32"/>
      <c r="N1362" s="17"/>
      <c r="O1362" s="15">
        <f t="shared" si="16"/>
        <v>0</v>
      </c>
      <c r="P1362" s="72"/>
      <c r="Q1362" s="72"/>
      <c r="R1362" s="72"/>
      <c r="S1362" s="128"/>
      <c r="T1362" s="128"/>
    </row>
    <row r="1363" spans="1:20" ht="12.75" customHeight="1" x14ac:dyDescent="0.2">
      <c r="A1363" s="75"/>
      <c r="B1363" s="64"/>
      <c r="C1363" s="208"/>
      <c r="D1363" s="194"/>
      <c r="E1363" s="81"/>
      <c r="F1363" s="84"/>
      <c r="G1363" s="93"/>
      <c r="H1363" s="73"/>
      <c r="I1363" s="88"/>
      <c r="J1363" s="73"/>
      <c r="K1363" s="18"/>
      <c r="L1363" s="41"/>
      <c r="M1363" s="18"/>
      <c r="N1363" s="17"/>
      <c r="O1363" s="15">
        <f t="shared" si="16"/>
        <v>0</v>
      </c>
      <c r="P1363" s="73"/>
      <c r="Q1363" s="73"/>
      <c r="R1363" s="73"/>
      <c r="S1363" s="128"/>
      <c r="T1363" s="128"/>
    </row>
    <row r="1364" spans="1:20" ht="12.75" customHeight="1" x14ac:dyDescent="0.2">
      <c r="A1364" s="75">
        <v>4</v>
      </c>
      <c r="B1364" s="64" t="s">
        <v>180</v>
      </c>
      <c r="C1364" s="209" t="s">
        <v>408</v>
      </c>
      <c r="D1364" s="194" t="s">
        <v>317</v>
      </c>
      <c r="E1364" s="81">
        <v>189.6</v>
      </c>
      <c r="F1364" s="82">
        <f>H1364+J1364+R1364</f>
        <v>0.32397400000000004</v>
      </c>
      <c r="G1364" s="93">
        <v>0.14000000000000001</v>
      </c>
      <c r="H1364" s="71">
        <f>G1364*$P$8/1000</f>
        <v>0.32397400000000004</v>
      </c>
      <c r="I1364" s="146"/>
      <c r="J1364" s="71">
        <f>I1364*$P$9/1000</f>
        <v>0</v>
      </c>
      <c r="K1364" s="17"/>
      <c r="L1364" s="18"/>
      <c r="M1364" s="18"/>
      <c r="N1364" s="17"/>
      <c r="O1364" s="15">
        <f t="shared" si="16"/>
        <v>0</v>
      </c>
      <c r="P1364" s="71">
        <f>E1364*F1364</f>
        <v>61.425470400000009</v>
      </c>
      <c r="Q1364" s="71">
        <f>SUM(O1364:O1367)</f>
        <v>0</v>
      </c>
      <c r="R1364" s="71">
        <f>Q1364*1.02*1.05*$R$14</f>
        <v>0</v>
      </c>
      <c r="S1364" s="128">
        <f>F1364*$S$17</f>
        <v>0.37233270029582161</v>
      </c>
      <c r="T1364" s="128">
        <f>E1364*S1364</f>
        <v>70.594279976087776</v>
      </c>
    </row>
    <row r="1365" spans="1:20" ht="12.75" customHeight="1" x14ac:dyDescent="0.2">
      <c r="A1365" s="75"/>
      <c r="B1365" s="64"/>
      <c r="C1365" s="209"/>
      <c r="D1365" s="194"/>
      <c r="E1365" s="81"/>
      <c r="F1365" s="83"/>
      <c r="G1365" s="93"/>
      <c r="H1365" s="72"/>
      <c r="I1365" s="147"/>
      <c r="J1365" s="72"/>
      <c r="K1365" s="18"/>
      <c r="L1365" s="18"/>
      <c r="M1365" s="19"/>
      <c r="N1365" s="17"/>
      <c r="O1365" s="15">
        <f t="shared" si="16"/>
        <v>0</v>
      </c>
      <c r="P1365" s="72"/>
      <c r="Q1365" s="72"/>
      <c r="R1365" s="72"/>
      <c r="S1365" s="128"/>
      <c r="T1365" s="128"/>
    </row>
    <row r="1366" spans="1:20" ht="12.75" customHeight="1" x14ac:dyDescent="0.2">
      <c r="A1366" s="75"/>
      <c r="B1366" s="64"/>
      <c r="C1366" s="209"/>
      <c r="D1366" s="194"/>
      <c r="E1366" s="81"/>
      <c r="F1366" s="83"/>
      <c r="G1366" s="93"/>
      <c r="H1366" s="72"/>
      <c r="I1366" s="147"/>
      <c r="J1366" s="72"/>
      <c r="K1366" s="39"/>
      <c r="L1366" s="39"/>
      <c r="M1366" s="36"/>
      <c r="N1366" s="35"/>
      <c r="O1366" s="15">
        <f t="shared" ref="O1366:O1449" si="17">M1366*N1366</f>
        <v>0</v>
      </c>
      <c r="P1366" s="72"/>
      <c r="Q1366" s="72"/>
      <c r="R1366" s="72"/>
      <c r="S1366" s="128"/>
      <c r="T1366" s="128"/>
    </row>
    <row r="1367" spans="1:20" ht="12.75" customHeight="1" x14ac:dyDescent="0.2">
      <c r="A1367" s="75"/>
      <c r="B1367" s="64"/>
      <c r="C1367" s="209"/>
      <c r="D1367" s="194"/>
      <c r="E1367" s="81"/>
      <c r="F1367" s="84"/>
      <c r="G1367" s="93"/>
      <c r="H1367" s="73"/>
      <c r="I1367" s="148"/>
      <c r="J1367" s="73"/>
      <c r="K1367" s="18"/>
      <c r="L1367" s="18"/>
      <c r="M1367" s="18"/>
      <c r="N1367" s="17"/>
      <c r="O1367" s="15">
        <f t="shared" si="17"/>
        <v>0</v>
      </c>
      <c r="P1367" s="73"/>
      <c r="Q1367" s="73"/>
      <c r="R1367" s="73"/>
      <c r="S1367" s="128"/>
      <c r="T1367" s="128"/>
    </row>
    <row r="1368" spans="1:20" ht="12.75" customHeight="1" x14ac:dyDescent="0.2">
      <c r="A1368" s="75">
        <v>5</v>
      </c>
      <c r="B1368" s="64" t="s">
        <v>180</v>
      </c>
      <c r="C1368" s="208" t="s">
        <v>409</v>
      </c>
      <c r="D1368" s="194" t="s">
        <v>317</v>
      </c>
      <c r="E1368" s="81">
        <v>142.4</v>
      </c>
      <c r="F1368" s="82">
        <f>H1368+J1368+R1368</f>
        <v>0.32397400000000004</v>
      </c>
      <c r="G1368" s="97">
        <v>0.14000000000000001</v>
      </c>
      <c r="H1368" s="71">
        <f>G1368*$P$8/1000</f>
        <v>0.32397400000000004</v>
      </c>
      <c r="I1368" s="136"/>
      <c r="J1368" s="71">
        <f>I1368*$P$9/1000</f>
        <v>0</v>
      </c>
      <c r="K1368" s="18"/>
      <c r="L1368" s="18"/>
      <c r="M1368" s="18"/>
      <c r="N1368" s="17"/>
      <c r="O1368" s="15">
        <f t="shared" si="17"/>
        <v>0</v>
      </c>
      <c r="P1368" s="71">
        <f>E1368*F1368</f>
        <v>46.133897600000005</v>
      </c>
      <c r="Q1368" s="71">
        <f>SUM(O1368:O1371)</f>
        <v>0</v>
      </c>
      <c r="R1368" s="71">
        <f>Q1368*1.02*1.05*$R$14</f>
        <v>0</v>
      </c>
      <c r="S1368" s="128">
        <f>F1368*$S$17</f>
        <v>0.37233270029582161</v>
      </c>
      <c r="T1368" s="128">
        <f>E1368*S1368</f>
        <v>53.020176522124999</v>
      </c>
    </row>
    <row r="1369" spans="1:20" ht="12.75" customHeight="1" x14ac:dyDescent="0.2">
      <c r="A1369" s="75"/>
      <c r="B1369" s="64"/>
      <c r="C1369" s="208"/>
      <c r="D1369" s="194"/>
      <c r="E1369" s="81"/>
      <c r="F1369" s="83"/>
      <c r="G1369" s="98"/>
      <c r="H1369" s="72"/>
      <c r="I1369" s="137"/>
      <c r="J1369" s="72"/>
      <c r="K1369" s="18"/>
      <c r="L1369" s="18"/>
      <c r="M1369" s="18"/>
      <c r="N1369" s="17"/>
      <c r="O1369" s="15">
        <f t="shared" si="17"/>
        <v>0</v>
      </c>
      <c r="P1369" s="72"/>
      <c r="Q1369" s="72"/>
      <c r="R1369" s="72"/>
      <c r="S1369" s="128"/>
      <c r="T1369" s="128"/>
    </row>
    <row r="1370" spans="1:20" ht="12.75" customHeight="1" x14ac:dyDescent="0.2">
      <c r="A1370" s="75"/>
      <c r="B1370" s="64"/>
      <c r="C1370" s="208"/>
      <c r="D1370" s="194"/>
      <c r="E1370" s="81"/>
      <c r="F1370" s="83"/>
      <c r="G1370" s="98"/>
      <c r="H1370" s="72"/>
      <c r="I1370" s="137"/>
      <c r="J1370" s="72"/>
      <c r="K1370" s="18"/>
      <c r="L1370" s="18"/>
      <c r="M1370" s="19"/>
      <c r="N1370" s="17"/>
      <c r="O1370" s="15">
        <f t="shared" si="17"/>
        <v>0</v>
      </c>
      <c r="P1370" s="72"/>
      <c r="Q1370" s="72"/>
      <c r="R1370" s="72"/>
      <c r="S1370" s="128"/>
      <c r="T1370" s="128"/>
    </row>
    <row r="1371" spans="1:20" ht="12.75" customHeight="1" x14ac:dyDescent="0.2">
      <c r="A1371" s="75"/>
      <c r="B1371" s="64"/>
      <c r="C1371" s="208"/>
      <c r="D1371" s="194"/>
      <c r="E1371" s="81"/>
      <c r="F1371" s="84"/>
      <c r="G1371" s="99"/>
      <c r="H1371" s="73"/>
      <c r="I1371" s="138"/>
      <c r="J1371" s="73"/>
      <c r="K1371" s="21"/>
      <c r="L1371" s="21"/>
      <c r="M1371" s="21"/>
      <c r="N1371" s="31"/>
      <c r="O1371" s="15">
        <f t="shared" si="17"/>
        <v>0</v>
      </c>
      <c r="P1371" s="73"/>
      <c r="Q1371" s="73"/>
      <c r="R1371" s="73"/>
      <c r="S1371" s="128"/>
      <c r="T1371" s="128"/>
    </row>
    <row r="1372" spans="1:20" ht="12.75" customHeight="1" x14ac:dyDescent="0.2">
      <c r="A1372" s="75">
        <v>6</v>
      </c>
      <c r="B1372" s="65" t="s">
        <v>148</v>
      </c>
      <c r="C1372" s="197" t="s">
        <v>348</v>
      </c>
      <c r="D1372" s="203" t="s">
        <v>322</v>
      </c>
      <c r="E1372" s="81">
        <v>5.6</v>
      </c>
      <c r="F1372" s="82">
        <f>H1372+J1372+R1372</f>
        <v>4.0132599999999998</v>
      </c>
      <c r="G1372" s="93">
        <v>0.4</v>
      </c>
      <c r="H1372" s="71">
        <f>G1372*$P$8/1000</f>
        <v>0.92564000000000002</v>
      </c>
      <c r="I1372" s="133">
        <v>1</v>
      </c>
      <c r="J1372" s="71">
        <f>I1372*$P$9/1000</f>
        <v>3.0876199999999998</v>
      </c>
      <c r="K1372" s="18"/>
      <c r="L1372" s="18"/>
      <c r="M1372" s="18"/>
      <c r="N1372" s="17"/>
      <c r="O1372" s="15">
        <f t="shared" si="17"/>
        <v>0</v>
      </c>
      <c r="P1372" s="71">
        <f>E1372*F1372</f>
        <v>22.474255999999997</v>
      </c>
      <c r="Q1372" s="71">
        <f>SUM(O1372:O1375)</f>
        <v>0</v>
      </c>
      <c r="R1372" s="71">
        <f>Q1372*1.02*1.05*$R$14</f>
        <v>0</v>
      </c>
      <c r="S1372" s="128">
        <f>F1372*$S$17</f>
        <v>4.6123081876607657</v>
      </c>
      <c r="T1372" s="128">
        <f>E1372*S1372</f>
        <v>25.828925850900287</v>
      </c>
    </row>
    <row r="1373" spans="1:20" ht="12.75" customHeight="1" x14ac:dyDescent="0.2">
      <c r="A1373" s="75"/>
      <c r="B1373" s="66"/>
      <c r="C1373" s="198"/>
      <c r="D1373" s="204"/>
      <c r="E1373" s="81"/>
      <c r="F1373" s="83"/>
      <c r="G1373" s="93"/>
      <c r="H1373" s="72"/>
      <c r="I1373" s="134"/>
      <c r="J1373" s="72"/>
      <c r="K1373" s="18"/>
      <c r="L1373" s="18"/>
      <c r="M1373" s="18"/>
      <c r="N1373" s="17"/>
      <c r="O1373" s="15">
        <f t="shared" si="17"/>
        <v>0</v>
      </c>
      <c r="P1373" s="72"/>
      <c r="Q1373" s="72"/>
      <c r="R1373" s="72"/>
      <c r="S1373" s="128"/>
      <c r="T1373" s="128"/>
    </row>
    <row r="1374" spans="1:20" ht="12.75" customHeight="1" x14ac:dyDescent="0.2">
      <c r="A1374" s="75"/>
      <c r="B1374" s="66"/>
      <c r="C1374" s="198"/>
      <c r="D1374" s="204"/>
      <c r="E1374" s="81"/>
      <c r="F1374" s="83"/>
      <c r="G1374" s="93"/>
      <c r="H1374" s="72"/>
      <c r="I1374" s="134"/>
      <c r="J1374" s="72"/>
      <c r="K1374" s="18"/>
      <c r="L1374" s="18"/>
      <c r="M1374" s="19"/>
      <c r="N1374" s="17"/>
      <c r="O1374" s="15">
        <f t="shared" si="17"/>
        <v>0</v>
      </c>
      <c r="P1374" s="72"/>
      <c r="Q1374" s="72"/>
      <c r="R1374" s="72"/>
      <c r="S1374" s="128"/>
      <c r="T1374" s="128"/>
    </row>
    <row r="1375" spans="1:20" ht="12.75" customHeight="1" x14ac:dyDescent="0.2">
      <c r="A1375" s="75"/>
      <c r="B1375" s="67"/>
      <c r="C1375" s="199"/>
      <c r="D1375" s="205"/>
      <c r="E1375" s="81"/>
      <c r="F1375" s="84"/>
      <c r="G1375" s="93"/>
      <c r="H1375" s="73"/>
      <c r="I1375" s="135"/>
      <c r="J1375" s="73"/>
      <c r="K1375" s="21"/>
      <c r="L1375" s="21"/>
      <c r="M1375" s="21"/>
      <c r="N1375" s="31"/>
      <c r="O1375" s="15">
        <f t="shared" si="17"/>
        <v>0</v>
      </c>
      <c r="P1375" s="73"/>
      <c r="Q1375" s="73"/>
      <c r="R1375" s="73"/>
      <c r="S1375" s="128"/>
      <c r="T1375" s="128"/>
    </row>
    <row r="1376" spans="1:20" ht="12.75" customHeight="1" x14ac:dyDescent="0.2">
      <c r="A1376" s="17"/>
      <c r="B1376" s="55"/>
      <c r="C1376" s="178" t="s">
        <v>334</v>
      </c>
      <c r="D1376" s="178"/>
      <c r="E1376" s="178"/>
      <c r="F1376" s="57"/>
      <c r="G1376" s="58"/>
      <c r="H1376" s="56"/>
      <c r="I1376" s="59"/>
      <c r="J1376" s="56"/>
      <c r="K1376" s="18"/>
      <c r="L1376" s="17"/>
      <c r="M1376" s="18"/>
      <c r="N1376" s="30"/>
      <c r="O1376" s="15">
        <f t="shared" si="17"/>
        <v>0</v>
      </c>
      <c r="P1376" s="56"/>
      <c r="Q1376" s="56"/>
      <c r="R1376" s="56"/>
      <c r="S1376" s="22"/>
      <c r="T1376" s="23">
        <f>SUM(T1352:T1375)</f>
        <v>341.16483517406999</v>
      </c>
    </row>
    <row r="1377" spans="1:20" ht="12.75" customHeight="1" x14ac:dyDescent="0.2">
      <c r="A1377" s="17"/>
      <c r="B1377" s="55"/>
      <c r="C1377" s="178" t="s">
        <v>335</v>
      </c>
      <c r="D1377" s="178"/>
      <c r="E1377" s="178"/>
      <c r="F1377" s="57"/>
      <c r="G1377" s="58"/>
      <c r="H1377" s="56"/>
      <c r="I1377" s="59"/>
      <c r="J1377" s="56"/>
      <c r="K1377" s="18"/>
      <c r="L1377" s="17"/>
      <c r="M1377" s="18"/>
      <c r="N1377" s="30"/>
      <c r="O1377" s="15">
        <f t="shared" si="17"/>
        <v>0</v>
      </c>
      <c r="P1377" s="56"/>
      <c r="Q1377" s="56"/>
      <c r="R1377" s="56"/>
      <c r="S1377" s="22"/>
      <c r="T1377" s="23">
        <f>T1376*100/T2737</f>
        <v>0.11950438660070868</v>
      </c>
    </row>
    <row r="1378" spans="1:20" ht="12.75" customHeight="1" x14ac:dyDescent="0.2">
      <c r="A1378" s="75"/>
      <c r="B1378" s="64"/>
      <c r="C1378" s="200" t="s">
        <v>326</v>
      </c>
      <c r="D1378" s="75"/>
      <c r="E1378" s="162"/>
      <c r="F1378" s="82">
        <f>H1378+J1378+R1378</f>
        <v>0</v>
      </c>
      <c r="G1378" s="93"/>
      <c r="H1378" s="71">
        <f>G1378*$P$8/1000</f>
        <v>0</v>
      </c>
      <c r="I1378" s="94"/>
      <c r="J1378" s="71">
        <f>I1378*$P$9/1000</f>
        <v>0</v>
      </c>
      <c r="K1378" s="18"/>
      <c r="L1378" s="17"/>
      <c r="M1378" s="18"/>
      <c r="N1378" s="30"/>
      <c r="O1378" s="15">
        <f t="shared" si="17"/>
        <v>0</v>
      </c>
      <c r="P1378" s="71">
        <f>E1378*F1378</f>
        <v>0</v>
      </c>
      <c r="Q1378" s="71">
        <f>SUM(O1378:O1381)</f>
        <v>0</v>
      </c>
      <c r="R1378" s="71">
        <f>Q1378*1.02*1.05*$R$14</f>
        <v>0</v>
      </c>
      <c r="S1378" s="128">
        <f>F1378*$S$17</f>
        <v>0</v>
      </c>
      <c r="T1378" s="128">
        <f>E1378*S1378</f>
        <v>0</v>
      </c>
    </row>
    <row r="1379" spans="1:20" ht="12.75" customHeight="1" x14ac:dyDescent="0.2">
      <c r="A1379" s="75"/>
      <c r="B1379" s="64"/>
      <c r="C1379" s="201"/>
      <c r="D1379" s="75"/>
      <c r="E1379" s="162"/>
      <c r="F1379" s="83"/>
      <c r="G1379" s="93"/>
      <c r="H1379" s="72"/>
      <c r="I1379" s="95"/>
      <c r="J1379" s="72"/>
      <c r="K1379" s="18"/>
      <c r="L1379" s="18"/>
      <c r="M1379" s="18"/>
      <c r="N1379" s="17"/>
      <c r="O1379" s="15">
        <f t="shared" si="17"/>
        <v>0</v>
      </c>
      <c r="P1379" s="72"/>
      <c r="Q1379" s="72"/>
      <c r="R1379" s="72"/>
      <c r="S1379" s="128"/>
      <c r="T1379" s="128"/>
    </row>
    <row r="1380" spans="1:20" ht="12.75" customHeight="1" x14ac:dyDescent="0.2">
      <c r="A1380" s="75"/>
      <c r="B1380" s="64"/>
      <c r="C1380" s="201"/>
      <c r="D1380" s="75"/>
      <c r="E1380" s="162"/>
      <c r="F1380" s="83"/>
      <c r="G1380" s="93"/>
      <c r="H1380" s="72"/>
      <c r="I1380" s="95"/>
      <c r="J1380" s="72"/>
      <c r="K1380" s="18"/>
      <c r="L1380" s="18"/>
      <c r="M1380" s="26"/>
      <c r="N1380" s="17"/>
      <c r="O1380" s="15">
        <f t="shared" si="17"/>
        <v>0</v>
      </c>
      <c r="P1380" s="72"/>
      <c r="Q1380" s="72"/>
      <c r="R1380" s="72"/>
      <c r="S1380" s="128"/>
      <c r="T1380" s="128"/>
    </row>
    <row r="1381" spans="1:20" ht="12.75" customHeight="1" x14ac:dyDescent="0.2">
      <c r="A1381" s="75"/>
      <c r="B1381" s="64"/>
      <c r="C1381" s="202"/>
      <c r="D1381" s="75"/>
      <c r="E1381" s="162"/>
      <c r="F1381" s="84"/>
      <c r="G1381" s="93"/>
      <c r="H1381" s="73"/>
      <c r="I1381" s="96"/>
      <c r="J1381" s="73"/>
      <c r="K1381" s="18"/>
      <c r="L1381" s="18"/>
      <c r="M1381" s="18"/>
      <c r="N1381" s="17"/>
      <c r="O1381" s="15">
        <f t="shared" si="17"/>
        <v>0</v>
      </c>
      <c r="P1381" s="73"/>
      <c r="Q1381" s="73"/>
      <c r="R1381" s="73"/>
      <c r="S1381" s="128"/>
      <c r="T1381" s="128"/>
    </row>
    <row r="1382" spans="1:20" ht="12.75" customHeight="1" x14ac:dyDescent="0.2">
      <c r="A1382" s="75">
        <v>1</v>
      </c>
      <c r="B1382" s="86" t="s">
        <v>312</v>
      </c>
      <c r="C1382" s="196" t="s">
        <v>412</v>
      </c>
      <c r="D1382" s="194" t="s">
        <v>317</v>
      </c>
      <c r="E1382" s="81">
        <v>6.9</v>
      </c>
      <c r="F1382" s="82">
        <f>H1382+J1382+R1382</f>
        <v>40</v>
      </c>
      <c r="G1382" s="88"/>
      <c r="H1382" s="71">
        <f>G1382*$P$8/1000</f>
        <v>0</v>
      </c>
      <c r="I1382" s="88"/>
      <c r="J1382" s="71">
        <f>I1382*$P$9/1000</f>
        <v>0</v>
      </c>
      <c r="K1382" s="18" t="s">
        <v>189</v>
      </c>
      <c r="L1382" s="18" t="s">
        <v>42</v>
      </c>
      <c r="M1382" s="18">
        <v>1</v>
      </c>
      <c r="N1382" s="43">
        <v>40</v>
      </c>
      <c r="O1382" s="15">
        <f t="shared" si="17"/>
        <v>40</v>
      </c>
      <c r="P1382" s="71">
        <f>E1382*F1382</f>
        <v>276</v>
      </c>
      <c r="Q1382" s="71">
        <f>SUM(O1382:O1385)</f>
        <v>40</v>
      </c>
      <c r="R1382" s="71">
        <f>Q1382</f>
        <v>40</v>
      </c>
      <c r="S1382" s="128">
        <f>F1382*$S$17</f>
        <v>45.970689042431999</v>
      </c>
      <c r="T1382" s="128">
        <f>E1382*S1382</f>
        <v>317.19775439278084</v>
      </c>
    </row>
    <row r="1383" spans="1:20" ht="12.75" customHeight="1" x14ac:dyDescent="0.2">
      <c r="A1383" s="75"/>
      <c r="B1383" s="86"/>
      <c r="C1383" s="196"/>
      <c r="D1383" s="194"/>
      <c r="E1383" s="81"/>
      <c r="F1383" s="83"/>
      <c r="G1383" s="88"/>
      <c r="H1383" s="72"/>
      <c r="I1383" s="88"/>
      <c r="J1383" s="72"/>
      <c r="K1383" s="18"/>
      <c r="L1383" s="18"/>
      <c r="M1383" s="18"/>
      <c r="N1383" s="17"/>
      <c r="O1383" s="15">
        <f t="shared" si="17"/>
        <v>0</v>
      </c>
      <c r="P1383" s="72"/>
      <c r="Q1383" s="72"/>
      <c r="R1383" s="72"/>
      <c r="S1383" s="128"/>
      <c r="T1383" s="128"/>
    </row>
    <row r="1384" spans="1:20" ht="12.75" customHeight="1" x14ac:dyDescent="0.2">
      <c r="A1384" s="75"/>
      <c r="B1384" s="86"/>
      <c r="C1384" s="196"/>
      <c r="D1384" s="194"/>
      <c r="E1384" s="81"/>
      <c r="F1384" s="83"/>
      <c r="G1384" s="88"/>
      <c r="H1384" s="72"/>
      <c r="I1384" s="88"/>
      <c r="J1384" s="72"/>
      <c r="K1384" s="18"/>
      <c r="L1384" s="18"/>
      <c r="M1384" s="18"/>
      <c r="N1384" s="17"/>
      <c r="O1384" s="15">
        <f t="shared" si="17"/>
        <v>0</v>
      </c>
      <c r="P1384" s="72"/>
      <c r="Q1384" s="72"/>
      <c r="R1384" s="72"/>
      <c r="S1384" s="128"/>
      <c r="T1384" s="128"/>
    </row>
    <row r="1385" spans="1:20" ht="12.75" customHeight="1" x14ac:dyDescent="0.2">
      <c r="A1385" s="75"/>
      <c r="B1385" s="86"/>
      <c r="C1385" s="196"/>
      <c r="D1385" s="194"/>
      <c r="E1385" s="81"/>
      <c r="F1385" s="84"/>
      <c r="G1385" s="88"/>
      <c r="H1385" s="73"/>
      <c r="I1385" s="88"/>
      <c r="J1385" s="73"/>
      <c r="K1385" s="18"/>
      <c r="L1385" s="18"/>
      <c r="M1385" s="18"/>
      <c r="N1385" s="17"/>
      <c r="O1385" s="15">
        <f t="shared" si="17"/>
        <v>0</v>
      </c>
      <c r="P1385" s="73"/>
      <c r="Q1385" s="73"/>
      <c r="R1385" s="73"/>
      <c r="S1385" s="128"/>
      <c r="T1385" s="128"/>
    </row>
    <row r="1386" spans="1:20" ht="12.75" customHeight="1" x14ac:dyDescent="0.2">
      <c r="A1386" s="75">
        <v>2</v>
      </c>
      <c r="B1386" s="86" t="s">
        <v>312</v>
      </c>
      <c r="C1386" s="196" t="s">
        <v>413</v>
      </c>
      <c r="D1386" s="194" t="s">
        <v>317</v>
      </c>
      <c r="E1386" s="81">
        <v>9.6999999999999993</v>
      </c>
      <c r="F1386" s="82">
        <f>H1386+J1386+R1386</f>
        <v>34.17</v>
      </c>
      <c r="G1386" s="88"/>
      <c r="H1386" s="71">
        <f>G1386*$P$8/1000</f>
        <v>0</v>
      </c>
      <c r="I1386" s="85"/>
      <c r="J1386" s="71">
        <f>I1386*$P$9/1000</f>
        <v>0</v>
      </c>
      <c r="K1386" s="18" t="s">
        <v>190</v>
      </c>
      <c r="L1386" s="18" t="s">
        <v>42</v>
      </c>
      <c r="M1386" s="18">
        <v>1</v>
      </c>
      <c r="N1386" s="43">
        <v>34.17</v>
      </c>
      <c r="O1386" s="15">
        <f t="shared" si="17"/>
        <v>34.17</v>
      </c>
      <c r="P1386" s="71">
        <f>E1386*F1386</f>
        <v>331.44900000000001</v>
      </c>
      <c r="Q1386" s="71">
        <f>SUM(O1386:O1389)</f>
        <v>34.17</v>
      </c>
      <c r="R1386" s="71">
        <f>Q1386</f>
        <v>34.17</v>
      </c>
      <c r="S1386" s="128">
        <f>F1386*$S$17</f>
        <v>39.270461114497536</v>
      </c>
      <c r="T1386" s="128">
        <f>E1386*S1386</f>
        <v>380.92347281062609</v>
      </c>
    </row>
    <row r="1387" spans="1:20" ht="12.75" customHeight="1" x14ac:dyDescent="0.2">
      <c r="A1387" s="75"/>
      <c r="B1387" s="86"/>
      <c r="C1387" s="196"/>
      <c r="D1387" s="194"/>
      <c r="E1387" s="81"/>
      <c r="F1387" s="83"/>
      <c r="G1387" s="88"/>
      <c r="H1387" s="72"/>
      <c r="I1387" s="85"/>
      <c r="J1387" s="72"/>
      <c r="K1387" s="18"/>
      <c r="L1387" s="18"/>
      <c r="M1387" s="18"/>
      <c r="N1387" s="17"/>
      <c r="O1387" s="15">
        <f t="shared" si="17"/>
        <v>0</v>
      </c>
      <c r="P1387" s="72"/>
      <c r="Q1387" s="72"/>
      <c r="R1387" s="72"/>
      <c r="S1387" s="128"/>
      <c r="T1387" s="128"/>
    </row>
    <row r="1388" spans="1:20" ht="12.75" customHeight="1" x14ac:dyDescent="0.2">
      <c r="A1388" s="75"/>
      <c r="B1388" s="86"/>
      <c r="C1388" s="196"/>
      <c r="D1388" s="194"/>
      <c r="E1388" s="81"/>
      <c r="F1388" s="83"/>
      <c r="G1388" s="88"/>
      <c r="H1388" s="72"/>
      <c r="I1388" s="85"/>
      <c r="J1388" s="72"/>
      <c r="K1388" s="18"/>
      <c r="L1388" s="18"/>
      <c r="M1388" s="18"/>
      <c r="N1388" s="17"/>
      <c r="O1388" s="15">
        <f t="shared" si="17"/>
        <v>0</v>
      </c>
      <c r="P1388" s="72"/>
      <c r="Q1388" s="72"/>
      <c r="R1388" s="72"/>
      <c r="S1388" s="128"/>
      <c r="T1388" s="128"/>
    </row>
    <row r="1389" spans="1:20" ht="12.75" customHeight="1" x14ac:dyDescent="0.2">
      <c r="A1389" s="75"/>
      <c r="B1389" s="86"/>
      <c r="C1389" s="196"/>
      <c r="D1389" s="194"/>
      <c r="E1389" s="81"/>
      <c r="F1389" s="84"/>
      <c r="G1389" s="88"/>
      <c r="H1389" s="73"/>
      <c r="I1389" s="85"/>
      <c r="J1389" s="73"/>
      <c r="K1389" s="18"/>
      <c r="L1389" s="18"/>
      <c r="M1389" s="18"/>
      <c r="N1389" s="17"/>
      <c r="O1389" s="15">
        <f t="shared" si="17"/>
        <v>0</v>
      </c>
      <c r="P1389" s="73"/>
      <c r="Q1389" s="73"/>
      <c r="R1389" s="73"/>
      <c r="S1389" s="128"/>
      <c r="T1389" s="128"/>
    </row>
    <row r="1390" spans="1:20" ht="12.75" customHeight="1" x14ac:dyDescent="0.2">
      <c r="A1390" s="75">
        <v>3</v>
      </c>
      <c r="B1390" s="165" t="s">
        <v>191</v>
      </c>
      <c r="C1390" s="196" t="s">
        <v>420</v>
      </c>
      <c r="D1390" s="194" t="s">
        <v>317</v>
      </c>
      <c r="E1390" s="81">
        <v>50.9</v>
      </c>
      <c r="F1390" s="82">
        <f>H1390+J1390+R1390</f>
        <v>3.444151810553</v>
      </c>
      <c r="G1390" s="100">
        <v>0.93</v>
      </c>
      <c r="H1390" s="71">
        <f>G1390*$P$8/1000</f>
        <v>2.1521129999999999</v>
      </c>
      <c r="I1390" s="92">
        <v>0.1555</v>
      </c>
      <c r="J1390" s="71">
        <f>I1390*$P$9/1000</f>
        <v>0.48012491000000002</v>
      </c>
      <c r="K1390" s="17" t="s">
        <v>195</v>
      </c>
      <c r="L1390" s="17" t="s">
        <v>25</v>
      </c>
      <c r="M1390" s="18">
        <v>3.2500000000000001E-2</v>
      </c>
      <c r="N1390" s="17">
        <v>21.75</v>
      </c>
      <c r="O1390" s="15">
        <f t="shared" si="17"/>
        <v>0.70687500000000003</v>
      </c>
      <c r="P1390" s="71">
        <f>E1390*F1390</f>
        <v>175.30732715714768</v>
      </c>
      <c r="Q1390" s="71">
        <f>SUM(O1390:O1393)</f>
        <v>0.70849490000000004</v>
      </c>
      <c r="R1390" s="71">
        <f>Q1390*1.02*1.05*$R$14</f>
        <v>0.81191390055300017</v>
      </c>
      <c r="S1390" s="128">
        <f>F1390*$S$17</f>
        <v>3.958250797446528</v>
      </c>
      <c r="T1390" s="128">
        <f>E1390*S1390</f>
        <v>201.47496559002826</v>
      </c>
    </row>
    <row r="1391" spans="1:20" ht="12.75" customHeight="1" x14ac:dyDescent="0.2">
      <c r="A1391" s="75"/>
      <c r="B1391" s="165"/>
      <c r="C1391" s="196"/>
      <c r="D1391" s="194"/>
      <c r="E1391" s="81"/>
      <c r="F1391" s="83"/>
      <c r="G1391" s="100"/>
      <c r="H1391" s="72"/>
      <c r="I1391" s="92"/>
      <c r="J1391" s="72"/>
      <c r="K1391" s="18"/>
      <c r="L1391" s="18"/>
      <c r="M1391" s="19"/>
      <c r="N1391" s="17"/>
      <c r="O1391" s="15">
        <f t="shared" si="17"/>
        <v>0</v>
      </c>
      <c r="P1391" s="72"/>
      <c r="Q1391" s="72"/>
      <c r="R1391" s="72"/>
      <c r="S1391" s="128"/>
      <c r="T1391" s="128"/>
    </row>
    <row r="1392" spans="1:20" ht="12.75" customHeight="1" x14ac:dyDescent="0.2">
      <c r="A1392" s="75"/>
      <c r="B1392" s="165"/>
      <c r="C1392" s="196"/>
      <c r="D1392" s="194"/>
      <c r="E1392" s="81"/>
      <c r="F1392" s="83"/>
      <c r="G1392" s="100"/>
      <c r="H1392" s="72"/>
      <c r="I1392" s="92"/>
      <c r="J1392" s="72"/>
      <c r="K1392" s="18" t="s">
        <v>196</v>
      </c>
      <c r="L1392" s="18" t="s">
        <v>44</v>
      </c>
      <c r="M1392" s="18">
        <v>9.7000000000000003E-3</v>
      </c>
      <c r="N1392" s="17">
        <v>0.16700000000000001</v>
      </c>
      <c r="O1392" s="15">
        <f t="shared" si="17"/>
        <v>1.6199000000000001E-3</v>
      </c>
      <c r="P1392" s="72"/>
      <c r="Q1392" s="72"/>
      <c r="R1392" s="72"/>
      <c r="S1392" s="128"/>
      <c r="T1392" s="128"/>
    </row>
    <row r="1393" spans="1:20" ht="12.75" customHeight="1" x14ac:dyDescent="0.2">
      <c r="A1393" s="75"/>
      <c r="B1393" s="165"/>
      <c r="C1393" s="196"/>
      <c r="D1393" s="194"/>
      <c r="E1393" s="81"/>
      <c r="F1393" s="84"/>
      <c r="G1393" s="100"/>
      <c r="H1393" s="73"/>
      <c r="I1393" s="92"/>
      <c r="J1393" s="73"/>
      <c r="K1393" s="18"/>
      <c r="L1393" s="18"/>
      <c r="M1393" s="18"/>
      <c r="N1393" s="17"/>
      <c r="O1393" s="15">
        <f t="shared" si="17"/>
        <v>0</v>
      </c>
      <c r="P1393" s="73"/>
      <c r="Q1393" s="73"/>
      <c r="R1393" s="73"/>
      <c r="S1393" s="128"/>
      <c r="T1393" s="128"/>
    </row>
    <row r="1394" spans="1:20" ht="12.75" customHeight="1" x14ac:dyDescent="0.2">
      <c r="A1394" s="75">
        <v>4</v>
      </c>
      <c r="B1394" s="165" t="s">
        <v>192</v>
      </c>
      <c r="C1394" s="207" t="s">
        <v>421</v>
      </c>
      <c r="D1394" s="194" t="s">
        <v>317</v>
      </c>
      <c r="E1394" s="167">
        <v>22.6</v>
      </c>
      <c r="F1394" s="82">
        <f>H1394+J1394+R1394</f>
        <v>5.6516325467430004</v>
      </c>
      <c r="G1394" s="125">
        <v>1.5</v>
      </c>
      <c r="H1394" s="71">
        <f>G1394*$P$8/1000</f>
        <v>3.4711499999999997</v>
      </c>
      <c r="I1394" s="168">
        <v>0.27900000000000003</v>
      </c>
      <c r="J1394" s="71">
        <f>I1394*$P$9/1000</f>
        <v>0.86144598000000006</v>
      </c>
      <c r="K1394" s="35" t="s">
        <v>195</v>
      </c>
      <c r="L1394" s="35" t="s">
        <v>25</v>
      </c>
      <c r="M1394" s="39">
        <v>5.28E-2</v>
      </c>
      <c r="N1394" s="17">
        <v>21.75</v>
      </c>
      <c r="O1394" s="15">
        <f t="shared" si="17"/>
        <v>1.1484000000000001</v>
      </c>
      <c r="P1394" s="71">
        <f>E1394*F1394</f>
        <v>127.72689555639182</v>
      </c>
      <c r="Q1394" s="71">
        <f>SUM(O1394:O1397)</f>
        <v>1.1510219000000002</v>
      </c>
      <c r="R1394" s="71">
        <f>Q1394*1.02*1.05*$R$14</f>
        <v>1.3190365667430004</v>
      </c>
      <c r="S1394" s="128">
        <f>F1394*$S$17</f>
        <v>6.4952360597102619</v>
      </c>
      <c r="T1394" s="128">
        <f>E1394*S1394</f>
        <v>146.79233494945191</v>
      </c>
    </row>
    <row r="1395" spans="1:20" ht="12.75" customHeight="1" x14ac:dyDescent="0.2">
      <c r="A1395" s="75"/>
      <c r="B1395" s="165"/>
      <c r="C1395" s="207"/>
      <c r="D1395" s="194"/>
      <c r="E1395" s="167"/>
      <c r="F1395" s="83"/>
      <c r="G1395" s="125"/>
      <c r="H1395" s="72"/>
      <c r="I1395" s="168"/>
      <c r="J1395" s="72"/>
      <c r="K1395" s="39"/>
      <c r="L1395" s="39"/>
      <c r="M1395" s="39"/>
      <c r="N1395" s="35"/>
      <c r="O1395" s="15">
        <f t="shared" si="17"/>
        <v>0</v>
      </c>
      <c r="P1395" s="72"/>
      <c r="Q1395" s="72"/>
      <c r="R1395" s="72"/>
      <c r="S1395" s="128"/>
      <c r="T1395" s="128"/>
    </row>
    <row r="1396" spans="1:20" ht="12.75" customHeight="1" x14ac:dyDescent="0.2">
      <c r="A1396" s="75"/>
      <c r="B1396" s="165"/>
      <c r="C1396" s="207"/>
      <c r="D1396" s="194"/>
      <c r="E1396" s="167"/>
      <c r="F1396" s="83"/>
      <c r="G1396" s="125"/>
      <c r="H1396" s="72"/>
      <c r="I1396" s="168"/>
      <c r="J1396" s="72"/>
      <c r="K1396" s="39" t="s">
        <v>196</v>
      </c>
      <c r="L1396" s="39" t="s">
        <v>44</v>
      </c>
      <c r="M1396" s="36">
        <v>1.5699999999999999E-2</v>
      </c>
      <c r="N1396" s="35">
        <v>0.16700000000000001</v>
      </c>
      <c r="O1396" s="15">
        <f t="shared" si="17"/>
        <v>2.6218999999999999E-3</v>
      </c>
      <c r="P1396" s="72"/>
      <c r="Q1396" s="72"/>
      <c r="R1396" s="72"/>
      <c r="S1396" s="128"/>
      <c r="T1396" s="128"/>
    </row>
    <row r="1397" spans="1:20" ht="12.75" customHeight="1" x14ac:dyDescent="0.2">
      <c r="A1397" s="75"/>
      <c r="B1397" s="165"/>
      <c r="C1397" s="207"/>
      <c r="D1397" s="194"/>
      <c r="E1397" s="167"/>
      <c r="F1397" s="84"/>
      <c r="G1397" s="125"/>
      <c r="H1397" s="73"/>
      <c r="I1397" s="168"/>
      <c r="J1397" s="73"/>
      <c r="K1397" s="21"/>
      <c r="L1397" s="21"/>
      <c r="M1397" s="21"/>
      <c r="N1397" s="31"/>
      <c r="O1397" s="15">
        <f t="shared" si="17"/>
        <v>0</v>
      </c>
      <c r="P1397" s="73"/>
      <c r="Q1397" s="73"/>
      <c r="R1397" s="73"/>
      <c r="S1397" s="128"/>
      <c r="T1397" s="128"/>
    </row>
    <row r="1398" spans="1:20" ht="12.75" customHeight="1" x14ac:dyDescent="0.2">
      <c r="A1398" s="75">
        <v>5</v>
      </c>
      <c r="B1398" s="64" t="s">
        <v>193</v>
      </c>
      <c r="C1398" s="195" t="s">
        <v>419</v>
      </c>
      <c r="D1398" s="194" t="s">
        <v>317</v>
      </c>
      <c r="E1398" s="81">
        <v>108</v>
      </c>
      <c r="F1398" s="82">
        <f>H1398+J1398+R1398</f>
        <v>0.84945905399999999</v>
      </c>
      <c r="G1398" s="92">
        <v>6.8199999999999997E-2</v>
      </c>
      <c r="H1398" s="71">
        <f>G1398*$P$8/1000</f>
        <v>0.15782162</v>
      </c>
      <c r="I1398" s="92">
        <v>2.0000000000000001E-4</v>
      </c>
      <c r="J1398" s="71">
        <f>I1398*$P$9/1000</f>
        <v>6.1752399999999994E-4</v>
      </c>
      <c r="K1398" s="18" t="s">
        <v>197</v>
      </c>
      <c r="L1398" s="18" t="s">
        <v>27</v>
      </c>
      <c r="M1398" s="18">
        <v>9</v>
      </c>
      <c r="N1398" s="17">
        <v>6.7000000000000004E-2</v>
      </c>
      <c r="O1398" s="15">
        <f t="shared" si="17"/>
        <v>0.60299999999999998</v>
      </c>
      <c r="P1398" s="71">
        <f>E1398*F1398</f>
        <v>91.741577832000004</v>
      </c>
      <c r="Q1398" s="71">
        <f>SUM(O1398:O1401)</f>
        <v>0.60299999999999998</v>
      </c>
      <c r="R1398" s="71">
        <f>Q1398*1.02*1.05*$R$14</f>
        <v>0.69101990999999996</v>
      </c>
      <c r="S1398" s="128">
        <f>F1398*$S$17</f>
        <v>0.97625545064281116</v>
      </c>
      <c r="T1398" s="128">
        <f>E1398*S1398</f>
        <v>105.43558866942361</v>
      </c>
    </row>
    <row r="1399" spans="1:20" ht="12.75" customHeight="1" x14ac:dyDescent="0.2">
      <c r="A1399" s="75"/>
      <c r="B1399" s="64"/>
      <c r="C1399" s="195"/>
      <c r="D1399" s="194"/>
      <c r="E1399" s="81"/>
      <c r="F1399" s="83"/>
      <c r="G1399" s="92"/>
      <c r="H1399" s="72"/>
      <c r="I1399" s="92"/>
      <c r="J1399" s="72"/>
      <c r="K1399" s="18"/>
      <c r="L1399" s="18"/>
      <c r="M1399" s="18"/>
      <c r="N1399" s="17"/>
      <c r="O1399" s="15">
        <f t="shared" si="17"/>
        <v>0</v>
      </c>
      <c r="P1399" s="72"/>
      <c r="Q1399" s="72"/>
      <c r="R1399" s="72"/>
      <c r="S1399" s="128"/>
      <c r="T1399" s="128"/>
    </row>
    <row r="1400" spans="1:20" ht="12.75" customHeight="1" x14ac:dyDescent="0.2">
      <c r="A1400" s="75"/>
      <c r="B1400" s="64"/>
      <c r="C1400" s="195"/>
      <c r="D1400" s="194"/>
      <c r="E1400" s="81"/>
      <c r="F1400" s="83"/>
      <c r="G1400" s="92"/>
      <c r="H1400" s="72"/>
      <c r="I1400" s="92"/>
      <c r="J1400" s="72"/>
      <c r="K1400" s="18"/>
      <c r="L1400" s="18"/>
      <c r="M1400" s="26"/>
      <c r="N1400" s="17"/>
      <c r="O1400" s="15">
        <f t="shared" si="17"/>
        <v>0</v>
      </c>
      <c r="P1400" s="72"/>
      <c r="Q1400" s="72"/>
      <c r="R1400" s="72"/>
      <c r="S1400" s="128"/>
      <c r="T1400" s="128"/>
    </row>
    <row r="1401" spans="1:20" ht="12.75" customHeight="1" x14ac:dyDescent="0.2">
      <c r="A1401" s="75"/>
      <c r="B1401" s="64"/>
      <c r="C1401" s="195"/>
      <c r="D1401" s="194"/>
      <c r="E1401" s="81"/>
      <c r="F1401" s="84"/>
      <c r="G1401" s="92"/>
      <c r="H1401" s="73"/>
      <c r="I1401" s="92"/>
      <c r="J1401" s="73"/>
      <c r="K1401" s="18"/>
      <c r="L1401" s="18"/>
      <c r="M1401" s="18"/>
      <c r="N1401" s="17"/>
      <c r="O1401" s="15">
        <f t="shared" si="17"/>
        <v>0</v>
      </c>
      <c r="P1401" s="73"/>
      <c r="Q1401" s="73"/>
      <c r="R1401" s="73"/>
      <c r="S1401" s="128"/>
      <c r="T1401" s="128"/>
    </row>
    <row r="1402" spans="1:20" ht="12.75" customHeight="1" x14ac:dyDescent="0.2">
      <c r="A1402" s="75">
        <v>6</v>
      </c>
      <c r="B1402" s="165" t="s">
        <v>198</v>
      </c>
      <c r="C1402" s="195" t="s">
        <v>418</v>
      </c>
      <c r="D1402" s="194" t="s">
        <v>317</v>
      </c>
      <c r="E1402" s="81">
        <v>318.8</v>
      </c>
      <c r="F1402" s="82">
        <f>H1402+J1402+R1402</f>
        <v>1.6503803938000001</v>
      </c>
      <c r="G1402" s="85">
        <v>0.39700000000000002</v>
      </c>
      <c r="H1402" s="71">
        <f>G1402*$P$8/1000</f>
        <v>0.91869770000000006</v>
      </c>
      <c r="I1402" s="100">
        <v>0.01</v>
      </c>
      <c r="J1402" s="71">
        <f>I1402*$P$9/1000</f>
        <v>3.0876199999999999E-2</v>
      </c>
      <c r="K1402" s="17" t="s">
        <v>202</v>
      </c>
      <c r="L1402" s="18" t="s">
        <v>27</v>
      </c>
      <c r="M1402" s="18">
        <v>0.63</v>
      </c>
      <c r="N1402" s="17">
        <v>0.75</v>
      </c>
      <c r="O1402" s="15">
        <f t="shared" si="17"/>
        <v>0.47250000000000003</v>
      </c>
      <c r="P1402" s="71">
        <f>E1402*F1402</f>
        <v>526.1412695434401</v>
      </c>
      <c r="Q1402" s="71">
        <f>SUM(O1402:O1405)</f>
        <v>0.61153999999999997</v>
      </c>
      <c r="R1402" s="71">
        <f>Q1402*1.02*1.05*$R$14</f>
        <v>0.70080649380000004</v>
      </c>
      <c r="S1402" s="128">
        <f>F1402*$S$17</f>
        <v>1.8967280971276568</v>
      </c>
      <c r="T1402" s="128">
        <f>E1402*S1402</f>
        <v>604.67691736429697</v>
      </c>
    </row>
    <row r="1403" spans="1:20" ht="12.75" customHeight="1" x14ac:dyDescent="0.2">
      <c r="A1403" s="75"/>
      <c r="B1403" s="165"/>
      <c r="C1403" s="195"/>
      <c r="D1403" s="194"/>
      <c r="E1403" s="81"/>
      <c r="F1403" s="83"/>
      <c r="G1403" s="85"/>
      <c r="H1403" s="72"/>
      <c r="I1403" s="100"/>
      <c r="J1403" s="72"/>
      <c r="K1403" s="18" t="s">
        <v>203</v>
      </c>
      <c r="L1403" s="18" t="s">
        <v>27</v>
      </c>
      <c r="M1403" s="32">
        <v>0.79</v>
      </c>
      <c r="N1403" s="17">
        <v>0.17599999999999999</v>
      </c>
      <c r="O1403" s="15">
        <f t="shared" si="17"/>
        <v>0.13904</v>
      </c>
      <c r="P1403" s="72"/>
      <c r="Q1403" s="72"/>
      <c r="R1403" s="72"/>
      <c r="S1403" s="128"/>
      <c r="T1403" s="128"/>
    </row>
    <row r="1404" spans="1:20" ht="12.75" customHeight="1" x14ac:dyDescent="0.2">
      <c r="A1404" s="75"/>
      <c r="B1404" s="165"/>
      <c r="C1404" s="195"/>
      <c r="D1404" s="194"/>
      <c r="E1404" s="81"/>
      <c r="F1404" s="83"/>
      <c r="G1404" s="85"/>
      <c r="H1404" s="72"/>
      <c r="I1404" s="100"/>
      <c r="J1404" s="72"/>
      <c r="K1404" s="18"/>
      <c r="L1404" s="18"/>
      <c r="M1404" s="18"/>
      <c r="N1404" s="17"/>
      <c r="O1404" s="15">
        <f t="shared" si="17"/>
        <v>0</v>
      </c>
      <c r="P1404" s="72"/>
      <c r="Q1404" s="72"/>
      <c r="R1404" s="72"/>
      <c r="S1404" s="128"/>
      <c r="T1404" s="128"/>
    </row>
    <row r="1405" spans="1:20" ht="12.75" customHeight="1" x14ac:dyDescent="0.2">
      <c r="A1405" s="75"/>
      <c r="B1405" s="165"/>
      <c r="C1405" s="195"/>
      <c r="D1405" s="194"/>
      <c r="E1405" s="81"/>
      <c r="F1405" s="84"/>
      <c r="G1405" s="85"/>
      <c r="H1405" s="73"/>
      <c r="I1405" s="100"/>
      <c r="J1405" s="73"/>
      <c r="K1405" s="18"/>
      <c r="L1405" s="18"/>
      <c r="M1405" s="18"/>
      <c r="N1405" s="17"/>
      <c r="O1405" s="15">
        <f t="shared" si="17"/>
        <v>0</v>
      </c>
      <c r="P1405" s="73"/>
      <c r="Q1405" s="73"/>
      <c r="R1405" s="73"/>
      <c r="S1405" s="128"/>
      <c r="T1405" s="128"/>
    </row>
    <row r="1406" spans="1:20" ht="12.75" customHeight="1" x14ac:dyDescent="0.2">
      <c r="A1406" s="75">
        <v>7</v>
      </c>
      <c r="B1406" s="64" t="s">
        <v>200</v>
      </c>
      <c r="C1406" s="196" t="s">
        <v>422</v>
      </c>
      <c r="D1406" s="194" t="s">
        <v>317</v>
      </c>
      <c r="E1406" s="81">
        <v>189.6</v>
      </c>
      <c r="F1406" s="82">
        <f>H1406+J1406+R1406</f>
        <v>1.17003927581</v>
      </c>
      <c r="G1406" s="85">
        <v>0.27800000000000002</v>
      </c>
      <c r="H1406" s="71">
        <f>G1406*$P$8/1000</f>
        <v>0.6433198</v>
      </c>
      <c r="I1406" s="85">
        <v>8.0000000000000002E-3</v>
      </c>
      <c r="J1406" s="71">
        <f>I1406*$P$9/1000</f>
        <v>2.4700959999999998E-2</v>
      </c>
      <c r="K1406" s="18" t="s">
        <v>204</v>
      </c>
      <c r="L1406" s="18" t="s">
        <v>27</v>
      </c>
      <c r="M1406" s="18">
        <v>7.4999999999999997E-2</v>
      </c>
      <c r="N1406" s="17">
        <v>0.28299999999999997</v>
      </c>
      <c r="O1406" s="15">
        <f t="shared" si="17"/>
        <v>2.1224999999999997E-2</v>
      </c>
      <c r="P1406" s="71">
        <f>E1406*F1406</f>
        <v>221.83944669357598</v>
      </c>
      <c r="Q1406" s="71">
        <f>SUM(O1406:O1409)</f>
        <v>0.43807299999999999</v>
      </c>
      <c r="R1406" s="71">
        <f>Q1406*1.02*1.05*$R$14</f>
        <v>0.50201851581000001</v>
      </c>
      <c r="S1406" s="128">
        <f>F1406*$S$17</f>
        <v>1.344687792892346</v>
      </c>
      <c r="T1406" s="128">
        <f>E1406*S1406</f>
        <v>254.95280553238879</v>
      </c>
    </row>
    <row r="1407" spans="1:20" ht="12.75" customHeight="1" x14ac:dyDescent="0.2">
      <c r="A1407" s="75"/>
      <c r="B1407" s="64"/>
      <c r="C1407" s="196"/>
      <c r="D1407" s="194"/>
      <c r="E1407" s="81"/>
      <c r="F1407" s="83"/>
      <c r="G1407" s="85"/>
      <c r="H1407" s="72"/>
      <c r="I1407" s="85"/>
      <c r="J1407" s="72"/>
      <c r="K1407" s="18" t="s">
        <v>110</v>
      </c>
      <c r="L1407" s="18" t="s">
        <v>27</v>
      </c>
      <c r="M1407" s="26">
        <v>0.183</v>
      </c>
      <c r="N1407" s="17">
        <v>1.2729999999999999</v>
      </c>
      <c r="O1407" s="15">
        <f t="shared" si="17"/>
        <v>0.23295899999999997</v>
      </c>
      <c r="P1407" s="72"/>
      <c r="Q1407" s="72"/>
      <c r="R1407" s="72"/>
      <c r="S1407" s="128"/>
      <c r="T1407" s="128"/>
    </row>
    <row r="1408" spans="1:20" ht="12.75" customHeight="1" x14ac:dyDescent="0.2">
      <c r="A1408" s="75"/>
      <c r="B1408" s="64"/>
      <c r="C1408" s="196"/>
      <c r="D1408" s="194"/>
      <c r="E1408" s="81"/>
      <c r="F1408" s="83"/>
      <c r="G1408" s="85"/>
      <c r="H1408" s="72"/>
      <c r="I1408" s="85"/>
      <c r="J1408" s="72"/>
      <c r="K1408" s="18" t="s">
        <v>205</v>
      </c>
      <c r="L1408" s="18" t="s">
        <v>27</v>
      </c>
      <c r="M1408" s="32">
        <v>0.51</v>
      </c>
      <c r="N1408" s="17">
        <v>0.17599999999999999</v>
      </c>
      <c r="O1408" s="15">
        <f t="shared" si="17"/>
        <v>8.9759999999999993E-2</v>
      </c>
      <c r="P1408" s="72"/>
      <c r="Q1408" s="72"/>
      <c r="R1408" s="72"/>
      <c r="S1408" s="128"/>
      <c r="T1408" s="128"/>
    </row>
    <row r="1409" spans="1:20" ht="12.75" customHeight="1" x14ac:dyDescent="0.2">
      <c r="A1409" s="75"/>
      <c r="B1409" s="64"/>
      <c r="C1409" s="196"/>
      <c r="D1409" s="194"/>
      <c r="E1409" s="81"/>
      <c r="F1409" s="84"/>
      <c r="G1409" s="85"/>
      <c r="H1409" s="73"/>
      <c r="I1409" s="85"/>
      <c r="J1409" s="73"/>
      <c r="K1409" s="18" t="s">
        <v>112</v>
      </c>
      <c r="L1409" s="18" t="s">
        <v>27</v>
      </c>
      <c r="M1409" s="18">
        <v>0.113</v>
      </c>
      <c r="N1409" s="17">
        <v>0.83299999999999996</v>
      </c>
      <c r="O1409" s="15">
        <f t="shared" si="17"/>
        <v>9.4129000000000004E-2</v>
      </c>
      <c r="P1409" s="73"/>
      <c r="Q1409" s="73"/>
      <c r="R1409" s="73"/>
      <c r="S1409" s="128"/>
      <c r="T1409" s="128"/>
    </row>
    <row r="1410" spans="1:20" ht="12.75" customHeight="1" x14ac:dyDescent="0.2">
      <c r="A1410" s="75">
        <v>8</v>
      </c>
      <c r="B1410" s="64" t="s">
        <v>207</v>
      </c>
      <c r="C1410" s="196" t="s">
        <v>414</v>
      </c>
      <c r="D1410" s="194" t="s">
        <v>317</v>
      </c>
      <c r="E1410" s="76">
        <v>28.5</v>
      </c>
      <c r="F1410" s="82">
        <f>H1410+J1410+R1410</f>
        <v>0.92467763999999997</v>
      </c>
      <c r="G1410" s="92">
        <v>9.4299999999999995E-2</v>
      </c>
      <c r="H1410" s="71">
        <f>G1410*$P$8/1000</f>
        <v>0.21821962999999997</v>
      </c>
      <c r="I1410" s="85">
        <v>5.0000000000000001E-3</v>
      </c>
      <c r="J1410" s="71">
        <f>I1410*$P$9/1000</f>
        <v>1.54381E-2</v>
      </c>
      <c r="K1410" s="18" t="s">
        <v>197</v>
      </c>
      <c r="L1410" s="18" t="s">
        <v>27</v>
      </c>
      <c r="M1410" s="18">
        <v>9</v>
      </c>
      <c r="N1410" s="17">
        <v>6.7000000000000004E-2</v>
      </c>
      <c r="O1410" s="15">
        <f t="shared" si="17"/>
        <v>0.60299999999999998</v>
      </c>
      <c r="P1410" s="71">
        <f>E1410*F1410</f>
        <v>26.35331274</v>
      </c>
      <c r="Q1410" s="71">
        <f>SUM(O1410:O1413)</f>
        <v>0.60299999999999998</v>
      </c>
      <c r="R1410" s="71">
        <f>Q1410*1.02*1.05*$R$14</f>
        <v>0.69101990999999996</v>
      </c>
      <c r="S1410" s="128">
        <f>F1410*$S$17</f>
        <v>1.0627017063232469</v>
      </c>
      <c r="T1410" s="128">
        <f>E1410*S1410</f>
        <v>30.286998630212537</v>
      </c>
    </row>
    <row r="1411" spans="1:20" ht="12.75" customHeight="1" x14ac:dyDescent="0.2">
      <c r="A1411" s="75"/>
      <c r="B1411" s="64"/>
      <c r="C1411" s="196"/>
      <c r="D1411" s="194"/>
      <c r="E1411" s="77"/>
      <c r="F1411" s="83"/>
      <c r="G1411" s="92"/>
      <c r="H1411" s="72"/>
      <c r="I1411" s="85"/>
      <c r="J1411" s="72"/>
      <c r="K1411" s="18"/>
      <c r="L1411" s="18"/>
      <c r="M1411" s="19"/>
      <c r="N1411" s="17"/>
      <c r="O1411" s="15">
        <f t="shared" si="17"/>
        <v>0</v>
      </c>
      <c r="P1411" s="72"/>
      <c r="Q1411" s="72"/>
      <c r="R1411" s="72"/>
      <c r="S1411" s="128"/>
      <c r="T1411" s="128"/>
    </row>
    <row r="1412" spans="1:20" ht="12.75" customHeight="1" x14ac:dyDescent="0.2">
      <c r="A1412" s="75"/>
      <c r="B1412" s="64"/>
      <c r="C1412" s="196"/>
      <c r="D1412" s="194"/>
      <c r="E1412" s="77"/>
      <c r="F1412" s="83"/>
      <c r="G1412" s="92"/>
      <c r="H1412" s="72"/>
      <c r="I1412" s="85"/>
      <c r="J1412" s="72"/>
      <c r="K1412" s="18"/>
      <c r="L1412" s="18"/>
      <c r="M1412" s="18"/>
      <c r="N1412" s="17"/>
      <c r="O1412" s="15">
        <f t="shared" si="17"/>
        <v>0</v>
      </c>
      <c r="P1412" s="72"/>
      <c r="Q1412" s="72"/>
      <c r="R1412" s="72"/>
      <c r="S1412" s="128"/>
      <c r="T1412" s="128"/>
    </row>
    <row r="1413" spans="1:20" ht="12.75" customHeight="1" x14ac:dyDescent="0.2">
      <c r="A1413" s="75"/>
      <c r="B1413" s="64"/>
      <c r="C1413" s="196"/>
      <c r="D1413" s="194"/>
      <c r="E1413" s="78"/>
      <c r="F1413" s="84"/>
      <c r="G1413" s="92"/>
      <c r="H1413" s="73"/>
      <c r="I1413" s="85"/>
      <c r="J1413" s="73"/>
      <c r="K1413" s="18"/>
      <c r="L1413" s="18"/>
      <c r="M1413" s="18"/>
      <c r="N1413" s="17"/>
      <c r="O1413" s="15">
        <f t="shared" si="17"/>
        <v>0</v>
      </c>
      <c r="P1413" s="73"/>
      <c r="Q1413" s="73"/>
      <c r="R1413" s="73"/>
      <c r="S1413" s="128"/>
      <c r="T1413" s="128"/>
    </row>
    <row r="1414" spans="1:20" ht="12.75" customHeight="1" x14ac:dyDescent="0.2">
      <c r="A1414" s="75">
        <v>9</v>
      </c>
      <c r="B1414" s="165" t="s">
        <v>209</v>
      </c>
      <c r="C1414" s="196" t="s">
        <v>415</v>
      </c>
      <c r="D1414" s="194" t="s">
        <v>317</v>
      </c>
      <c r="E1414" s="81">
        <v>142.4</v>
      </c>
      <c r="F1414" s="82">
        <f>H1414+J1414+R1414</f>
        <v>1.9535251273999998</v>
      </c>
      <c r="G1414" s="85">
        <v>0.51400000000000001</v>
      </c>
      <c r="H1414" s="71">
        <f>G1414*$P$8/1000</f>
        <v>1.1894473999999999</v>
      </c>
      <c r="I1414" s="85">
        <v>1.2E-2</v>
      </c>
      <c r="J1414" s="71">
        <f>I1414*$P$9/1000</f>
        <v>3.7051439999999998E-2</v>
      </c>
      <c r="K1414" s="17" t="s">
        <v>202</v>
      </c>
      <c r="L1414" s="18" t="s">
        <v>27</v>
      </c>
      <c r="M1414" s="18">
        <v>0.63</v>
      </c>
      <c r="N1414" s="17">
        <v>0.75</v>
      </c>
      <c r="O1414" s="15">
        <f t="shared" si="17"/>
        <v>0.47250000000000003</v>
      </c>
      <c r="P1414" s="71">
        <f>E1414*F1414</f>
        <v>278.18197814176</v>
      </c>
      <c r="Q1414" s="71">
        <f>SUM(O1414:O1417)</f>
        <v>0.63441999999999998</v>
      </c>
      <c r="R1414" s="71">
        <f>Q1414*1.02*1.05*$R$14</f>
        <v>0.72702628740000008</v>
      </c>
      <c r="S1414" s="128">
        <f>F1414*$S$17</f>
        <v>2.2451224042070685</v>
      </c>
      <c r="T1414" s="128">
        <f>E1414*S1414</f>
        <v>319.70543035908656</v>
      </c>
    </row>
    <row r="1415" spans="1:20" ht="12.75" customHeight="1" x14ac:dyDescent="0.2">
      <c r="A1415" s="75"/>
      <c r="B1415" s="165"/>
      <c r="C1415" s="196"/>
      <c r="D1415" s="194"/>
      <c r="E1415" s="81"/>
      <c r="F1415" s="83"/>
      <c r="G1415" s="85"/>
      <c r="H1415" s="72"/>
      <c r="I1415" s="85"/>
      <c r="J1415" s="72"/>
      <c r="K1415" s="18" t="s">
        <v>203</v>
      </c>
      <c r="L1415" s="18" t="s">
        <v>27</v>
      </c>
      <c r="M1415" s="32">
        <v>0.92</v>
      </c>
      <c r="N1415" s="17">
        <v>0.17599999999999999</v>
      </c>
      <c r="O1415" s="15">
        <f t="shared" si="17"/>
        <v>0.16192000000000001</v>
      </c>
      <c r="P1415" s="72"/>
      <c r="Q1415" s="72"/>
      <c r="R1415" s="72"/>
      <c r="S1415" s="128"/>
      <c r="T1415" s="128"/>
    </row>
    <row r="1416" spans="1:20" ht="12.75" customHeight="1" x14ac:dyDescent="0.2">
      <c r="A1416" s="75"/>
      <c r="B1416" s="165"/>
      <c r="C1416" s="196"/>
      <c r="D1416" s="194"/>
      <c r="E1416" s="81"/>
      <c r="F1416" s="83"/>
      <c r="G1416" s="85"/>
      <c r="H1416" s="72"/>
      <c r="I1416" s="85"/>
      <c r="J1416" s="72"/>
      <c r="K1416" s="18"/>
      <c r="L1416" s="18"/>
      <c r="M1416" s="18"/>
      <c r="N1416" s="17"/>
      <c r="O1416" s="15">
        <f t="shared" si="17"/>
        <v>0</v>
      </c>
      <c r="P1416" s="72"/>
      <c r="Q1416" s="72"/>
      <c r="R1416" s="72"/>
      <c r="S1416" s="128"/>
      <c r="T1416" s="128"/>
    </row>
    <row r="1417" spans="1:20" ht="12.75" customHeight="1" x14ac:dyDescent="0.2">
      <c r="A1417" s="75"/>
      <c r="B1417" s="165"/>
      <c r="C1417" s="196"/>
      <c r="D1417" s="194"/>
      <c r="E1417" s="81"/>
      <c r="F1417" s="84"/>
      <c r="G1417" s="85"/>
      <c r="H1417" s="73"/>
      <c r="I1417" s="85"/>
      <c r="J1417" s="73"/>
      <c r="K1417" s="18"/>
      <c r="L1417" s="18"/>
      <c r="M1417" s="18"/>
      <c r="N1417" s="17"/>
      <c r="O1417" s="15">
        <f t="shared" si="17"/>
        <v>0</v>
      </c>
      <c r="P1417" s="73"/>
      <c r="Q1417" s="73"/>
      <c r="R1417" s="73"/>
      <c r="S1417" s="128"/>
      <c r="T1417" s="128"/>
    </row>
    <row r="1418" spans="1:20" ht="12.75" customHeight="1" x14ac:dyDescent="0.2">
      <c r="A1418" s="75">
        <v>10</v>
      </c>
      <c r="B1418" s="110" t="s">
        <v>107</v>
      </c>
      <c r="C1418" s="191" t="s">
        <v>406</v>
      </c>
      <c r="D1418" s="194" t="s">
        <v>317</v>
      </c>
      <c r="E1418" s="76">
        <v>38.5</v>
      </c>
      <c r="F1418" s="82">
        <f>H1418+J1418+R1418</f>
        <v>1.2737489019299999</v>
      </c>
      <c r="G1418" s="129">
        <v>0.38400000000000001</v>
      </c>
      <c r="H1418" s="71">
        <f>G1418*$P$8/1000</f>
        <v>0.88861439999999992</v>
      </c>
      <c r="I1418" s="119">
        <v>2.9999999999999997E-4</v>
      </c>
      <c r="J1418" s="71">
        <f>I1418*$P$9/1000</f>
        <v>9.262859999999998E-4</v>
      </c>
      <c r="K1418" s="21" t="s">
        <v>110</v>
      </c>
      <c r="L1418" s="21" t="s">
        <v>27</v>
      </c>
      <c r="M1418" s="21">
        <v>0.24399999999999999</v>
      </c>
      <c r="N1418" s="17">
        <v>1.2729999999999999</v>
      </c>
      <c r="O1418" s="15">
        <f t="shared" si="17"/>
        <v>0.31061199999999994</v>
      </c>
      <c r="P1418" s="71">
        <f>E1418*F1418</f>
        <v>49.039332724304998</v>
      </c>
      <c r="Q1418" s="71">
        <f>SUM(O1418:O1421)</f>
        <v>0.33526899999999993</v>
      </c>
      <c r="R1418" s="71">
        <f>Q1418*1.02*1.05*$R$14</f>
        <v>0.38420821592999993</v>
      </c>
      <c r="S1418" s="128">
        <f>F1418*$S$17</f>
        <v>1.4638778672190809</v>
      </c>
      <c r="T1418" s="128">
        <f>E1418*S1418</f>
        <v>56.359297887934616</v>
      </c>
    </row>
    <row r="1419" spans="1:20" ht="12.75" customHeight="1" x14ac:dyDescent="0.2">
      <c r="A1419" s="75"/>
      <c r="B1419" s="111"/>
      <c r="C1419" s="192"/>
      <c r="D1419" s="194"/>
      <c r="E1419" s="77"/>
      <c r="F1419" s="83"/>
      <c r="G1419" s="130"/>
      <c r="H1419" s="72"/>
      <c r="I1419" s="120"/>
      <c r="J1419" s="72"/>
      <c r="K1419" s="21" t="s">
        <v>111</v>
      </c>
      <c r="L1419" s="21" t="s">
        <v>27</v>
      </c>
      <c r="M1419" s="21">
        <v>2E-3</v>
      </c>
      <c r="N1419" s="17">
        <v>1.083</v>
      </c>
      <c r="O1419" s="15">
        <f t="shared" si="17"/>
        <v>2.166E-3</v>
      </c>
      <c r="P1419" s="72"/>
      <c r="Q1419" s="72"/>
      <c r="R1419" s="72"/>
      <c r="S1419" s="128"/>
      <c r="T1419" s="128"/>
    </row>
    <row r="1420" spans="1:20" ht="12.75" customHeight="1" x14ac:dyDescent="0.2">
      <c r="A1420" s="75"/>
      <c r="B1420" s="111"/>
      <c r="C1420" s="192"/>
      <c r="D1420" s="194"/>
      <c r="E1420" s="77"/>
      <c r="F1420" s="83"/>
      <c r="G1420" s="130"/>
      <c r="H1420" s="72"/>
      <c r="I1420" s="120"/>
      <c r="J1420" s="72"/>
      <c r="K1420" s="21" t="s">
        <v>112</v>
      </c>
      <c r="L1420" s="21" t="s">
        <v>27</v>
      </c>
      <c r="M1420" s="21">
        <v>2.7E-2</v>
      </c>
      <c r="N1420" s="17">
        <v>0.83299999999999996</v>
      </c>
      <c r="O1420" s="15">
        <f t="shared" si="17"/>
        <v>2.2490999999999997E-2</v>
      </c>
      <c r="P1420" s="72"/>
      <c r="Q1420" s="72"/>
      <c r="R1420" s="72"/>
      <c r="S1420" s="128"/>
      <c r="T1420" s="128"/>
    </row>
    <row r="1421" spans="1:20" ht="12.75" customHeight="1" x14ac:dyDescent="0.2">
      <c r="A1421" s="75"/>
      <c r="B1421" s="112"/>
      <c r="C1421" s="193"/>
      <c r="D1421" s="194"/>
      <c r="E1421" s="78"/>
      <c r="F1421" s="84"/>
      <c r="G1421" s="131"/>
      <c r="H1421" s="73"/>
      <c r="I1421" s="121"/>
      <c r="J1421" s="73"/>
      <c r="K1421" s="18"/>
      <c r="L1421" s="18"/>
      <c r="M1421" s="18"/>
      <c r="N1421" s="17"/>
      <c r="O1421" s="15">
        <f t="shared" si="17"/>
        <v>0</v>
      </c>
      <c r="P1421" s="73"/>
      <c r="Q1421" s="73"/>
      <c r="R1421" s="73"/>
      <c r="S1421" s="128"/>
      <c r="T1421" s="128"/>
    </row>
    <row r="1422" spans="1:20" ht="12.75" customHeight="1" x14ac:dyDescent="0.2">
      <c r="A1422" s="75">
        <v>11</v>
      </c>
      <c r="B1422" s="64" t="s">
        <v>213</v>
      </c>
      <c r="C1422" s="196" t="s">
        <v>417</v>
      </c>
      <c r="D1422" s="194" t="s">
        <v>319</v>
      </c>
      <c r="E1422" s="76">
        <v>77</v>
      </c>
      <c r="F1422" s="82">
        <f>H1422+J1422+R1422</f>
        <v>0.90468325000000005</v>
      </c>
      <c r="G1422" s="100">
        <v>0.23</v>
      </c>
      <c r="H1422" s="71">
        <f>G1422*$P$8/1000</f>
        <v>0.53224300000000002</v>
      </c>
      <c r="I1422" s="85"/>
      <c r="J1422" s="71">
        <f>I1422*$P$9/1000</f>
        <v>0</v>
      </c>
      <c r="K1422" s="18" t="s">
        <v>215</v>
      </c>
      <c r="L1422" s="18" t="s">
        <v>28</v>
      </c>
      <c r="M1422" s="18">
        <v>1.02</v>
      </c>
      <c r="N1422" s="17">
        <v>0.3</v>
      </c>
      <c r="O1422" s="15">
        <f t="shared" si="17"/>
        <v>0.30599999999999999</v>
      </c>
      <c r="P1422" s="71">
        <f>E1422*F1422</f>
        <v>69.660610250000005</v>
      </c>
      <c r="Q1422" s="71">
        <f>SUM(O1422:O1425)</f>
        <v>0.32500000000000001</v>
      </c>
      <c r="R1422" s="71">
        <f>Q1422*1.02*1.05*$R$14</f>
        <v>0.37244025000000003</v>
      </c>
      <c r="S1422" s="128">
        <f>F1422*$S$17</f>
        <v>1.0397228091911692</v>
      </c>
      <c r="T1422" s="128">
        <f>E1422*S1422</f>
        <v>80.058656307720028</v>
      </c>
    </row>
    <row r="1423" spans="1:20" ht="12.75" customHeight="1" x14ac:dyDescent="0.2">
      <c r="A1423" s="75"/>
      <c r="B1423" s="64"/>
      <c r="C1423" s="196"/>
      <c r="D1423" s="194"/>
      <c r="E1423" s="77"/>
      <c r="F1423" s="83"/>
      <c r="G1423" s="100"/>
      <c r="H1423" s="72"/>
      <c r="I1423" s="85"/>
      <c r="J1423" s="72"/>
      <c r="K1423" s="21" t="s">
        <v>216</v>
      </c>
      <c r="L1423" s="21" t="s">
        <v>27</v>
      </c>
      <c r="M1423" s="21">
        <v>1.9E-2</v>
      </c>
      <c r="N1423" s="17">
        <v>1</v>
      </c>
      <c r="O1423" s="15">
        <f t="shared" si="17"/>
        <v>1.9E-2</v>
      </c>
      <c r="P1423" s="72"/>
      <c r="Q1423" s="72"/>
      <c r="R1423" s="72"/>
      <c r="S1423" s="128"/>
      <c r="T1423" s="128"/>
    </row>
    <row r="1424" spans="1:20" ht="12.75" customHeight="1" x14ac:dyDescent="0.2">
      <c r="A1424" s="75"/>
      <c r="B1424" s="64"/>
      <c r="C1424" s="196"/>
      <c r="D1424" s="194"/>
      <c r="E1424" s="77"/>
      <c r="F1424" s="83"/>
      <c r="G1424" s="100"/>
      <c r="H1424" s="72"/>
      <c r="I1424" s="85"/>
      <c r="J1424" s="72"/>
      <c r="K1424" s="18"/>
      <c r="L1424" s="18"/>
      <c r="M1424" s="18"/>
      <c r="N1424" s="17"/>
      <c r="O1424" s="15">
        <f t="shared" si="17"/>
        <v>0</v>
      </c>
      <c r="P1424" s="72"/>
      <c r="Q1424" s="72"/>
      <c r="R1424" s="72"/>
      <c r="S1424" s="128"/>
      <c r="T1424" s="128"/>
    </row>
    <row r="1425" spans="1:20" ht="12.75" customHeight="1" x14ac:dyDescent="0.2">
      <c r="A1425" s="75"/>
      <c r="B1425" s="64"/>
      <c r="C1425" s="196"/>
      <c r="D1425" s="194"/>
      <c r="E1425" s="78"/>
      <c r="F1425" s="84"/>
      <c r="G1425" s="100"/>
      <c r="H1425" s="73"/>
      <c r="I1425" s="85"/>
      <c r="J1425" s="73"/>
      <c r="K1425" s="18"/>
      <c r="L1425" s="18"/>
      <c r="M1425" s="18"/>
      <c r="N1425" s="17"/>
      <c r="O1425" s="15">
        <f t="shared" si="17"/>
        <v>0</v>
      </c>
      <c r="P1425" s="73"/>
      <c r="Q1425" s="73"/>
      <c r="R1425" s="73"/>
      <c r="S1425" s="128"/>
      <c r="T1425" s="128"/>
    </row>
    <row r="1426" spans="1:20" ht="12.75" customHeight="1" x14ac:dyDescent="0.2">
      <c r="A1426" s="75">
        <v>12</v>
      </c>
      <c r="B1426" s="110" t="s">
        <v>217</v>
      </c>
      <c r="C1426" s="191" t="s">
        <v>416</v>
      </c>
      <c r="D1426" s="194" t="s">
        <v>317</v>
      </c>
      <c r="E1426" s="76">
        <v>8</v>
      </c>
      <c r="F1426" s="82">
        <f>H1426+J1426+R1426</f>
        <v>3.1857513393600003</v>
      </c>
      <c r="G1426" s="129">
        <v>0.878</v>
      </c>
      <c r="H1426" s="71">
        <f>G1426*$P$8/1000</f>
        <v>2.0317797999999998</v>
      </c>
      <c r="I1426" s="152">
        <v>1E-3</v>
      </c>
      <c r="J1426" s="71">
        <f>I1426*$P$9/1000</f>
        <v>3.0876199999999997E-3</v>
      </c>
      <c r="K1426" s="21" t="s">
        <v>110</v>
      </c>
      <c r="L1426" s="21" t="s">
        <v>27</v>
      </c>
      <c r="M1426" s="21">
        <v>0.56000000000000005</v>
      </c>
      <c r="N1426" s="17">
        <v>1.2729999999999999</v>
      </c>
      <c r="O1426" s="15">
        <f t="shared" si="17"/>
        <v>0.71288000000000007</v>
      </c>
      <c r="P1426" s="71">
        <f>E1426*F1426</f>
        <v>25.486010714880003</v>
      </c>
      <c r="Q1426" s="71">
        <f>SUM(O1426:O1429)</f>
        <v>1.0042880000000001</v>
      </c>
      <c r="R1426" s="71">
        <f>Q1426*1.02*1.05*$R$14</f>
        <v>1.1508839193600002</v>
      </c>
      <c r="S1426" s="128">
        <f>F1426*$S$17</f>
        <v>3.6612796047057454</v>
      </c>
      <c r="T1426" s="128">
        <f>E1426*S1426</f>
        <v>29.290236837645963</v>
      </c>
    </row>
    <row r="1427" spans="1:20" ht="12.75" customHeight="1" x14ac:dyDescent="0.2">
      <c r="A1427" s="75"/>
      <c r="B1427" s="111"/>
      <c r="C1427" s="192"/>
      <c r="D1427" s="194"/>
      <c r="E1427" s="77"/>
      <c r="F1427" s="83"/>
      <c r="G1427" s="130"/>
      <c r="H1427" s="72"/>
      <c r="I1427" s="153"/>
      <c r="J1427" s="72"/>
      <c r="K1427" s="21" t="s">
        <v>111</v>
      </c>
      <c r="L1427" s="21" t="s">
        <v>27</v>
      </c>
      <c r="M1427" s="21">
        <v>0.246</v>
      </c>
      <c r="N1427" s="17">
        <v>1.083</v>
      </c>
      <c r="O1427" s="15">
        <f t="shared" si="17"/>
        <v>0.26641799999999999</v>
      </c>
      <c r="P1427" s="72"/>
      <c r="Q1427" s="72"/>
      <c r="R1427" s="72"/>
      <c r="S1427" s="128"/>
      <c r="T1427" s="128"/>
    </row>
    <row r="1428" spans="1:20" ht="12.75" customHeight="1" x14ac:dyDescent="0.2">
      <c r="A1428" s="75"/>
      <c r="B1428" s="111"/>
      <c r="C1428" s="192"/>
      <c r="D1428" s="194"/>
      <c r="E1428" s="77"/>
      <c r="F1428" s="83"/>
      <c r="G1428" s="130"/>
      <c r="H1428" s="72"/>
      <c r="I1428" s="153"/>
      <c r="J1428" s="72"/>
      <c r="K1428" s="21" t="s">
        <v>112</v>
      </c>
      <c r="L1428" s="21" t="s">
        <v>27</v>
      </c>
      <c r="M1428" s="21">
        <v>0.03</v>
      </c>
      <c r="N1428" s="17">
        <v>0.83299999999999996</v>
      </c>
      <c r="O1428" s="15">
        <f t="shared" si="17"/>
        <v>2.4989999999999998E-2</v>
      </c>
      <c r="P1428" s="72"/>
      <c r="Q1428" s="72"/>
      <c r="R1428" s="72"/>
      <c r="S1428" s="128"/>
      <c r="T1428" s="128"/>
    </row>
    <row r="1429" spans="1:20" ht="12.75" customHeight="1" x14ac:dyDescent="0.2">
      <c r="A1429" s="75"/>
      <c r="B1429" s="112"/>
      <c r="C1429" s="193"/>
      <c r="D1429" s="194"/>
      <c r="E1429" s="78"/>
      <c r="F1429" s="84"/>
      <c r="G1429" s="131"/>
      <c r="H1429" s="73"/>
      <c r="I1429" s="154"/>
      <c r="J1429" s="73"/>
      <c r="K1429" s="18"/>
      <c r="L1429" s="18"/>
      <c r="M1429" s="18"/>
      <c r="N1429" s="17"/>
      <c r="O1429" s="15">
        <f t="shared" si="17"/>
        <v>0</v>
      </c>
      <c r="P1429" s="73"/>
      <c r="Q1429" s="73"/>
      <c r="R1429" s="73"/>
      <c r="S1429" s="128"/>
      <c r="T1429" s="128"/>
    </row>
    <row r="1430" spans="1:20" ht="12.75" customHeight="1" x14ac:dyDescent="0.2">
      <c r="A1430" s="17"/>
      <c r="B1430" s="55"/>
      <c r="C1430" s="178" t="s">
        <v>334</v>
      </c>
      <c r="D1430" s="178"/>
      <c r="E1430" s="178"/>
      <c r="F1430" s="57"/>
      <c r="G1430" s="58"/>
      <c r="H1430" s="56"/>
      <c r="I1430" s="59"/>
      <c r="J1430" s="56"/>
      <c r="K1430" s="18"/>
      <c r="L1430" s="17"/>
      <c r="M1430" s="18"/>
      <c r="N1430" s="30"/>
      <c r="O1430" s="15">
        <f t="shared" si="17"/>
        <v>0</v>
      </c>
      <c r="P1430" s="56"/>
      <c r="Q1430" s="56"/>
      <c r="R1430" s="56"/>
      <c r="S1430" s="22"/>
      <c r="T1430" s="23">
        <f>SUM(T1382:T1429)</f>
        <v>2527.1544593315962</v>
      </c>
    </row>
    <row r="1431" spans="1:20" ht="12.75" customHeight="1" x14ac:dyDescent="0.2">
      <c r="A1431" s="17"/>
      <c r="B1431" s="55"/>
      <c r="C1431" s="178" t="s">
        <v>335</v>
      </c>
      <c r="D1431" s="178"/>
      <c r="E1431" s="178"/>
      <c r="F1431" s="57"/>
      <c r="G1431" s="58"/>
      <c r="H1431" s="56"/>
      <c r="I1431" s="59"/>
      <c r="J1431" s="56"/>
      <c r="K1431" s="18"/>
      <c r="L1431" s="17"/>
      <c r="M1431" s="18"/>
      <c r="N1431" s="30"/>
      <c r="O1431" s="15">
        <f t="shared" si="17"/>
        <v>0</v>
      </c>
      <c r="P1431" s="56"/>
      <c r="Q1431" s="56"/>
      <c r="R1431" s="56"/>
      <c r="S1431" s="22"/>
      <c r="T1431" s="23">
        <f>T1430*100/T2737</f>
        <v>0.88522031689924241</v>
      </c>
    </row>
    <row r="1432" spans="1:20" ht="12.75" customHeight="1" x14ac:dyDescent="0.2">
      <c r="A1432" s="75"/>
      <c r="B1432" s="64"/>
      <c r="C1432" s="101" t="s">
        <v>307</v>
      </c>
      <c r="D1432" s="75"/>
      <c r="E1432" s="87"/>
      <c r="F1432" s="87">
        <f>H1432+J1432+R1432</f>
        <v>0</v>
      </c>
      <c r="G1432" s="88"/>
      <c r="H1432" s="128">
        <f>G1432*$P$8/1000</f>
        <v>0</v>
      </c>
      <c r="I1432" s="88"/>
      <c r="J1432" s="128">
        <f>I1432*$P$9/1000</f>
        <v>0</v>
      </c>
      <c r="K1432" s="18"/>
      <c r="L1432" s="18"/>
      <c r="M1432" s="18"/>
      <c r="N1432" s="17"/>
      <c r="O1432" s="15">
        <f t="shared" si="17"/>
        <v>0</v>
      </c>
      <c r="P1432" s="128">
        <f>E1432*F1432</f>
        <v>0</v>
      </c>
      <c r="Q1432" s="128">
        <f>SUM(O1432:O1435)</f>
        <v>0</v>
      </c>
      <c r="R1432" s="128">
        <f>Q1432*1.02*1.05*$R$14</f>
        <v>0</v>
      </c>
      <c r="S1432" s="182">
        <f>1.133*1.0048*1.008*1.0015</f>
        <v>1.1492672260607999</v>
      </c>
      <c r="T1432" s="183"/>
    </row>
    <row r="1433" spans="1:20" ht="12.75" customHeight="1" x14ac:dyDescent="0.2">
      <c r="A1433" s="75"/>
      <c r="B1433" s="64"/>
      <c r="C1433" s="102"/>
      <c r="D1433" s="75"/>
      <c r="E1433" s="87"/>
      <c r="F1433" s="87"/>
      <c r="G1433" s="88"/>
      <c r="H1433" s="128"/>
      <c r="I1433" s="88"/>
      <c r="J1433" s="128"/>
      <c r="K1433" s="18"/>
      <c r="L1433" s="18"/>
      <c r="M1433" s="18"/>
      <c r="N1433" s="17"/>
      <c r="O1433" s="15">
        <f t="shared" si="17"/>
        <v>0</v>
      </c>
      <c r="P1433" s="128"/>
      <c r="Q1433" s="128"/>
      <c r="R1433" s="128"/>
      <c r="S1433" s="182"/>
      <c r="T1433" s="183"/>
    </row>
    <row r="1434" spans="1:20" ht="12.75" customHeight="1" x14ac:dyDescent="0.2">
      <c r="A1434" s="75"/>
      <c r="B1434" s="64"/>
      <c r="C1434" s="102"/>
      <c r="D1434" s="75"/>
      <c r="E1434" s="87"/>
      <c r="F1434" s="87"/>
      <c r="G1434" s="88"/>
      <c r="H1434" s="128"/>
      <c r="I1434" s="88"/>
      <c r="J1434" s="128"/>
      <c r="K1434" s="18"/>
      <c r="L1434" s="18"/>
      <c r="M1434" s="19"/>
      <c r="N1434" s="17"/>
      <c r="O1434" s="15">
        <f t="shared" si="17"/>
        <v>0</v>
      </c>
      <c r="P1434" s="128"/>
      <c r="Q1434" s="128"/>
      <c r="R1434" s="128"/>
      <c r="S1434" s="182"/>
      <c r="T1434" s="183"/>
    </row>
    <row r="1435" spans="1:20" ht="12.75" customHeight="1" x14ac:dyDescent="0.2">
      <c r="A1435" s="75"/>
      <c r="B1435" s="64"/>
      <c r="C1435" s="103"/>
      <c r="D1435" s="75"/>
      <c r="E1435" s="87"/>
      <c r="F1435" s="87"/>
      <c r="G1435" s="88"/>
      <c r="H1435" s="128"/>
      <c r="I1435" s="88"/>
      <c r="J1435" s="128"/>
      <c r="K1435" s="18"/>
      <c r="L1435" s="18"/>
      <c r="M1435" s="18"/>
      <c r="N1435" s="17"/>
      <c r="O1435" s="15">
        <f t="shared" si="17"/>
        <v>0</v>
      </c>
      <c r="P1435" s="128"/>
      <c r="Q1435" s="128"/>
      <c r="R1435" s="128"/>
      <c r="S1435" s="182"/>
      <c r="T1435" s="183"/>
    </row>
    <row r="1436" spans="1:20" ht="12.75" customHeight="1" x14ac:dyDescent="0.2">
      <c r="A1436" s="68"/>
      <c r="B1436" s="179"/>
      <c r="C1436" s="200" t="s">
        <v>310</v>
      </c>
      <c r="D1436" s="68"/>
      <c r="E1436" s="89"/>
      <c r="F1436" s="82">
        <f>H1436+J1436+R1436</f>
        <v>0</v>
      </c>
      <c r="G1436" s="146"/>
      <c r="H1436" s="71">
        <f>G1436*$P$8/1000</f>
        <v>0</v>
      </c>
      <c r="I1436" s="136"/>
      <c r="J1436" s="71">
        <f>I1436*$P$9/1000</f>
        <v>0</v>
      </c>
      <c r="K1436" s="18"/>
      <c r="L1436" s="17"/>
      <c r="M1436" s="18"/>
      <c r="N1436" s="17"/>
      <c r="O1436" s="15">
        <f t="shared" si="17"/>
        <v>0</v>
      </c>
      <c r="P1436" s="71">
        <f>E1436*F1436</f>
        <v>0</v>
      </c>
      <c r="Q1436" s="71">
        <f>SUM(O1436:O1439)</f>
        <v>0</v>
      </c>
      <c r="R1436" s="71">
        <f>Q1436*1.02*1.05*$R$14</f>
        <v>0</v>
      </c>
      <c r="S1436" s="128">
        <f>F1436*$S$17</f>
        <v>0</v>
      </c>
      <c r="T1436" s="128">
        <f>E1436*S1436</f>
        <v>0</v>
      </c>
    </row>
    <row r="1437" spans="1:20" ht="12.75" customHeight="1" x14ac:dyDescent="0.2">
      <c r="A1437" s="69"/>
      <c r="B1437" s="180"/>
      <c r="C1437" s="201"/>
      <c r="D1437" s="69"/>
      <c r="E1437" s="90"/>
      <c r="F1437" s="83"/>
      <c r="G1437" s="147"/>
      <c r="H1437" s="72"/>
      <c r="I1437" s="137"/>
      <c r="J1437" s="72"/>
      <c r="K1437" s="21"/>
      <c r="L1437" s="21"/>
      <c r="M1437" s="21"/>
      <c r="N1437" s="31"/>
      <c r="O1437" s="15">
        <f t="shared" si="17"/>
        <v>0</v>
      </c>
      <c r="P1437" s="72"/>
      <c r="Q1437" s="72"/>
      <c r="R1437" s="72"/>
      <c r="S1437" s="128"/>
      <c r="T1437" s="128"/>
    </row>
    <row r="1438" spans="1:20" ht="12.75" customHeight="1" x14ac:dyDescent="0.2">
      <c r="A1438" s="69"/>
      <c r="B1438" s="180"/>
      <c r="C1438" s="201"/>
      <c r="D1438" s="69"/>
      <c r="E1438" s="90"/>
      <c r="F1438" s="83"/>
      <c r="G1438" s="147"/>
      <c r="H1438" s="72"/>
      <c r="I1438" s="137"/>
      <c r="J1438" s="72"/>
      <c r="K1438" s="21"/>
      <c r="L1438" s="21"/>
      <c r="M1438" s="21"/>
      <c r="N1438" s="31"/>
      <c r="O1438" s="15">
        <f t="shared" si="17"/>
        <v>0</v>
      </c>
      <c r="P1438" s="72"/>
      <c r="Q1438" s="72"/>
      <c r="R1438" s="72"/>
      <c r="S1438" s="128"/>
      <c r="T1438" s="128"/>
    </row>
    <row r="1439" spans="1:20" ht="12.75" customHeight="1" x14ac:dyDescent="0.2">
      <c r="A1439" s="70"/>
      <c r="B1439" s="181"/>
      <c r="C1439" s="202"/>
      <c r="D1439" s="70"/>
      <c r="E1439" s="91"/>
      <c r="F1439" s="84"/>
      <c r="G1439" s="148"/>
      <c r="H1439" s="73"/>
      <c r="I1439" s="138"/>
      <c r="J1439" s="73"/>
      <c r="K1439" s="21"/>
      <c r="L1439" s="21"/>
      <c r="M1439" s="21"/>
      <c r="N1439" s="31"/>
      <c r="O1439" s="15">
        <f t="shared" si="17"/>
        <v>0</v>
      </c>
      <c r="P1439" s="73"/>
      <c r="Q1439" s="73"/>
      <c r="R1439" s="73"/>
      <c r="S1439" s="128"/>
      <c r="T1439" s="128"/>
    </row>
    <row r="1440" spans="1:20" ht="12.75" customHeight="1" x14ac:dyDescent="0.2">
      <c r="A1440" s="68"/>
      <c r="B1440" s="179"/>
      <c r="C1440" s="200" t="s">
        <v>311</v>
      </c>
      <c r="D1440" s="68"/>
      <c r="E1440" s="89"/>
      <c r="F1440" s="82">
        <f>H1440+J1440+R1440</f>
        <v>0</v>
      </c>
      <c r="G1440" s="146"/>
      <c r="H1440" s="71">
        <f>G1440*$P$8/1000</f>
        <v>0</v>
      </c>
      <c r="I1440" s="136"/>
      <c r="J1440" s="71">
        <f>I1440*$P$9/1000</f>
        <v>0</v>
      </c>
      <c r="K1440" s="18"/>
      <c r="L1440" s="17"/>
      <c r="M1440" s="18"/>
      <c r="N1440" s="17"/>
      <c r="O1440" s="15">
        <f t="shared" si="17"/>
        <v>0</v>
      </c>
      <c r="P1440" s="71">
        <f>E1440*F1440</f>
        <v>0</v>
      </c>
      <c r="Q1440" s="71">
        <f>SUM(O1440:O1443)</f>
        <v>0</v>
      </c>
      <c r="R1440" s="71">
        <f>Q1440*1.02*1.05*$R$14</f>
        <v>0</v>
      </c>
      <c r="S1440" s="128">
        <f>F1440*$S$17</f>
        <v>0</v>
      </c>
      <c r="T1440" s="128">
        <f>E1440*S1440</f>
        <v>0</v>
      </c>
    </row>
    <row r="1441" spans="1:20" ht="12.75" customHeight="1" x14ac:dyDescent="0.2">
      <c r="A1441" s="69"/>
      <c r="B1441" s="180"/>
      <c r="C1441" s="201"/>
      <c r="D1441" s="69"/>
      <c r="E1441" s="90"/>
      <c r="F1441" s="83"/>
      <c r="G1441" s="147"/>
      <c r="H1441" s="72"/>
      <c r="I1441" s="137"/>
      <c r="J1441" s="72"/>
      <c r="K1441" s="21"/>
      <c r="L1441" s="21"/>
      <c r="M1441" s="21"/>
      <c r="N1441" s="31"/>
      <c r="O1441" s="15">
        <f t="shared" si="17"/>
        <v>0</v>
      </c>
      <c r="P1441" s="72"/>
      <c r="Q1441" s="72"/>
      <c r="R1441" s="72"/>
      <c r="S1441" s="128"/>
      <c r="T1441" s="128"/>
    </row>
    <row r="1442" spans="1:20" ht="12.75" customHeight="1" x14ac:dyDescent="0.2">
      <c r="A1442" s="69"/>
      <c r="B1442" s="180"/>
      <c r="C1442" s="201"/>
      <c r="D1442" s="69"/>
      <c r="E1442" s="90"/>
      <c r="F1442" s="83"/>
      <c r="G1442" s="147"/>
      <c r="H1442" s="72"/>
      <c r="I1442" s="137"/>
      <c r="J1442" s="72"/>
      <c r="K1442" s="21"/>
      <c r="L1442" s="21"/>
      <c r="M1442" s="21"/>
      <c r="N1442" s="31"/>
      <c r="O1442" s="15">
        <f t="shared" si="17"/>
        <v>0</v>
      </c>
      <c r="P1442" s="72"/>
      <c r="Q1442" s="72"/>
      <c r="R1442" s="72"/>
      <c r="S1442" s="128"/>
      <c r="T1442" s="128"/>
    </row>
    <row r="1443" spans="1:20" ht="12.75" customHeight="1" x14ac:dyDescent="0.2">
      <c r="A1443" s="70"/>
      <c r="B1443" s="181"/>
      <c r="C1443" s="202"/>
      <c r="D1443" s="70"/>
      <c r="E1443" s="91"/>
      <c r="F1443" s="84"/>
      <c r="G1443" s="148"/>
      <c r="H1443" s="73"/>
      <c r="I1443" s="138"/>
      <c r="J1443" s="73"/>
      <c r="K1443" s="21"/>
      <c r="L1443" s="21"/>
      <c r="M1443" s="21"/>
      <c r="N1443" s="31"/>
      <c r="O1443" s="15">
        <f t="shared" si="17"/>
        <v>0</v>
      </c>
      <c r="P1443" s="73"/>
      <c r="Q1443" s="73"/>
      <c r="R1443" s="73"/>
      <c r="S1443" s="128"/>
      <c r="T1443" s="128"/>
    </row>
    <row r="1444" spans="1:20" ht="12.75" customHeight="1" x14ac:dyDescent="0.2">
      <c r="A1444" s="75">
        <v>1</v>
      </c>
      <c r="B1444" s="64" t="s">
        <v>50</v>
      </c>
      <c r="C1444" s="195" t="s">
        <v>339</v>
      </c>
      <c r="D1444" s="194" t="s">
        <v>317</v>
      </c>
      <c r="E1444" s="76">
        <v>570</v>
      </c>
      <c r="F1444" s="82">
        <f>H1444+J1444+R1444</f>
        <v>0.23067524</v>
      </c>
      <c r="G1444" s="88">
        <v>7.6999999999999999E-2</v>
      </c>
      <c r="H1444" s="71">
        <f>G1444*$P$8/1000</f>
        <v>0.1781857</v>
      </c>
      <c r="I1444" s="88">
        <v>1.7000000000000001E-2</v>
      </c>
      <c r="J1444" s="71">
        <f>I1444*$P$9/1000</f>
        <v>5.2489540000000008E-2</v>
      </c>
      <c r="K1444" s="29"/>
      <c r="L1444" s="29"/>
      <c r="M1444" s="29"/>
      <c r="N1444" s="30"/>
      <c r="O1444" s="15">
        <f t="shared" si="17"/>
        <v>0</v>
      </c>
      <c r="P1444" s="71">
        <f>E1444*F1444</f>
        <v>131.4848868</v>
      </c>
      <c r="Q1444" s="71">
        <f>SUM(O1444:O1447)</f>
        <v>0</v>
      </c>
      <c r="R1444" s="71">
        <f>Q1444*1.02*1.05*$R$14</f>
        <v>0</v>
      </c>
      <c r="S1444" s="128">
        <f>F1444*$S$17</f>
        <v>0.26510749319570925</v>
      </c>
      <c r="T1444" s="128">
        <f>E1444*S1444</f>
        <v>151.11127112155427</v>
      </c>
    </row>
    <row r="1445" spans="1:20" ht="12.75" customHeight="1" x14ac:dyDescent="0.2">
      <c r="A1445" s="75"/>
      <c r="B1445" s="64"/>
      <c r="C1445" s="195"/>
      <c r="D1445" s="194"/>
      <c r="E1445" s="77"/>
      <c r="F1445" s="83"/>
      <c r="G1445" s="88"/>
      <c r="H1445" s="72"/>
      <c r="I1445" s="88"/>
      <c r="J1445" s="72"/>
      <c r="K1445" s="18"/>
      <c r="L1445" s="18"/>
      <c r="M1445" s="18"/>
      <c r="N1445" s="17"/>
      <c r="O1445" s="15">
        <f t="shared" si="17"/>
        <v>0</v>
      </c>
      <c r="P1445" s="72"/>
      <c r="Q1445" s="72"/>
      <c r="R1445" s="72"/>
      <c r="S1445" s="128"/>
      <c r="T1445" s="128"/>
    </row>
    <row r="1446" spans="1:20" ht="12.75" customHeight="1" x14ac:dyDescent="0.2">
      <c r="A1446" s="75"/>
      <c r="B1446" s="64"/>
      <c r="C1446" s="195"/>
      <c r="D1446" s="194"/>
      <c r="E1446" s="77"/>
      <c r="F1446" s="83"/>
      <c r="G1446" s="88"/>
      <c r="H1446" s="72"/>
      <c r="I1446" s="88"/>
      <c r="J1446" s="72"/>
      <c r="K1446" s="18"/>
      <c r="L1446" s="18"/>
      <c r="M1446" s="26"/>
      <c r="N1446" s="17"/>
      <c r="O1446" s="15">
        <f t="shared" si="17"/>
        <v>0</v>
      </c>
      <c r="P1446" s="72"/>
      <c r="Q1446" s="72"/>
      <c r="R1446" s="72"/>
      <c r="S1446" s="128"/>
      <c r="T1446" s="128"/>
    </row>
    <row r="1447" spans="1:20" ht="12.75" customHeight="1" x14ac:dyDescent="0.2">
      <c r="A1447" s="75"/>
      <c r="B1447" s="64"/>
      <c r="C1447" s="195"/>
      <c r="D1447" s="194"/>
      <c r="E1447" s="78"/>
      <c r="F1447" s="84"/>
      <c r="G1447" s="88"/>
      <c r="H1447" s="73"/>
      <c r="I1447" s="88"/>
      <c r="J1447" s="73"/>
      <c r="K1447" s="18"/>
      <c r="L1447" s="18"/>
      <c r="M1447" s="18"/>
      <c r="N1447" s="17"/>
      <c r="O1447" s="15">
        <f t="shared" si="17"/>
        <v>0</v>
      </c>
      <c r="P1447" s="73"/>
      <c r="Q1447" s="73"/>
      <c r="R1447" s="73"/>
      <c r="S1447" s="128"/>
      <c r="T1447" s="128"/>
    </row>
    <row r="1448" spans="1:20" ht="12.75" customHeight="1" x14ac:dyDescent="0.2">
      <c r="A1448" s="75">
        <v>2</v>
      </c>
      <c r="B1448" s="64" t="s">
        <v>51</v>
      </c>
      <c r="C1448" s="195" t="s">
        <v>340</v>
      </c>
      <c r="D1448" s="203" t="s">
        <v>318</v>
      </c>
      <c r="E1448" s="127">
        <v>2</v>
      </c>
      <c r="F1448" s="82">
        <f>H1448+J1448+R1448</f>
        <v>7.2205087999999993</v>
      </c>
      <c r="G1448" s="88">
        <v>2.8</v>
      </c>
      <c r="H1448" s="71">
        <f>G1448*$P$8/1000</f>
        <v>6.4794799999999997</v>
      </c>
      <c r="I1448" s="100">
        <v>0.24</v>
      </c>
      <c r="J1448" s="71">
        <f>I1448*$P$9/1000</f>
        <v>0.74102879999999993</v>
      </c>
      <c r="K1448" s="18"/>
      <c r="L1448" s="21"/>
      <c r="M1448" s="18"/>
      <c r="N1448" s="30"/>
      <c r="O1448" s="15">
        <f t="shared" si="17"/>
        <v>0</v>
      </c>
      <c r="P1448" s="71">
        <f>E1448*F1448</f>
        <v>14.441017599999999</v>
      </c>
      <c r="Q1448" s="71">
        <f>SUM(O1448:O1451)</f>
        <v>0</v>
      </c>
      <c r="R1448" s="71">
        <f>Q1448*1.02*1.05*$R$14</f>
        <v>0</v>
      </c>
      <c r="S1448" s="128">
        <f>F1448*$S$17</f>
        <v>8.2982941193235948</v>
      </c>
      <c r="T1448" s="128">
        <f>E1448*S1448</f>
        <v>16.59658823864719</v>
      </c>
    </row>
    <row r="1449" spans="1:20" ht="12.75" customHeight="1" x14ac:dyDescent="0.2">
      <c r="A1449" s="75"/>
      <c r="B1449" s="64"/>
      <c r="C1449" s="195"/>
      <c r="D1449" s="204"/>
      <c r="E1449" s="127"/>
      <c r="F1449" s="83"/>
      <c r="G1449" s="88"/>
      <c r="H1449" s="72"/>
      <c r="I1449" s="100"/>
      <c r="J1449" s="72"/>
      <c r="K1449" s="18"/>
      <c r="L1449" s="18"/>
      <c r="M1449" s="18"/>
      <c r="N1449" s="17"/>
      <c r="O1449" s="15">
        <f t="shared" si="17"/>
        <v>0</v>
      </c>
      <c r="P1449" s="72"/>
      <c r="Q1449" s="72"/>
      <c r="R1449" s="72"/>
      <c r="S1449" s="128"/>
      <c r="T1449" s="128"/>
    </row>
    <row r="1450" spans="1:20" ht="12.75" customHeight="1" x14ac:dyDescent="0.2">
      <c r="A1450" s="75"/>
      <c r="B1450" s="64"/>
      <c r="C1450" s="195"/>
      <c r="D1450" s="204"/>
      <c r="E1450" s="127"/>
      <c r="F1450" s="83"/>
      <c r="G1450" s="88"/>
      <c r="H1450" s="72"/>
      <c r="I1450" s="100"/>
      <c r="J1450" s="72"/>
      <c r="K1450" s="18"/>
      <c r="L1450" s="18"/>
      <c r="M1450" s="26"/>
      <c r="N1450" s="17"/>
      <c r="O1450" s="15">
        <f t="shared" ref="O1450:O1515" si="18">M1450*N1450</f>
        <v>0</v>
      </c>
      <c r="P1450" s="72"/>
      <c r="Q1450" s="72"/>
      <c r="R1450" s="72"/>
      <c r="S1450" s="128"/>
      <c r="T1450" s="128"/>
    </row>
    <row r="1451" spans="1:20" ht="12.75" customHeight="1" x14ac:dyDescent="0.2">
      <c r="A1451" s="75"/>
      <c r="B1451" s="64"/>
      <c r="C1451" s="195"/>
      <c r="D1451" s="205"/>
      <c r="E1451" s="127"/>
      <c r="F1451" s="84"/>
      <c r="G1451" s="88"/>
      <c r="H1451" s="73"/>
      <c r="I1451" s="100"/>
      <c r="J1451" s="73"/>
      <c r="K1451" s="18"/>
      <c r="L1451" s="18"/>
      <c r="M1451" s="18"/>
      <c r="N1451" s="17"/>
      <c r="O1451" s="15">
        <f t="shared" si="18"/>
        <v>0</v>
      </c>
      <c r="P1451" s="73"/>
      <c r="Q1451" s="73"/>
      <c r="R1451" s="73"/>
      <c r="S1451" s="128"/>
      <c r="T1451" s="128"/>
    </row>
    <row r="1452" spans="1:20" ht="12.75" customHeight="1" x14ac:dyDescent="0.2">
      <c r="A1452" s="75">
        <v>3</v>
      </c>
      <c r="B1452" s="64" t="s">
        <v>55</v>
      </c>
      <c r="C1452" s="195" t="s">
        <v>341</v>
      </c>
      <c r="D1452" s="194" t="s">
        <v>319</v>
      </c>
      <c r="E1452" s="81">
        <v>103</v>
      </c>
      <c r="F1452" s="82">
        <f>H1452+J1452+R1452</f>
        <v>0.58245720000000001</v>
      </c>
      <c r="G1452" s="85">
        <v>0.20499999999999999</v>
      </c>
      <c r="H1452" s="71">
        <f>G1452*$P$8/1000</f>
        <v>0.47439049999999999</v>
      </c>
      <c r="I1452" s="88">
        <v>3.5000000000000003E-2</v>
      </c>
      <c r="J1452" s="71">
        <f>I1452*$P$9/1000</f>
        <v>0.10806670000000002</v>
      </c>
      <c r="K1452" s="18"/>
      <c r="L1452" s="21"/>
      <c r="M1452" s="18"/>
      <c r="N1452" s="30"/>
      <c r="O1452" s="15">
        <f t="shared" si="18"/>
        <v>0</v>
      </c>
      <c r="P1452" s="71">
        <f>E1452*F1452</f>
        <v>59.9930916</v>
      </c>
      <c r="Q1452" s="71">
        <f>SUM(O1452:O1455)</f>
        <v>0</v>
      </c>
      <c r="R1452" s="71">
        <f>Q1452*1.02*1.05*$R$14</f>
        <v>0</v>
      </c>
      <c r="S1452" s="128">
        <f>F1452*$S$17</f>
        <v>0.66939897054314057</v>
      </c>
      <c r="T1452" s="128">
        <f>E1452*S1452</f>
        <v>68.948093965943485</v>
      </c>
    </row>
    <row r="1453" spans="1:20" ht="12.75" customHeight="1" x14ac:dyDescent="0.2">
      <c r="A1453" s="75"/>
      <c r="B1453" s="64"/>
      <c r="C1453" s="195"/>
      <c r="D1453" s="194"/>
      <c r="E1453" s="81"/>
      <c r="F1453" s="83"/>
      <c r="G1453" s="85"/>
      <c r="H1453" s="72"/>
      <c r="I1453" s="88"/>
      <c r="J1453" s="72"/>
      <c r="K1453" s="18"/>
      <c r="L1453" s="18"/>
      <c r="M1453" s="18"/>
      <c r="N1453" s="17"/>
      <c r="O1453" s="15">
        <f t="shared" si="18"/>
        <v>0</v>
      </c>
      <c r="P1453" s="72"/>
      <c r="Q1453" s="72"/>
      <c r="R1453" s="72"/>
      <c r="S1453" s="128"/>
      <c r="T1453" s="128"/>
    </row>
    <row r="1454" spans="1:20" ht="12.75" customHeight="1" x14ac:dyDescent="0.2">
      <c r="A1454" s="75"/>
      <c r="B1454" s="64"/>
      <c r="C1454" s="195"/>
      <c r="D1454" s="194"/>
      <c r="E1454" s="81"/>
      <c r="F1454" s="83"/>
      <c r="G1454" s="85"/>
      <c r="H1454" s="72"/>
      <c r="I1454" s="88"/>
      <c r="J1454" s="72"/>
      <c r="K1454" s="18"/>
      <c r="L1454" s="18"/>
      <c r="M1454" s="26"/>
      <c r="N1454" s="17"/>
      <c r="O1454" s="15">
        <f t="shared" si="18"/>
        <v>0</v>
      </c>
      <c r="P1454" s="72"/>
      <c r="Q1454" s="72"/>
      <c r="R1454" s="72"/>
      <c r="S1454" s="128"/>
      <c r="T1454" s="128"/>
    </row>
    <row r="1455" spans="1:20" ht="12.75" customHeight="1" x14ac:dyDescent="0.2">
      <c r="A1455" s="75"/>
      <c r="B1455" s="64"/>
      <c r="C1455" s="195"/>
      <c r="D1455" s="194"/>
      <c r="E1455" s="81"/>
      <c r="F1455" s="84"/>
      <c r="G1455" s="85"/>
      <c r="H1455" s="73"/>
      <c r="I1455" s="88"/>
      <c r="J1455" s="73"/>
      <c r="K1455" s="18"/>
      <c r="L1455" s="18"/>
      <c r="M1455" s="18"/>
      <c r="N1455" s="17"/>
      <c r="O1455" s="15">
        <f t="shared" si="18"/>
        <v>0</v>
      </c>
      <c r="P1455" s="73"/>
      <c r="Q1455" s="73"/>
      <c r="R1455" s="73"/>
      <c r="S1455" s="128"/>
      <c r="T1455" s="128"/>
    </row>
    <row r="1456" spans="1:20" ht="12.75" customHeight="1" x14ac:dyDescent="0.2">
      <c r="A1456" s="75">
        <v>4</v>
      </c>
      <c r="B1456" s="64" t="s">
        <v>52</v>
      </c>
      <c r="C1456" s="197" t="s">
        <v>342</v>
      </c>
      <c r="D1456" s="203" t="s">
        <v>320</v>
      </c>
      <c r="E1456" s="127">
        <v>8</v>
      </c>
      <c r="F1456" s="82">
        <f>H1456+J1456+R1456</f>
        <v>2.4992603</v>
      </c>
      <c r="G1456" s="97">
        <v>1.06</v>
      </c>
      <c r="H1456" s="71">
        <f>G1456*$P$8/1000</f>
        <v>2.4529459999999998</v>
      </c>
      <c r="I1456" s="146">
        <v>1.4999999999999999E-2</v>
      </c>
      <c r="J1456" s="71">
        <f>I1456*$P$9/1000</f>
        <v>4.6314299999999996E-2</v>
      </c>
      <c r="K1456" s="18"/>
      <c r="L1456" s="17"/>
      <c r="M1456" s="18"/>
      <c r="N1456" s="30"/>
      <c r="O1456" s="15">
        <f t="shared" si="18"/>
        <v>0</v>
      </c>
      <c r="P1456" s="71">
        <f>E1456*F1456</f>
        <v>19.9940824</v>
      </c>
      <c r="Q1456" s="71">
        <f>SUM(O1456:O1459)</f>
        <v>0</v>
      </c>
      <c r="R1456" s="71">
        <f>Q1456*1.02*1.05*$R$14</f>
        <v>0</v>
      </c>
      <c r="S1456" s="128">
        <f>F1456*$S$17</f>
        <v>2.8723179521848827</v>
      </c>
      <c r="T1456" s="128">
        <f>E1456*S1456</f>
        <v>22.978543617479062</v>
      </c>
    </row>
    <row r="1457" spans="1:20" ht="12.75" customHeight="1" x14ac:dyDescent="0.2">
      <c r="A1457" s="75"/>
      <c r="B1457" s="64"/>
      <c r="C1457" s="198"/>
      <c r="D1457" s="204"/>
      <c r="E1457" s="127"/>
      <c r="F1457" s="83"/>
      <c r="G1457" s="98"/>
      <c r="H1457" s="72"/>
      <c r="I1457" s="147"/>
      <c r="J1457" s="72"/>
      <c r="K1457" s="18"/>
      <c r="L1457" s="18"/>
      <c r="M1457" s="18"/>
      <c r="N1457" s="17"/>
      <c r="O1457" s="15">
        <f t="shared" si="18"/>
        <v>0</v>
      </c>
      <c r="P1457" s="72"/>
      <c r="Q1457" s="72"/>
      <c r="R1457" s="72"/>
      <c r="S1457" s="128"/>
      <c r="T1457" s="128"/>
    </row>
    <row r="1458" spans="1:20" ht="12.75" customHeight="1" x14ac:dyDescent="0.2">
      <c r="A1458" s="75"/>
      <c r="B1458" s="64"/>
      <c r="C1458" s="198"/>
      <c r="D1458" s="204"/>
      <c r="E1458" s="127"/>
      <c r="F1458" s="83"/>
      <c r="G1458" s="98"/>
      <c r="H1458" s="72"/>
      <c r="I1458" s="147"/>
      <c r="J1458" s="72"/>
      <c r="K1458" s="18"/>
      <c r="L1458" s="18"/>
      <c r="M1458" s="26"/>
      <c r="N1458" s="17"/>
      <c r="O1458" s="15">
        <f t="shared" si="18"/>
        <v>0</v>
      </c>
      <c r="P1458" s="72"/>
      <c r="Q1458" s="72"/>
      <c r="R1458" s="72"/>
      <c r="S1458" s="128"/>
      <c r="T1458" s="128"/>
    </row>
    <row r="1459" spans="1:20" ht="12.75" customHeight="1" x14ac:dyDescent="0.2">
      <c r="A1459" s="75"/>
      <c r="B1459" s="64"/>
      <c r="C1459" s="199"/>
      <c r="D1459" s="205"/>
      <c r="E1459" s="127"/>
      <c r="F1459" s="84"/>
      <c r="G1459" s="99"/>
      <c r="H1459" s="73"/>
      <c r="I1459" s="148"/>
      <c r="J1459" s="73"/>
      <c r="K1459" s="18"/>
      <c r="L1459" s="18"/>
      <c r="M1459" s="18"/>
      <c r="N1459" s="17"/>
      <c r="O1459" s="15">
        <f t="shared" si="18"/>
        <v>0</v>
      </c>
      <c r="P1459" s="73"/>
      <c r="Q1459" s="73"/>
      <c r="R1459" s="73"/>
      <c r="S1459" s="128"/>
      <c r="T1459" s="128"/>
    </row>
    <row r="1460" spans="1:20" ht="12.75" customHeight="1" x14ac:dyDescent="0.2">
      <c r="A1460" s="75">
        <v>5</v>
      </c>
      <c r="B1460" s="65" t="s">
        <v>54</v>
      </c>
      <c r="C1460" s="197" t="s">
        <v>343</v>
      </c>
      <c r="D1460" s="194" t="s">
        <v>319</v>
      </c>
      <c r="E1460" s="81">
        <v>130</v>
      </c>
      <c r="F1460" s="82">
        <f>H1460+J1460+R1460</f>
        <v>0.119872964</v>
      </c>
      <c r="G1460" s="97">
        <v>5.0200000000000002E-2</v>
      </c>
      <c r="H1460" s="71">
        <f>G1460*$P$8/1000</f>
        <v>0.11616782</v>
      </c>
      <c r="I1460" s="136">
        <v>1.1999999999999999E-3</v>
      </c>
      <c r="J1460" s="71">
        <f>I1460*$P$9/1000</f>
        <v>3.7051439999999992E-3</v>
      </c>
      <c r="K1460" s="18"/>
      <c r="L1460" s="17"/>
      <c r="M1460" s="18"/>
      <c r="N1460" s="30"/>
      <c r="O1460" s="15">
        <f t="shared" si="18"/>
        <v>0</v>
      </c>
      <c r="P1460" s="71">
        <f>E1460*F1460</f>
        <v>15.583485319999999</v>
      </c>
      <c r="Q1460" s="71">
        <f>SUM(O1460:O1463)</f>
        <v>0</v>
      </c>
      <c r="R1460" s="71">
        <f>Q1460*1.02*1.05*$R$14</f>
        <v>0</v>
      </c>
      <c r="S1460" s="128">
        <f>F1460*$S$17</f>
        <v>0.13776606881596612</v>
      </c>
      <c r="T1460" s="128">
        <f>E1460*S1460</f>
        <v>17.909588946075594</v>
      </c>
    </row>
    <row r="1461" spans="1:20" ht="12.75" customHeight="1" x14ac:dyDescent="0.2">
      <c r="A1461" s="75"/>
      <c r="B1461" s="66"/>
      <c r="C1461" s="198"/>
      <c r="D1461" s="194"/>
      <c r="E1461" s="81"/>
      <c r="F1461" s="83"/>
      <c r="G1461" s="98"/>
      <c r="H1461" s="72"/>
      <c r="I1461" s="137"/>
      <c r="J1461" s="72"/>
      <c r="K1461" s="18"/>
      <c r="L1461" s="18"/>
      <c r="M1461" s="18"/>
      <c r="N1461" s="17"/>
      <c r="O1461" s="15">
        <f t="shared" si="18"/>
        <v>0</v>
      </c>
      <c r="P1461" s="72"/>
      <c r="Q1461" s="72"/>
      <c r="R1461" s="72"/>
      <c r="S1461" s="128"/>
      <c r="T1461" s="128"/>
    </row>
    <row r="1462" spans="1:20" ht="12.75" customHeight="1" x14ac:dyDescent="0.2">
      <c r="A1462" s="75"/>
      <c r="B1462" s="66"/>
      <c r="C1462" s="198"/>
      <c r="D1462" s="194"/>
      <c r="E1462" s="81"/>
      <c r="F1462" s="83"/>
      <c r="G1462" s="98"/>
      <c r="H1462" s="72"/>
      <c r="I1462" s="137"/>
      <c r="J1462" s="72"/>
      <c r="K1462" s="18"/>
      <c r="L1462" s="18"/>
      <c r="M1462" s="26"/>
      <c r="N1462" s="17"/>
      <c r="O1462" s="15">
        <f t="shared" si="18"/>
        <v>0</v>
      </c>
      <c r="P1462" s="72"/>
      <c r="Q1462" s="72"/>
      <c r="R1462" s="72"/>
      <c r="S1462" s="128"/>
      <c r="T1462" s="128"/>
    </row>
    <row r="1463" spans="1:20" ht="12.75" customHeight="1" x14ac:dyDescent="0.2">
      <c r="A1463" s="75"/>
      <c r="B1463" s="67"/>
      <c r="C1463" s="199"/>
      <c r="D1463" s="194"/>
      <c r="E1463" s="81"/>
      <c r="F1463" s="84"/>
      <c r="G1463" s="99"/>
      <c r="H1463" s="73"/>
      <c r="I1463" s="138"/>
      <c r="J1463" s="73"/>
      <c r="K1463" s="18"/>
      <c r="L1463" s="18"/>
      <c r="M1463" s="18"/>
      <c r="N1463" s="17"/>
      <c r="O1463" s="15">
        <f t="shared" si="18"/>
        <v>0</v>
      </c>
      <c r="P1463" s="73"/>
      <c r="Q1463" s="73"/>
      <c r="R1463" s="73"/>
      <c r="S1463" s="128"/>
      <c r="T1463" s="128"/>
    </row>
    <row r="1464" spans="1:20" ht="12.75" customHeight="1" x14ac:dyDescent="0.2">
      <c r="A1464" s="75">
        <v>6</v>
      </c>
      <c r="B1464" s="65" t="s">
        <v>142</v>
      </c>
      <c r="C1464" s="195" t="s">
        <v>344</v>
      </c>
      <c r="D1464" s="194" t="s">
        <v>317</v>
      </c>
      <c r="E1464" s="76">
        <v>130</v>
      </c>
      <c r="F1464" s="82">
        <f>H1464+J1464+R1464</f>
        <v>0.263514788</v>
      </c>
      <c r="G1464" s="85">
        <v>0.104</v>
      </c>
      <c r="H1464" s="71">
        <f>G1464*$P$8/1000</f>
        <v>0.24066639999999997</v>
      </c>
      <c r="I1464" s="92">
        <v>7.4000000000000003E-3</v>
      </c>
      <c r="J1464" s="71">
        <f>I1464*$P$9/1000</f>
        <v>2.2848388000000001E-2</v>
      </c>
      <c r="K1464" s="18"/>
      <c r="L1464" s="21"/>
      <c r="M1464" s="18"/>
      <c r="N1464" s="30"/>
      <c r="O1464" s="15">
        <f t="shared" si="18"/>
        <v>0</v>
      </c>
      <c r="P1464" s="71">
        <f>E1464*F1464</f>
        <v>34.256922439999997</v>
      </c>
      <c r="Q1464" s="71">
        <f>SUM(O1464:O1467)</f>
        <v>0</v>
      </c>
      <c r="R1464" s="71">
        <f>Q1464*1.02*1.05*$R$14</f>
        <v>0</v>
      </c>
      <c r="S1464" s="128">
        <f>F1464*$S$17</f>
        <v>0.30284890943075976</v>
      </c>
      <c r="T1464" s="128">
        <f>E1464*S1464</f>
        <v>39.370358225998771</v>
      </c>
    </row>
    <row r="1465" spans="1:20" ht="12.75" customHeight="1" x14ac:dyDescent="0.2">
      <c r="A1465" s="75"/>
      <c r="B1465" s="66"/>
      <c r="C1465" s="195"/>
      <c r="D1465" s="194"/>
      <c r="E1465" s="77"/>
      <c r="F1465" s="83"/>
      <c r="G1465" s="85"/>
      <c r="H1465" s="72"/>
      <c r="I1465" s="92"/>
      <c r="J1465" s="72"/>
      <c r="K1465" s="18"/>
      <c r="L1465" s="18"/>
      <c r="M1465" s="18"/>
      <c r="N1465" s="17"/>
      <c r="O1465" s="15">
        <f t="shared" si="18"/>
        <v>0</v>
      </c>
      <c r="P1465" s="72"/>
      <c r="Q1465" s="72"/>
      <c r="R1465" s="72"/>
      <c r="S1465" s="128"/>
      <c r="T1465" s="128"/>
    </row>
    <row r="1466" spans="1:20" ht="12.75" customHeight="1" x14ac:dyDescent="0.2">
      <c r="A1466" s="75"/>
      <c r="B1466" s="66"/>
      <c r="C1466" s="195"/>
      <c r="D1466" s="194"/>
      <c r="E1466" s="77"/>
      <c r="F1466" s="83"/>
      <c r="G1466" s="85"/>
      <c r="H1466" s="72"/>
      <c r="I1466" s="92"/>
      <c r="J1466" s="72"/>
      <c r="K1466" s="18"/>
      <c r="L1466" s="18"/>
      <c r="M1466" s="26"/>
      <c r="N1466" s="17"/>
      <c r="O1466" s="15">
        <f t="shared" si="18"/>
        <v>0</v>
      </c>
      <c r="P1466" s="72"/>
      <c r="Q1466" s="72"/>
      <c r="R1466" s="72"/>
      <c r="S1466" s="128"/>
      <c r="T1466" s="128"/>
    </row>
    <row r="1467" spans="1:20" ht="12.75" customHeight="1" x14ac:dyDescent="0.2">
      <c r="A1467" s="75"/>
      <c r="B1467" s="67"/>
      <c r="C1467" s="195"/>
      <c r="D1467" s="194"/>
      <c r="E1467" s="78"/>
      <c r="F1467" s="84"/>
      <c r="G1467" s="85"/>
      <c r="H1467" s="73"/>
      <c r="I1467" s="92"/>
      <c r="J1467" s="73"/>
      <c r="K1467" s="18"/>
      <c r="L1467" s="18"/>
      <c r="M1467" s="18"/>
      <c r="N1467" s="17"/>
      <c r="O1467" s="15">
        <f t="shared" si="18"/>
        <v>0</v>
      </c>
      <c r="P1467" s="73"/>
      <c r="Q1467" s="73"/>
      <c r="R1467" s="73"/>
      <c r="S1467" s="128"/>
      <c r="T1467" s="128"/>
    </row>
    <row r="1468" spans="1:20" ht="12.75" customHeight="1" x14ac:dyDescent="0.2">
      <c r="A1468" s="75">
        <v>7</v>
      </c>
      <c r="B1468" s="64" t="s">
        <v>123</v>
      </c>
      <c r="C1468" s="195" t="s">
        <v>345</v>
      </c>
      <c r="D1468" s="194" t="s">
        <v>321</v>
      </c>
      <c r="E1468" s="76">
        <v>14</v>
      </c>
      <c r="F1468" s="82">
        <f>H1468+J1468+R1468</f>
        <v>30.179481600000003</v>
      </c>
      <c r="G1468" s="139">
        <v>10.8</v>
      </c>
      <c r="H1468" s="71">
        <f>G1468*$P$8/1000</f>
        <v>24.992280000000001</v>
      </c>
      <c r="I1468" s="88">
        <v>1.68</v>
      </c>
      <c r="J1468" s="71">
        <f>I1468*$P$9/1000</f>
        <v>5.1872015999999999</v>
      </c>
      <c r="K1468" s="18"/>
      <c r="L1468" s="21"/>
      <c r="M1468" s="18"/>
      <c r="N1468" s="30"/>
      <c r="O1468" s="15">
        <f t="shared" si="18"/>
        <v>0</v>
      </c>
      <c r="P1468" s="71">
        <f>E1468*F1468</f>
        <v>422.51274240000004</v>
      </c>
      <c r="Q1468" s="71">
        <f>SUM(O1468:O1471)</f>
        <v>0</v>
      </c>
      <c r="R1468" s="71">
        <f>Q1468*1.02*1.05*$R$14</f>
        <v>0</v>
      </c>
      <c r="S1468" s="128">
        <f>F1468*$S$17</f>
        <v>34.684289102384952</v>
      </c>
      <c r="T1468" s="128">
        <f>E1468*S1468</f>
        <v>485.58004743338932</v>
      </c>
    </row>
    <row r="1469" spans="1:20" ht="12.75" customHeight="1" x14ac:dyDescent="0.2">
      <c r="A1469" s="75"/>
      <c r="B1469" s="64"/>
      <c r="C1469" s="195"/>
      <c r="D1469" s="194"/>
      <c r="E1469" s="77"/>
      <c r="F1469" s="83"/>
      <c r="G1469" s="139"/>
      <c r="H1469" s="72"/>
      <c r="I1469" s="88"/>
      <c r="J1469" s="72"/>
      <c r="K1469" s="18"/>
      <c r="L1469" s="18"/>
      <c r="M1469" s="18"/>
      <c r="N1469" s="17"/>
      <c r="O1469" s="15">
        <f t="shared" si="18"/>
        <v>0</v>
      </c>
      <c r="P1469" s="72"/>
      <c r="Q1469" s="72"/>
      <c r="R1469" s="72"/>
      <c r="S1469" s="128"/>
      <c r="T1469" s="128"/>
    </row>
    <row r="1470" spans="1:20" ht="12.75" customHeight="1" x14ac:dyDescent="0.2">
      <c r="A1470" s="75"/>
      <c r="B1470" s="64"/>
      <c r="C1470" s="195"/>
      <c r="D1470" s="194"/>
      <c r="E1470" s="77"/>
      <c r="F1470" s="83"/>
      <c r="G1470" s="139"/>
      <c r="H1470" s="72"/>
      <c r="I1470" s="88"/>
      <c r="J1470" s="72"/>
      <c r="K1470" s="18"/>
      <c r="L1470" s="18"/>
      <c r="M1470" s="26"/>
      <c r="N1470" s="17"/>
      <c r="O1470" s="15">
        <f t="shared" si="18"/>
        <v>0</v>
      </c>
      <c r="P1470" s="72"/>
      <c r="Q1470" s="72"/>
      <c r="R1470" s="72"/>
      <c r="S1470" s="128"/>
      <c r="T1470" s="128"/>
    </row>
    <row r="1471" spans="1:20" ht="12.75" customHeight="1" x14ac:dyDescent="0.2">
      <c r="A1471" s="75"/>
      <c r="B1471" s="64"/>
      <c r="C1471" s="195"/>
      <c r="D1471" s="194"/>
      <c r="E1471" s="78"/>
      <c r="F1471" s="84"/>
      <c r="G1471" s="139"/>
      <c r="H1471" s="73"/>
      <c r="I1471" s="88"/>
      <c r="J1471" s="73"/>
      <c r="K1471" s="18"/>
      <c r="L1471" s="18"/>
      <c r="M1471" s="18"/>
      <c r="N1471" s="17"/>
      <c r="O1471" s="15">
        <f t="shared" si="18"/>
        <v>0</v>
      </c>
      <c r="P1471" s="73"/>
      <c r="Q1471" s="73"/>
      <c r="R1471" s="73"/>
      <c r="S1471" s="128"/>
      <c r="T1471" s="128"/>
    </row>
    <row r="1472" spans="1:20" ht="12.75" customHeight="1" x14ac:dyDescent="0.2">
      <c r="A1472" s="75">
        <v>8</v>
      </c>
      <c r="B1472" s="79" t="s">
        <v>106</v>
      </c>
      <c r="C1472" s="215" t="s">
        <v>346</v>
      </c>
      <c r="D1472" s="194" t="s">
        <v>319</v>
      </c>
      <c r="E1472" s="81">
        <v>97</v>
      </c>
      <c r="F1472" s="82">
        <f>H1472+J1472+R1472</f>
        <v>8.3307599999999996E-2</v>
      </c>
      <c r="G1472" s="122">
        <v>3.5999999999999997E-2</v>
      </c>
      <c r="H1472" s="71">
        <f>G1472*$P$8/1000</f>
        <v>8.3307599999999996E-2</v>
      </c>
      <c r="I1472" s="88"/>
      <c r="J1472" s="71">
        <f>I1472*$P$9/1000</f>
        <v>0</v>
      </c>
      <c r="K1472" s="18"/>
      <c r="L1472" s="17"/>
      <c r="M1472" s="18"/>
      <c r="N1472" s="30"/>
      <c r="O1472" s="15">
        <f t="shared" si="18"/>
        <v>0</v>
      </c>
      <c r="P1472" s="71">
        <f>E1472*F1472</f>
        <v>8.0808371999999995</v>
      </c>
      <c r="Q1472" s="71">
        <f>SUM(O1472:O1475)</f>
        <v>0</v>
      </c>
      <c r="R1472" s="71">
        <f>Q1472*1.02*1.05*$R$14</f>
        <v>0</v>
      </c>
      <c r="S1472" s="128">
        <f>F1472*$S$17</f>
        <v>9.574269436178269E-2</v>
      </c>
      <c r="T1472" s="128">
        <f>E1472*S1472</f>
        <v>9.2870413530929206</v>
      </c>
    </row>
    <row r="1473" spans="1:20" ht="12.75" customHeight="1" x14ac:dyDescent="0.2">
      <c r="A1473" s="75"/>
      <c r="B1473" s="79"/>
      <c r="C1473" s="215"/>
      <c r="D1473" s="194"/>
      <c r="E1473" s="81"/>
      <c r="F1473" s="83"/>
      <c r="G1473" s="122"/>
      <c r="H1473" s="72"/>
      <c r="I1473" s="88"/>
      <c r="J1473" s="72"/>
      <c r="K1473" s="18"/>
      <c r="L1473" s="18"/>
      <c r="M1473" s="18"/>
      <c r="N1473" s="17"/>
      <c r="O1473" s="15">
        <f t="shared" si="18"/>
        <v>0</v>
      </c>
      <c r="P1473" s="72"/>
      <c r="Q1473" s="72"/>
      <c r="R1473" s="72"/>
      <c r="S1473" s="128"/>
      <c r="T1473" s="128"/>
    </row>
    <row r="1474" spans="1:20" ht="12.75" customHeight="1" x14ac:dyDescent="0.2">
      <c r="A1474" s="75"/>
      <c r="B1474" s="79"/>
      <c r="C1474" s="215"/>
      <c r="D1474" s="194"/>
      <c r="E1474" s="81"/>
      <c r="F1474" s="83"/>
      <c r="G1474" s="122"/>
      <c r="H1474" s="72"/>
      <c r="I1474" s="88"/>
      <c r="J1474" s="72"/>
      <c r="K1474" s="18"/>
      <c r="L1474" s="18"/>
      <c r="M1474" s="26"/>
      <c r="N1474" s="17"/>
      <c r="O1474" s="15">
        <f t="shared" si="18"/>
        <v>0</v>
      </c>
      <c r="P1474" s="72"/>
      <c r="Q1474" s="72"/>
      <c r="R1474" s="72"/>
      <c r="S1474" s="128"/>
      <c r="T1474" s="128"/>
    </row>
    <row r="1475" spans="1:20" ht="12.75" customHeight="1" x14ac:dyDescent="0.2">
      <c r="A1475" s="75"/>
      <c r="B1475" s="79"/>
      <c r="C1475" s="215"/>
      <c r="D1475" s="194"/>
      <c r="E1475" s="81"/>
      <c r="F1475" s="84"/>
      <c r="G1475" s="122"/>
      <c r="H1475" s="73"/>
      <c r="I1475" s="88"/>
      <c r="J1475" s="73"/>
      <c r="K1475" s="18"/>
      <c r="L1475" s="18"/>
      <c r="M1475" s="18"/>
      <c r="N1475" s="17"/>
      <c r="O1475" s="15">
        <f t="shared" si="18"/>
        <v>0</v>
      </c>
      <c r="P1475" s="73"/>
      <c r="Q1475" s="73"/>
      <c r="R1475" s="73"/>
      <c r="S1475" s="128"/>
      <c r="T1475" s="128"/>
    </row>
    <row r="1476" spans="1:20" ht="12.75" customHeight="1" x14ac:dyDescent="0.2">
      <c r="A1476" s="75">
        <v>9</v>
      </c>
      <c r="B1476" s="64" t="s">
        <v>56</v>
      </c>
      <c r="C1476" s="195" t="s">
        <v>347</v>
      </c>
      <c r="D1476" s="203" t="s">
        <v>322</v>
      </c>
      <c r="E1476" s="81">
        <v>55</v>
      </c>
      <c r="F1476" s="82">
        <f>H1476+J1476+R1476</f>
        <v>1.8744210000000001</v>
      </c>
      <c r="G1476" s="88">
        <v>0.81</v>
      </c>
      <c r="H1476" s="71">
        <f>G1476*$P$8/1000</f>
        <v>1.8744210000000001</v>
      </c>
      <c r="I1476" s="88"/>
      <c r="J1476" s="71">
        <f>I1476*$P$9/1000</f>
        <v>0</v>
      </c>
      <c r="K1476" s="18"/>
      <c r="L1476" s="17"/>
      <c r="M1476" s="18"/>
      <c r="N1476" s="30"/>
      <c r="O1476" s="15">
        <f t="shared" si="18"/>
        <v>0</v>
      </c>
      <c r="P1476" s="71">
        <f>E1476*F1476</f>
        <v>103.09315500000001</v>
      </c>
      <c r="Q1476" s="71">
        <f>SUM(O1476:O1479)</f>
        <v>0</v>
      </c>
      <c r="R1476" s="71">
        <f>Q1476*1.02*1.05*$R$14</f>
        <v>0</v>
      </c>
      <c r="S1476" s="128">
        <f>F1476*$S$17</f>
        <v>2.1542106231401106</v>
      </c>
      <c r="T1476" s="128">
        <f>E1476*S1476</f>
        <v>118.48158427270609</v>
      </c>
    </row>
    <row r="1477" spans="1:20" ht="12.75" customHeight="1" x14ac:dyDescent="0.2">
      <c r="A1477" s="75"/>
      <c r="B1477" s="64"/>
      <c r="C1477" s="195"/>
      <c r="D1477" s="204"/>
      <c r="E1477" s="81"/>
      <c r="F1477" s="83"/>
      <c r="G1477" s="88"/>
      <c r="H1477" s="72"/>
      <c r="I1477" s="88"/>
      <c r="J1477" s="72"/>
      <c r="K1477" s="18"/>
      <c r="L1477" s="18"/>
      <c r="M1477" s="18"/>
      <c r="N1477" s="17"/>
      <c r="O1477" s="15">
        <f t="shared" si="18"/>
        <v>0</v>
      </c>
      <c r="P1477" s="72"/>
      <c r="Q1477" s="72"/>
      <c r="R1477" s="72"/>
      <c r="S1477" s="128"/>
      <c r="T1477" s="128"/>
    </row>
    <row r="1478" spans="1:20" ht="12.75" customHeight="1" x14ac:dyDescent="0.2">
      <c r="A1478" s="75"/>
      <c r="B1478" s="64"/>
      <c r="C1478" s="195"/>
      <c r="D1478" s="204"/>
      <c r="E1478" s="81"/>
      <c r="F1478" s="83"/>
      <c r="G1478" s="88"/>
      <c r="H1478" s="72"/>
      <c r="I1478" s="88"/>
      <c r="J1478" s="72"/>
      <c r="K1478" s="18"/>
      <c r="L1478" s="18"/>
      <c r="M1478" s="26"/>
      <c r="N1478" s="17"/>
      <c r="O1478" s="15">
        <f t="shared" si="18"/>
        <v>0</v>
      </c>
      <c r="P1478" s="72"/>
      <c r="Q1478" s="72"/>
      <c r="R1478" s="72"/>
      <c r="S1478" s="128"/>
      <c r="T1478" s="128"/>
    </row>
    <row r="1479" spans="1:20" ht="12.75" customHeight="1" x14ac:dyDescent="0.2">
      <c r="A1479" s="75"/>
      <c r="B1479" s="64"/>
      <c r="C1479" s="195"/>
      <c r="D1479" s="205"/>
      <c r="E1479" s="81"/>
      <c r="F1479" s="84"/>
      <c r="G1479" s="88"/>
      <c r="H1479" s="73"/>
      <c r="I1479" s="88"/>
      <c r="J1479" s="73"/>
      <c r="K1479" s="18"/>
      <c r="L1479" s="18"/>
      <c r="M1479" s="18"/>
      <c r="N1479" s="17"/>
      <c r="O1479" s="15">
        <f t="shared" si="18"/>
        <v>0</v>
      </c>
      <c r="P1479" s="73"/>
      <c r="Q1479" s="73"/>
      <c r="R1479" s="73"/>
      <c r="S1479" s="128"/>
      <c r="T1479" s="128"/>
    </row>
    <row r="1480" spans="1:20" ht="12.75" customHeight="1" x14ac:dyDescent="0.2">
      <c r="A1480" s="75">
        <v>10</v>
      </c>
      <c r="B1480" s="65" t="s">
        <v>148</v>
      </c>
      <c r="C1480" s="197" t="s">
        <v>348</v>
      </c>
      <c r="D1480" s="203" t="s">
        <v>322</v>
      </c>
      <c r="E1480" s="81">
        <v>95</v>
      </c>
      <c r="F1480" s="82">
        <f>H1480+J1480+R1480</f>
        <v>4.0132599999999998</v>
      </c>
      <c r="G1480" s="93">
        <v>0.4</v>
      </c>
      <c r="H1480" s="71">
        <f>G1480*$P$8/1000</f>
        <v>0.92564000000000002</v>
      </c>
      <c r="I1480" s="133">
        <v>1</v>
      </c>
      <c r="J1480" s="71">
        <f>I1480*$P$9/1000</f>
        <v>3.0876199999999998</v>
      </c>
      <c r="K1480" s="18"/>
      <c r="L1480" s="17"/>
      <c r="M1480" s="18"/>
      <c r="N1480" s="30"/>
      <c r="O1480" s="15">
        <f t="shared" si="18"/>
        <v>0</v>
      </c>
      <c r="P1480" s="71">
        <f>E1480*F1480</f>
        <v>381.25970000000001</v>
      </c>
      <c r="Q1480" s="71">
        <f>SUM(O1480:O1483)</f>
        <v>0</v>
      </c>
      <c r="R1480" s="71">
        <f>Q1480*1.02*1.05*$R$14</f>
        <v>0</v>
      </c>
      <c r="S1480" s="128">
        <f>F1480*$S$17</f>
        <v>4.6123081876607657</v>
      </c>
      <c r="T1480" s="128">
        <f>E1480*S1480</f>
        <v>438.16927782777276</v>
      </c>
    </row>
    <row r="1481" spans="1:20" ht="12.75" customHeight="1" x14ac:dyDescent="0.2">
      <c r="A1481" s="75"/>
      <c r="B1481" s="66"/>
      <c r="C1481" s="198"/>
      <c r="D1481" s="204"/>
      <c r="E1481" s="81"/>
      <c r="F1481" s="83"/>
      <c r="G1481" s="93"/>
      <c r="H1481" s="72"/>
      <c r="I1481" s="134"/>
      <c r="J1481" s="72"/>
      <c r="K1481" s="18"/>
      <c r="L1481" s="18"/>
      <c r="M1481" s="18"/>
      <c r="N1481" s="17"/>
      <c r="O1481" s="15">
        <f t="shared" si="18"/>
        <v>0</v>
      </c>
      <c r="P1481" s="72"/>
      <c r="Q1481" s="72"/>
      <c r="R1481" s="72"/>
      <c r="S1481" s="128"/>
      <c r="T1481" s="128"/>
    </row>
    <row r="1482" spans="1:20" ht="12.75" customHeight="1" x14ac:dyDescent="0.2">
      <c r="A1482" s="75"/>
      <c r="B1482" s="66"/>
      <c r="C1482" s="198"/>
      <c r="D1482" s="204"/>
      <c r="E1482" s="81"/>
      <c r="F1482" s="83"/>
      <c r="G1482" s="93"/>
      <c r="H1482" s="72"/>
      <c r="I1482" s="134"/>
      <c r="J1482" s="72"/>
      <c r="K1482" s="18"/>
      <c r="L1482" s="18"/>
      <c r="M1482" s="26"/>
      <c r="N1482" s="17"/>
      <c r="O1482" s="15">
        <f t="shared" si="18"/>
        <v>0</v>
      </c>
      <c r="P1482" s="72"/>
      <c r="Q1482" s="72"/>
      <c r="R1482" s="72"/>
      <c r="S1482" s="128"/>
      <c r="T1482" s="128"/>
    </row>
    <row r="1483" spans="1:20" ht="12.75" customHeight="1" x14ac:dyDescent="0.2">
      <c r="A1483" s="75"/>
      <c r="B1483" s="67"/>
      <c r="C1483" s="199"/>
      <c r="D1483" s="205"/>
      <c r="E1483" s="81"/>
      <c r="F1483" s="84"/>
      <c r="G1483" s="93"/>
      <c r="H1483" s="73"/>
      <c r="I1483" s="135"/>
      <c r="J1483" s="73"/>
      <c r="K1483" s="18"/>
      <c r="L1483" s="18"/>
      <c r="M1483" s="18"/>
      <c r="N1483" s="17"/>
      <c r="O1483" s="15">
        <f t="shared" si="18"/>
        <v>0</v>
      </c>
      <c r="P1483" s="73"/>
      <c r="Q1483" s="73"/>
      <c r="R1483" s="73"/>
      <c r="S1483" s="128"/>
      <c r="T1483" s="128"/>
    </row>
    <row r="1484" spans="1:20" ht="12.75" customHeight="1" x14ac:dyDescent="0.2">
      <c r="A1484" s="17"/>
      <c r="B1484" s="55"/>
      <c r="C1484" s="178" t="s">
        <v>334</v>
      </c>
      <c r="D1484" s="178"/>
      <c r="E1484" s="178"/>
      <c r="F1484" s="57"/>
      <c r="G1484" s="58"/>
      <c r="H1484" s="56"/>
      <c r="I1484" s="59"/>
      <c r="J1484" s="56"/>
      <c r="K1484" s="18"/>
      <c r="L1484" s="17"/>
      <c r="M1484" s="18"/>
      <c r="N1484" s="30"/>
      <c r="O1484" s="15">
        <f t="shared" si="18"/>
        <v>0</v>
      </c>
      <c r="P1484" s="56"/>
      <c r="Q1484" s="56"/>
      <c r="R1484" s="56"/>
      <c r="S1484" s="22"/>
      <c r="T1484" s="23">
        <f>SUM(T1444:T1483)</f>
        <v>1368.4323950026594</v>
      </c>
    </row>
    <row r="1485" spans="1:20" ht="12.75" customHeight="1" x14ac:dyDescent="0.2">
      <c r="A1485" s="17"/>
      <c r="B1485" s="55"/>
      <c r="C1485" s="178" t="s">
        <v>335</v>
      </c>
      <c r="D1485" s="178"/>
      <c r="E1485" s="178"/>
      <c r="F1485" s="57"/>
      <c r="G1485" s="58"/>
      <c r="H1485" s="56"/>
      <c r="I1485" s="59"/>
      <c r="J1485" s="56"/>
      <c r="K1485" s="18"/>
      <c r="L1485" s="17"/>
      <c r="M1485" s="18"/>
      <c r="N1485" s="30"/>
      <c r="O1485" s="15">
        <f t="shared" si="18"/>
        <v>0</v>
      </c>
      <c r="P1485" s="56"/>
      <c r="Q1485" s="56"/>
      <c r="R1485" s="56"/>
      <c r="S1485" s="22"/>
      <c r="T1485" s="23">
        <f>T1484*100/T2737</f>
        <v>0.47933918478407356</v>
      </c>
    </row>
    <row r="1486" spans="1:20" ht="12.75" customHeight="1" x14ac:dyDescent="0.2">
      <c r="A1486" s="75"/>
      <c r="B1486" s="64"/>
      <c r="C1486" s="200" t="s">
        <v>326</v>
      </c>
      <c r="D1486" s="75"/>
      <c r="E1486" s="162"/>
      <c r="F1486" s="82">
        <f>H1486+J1486+R1486</f>
        <v>0</v>
      </c>
      <c r="G1486" s="93"/>
      <c r="H1486" s="71">
        <f>G1486*$P$8/1000</f>
        <v>0</v>
      </c>
      <c r="I1486" s="94"/>
      <c r="J1486" s="71">
        <f>I1486*$P$9/1000</f>
        <v>0</v>
      </c>
      <c r="K1486" s="18"/>
      <c r="L1486" s="17"/>
      <c r="M1486" s="18"/>
      <c r="N1486" s="30"/>
      <c r="O1486" s="15">
        <f t="shared" si="18"/>
        <v>0</v>
      </c>
      <c r="P1486" s="71">
        <f>E1486*F1486</f>
        <v>0</v>
      </c>
      <c r="Q1486" s="71">
        <f>SUM(O1486:O1489)</f>
        <v>0</v>
      </c>
      <c r="R1486" s="71">
        <f>Q1486*1.02*1.05*$R$14</f>
        <v>0</v>
      </c>
      <c r="S1486" s="128">
        <f>F1486*$S$17</f>
        <v>0</v>
      </c>
      <c r="T1486" s="128">
        <f>E1486*S1486</f>
        <v>0</v>
      </c>
    </row>
    <row r="1487" spans="1:20" ht="12.75" customHeight="1" x14ac:dyDescent="0.2">
      <c r="A1487" s="75"/>
      <c r="B1487" s="64"/>
      <c r="C1487" s="201"/>
      <c r="D1487" s="75"/>
      <c r="E1487" s="162"/>
      <c r="F1487" s="83"/>
      <c r="G1487" s="93"/>
      <c r="H1487" s="72"/>
      <c r="I1487" s="95"/>
      <c r="J1487" s="72"/>
      <c r="K1487" s="18"/>
      <c r="L1487" s="18"/>
      <c r="M1487" s="18"/>
      <c r="N1487" s="17"/>
      <c r="O1487" s="15">
        <f t="shared" si="18"/>
        <v>0</v>
      </c>
      <c r="P1487" s="72"/>
      <c r="Q1487" s="72"/>
      <c r="R1487" s="72"/>
      <c r="S1487" s="128"/>
      <c r="T1487" s="128"/>
    </row>
    <row r="1488" spans="1:20" ht="12.75" customHeight="1" x14ac:dyDescent="0.2">
      <c r="A1488" s="75"/>
      <c r="B1488" s="64"/>
      <c r="C1488" s="201"/>
      <c r="D1488" s="75"/>
      <c r="E1488" s="162"/>
      <c r="F1488" s="83"/>
      <c r="G1488" s="93"/>
      <c r="H1488" s="72"/>
      <c r="I1488" s="95"/>
      <c r="J1488" s="72"/>
      <c r="K1488" s="18"/>
      <c r="L1488" s="18"/>
      <c r="M1488" s="26"/>
      <c r="N1488" s="17"/>
      <c r="O1488" s="15">
        <f t="shared" si="18"/>
        <v>0</v>
      </c>
      <c r="P1488" s="72"/>
      <c r="Q1488" s="72"/>
      <c r="R1488" s="72"/>
      <c r="S1488" s="128"/>
      <c r="T1488" s="128"/>
    </row>
    <row r="1489" spans="1:20" ht="12.75" customHeight="1" x14ac:dyDescent="0.2">
      <c r="A1489" s="75"/>
      <c r="B1489" s="64"/>
      <c r="C1489" s="202"/>
      <c r="D1489" s="75"/>
      <c r="E1489" s="162"/>
      <c r="F1489" s="84"/>
      <c r="G1489" s="93"/>
      <c r="H1489" s="73"/>
      <c r="I1489" s="96"/>
      <c r="J1489" s="73"/>
      <c r="K1489" s="18"/>
      <c r="L1489" s="18"/>
      <c r="M1489" s="18"/>
      <c r="N1489" s="17"/>
      <c r="O1489" s="15">
        <f t="shared" si="18"/>
        <v>0</v>
      </c>
      <c r="P1489" s="73"/>
      <c r="Q1489" s="73"/>
      <c r="R1489" s="73"/>
      <c r="S1489" s="128"/>
      <c r="T1489" s="128"/>
    </row>
    <row r="1490" spans="1:20" ht="12.75" customHeight="1" x14ac:dyDescent="0.2">
      <c r="A1490" s="75">
        <v>1</v>
      </c>
      <c r="B1490" s="79" t="s">
        <v>58</v>
      </c>
      <c r="C1490" s="215" t="s">
        <v>349</v>
      </c>
      <c r="D1490" s="194" t="s">
        <v>321</v>
      </c>
      <c r="E1490" s="81">
        <v>3.9</v>
      </c>
      <c r="F1490" s="82">
        <f>H1490+J1490+R1490</f>
        <v>168.24358638616204</v>
      </c>
      <c r="G1490" s="88">
        <v>12.6</v>
      </c>
      <c r="H1490" s="71">
        <f>G1490*$P$8/1000</f>
        <v>29.157659999999996</v>
      </c>
      <c r="I1490" s="88">
        <v>2.1</v>
      </c>
      <c r="J1490" s="71">
        <f>I1490*$P$9/1000</f>
        <v>6.4840020000000003</v>
      </c>
      <c r="K1490" s="21" t="s">
        <v>78</v>
      </c>
      <c r="L1490" s="21" t="s">
        <v>44</v>
      </c>
      <c r="M1490" s="21">
        <v>1.05</v>
      </c>
      <c r="N1490" s="31">
        <v>104.17</v>
      </c>
      <c r="O1490" s="15">
        <f t="shared" si="18"/>
        <v>109.3785</v>
      </c>
      <c r="P1490" s="71">
        <f>E1490*F1490</f>
        <v>656.14998690603193</v>
      </c>
      <c r="Q1490" s="71">
        <f>SUM(O1490:O1493)</f>
        <v>115.71151460000002</v>
      </c>
      <c r="R1490" s="71">
        <f>Q1490*1.02*1.05*$R$14</f>
        <v>132.60192438616204</v>
      </c>
      <c r="S1490" s="128">
        <f>F1490*$S$17</f>
        <v>193.35683982854499</v>
      </c>
      <c r="T1490" s="128">
        <f>E1490*S1490</f>
        <v>754.0916753313254</v>
      </c>
    </row>
    <row r="1491" spans="1:20" ht="12.75" customHeight="1" x14ac:dyDescent="0.2">
      <c r="A1491" s="75"/>
      <c r="B1491" s="79"/>
      <c r="C1491" s="215"/>
      <c r="D1491" s="194"/>
      <c r="E1491" s="81"/>
      <c r="F1491" s="83"/>
      <c r="G1491" s="88"/>
      <c r="H1491" s="72"/>
      <c r="I1491" s="88"/>
      <c r="J1491" s="72"/>
      <c r="K1491" s="21" t="s">
        <v>79</v>
      </c>
      <c r="L1491" s="21" t="s">
        <v>27</v>
      </c>
      <c r="M1491" s="21">
        <v>1.96</v>
      </c>
      <c r="N1491" s="31">
        <v>0.5</v>
      </c>
      <c r="O1491" s="15">
        <f t="shared" si="18"/>
        <v>0.98</v>
      </c>
      <c r="P1491" s="72"/>
      <c r="Q1491" s="72"/>
      <c r="R1491" s="72"/>
      <c r="S1491" s="128"/>
      <c r="T1491" s="128"/>
    </row>
    <row r="1492" spans="1:20" ht="12.75" customHeight="1" x14ac:dyDescent="0.2">
      <c r="A1492" s="75"/>
      <c r="B1492" s="79"/>
      <c r="C1492" s="215"/>
      <c r="D1492" s="194"/>
      <c r="E1492" s="81"/>
      <c r="F1492" s="83"/>
      <c r="G1492" s="88"/>
      <c r="H1492" s="72"/>
      <c r="I1492" s="88"/>
      <c r="J1492" s="72"/>
      <c r="K1492" s="21" t="s">
        <v>80</v>
      </c>
      <c r="L1492" s="21" t="s">
        <v>27</v>
      </c>
      <c r="M1492" s="33">
        <v>4.38</v>
      </c>
      <c r="N1492" s="31">
        <v>0.41666999999999998</v>
      </c>
      <c r="O1492" s="15">
        <f t="shared" si="18"/>
        <v>1.8250145999999998</v>
      </c>
      <c r="P1492" s="72"/>
      <c r="Q1492" s="72"/>
      <c r="R1492" s="72"/>
      <c r="S1492" s="128"/>
      <c r="T1492" s="128"/>
    </row>
    <row r="1493" spans="1:20" ht="12.75" customHeight="1" x14ac:dyDescent="0.2">
      <c r="A1493" s="75"/>
      <c r="B1493" s="79"/>
      <c r="C1493" s="215"/>
      <c r="D1493" s="194"/>
      <c r="E1493" s="81"/>
      <c r="F1493" s="84"/>
      <c r="G1493" s="88"/>
      <c r="H1493" s="73"/>
      <c r="I1493" s="88"/>
      <c r="J1493" s="73"/>
      <c r="K1493" s="21" t="s">
        <v>81</v>
      </c>
      <c r="L1493" s="21" t="s">
        <v>27</v>
      </c>
      <c r="M1493" s="21">
        <v>7.2</v>
      </c>
      <c r="N1493" s="31">
        <v>0.49</v>
      </c>
      <c r="O1493" s="15">
        <f t="shared" si="18"/>
        <v>3.528</v>
      </c>
      <c r="P1493" s="73"/>
      <c r="Q1493" s="73"/>
      <c r="R1493" s="73"/>
      <c r="S1493" s="128"/>
      <c r="T1493" s="128"/>
    </row>
    <row r="1494" spans="1:20" ht="12.75" customHeight="1" x14ac:dyDescent="0.2">
      <c r="A1494" s="75">
        <v>2</v>
      </c>
      <c r="B1494" s="64" t="s">
        <v>126</v>
      </c>
      <c r="C1494" s="195" t="s">
        <v>350</v>
      </c>
      <c r="D1494" s="194" t="s">
        <v>317</v>
      </c>
      <c r="E1494" s="76">
        <v>58.2</v>
      </c>
      <c r="F1494" s="82">
        <f>H1494+J1494+R1494</f>
        <v>1.0431138855000002</v>
      </c>
      <c r="G1494" s="88">
        <v>0.107</v>
      </c>
      <c r="H1494" s="71">
        <f>G1494*$P$8/1000</f>
        <v>0.24760869999999999</v>
      </c>
      <c r="I1494" s="85">
        <v>1.2999999999999999E-2</v>
      </c>
      <c r="J1494" s="71">
        <f>I1494*$P$9/1000</f>
        <v>4.013905999999999E-2</v>
      </c>
      <c r="K1494" s="17" t="s">
        <v>129</v>
      </c>
      <c r="L1494" s="18" t="s">
        <v>42</v>
      </c>
      <c r="M1494" s="18">
        <v>1.1100000000000001</v>
      </c>
      <c r="N1494" s="17">
        <v>0.4</v>
      </c>
      <c r="O1494" s="15">
        <f t="shared" si="18"/>
        <v>0.44400000000000006</v>
      </c>
      <c r="P1494" s="71">
        <f>E1494*F1494</f>
        <v>60.709228136100016</v>
      </c>
      <c r="Q1494" s="71">
        <f>SUM(O1494:O1497)</f>
        <v>0.65915000000000001</v>
      </c>
      <c r="R1494" s="71">
        <f>Q1494*1.02*1.05*$R$14</f>
        <v>0.75536612550000015</v>
      </c>
      <c r="S1494" s="128">
        <f>F1494*$S$17</f>
        <v>1.198816601654088</v>
      </c>
      <c r="T1494" s="128">
        <f>E1494*S1494</f>
        <v>69.77112621626793</v>
      </c>
    </row>
    <row r="1495" spans="1:20" ht="12.75" customHeight="1" x14ac:dyDescent="0.2">
      <c r="A1495" s="75"/>
      <c r="B1495" s="64"/>
      <c r="C1495" s="195"/>
      <c r="D1495" s="194"/>
      <c r="E1495" s="77"/>
      <c r="F1495" s="83"/>
      <c r="G1495" s="88"/>
      <c r="H1495" s="72"/>
      <c r="I1495" s="85"/>
      <c r="J1495" s="72"/>
      <c r="K1495" s="18"/>
      <c r="L1495" s="18"/>
      <c r="M1495" s="19"/>
      <c r="N1495" s="17"/>
      <c r="O1495" s="15">
        <f t="shared" si="18"/>
        <v>0</v>
      </c>
      <c r="P1495" s="72"/>
      <c r="Q1495" s="72"/>
      <c r="R1495" s="72"/>
      <c r="S1495" s="128"/>
      <c r="T1495" s="128"/>
    </row>
    <row r="1496" spans="1:20" ht="12.75" customHeight="1" x14ac:dyDescent="0.2">
      <c r="A1496" s="75"/>
      <c r="B1496" s="64"/>
      <c r="C1496" s="195"/>
      <c r="D1496" s="194"/>
      <c r="E1496" s="77"/>
      <c r="F1496" s="83"/>
      <c r="G1496" s="88"/>
      <c r="H1496" s="72"/>
      <c r="I1496" s="85"/>
      <c r="J1496" s="72"/>
      <c r="K1496" s="18" t="s">
        <v>130</v>
      </c>
      <c r="L1496" s="17" t="s">
        <v>25</v>
      </c>
      <c r="M1496" s="36">
        <v>1.2999999999999999E-3</v>
      </c>
      <c r="N1496" s="35">
        <v>165.5</v>
      </c>
      <c r="O1496" s="15">
        <f t="shared" si="18"/>
        <v>0.21514999999999998</v>
      </c>
      <c r="P1496" s="72"/>
      <c r="Q1496" s="72"/>
      <c r="R1496" s="72"/>
      <c r="S1496" s="128"/>
      <c r="T1496" s="128"/>
    </row>
    <row r="1497" spans="1:20" ht="12.75" customHeight="1" x14ac:dyDescent="0.2">
      <c r="A1497" s="75"/>
      <c r="B1497" s="64"/>
      <c r="C1497" s="195"/>
      <c r="D1497" s="194"/>
      <c r="E1497" s="78"/>
      <c r="F1497" s="84"/>
      <c r="G1497" s="88"/>
      <c r="H1497" s="73"/>
      <c r="I1497" s="85"/>
      <c r="J1497" s="73"/>
      <c r="K1497" s="18"/>
      <c r="L1497" s="18"/>
      <c r="M1497" s="18"/>
      <c r="N1497" s="17"/>
      <c r="O1497" s="15">
        <f t="shared" si="18"/>
        <v>0</v>
      </c>
      <c r="P1497" s="73"/>
      <c r="Q1497" s="73"/>
      <c r="R1497" s="73"/>
      <c r="S1497" s="128"/>
      <c r="T1497" s="128"/>
    </row>
    <row r="1498" spans="1:20" ht="12.75" customHeight="1" x14ac:dyDescent="0.2">
      <c r="A1498" s="75">
        <v>3</v>
      </c>
      <c r="B1498" s="86" t="s">
        <v>312</v>
      </c>
      <c r="C1498" s="197" t="s">
        <v>351</v>
      </c>
      <c r="D1498" s="203" t="s">
        <v>318</v>
      </c>
      <c r="E1498" s="89">
        <v>194</v>
      </c>
      <c r="F1498" s="82">
        <f>H1498+J1498+R1498</f>
        <v>0.57298500000000008</v>
      </c>
      <c r="G1498" s="88"/>
      <c r="H1498" s="71">
        <f>G1498*$P$8/1000</f>
        <v>0</v>
      </c>
      <c r="I1498" s="88"/>
      <c r="J1498" s="71">
        <f>I1498*$P$9/1000</f>
        <v>0</v>
      </c>
      <c r="K1498" s="21" t="s">
        <v>131</v>
      </c>
      <c r="L1498" s="21" t="s">
        <v>47</v>
      </c>
      <c r="M1498" s="18">
        <v>1</v>
      </c>
      <c r="N1498" s="17">
        <v>0.5</v>
      </c>
      <c r="O1498" s="15">
        <f t="shared" si="18"/>
        <v>0.5</v>
      </c>
      <c r="P1498" s="71">
        <f>E1498*F1498</f>
        <v>111.15909000000002</v>
      </c>
      <c r="Q1498" s="71">
        <f>SUM(O1498:O1501)</f>
        <v>0.5</v>
      </c>
      <c r="R1498" s="71">
        <f>Q1498*1.02*1.05*$R$14</f>
        <v>0.57298500000000008</v>
      </c>
      <c r="S1498" s="128">
        <f>F1498*$S$17</f>
        <v>0.65851288152444754</v>
      </c>
      <c r="T1498" s="128">
        <f>E1498*S1498</f>
        <v>127.75149901574282</v>
      </c>
    </row>
    <row r="1499" spans="1:20" ht="12.75" customHeight="1" x14ac:dyDescent="0.2">
      <c r="A1499" s="75"/>
      <c r="B1499" s="86"/>
      <c r="C1499" s="198"/>
      <c r="D1499" s="204"/>
      <c r="E1499" s="90"/>
      <c r="F1499" s="83"/>
      <c r="G1499" s="88"/>
      <c r="H1499" s="72"/>
      <c r="I1499" s="88"/>
      <c r="J1499" s="72"/>
      <c r="K1499" s="21"/>
      <c r="L1499" s="21"/>
      <c r="M1499" s="21"/>
      <c r="N1499" s="31"/>
      <c r="O1499" s="15">
        <f t="shared" si="18"/>
        <v>0</v>
      </c>
      <c r="P1499" s="72"/>
      <c r="Q1499" s="72"/>
      <c r="R1499" s="72"/>
      <c r="S1499" s="128"/>
      <c r="T1499" s="128"/>
    </row>
    <row r="1500" spans="1:20" ht="12.75" customHeight="1" x14ac:dyDescent="0.2">
      <c r="A1500" s="75"/>
      <c r="B1500" s="86"/>
      <c r="C1500" s="198"/>
      <c r="D1500" s="204"/>
      <c r="E1500" s="90"/>
      <c r="F1500" s="83"/>
      <c r="G1500" s="88"/>
      <c r="H1500" s="72"/>
      <c r="I1500" s="88"/>
      <c r="J1500" s="72"/>
      <c r="K1500" s="21"/>
      <c r="L1500" s="21"/>
      <c r="M1500" s="33"/>
      <c r="N1500" s="31"/>
      <c r="O1500" s="15">
        <f t="shared" si="18"/>
        <v>0</v>
      </c>
      <c r="P1500" s="72"/>
      <c r="Q1500" s="72"/>
      <c r="R1500" s="72"/>
      <c r="S1500" s="128"/>
      <c r="T1500" s="128"/>
    </row>
    <row r="1501" spans="1:20" ht="12.75" customHeight="1" x14ac:dyDescent="0.2">
      <c r="A1501" s="75"/>
      <c r="B1501" s="86"/>
      <c r="C1501" s="199"/>
      <c r="D1501" s="205"/>
      <c r="E1501" s="91"/>
      <c r="F1501" s="84"/>
      <c r="G1501" s="88"/>
      <c r="H1501" s="73"/>
      <c r="I1501" s="88"/>
      <c r="J1501" s="73"/>
      <c r="K1501" s="21"/>
      <c r="L1501" s="21"/>
      <c r="M1501" s="21"/>
      <c r="N1501" s="31"/>
      <c r="O1501" s="15">
        <f t="shared" si="18"/>
        <v>0</v>
      </c>
      <c r="P1501" s="73"/>
      <c r="Q1501" s="73"/>
      <c r="R1501" s="73"/>
      <c r="S1501" s="128"/>
      <c r="T1501" s="128"/>
    </row>
    <row r="1502" spans="1:20" ht="12.75" customHeight="1" x14ac:dyDescent="0.2">
      <c r="A1502" s="75">
        <v>4</v>
      </c>
      <c r="B1502" s="86" t="s">
        <v>58</v>
      </c>
      <c r="C1502" s="195" t="s">
        <v>352</v>
      </c>
      <c r="D1502" s="194" t="s">
        <v>321</v>
      </c>
      <c r="E1502" s="81">
        <v>15.9</v>
      </c>
      <c r="F1502" s="82">
        <f>H1502+J1502+R1502</f>
        <v>168.24358638616204</v>
      </c>
      <c r="G1502" s="88">
        <v>12.6</v>
      </c>
      <c r="H1502" s="71">
        <f>G1502*$P$8/1000</f>
        <v>29.157659999999996</v>
      </c>
      <c r="I1502" s="88">
        <v>2.1</v>
      </c>
      <c r="J1502" s="71">
        <f>I1502*$P$9/1000</f>
        <v>6.4840020000000003</v>
      </c>
      <c r="K1502" s="21" t="s">
        <v>78</v>
      </c>
      <c r="L1502" s="21" t="s">
        <v>44</v>
      </c>
      <c r="M1502" s="21">
        <v>1.05</v>
      </c>
      <c r="N1502" s="31">
        <v>104.17</v>
      </c>
      <c r="O1502" s="15">
        <f t="shared" si="18"/>
        <v>109.3785</v>
      </c>
      <c r="P1502" s="71">
        <f>E1502*F1502</f>
        <v>2675.0730235399765</v>
      </c>
      <c r="Q1502" s="71">
        <f>SUM(O1502:O1505)</f>
        <v>115.71151460000002</v>
      </c>
      <c r="R1502" s="71">
        <f>Q1502*1.02*1.05*$R$14</f>
        <v>132.60192438616204</v>
      </c>
      <c r="S1502" s="128">
        <f>F1502*$S$17</f>
        <v>193.35683982854499</v>
      </c>
      <c r="T1502" s="128">
        <f>E1502*S1502</f>
        <v>3074.3737532738655</v>
      </c>
    </row>
    <row r="1503" spans="1:20" ht="12.75" customHeight="1" x14ac:dyDescent="0.2">
      <c r="A1503" s="75"/>
      <c r="B1503" s="86"/>
      <c r="C1503" s="195"/>
      <c r="D1503" s="194"/>
      <c r="E1503" s="81"/>
      <c r="F1503" s="83"/>
      <c r="G1503" s="88"/>
      <c r="H1503" s="72"/>
      <c r="I1503" s="88"/>
      <c r="J1503" s="72"/>
      <c r="K1503" s="21" t="s">
        <v>79</v>
      </c>
      <c r="L1503" s="21" t="s">
        <v>27</v>
      </c>
      <c r="M1503" s="21">
        <v>1.96</v>
      </c>
      <c r="N1503" s="31">
        <v>0.5</v>
      </c>
      <c r="O1503" s="15">
        <f t="shared" si="18"/>
        <v>0.98</v>
      </c>
      <c r="P1503" s="72"/>
      <c r="Q1503" s="72"/>
      <c r="R1503" s="72"/>
      <c r="S1503" s="128"/>
      <c r="T1503" s="128"/>
    </row>
    <row r="1504" spans="1:20" ht="12.75" customHeight="1" x14ac:dyDescent="0.2">
      <c r="A1504" s="75"/>
      <c r="B1504" s="86"/>
      <c r="C1504" s="195"/>
      <c r="D1504" s="194"/>
      <c r="E1504" s="81"/>
      <c r="F1504" s="83"/>
      <c r="G1504" s="88"/>
      <c r="H1504" s="72"/>
      <c r="I1504" s="88"/>
      <c r="J1504" s="72"/>
      <c r="K1504" s="21" t="s">
        <v>80</v>
      </c>
      <c r="L1504" s="21" t="s">
        <v>27</v>
      </c>
      <c r="M1504" s="33">
        <v>4.38</v>
      </c>
      <c r="N1504" s="31">
        <v>0.41666999999999998</v>
      </c>
      <c r="O1504" s="15">
        <f t="shared" si="18"/>
        <v>1.8250145999999998</v>
      </c>
      <c r="P1504" s="72"/>
      <c r="Q1504" s="72"/>
      <c r="R1504" s="72"/>
      <c r="S1504" s="128"/>
      <c r="T1504" s="128"/>
    </row>
    <row r="1505" spans="1:20" ht="12.75" customHeight="1" x14ac:dyDescent="0.2">
      <c r="A1505" s="75"/>
      <c r="B1505" s="86"/>
      <c r="C1505" s="195"/>
      <c r="D1505" s="194"/>
      <c r="E1505" s="81"/>
      <c r="F1505" s="84"/>
      <c r="G1505" s="88"/>
      <c r="H1505" s="73"/>
      <c r="I1505" s="88"/>
      <c r="J1505" s="73"/>
      <c r="K1505" s="21" t="s">
        <v>81</v>
      </c>
      <c r="L1505" s="21" t="s">
        <v>27</v>
      </c>
      <c r="M1505" s="21">
        <v>7.2</v>
      </c>
      <c r="N1505" s="31">
        <v>0.49</v>
      </c>
      <c r="O1505" s="15">
        <f t="shared" si="18"/>
        <v>3.528</v>
      </c>
      <c r="P1505" s="73"/>
      <c r="Q1505" s="73"/>
      <c r="R1505" s="73"/>
      <c r="S1505" s="128"/>
      <c r="T1505" s="128"/>
    </row>
    <row r="1506" spans="1:20" ht="12.75" customHeight="1" x14ac:dyDescent="0.2">
      <c r="A1506" s="75">
        <v>5</v>
      </c>
      <c r="B1506" s="79" t="s">
        <v>59</v>
      </c>
      <c r="C1506" s="209" t="s">
        <v>353</v>
      </c>
      <c r="D1506" s="194" t="s">
        <v>317</v>
      </c>
      <c r="E1506" s="81">
        <v>510</v>
      </c>
      <c r="F1506" s="82">
        <f>H1506+J1506+R1506</f>
        <v>8.3168461964000002</v>
      </c>
      <c r="G1506" s="85">
        <v>0.245</v>
      </c>
      <c r="H1506" s="71">
        <f>G1506*$P$8/1000</f>
        <v>0.56695449999999992</v>
      </c>
      <c r="I1506" s="85">
        <v>3.5000000000000003E-2</v>
      </c>
      <c r="J1506" s="71">
        <f>I1506*$P$9/1000</f>
        <v>0.10806670000000002</v>
      </c>
      <c r="K1506" s="26" t="s">
        <v>143</v>
      </c>
      <c r="L1506" s="21" t="s">
        <v>42</v>
      </c>
      <c r="M1506" s="32">
        <v>1.35</v>
      </c>
      <c r="N1506" s="28">
        <v>4.3499999999999996</v>
      </c>
      <c r="O1506" s="15">
        <f t="shared" si="18"/>
        <v>5.8724999999999996</v>
      </c>
      <c r="P1506" s="71">
        <f>E1506*F1506</f>
        <v>4241.5915601639999</v>
      </c>
      <c r="Q1506" s="71">
        <f>SUM(O1506:O1509)</f>
        <v>6.6684337254901953</v>
      </c>
      <c r="R1506" s="71">
        <f>Q1506*1.02*1.05*$R$14</f>
        <v>7.6418249964000005</v>
      </c>
      <c r="S1506" s="128">
        <f>F1506*$S$17</f>
        <v>9.5582787577109425</v>
      </c>
      <c r="T1506" s="128">
        <f>E1506*S1506</f>
        <v>4874.7221664325807</v>
      </c>
    </row>
    <row r="1507" spans="1:20" ht="12.75" customHeight="1" x14ac:dyDescent="0.2">
      <c r="A1507" s="75"/>
      <c r="B1507" s="79"/>
      <c r="C1507" s="209"/>
      <c r="D1507" s="194"/>
      <c r="E1507" s="81"/>
      <c r="F1507" s="83"/>
      <c r="G1507" s="85"/>
      <c r="H1507" s="72"/>
      <c r="I1507" s="85"/>
      <c r="J1507" s="72"/>
      <c r="K1507" s="37" t="s">
        <v>82</v>
      </c>
      <c r="L1507" s="21" t="s">
        <v>44</v>
      </c>
      <c r="M1507" s="26">
        <f>2.8/E1506</f>
        <v>5.4901960784313718E-3</v>
      </c>
      <c r="N1507" s="28">
        <v>104.17</v>
      </c>
      <c r="O1507" s="15">
        <f t="shared" si="18"/>
        <v>0.57191372549019603</v>
      </c>
      <c r="P1507" s="72"/>
      <c r="Q1507" s="72"/>
      <c r="R1507" s="72"/>
      <c r="S1507" s="128"/>
      <c r="T1507" s="128"/>
    </row>
    <row r="1508" spans="1:20" ht="12.75" customHeight="1" x14ac:dyDescent="0.2">
      <c r="A1508" s="75"/>
      <c r="B1508" s="79"/>
      <c r="C1508" s="209"/>
      <c r="D1508" s="194"/>
      <c r="E1508" s="81"/>
      <c r="F1508" s="83"/>
      <c r="G1508" s="85"/>
      <c r="H1508" s="72"/>
      <c r="I1508" s="85"/>
      <c r="J1508" s="72"/>
      <c r="K1508" s="26" t="s">
        <v>83</v>
      </c>
      <c r="L1508" s="21" t="s">
        <v>27</v>
      </c>
      <c r="M1508" s="32">
        <v>0.05</v>
      </c>
      <c r="N1508" s="42">
        <v>2</v>
      </c>
      <c r="O1508" s="15">
        <f t="shared" si="18"/>
        <v>0.1</v>
      </c>
      <c r="P1508" s="72"/>
      <c r="Q1508" s="72"/>
      <c r="R1508" s="72"/>
      <c r="S1508" s="128"/>
      <c r="T1508" s="128"/>
    </row>
    <row r="1509" spans="1:20" ht="12.75" customHeight="1" x14ac:dyDescent="0.2">
      <c r="A1509" s="75"/>
      <c r="B1509" s="79"/>
      <c r="C1509" s="209"/>
      <c r="D1509" s="194"/>
      <c r="E1509" s="81"/>
      <c r="F1509" s="84"/>
      <c r="G1509" s="85"/>
      <c r="H1509" s="73"/>
      <c r="I1509" s="85"/>
      <c r="J1509" s="73"/>
      <c r="K1509" s="26" t="s">
        <v>43</v>
      </c>
      <c r="L1509" s="21" t="s">
        <v>27</v>
      </c>
      <c r="M1509" s="26">
        <v>0.106</v>
      </c>
      <c r="N1509" s="28">
        <v>1.17</v>
      </c>
      <c r="O1509" s="15">
        <f t="shared" si="18"/>
        <v>0.12401999999999999</v>
      </c>
      <c r="P1509" s="73"/>
      <c r="Q1509" s="73"/>
      <c r="R1509" s="73"/>
      <c r="S1509" s="128"/>
      <c r="T1509" s="128"/>
    </row>
    <row r="1510" spans="1:20" ht="12.75" customHeight="1" x14ac:dyDescent="0.2">
      <c r="A1510" s="75">
        <v>6</v>
      </c>
      <c r="B1510" s="79" t="s">
        <v>60</v>
      </c>
      <c r="C1510" s="209" t="s">
        <v>354</v>
      </c>
      <c r="D1510" s="223" t="s">
        <v>319</v>
      </c>
      <c r="E1510" s="81">
        <v>104</v>
      </c>
      <c r="F1510" s="82">
        <f>H1510+J1510+R1510</f>
        <v>21.880273594600002</v>
      </c>
      <c r="G1510" s="122">
        <v>0.40799999999999997</v>
      </c>
      <c r="H1510" s="71">
        <f>G1510*$P$8/1000</f>
        <v>0.9441527999999999</v>
      </c>
      <c r="I1510" s="151">
        <v>6.6199999999999995E-2</v>
      </c>
      <c r="J1510" s="71">
        <f>I1510*$P$9/1000</f>
        <v>0.20440044399999996</v>
      </c>
      <c r="K1510" s="17" t="s">
        <v>143</v>
      </c>
      <c r="L1510" s="21" t="s">
        <v>42</v>
      </c>
      <c r="M1510" s="21">
        <v>1.3</v>
      </c>
      <c r="N1510" s="31">
        <v>3.5</v>
      </c>
      <c r="O1510" s="15">
        <f t="shared" si="18"/>
        <v>4.55</v>
      </c>
      <c r="P1510" s="71">
        <f>E1510*F1510</f>
        <v>2275.5484538384003</v>
      </c>
      <c r="Q1510" s="71">
        <f>SUM(O1510:O1514)</f>
        <v>18.090980000000002</v>
      </c>
      <c r="R1510" s="71">
        <f>Q1510*1.02*1.05*$R$14</f>
        <v>20.731720350600003</v>
      </c>
      <c r="S1510" s="128">
        <f>F1510*$S$17</f>
        <v>25.146281339517312</v>
      </c>
      <c r="T1510" s="128">
        <f>E1510*S1510</f>
        <v>2615.2132593098004</v>
      </c>
    </row>
    <row r="1511" spans="1:20" ht="12.75" customHeight="1" x14ac:dyDescent="0.2">
      <c r="A1511" s="75"/>
      <c r="B1511" s="79"/>
      <c r="C1511" s="209"/>
      <c r="D1511" s="223"/>
      <c r="E1511" s="81"/>
      <c r="F1511" s="83"/>
      <c r="G1511" s="122"/>
      <c r="H1511" s="72"/>
      <c r="I1511" s="151"/>
      <c r="J1511" s="72"/>
      <c r="K1511" s="21" t="s">
        <v>82</v>
      </c>
      <c r="L1511" s="21" t="s">
        <v>44</v>
      </c>
      <c r="M1511" s="38">
        <f>5.2/E1510</f>
        <v>0.05</v>
      </c>
      <c r="N1511" s="31">
        <v>104.17</v>
      </c>
      <c r="O1511" s="15">
        <f t="shared" si="18"/>
        <v>5.2085000000000008</v>
      </c>
      <c r="P1511" s="72"/>
      <c r="Q1511" s="72"/>
      <c r="R1511" s="72"/>
      <c r="S1511" s="128"/>
      <c r="T1511" s="128"/>
    </row>
    <row r="1512" spans="1:20" ht="12.75" customHeight="1" x14ac:dyDescent="0.2">
      <c r="A1512" s="75"/>
      <c r="B1512" s="79"/>
      <c r="C1512" s="209"/>
      <c r="D1512" s="223"/>
      <c r="E1512" s="81"/>
      <c r="F1512" s="83"/>
      <c r="G1512" s="122"/>
      <c r="H1512" s="72"/>
      <c r="I1512" s="151"/>
      <c r="J1512" s="72"/>
      <c r="K1512" s="21" t="s">
        <v>83</v>
      </c>
      <c r="L1512" s="21" t="s">
        <v>27</v>
      </c>
      <c r="M1512" s="21">
        <v>4.0599999999999996</v>
      </c>
      <c r="N1512" s="31">
        <v>2</v>
      </c>
      <c r="O1512" s="15">
        <f t="shared" si="18"/>
        <v>8.1199999999999992</v>
      </c>
      <c r="P1512" s="72"/>
      <c r="Q1512" s="72"/>
      <c r="R1512" s="72"/>
      <c r="S1512" s="128"/>
      <c r="T1512" s="128"/>
    </row>
    <row r="1513" spans="1:20" ht="12.75" customHeight="1" x14ac:dyDescent="0.2">
      <c r="A1513" s="75"/>
      <c r="B1513" s="79"/>
      <c r="C1513" s="209"/>
      <c r="D1513" s="223"/>
      <c r="E1513" s="81"/>
      <c r="F1513" s="83"/>
      <c r="G1513" s="122"/>
      <c r="H1513" s="72"/>
      <c r="I1513" s="151"/>
      <c r="J1513" s="72"/>
      <c r="K1513" s="21" t="s">
        <v>84</v>
      </c>
      <c r="L1513" s="21" t="s">
        <v>27</v>
      </c>
      <c r="M1513" s="21">
        <v>0.128</v>
      </c>
      <c r="N1513" s="31">
        <v>0.49</v>
      </c>
      <c r="O1513" s="15">
        <f t="shared" si="18"/>
        <v>6.2719999999999998E-2</v>
      </c>
      <c r="P1513" s="72"/>
      <c r="Q1513" s="72"/>
      <c r="R1513" s="72"/>
      <c r="S1513" s="128"/>
      <c r="T1513" s="128"/>
    </row>
    <row r="1514" spans="1:20" ht="12.75" customHeight="1" x14ac:dyDescent="0.2">
      <c r="A1514" s="75"/>
      <c r="B1514" s="79"/>
      <c r="C1514" s="209"/>
      <c r="D1514" s="223"/>
      <c r="E1514" s="81"/>
      <c r="F1514" s="84"/>
      <c r="G1514" s="122"/>
      <c r="H1514" s="73"/>
      <c r="I1514" s="151"/>
      <c r="J1514" s="73"/>
      <c r="K1514" s="21" t="s">
        <v>43</v>
      </c>
      <c r="L1514" s="21" t="s">
        <v>27</v>
      </c>
      <c r="M1514" s="21">
        <v>0.128</v>
      </c>
      <c r="N1514" s="31">
        <v>1.17</v>
      </c>
      <c r="O1514" s="15">
        <f t="shared" si="18"/>
        <v>0.14976</v>
      </c>
      <c r="P1514" s="73"/>
      <c r="Q1514" s="73"/>
      <c r="R1514" s="73"/>
      <c r="S1514" s="128"/>
      <c r="T1514" s="128"/>
    </row>
    <row r="1515" spans="1:20" ht="12.75" customHeight="1" x14ac:dyDescent="0.2">
      <c r="A1515" s="75">
        <v>7</v>
      </c>
      <c r="B1515" s="64" t="s">
        <v>61</v>
      </c>
      <c r="C1515" s="196" t="s">
        <v>355</v>
      </c>
      <c r="D1515" s="203" t="s">
        <v>323</v>
      </c>
      <c r="E1515" s="81">
        <v>50</v>
      </c>
      <c r="F1515" s="82">
        <f>H1515+J1515+R1515</f>
        <v>0.54632909590000001</v>
      </c>
      <c r="G1515" s="88">
        <v>0.01</v>
      </c>
      <c r="H1515" s="71">
        <f>G1515*$P$8/1000</f>
        <v>2.3140999999999998E-2</v>
      </c>
      <c r="I1515" s="92">
        <v>1.4800000000000001E-2</v>
      </c>
      <c r="J1515" s="71">
        <f>I1515*$P$9/1000</f>
        <v>4.5696776000000001E-2</v>
      </c>
      <c r="K1515" s="21" t="s">
        <v>80</v>
      </c>
      <c r="L1515" s="21" t="s">
        <v>27</v>
      </c>
      <c r="M1515" s="18">
        <v>1</v>
      </c>
      <c r="N1515" s="17">
        <v>0.41666999999999998</v>
      </c>
      <c r="O1515" s="15">
        <f t="shared" si="18"/>
        <v>0.41666999999999998</v>
      </c>
      <c r="P1515" s="71">
        <f>E1515*F1515</f>
        <v>27.316454794999999</v>
      </c>
      <c r="Q1515" s="71">
        <f>SUM(O1515:O1518)</f>
        <v>0.41666999999999998</v>
      </c>
      <c r="R1515" s="71">
        <f>Q1515*1.02*1.05*$R$14</f>
        <v>0.47749131989999999</v>
      </c>
      <c r="S1515" s="128">
        <f>F1515*$S$17</f>
        <v>0.62787812456129777</v>
      </c>
      <c r="T1515" s="128">
        <f>E1515*S1515</f>
        <v>31.393906228064889</v>
      </c>
    </row>
    <row r="1516" spans="1:20" ht="12.75" customHeight="1" x14ac:dyDescent="0.2">
      <c r="A1516" s="75"/>
      <c r="B1516" s="64"/>
      <c r="C1516" s="196"/>
      <c r="D1516" s="204"/>
      <c r="E1516" s="81"/>
      <c r="F1516" s="83"/>
      <c r="G1516" s="88"/>
      <c r="H1516" s="72"/>
      <c r="I1516" s="92"/>
      <c r="J1516" s="72"/>
      <c r="K1516" s="18"/>
      <c r="L1516" s="18"/>
      <c r="M1516" s="18"/>
      <c r="N1516" s="17"/>
      <c r="O1516" s="15">
        <f t="shared" ref="O1516:O1581" si="19">M1516*N1516</f>
        <v>0</v>
      </c>
      <c r="P1516" s="72"/>
      <c r="Q1516" s="72"/>
      <c r="R1516" s="72"/>
      <c r="S1516" s="128"/>
      <c r="T1516" s="128"/>
    </row>
    <row r="1517" spans="1:20" ht="12.75" customHeight="1" x14ac:dyDescent="0.2">
      <c r="A1517" s="75"/>
      <c r="B1517" s="64"/>
      <c r="C1517" s="196"/>
      <c r="D1517" s="204"/>
      <c r="E1517" s="81"/>
      <c r="F1517" s="83"/>
      <c r="G1517" s="88"/>
      <c r="H1517" s="72"/>
      <c r="I1517" s="92"/>
      <c r="J1517" s="72"/>
      <c r="K1517" s="18"/>
      <c r="L1517" s="18"/>
      <c r="M1517" s="34"/>
      <c r="N1517" s="17"/>
      <c r="O1517" s="15">
        <f t="shared" si="19"/>
        <v>0</v>
      </c>
      <c r="P1517" s="72"/>
      <c r="Q1517" s="72"/>
      <c r="R1517" s="72"/>
      <c r="S1517" s="128"/>
      <c r="T1517" s="128"/>
    </row>
    <row r="1518" spans="1:20" ht="12.75" customHeight="1" x14ac:dyDescent="0.2">
      <c r="A1518" s="75"/>
      <c r="B1518" s="64"/>
      <c r="C1518" s="196"/>
      <c r="D1518" s="205"/>
      <c r="E1518" s="81"/>
      <c r="F1518" s="84"/>
      <c r="G1518" s="88"/>
      <c r="H1518" s="73"/>
      <c r="I1518" s="92"/>
      <c r="J1518" s="73"/>
      <c r="K1518" s="18"/>
      <c r="L1518" s="18"/>
      <c r="M1518" s="18"/>
      <c r="N1518" s="17"/>
      <c r="O1518" s="15">
        <f t="shared" si="19"/>
        <v>0</v>
      </c>
      <c r="P1518" s="73"/>
      <c r="Q1518" s="73"/>
      <c r="R1518" s="73"/>
      <c r="S1518" s="128"/>
      <c r="T1518" s="128"/>
    </row>
    <row r="1519" spans="1:20" ht="12.75" customHeight="1" x14ac:dyDescent="0.2">
      <c r="A1519" s="75">
        <v>8</v>
      </c>
      <c r="B1519" s="86" t="s">
        <v>312</v>
      </c>
      <c r="C1519" s="196" t="s">
        <v>356</v>
      </c>
      <c r="D1519" s="203" t="s">
        <v>323</v>
      </c>
      <c r="E1519" s="81">
        <v>30</v>
      </c>
      <c r="F1519" s="82">
        <f>H1519+J1519+R1519</f>
        <v>0.36527793750000004</v>
      </c>
      <c r="G1519" s="122"/>
      <c r="H1519" s="71">
        <f>G1519*$P$8/1000</f>
        <v>0</v>
      </c>
      <c r="I1519" s="132"/>
      <c r="J1519" s="71">
        <f>I1519*$P$9/1000</f>
        <v>0</v>
      </c>
      <c r="K1519" s="21" t="s">
        <v>46</v>
      </c>
      <c r="L1519" s="21" t="s">
        <v>27</v>
      </c>
      <c r="M1519" s="18">
        <v>1</v>
      </c>
      <c r="N1519" s="50">
        <v>0.31874999999999998</v>
      </c>
      <c r="O1519" s="15">
        <f t="shared" si="19"/>
        <v>0.31874999999999998</v>
      </c>
      <c r="P1519" s="71">
        <f>E1519*F1519</f>
        <v>10.958338125000001</v>
      </c>
      <c r="Q1519" s="71">
        <f>SUM(O1519:O1522)</f>
        <v>0.31874999999999998</v>
      </c>
      <c r="R1519" s="71">
        <f>Q1519*1.02*1.05*$R$14</f>
        <v>0.36527793750000004</v>
      </c>
      <c r="S1519" s="128">
        <f>F1519*$S$17</f>
        <v>0.41980196197183528</v>
      </c>
      <c r="T1519" s="128">
        <f>E1519*S1519</f>
        <v>12.594058859155059</v>
      </c>
    </row>
    <row r="1520" spans="1:20" ht="12.75" customHeight="1" x14ac:dyDescent="0.2">
      <c r="A1520" s="75"/>
      <c r="B1520" s="86"/>
      <c r="C1520" s="196"/>
      <c r="D1520" s="204"/>
      <c r="E1520" s="81"/>
      <c r="F1520" s="83"/>
      <c r="G1520" s="122"/>
      <c r="H1520" s="72"/>
      <c r="I1520" s="132"/>
      <c r="J1520" s="72"/>
      <c r="K1520" s="21"/>
      <c r="L1520" s="21"/>
      <c r="M1520" s="21"/>
      <c r="N1520" s="31"/>
      <c r="O1520" s="15">
        <f t="shared" si="19"/>
        <v>0</v>
      </c>
      <c r="P1520" s="72"/>
      <c r="Q1520" s="72"/>
      <c r="R1520" s="72"/>
      <c r="S1520" s="128"/>
      <c r="T1520" s="128"/>
    </row>
    <row r="1521" spans="1:20" ht="12.75" customHeight="1" x14ac:dyDescent="0.2">
      <c r="A1521" s="75"/>
      <c r="B1521" s="86"/>
      <c r="C1521" s="196"/>
      <c r="D1521" s="204"/>
      <c r="E1521" s="81"/>
      <c r="F1521" s="83"/>
      <c r="G1521" s="122"/>
      <c r="H1521" s="72"/>
      <c r="I1521" s="132"/>
      <c r="J1521" s="72"/>
      <c r="K1521" s="21"/>
      <c r="L1521" s="21"/>
      <c r="M1521" s="33"/>
      <c r="N1521" s="31"/>
      <c r="O1521" s="15">
        <f t="shared" si="19"/>
        <v>0</v>
      </c>
      <c r="P1521" s="72"/>
      <c r="Q1521" s="72"/>
      <c r="R1521" s="72"/>
      <c r="S1521" s="128"/>
      <c r="T1521" s="128"/>
    </row>
    <row r="1522" spans="1:20" ht="12.75" customHeight="1" x14ac:dyDescent="0.2">
      <c r="A1522" s="75"/>
      <c r="B1522" s="86"/>
      <c r="C1522" s="196"/>
      <c r="D1522" s="205"/>
      <c r="E1522" s="81"/>
      <c r="F1522" s="84"/>
      <c r="G1522" s="122"/>
      <c r="H1522" s="73"/>
      <c r="I1522" s="132"/>
      <c r="J1522" s="73"/>
      <c r="K1522" s="21"/>
      <c r="L1522" s="21"/>
      <c r="M1522" s="21"/>
      <c r="N1522" s="31"/>
      <c r="O1522" s="15">
        <f t="shared" si="19"/>
        <v>0</v>
      </c>
      <c r="P1522" s="73"/>
      <c r="Q1522" s="73"/>
      <c r="R1522" s="73"/>
      <c r="S1522" s="128"/>
      <c r="T1522" s="128"/>
    </row>
    <row r="1523" spans="1:20" ht="12.75" customHeight="1" x14ac:dyDescent="0.2">
      <c r="A1523" s="75">
        <v>9</v>
      </c>
      <c r="B1523" s="64" t="s">
        <v>63</v>
      </c>
      <c r="C1523" s="196" t="s">
        <v>357</v>
      </c>
      <c r="D1523" s="194" t="s">
        <v>317</v>
      </c>
      <c r="E1523" s="81">
        <v>27.2</v>
      </c>
      <c r="F1523" s="82">
        <f>H1523+J1523+R1523</f>
        <v>5.2839567920000015</v>
      </c>
      <c r="G1523" s="88">
        <v>0.45800000000000002</v>
      </c>
      <c r="H1523" s="71">
        <f>G1523*$P$8/1000</f>
        <v>1.0598578000000001</v>
      </c>
      <c r="I1523" s="92">
        <v>4.1000000000000003E-3</v>
      </c>
      <c r="J1523" s="71">
        <f>I1523*$P$9/1000</f>
        <v>1.2659242000000001E-2</v>
      </c>
      <c r="K1523" s="17" t="s">
        <v>143</v>
      </c>
      <c r="L1523" s="18" t="s">
        <v>42</v>
      </c>
      <c r="M1523" s="18">
        <v>1.05</v>
      </c>
      <c r="N1523" s="17">
        <v>3.5</v>
      </c>
      <c r="O1523" s="15">
        <f t="shared" si="19"/>
        <v>3.6750000000000003</v>
      </c>
      <c r="P1523" s="71">
        <f>E1523*F1523</f>
        <v>143.72362474240003</v>
      </c>
      <c r="Q1523" s="71">
        <f>SUM(O1523:O1526)</f>
        <v>3.6750000000000003</v>
      </c>
      <c r="R1523" s="71">
        <f>Q1523*1.02*1.05*$R$14</f>
        <v>4.2114397500000011</v>
      </c>
      <c r="S1523" s="128">
        <f>F1523*$S$17</f>
        <v>6.0726783649669649</v>
      </c>
      <c r="T1523" s="128">
        <f>E1523*S1523</f>
        <v>165.17685152710143</v>
      </c>
    </row>
    <row r="1524" spans="1:20" ht="12.75" customHeight="1" x14ac:dyDescent="0.2">
      <c r="A1524" s="75"/>
      <c r="B1524" s="64"/>
      <c r="C1524" s="196"/>
      <c r="D1524" s="194"/>
      <c r="E1524" s="81"/>
      <c r="F1524" s="83"/>
      <c r="G1524" s="88"/>
      <c r="H1524" s="72"/>
      <c r="I1524" s="92"/>
      <c r="J1524" s="72"/>
      <c r="K1524" s="18"/>
      <c r="L1524" s="18"/>
      <c r="M1524" s="19"/>
      <c r="N1524" s="17"/>
      <c r="O1524" s="15">
        <f t="shared" si="19"/>
        <v>0</v>
      </c>
      <c r="P1524" s="72"/>
      <c r="Q1524" s="72"/>
      <c r="R1524" s="72"/>
      <c r="S1524" s="128"/>
      <c r="T1524" s="128"/>
    </row>
    <row r="1525" spans="1:20" ht="12.75" customHeight="1" x14ac:dyDescent="0.2">
      <c r="A1525" s="75"/>
      <c r="B1525" s="64"/>
      <c r="C1525" s="196"/>
      <c r="D1525" s="194"/>
      <c r="E1525" s="81"/>
      <c r="F1525" s="83"/>
      <c r="G1525" s="88"/>
      <c r="H1525" s="72"/>
      <c r="I1525" s="92"/>
      <c r="J1525" s="72"/>
      <c r="K1525" s="39"/>
      <c r="L1525" s="39"/>
      <c r="M1525" s="36"/>
      <c r="N1525" s="35"/>
      <c r="O1525" s="15">
        <f t="shared" si="19"/>
        <v>0</v>
      </c>
      <c r="P1525" s="72"/>
      <c r="Q1525" s="72"/>
      <c r="R1525" s="72"/>
      <c r="S1525" s="128"/>
      <c r="T1525" s="128"/>
    </row>
    <row r="1526" spans="1:20" ht="12.75" customHeight="1" x14ac:dyDescent="0.2">
      <c r="A1526" s="75"/>
      <c r="B1526" s="64"/>
      <c r="C1526" s="196"/>
      <c r="D1526" s="194"/>
      <c r="E1526" s="81"/>
      <c r="F1526" s="84"/>
      <c r="G1526" s="88"/>
      <c r="H1526" s="73"/>
      <c r="I1526" s="92"/>
      <c r="J1526" s="73"/>
      <c r="K1526" s="18"/>
      <c r="L1526" s="18"/>
      <c r="M1526" s="18"/>
      <c r="N1526" s="17"/>
      <c r="O1526" s="15">
        <f t="shared" si="19"/>
        <v>0</v>
      </c>
      <c r="P1526" s="73"/>
      <c r="Q1526" s="73"/>
      <c r="R1526" s="73"/>
      <c r="S1526" s="128"/>
      <c r="T1526" s="128"/>
    </row>
    <row r="1527" spans="1:20" ht="12.75" customHeight="1" x14ac:dyDescent="0.2">
      <c r="A1527" s="75">
        <v>10</v>
      </c>
      <c r="B1527" s="79" t="s">
        <v>64</v>
      </c>
      <c r="C1527" s="215" t="s">
        <v>424</v>
      </c>
      <c r="D1527" s="223" t="s">
        <v>320</v>
      </c>
      <c r="E1527" s="127">
        <v>8</v>
      </c>
      <c r="F1527" s="82">
        <f>H1527+J1527+R1527</f>
        <v>80.243483899597024</v>
      </c>
      <c r="G1527" s="122">
        <v>2.12</v>
      </c>
      <c r="H1527" s="71">
        <f>G1527*$P$8/1000</f>
        <v>4.9058919999999997</v>
      </c>
      <c r="I1527" s="122">
        <v>0.03</v>
      </c>
      <c r="J1527" s="71">
        <f>I1527*$P$9/1000</f>
        <v>9.2628599999999991E-2</v>
      </c>
      <c r="K1527" s="21" t="s">
        <v>85</v>
      </c>
      <c r="L1527" s="21" t="s">
        <v>28</v>
      </c>
      <c r="M1527" s="21">
        <v>16.7</v>
      </c>
      <c r="N1527" s="31">
        <v>2.5</v>
      </c>
      <c r="O1527" s="15">
        <f t="shared" si="19"/>
        <v>41.75</v>
      </c>
      <c r="P1527" s="71">
        <f>E1527*F1527</f>
        <v>641.94787119677619</v>
      </c>
      <c r="Q1527" s="71">
        <f>SUM(O1527:O1532)</f>
        <v>65.660500099999993</v>
      </c>
      <c r="R1527" s="71">
        <f>Q1527*1.02*1.05*$R$14</f>
        <v>75.244963299597018</v>
      </c>
      <c r="S1527" s="128">
        <f>F1527*$S$17</f>
        <v>92.221206150744337</v>
      </c>
      <c r="T1527" s="128">
        <f>E1527*S1527</f>
        <v>737.76964920595469</v>
      </c>
    </row>
    <row r="1528" spans="1:20" ht="12.75" customHeight="1" x14ac:dyDescent="0.2">
      <c r="A1528" s="75"/>
      <c r="B1528" s="79"/>
      <c r="C1528" s="215"/>
      <c r="D1528" s="223"/>
      <c r="E1528" s="127"/>
      <c r="F1528" s="83"/>
      <c r="G1528" s="122"/>
      <c r="H1528" s="72"/>
      <c r="I1528" s="122"/>
      <c r="J1528" s="72"/>
      <c r="K1528" s="21" t="s">
        <v>144</v>
      </c>
      <c r="L1528" s="21" t="s">
        <v>24</v>
      </c>
      <c r="M1528" s="21">
        <v>1</v>
      </c>
      <c r="N1528" s="31">
        <v>3.4169999999999998</v>
      </c>
      <c r="O1528" s="15">
        <f t="shared" si="19"/>
        <v>3.4169999999999998</v>
      </c>
      <c r="P1528" s="72"/>
      <c r="Q1528" s="72"/>
      <c r="R1528" s="72"/>
      <c r="S1528" s="128"/>
      <c r="T1528" s="128"/>
    </row>
    <row r="1529" spans="1:20" ht="12.75" customHeight="1" x14ac:dyDescent="0.2">
      <c r="A1529" s="75"/>
      <c r="B1529" s="79"/>
      <c r="C1529" s="215"/>
      <c r="D1529" s="223"/>
      <c r="E1529" s="127"/>
      <c r="F1529" s="83"/>
      <c r="G1529" s="122"/>
      <c r="H1529" s="72"/>
      <c r="I1529" s="122"/>
      <c r="J1529" s="72"/>
      <c r="K1529" s="21" t="s">
        <v>86</v>
      </c>
      <c r="L1529" s="21" t="s">
        <v>24</v>
      </c>
      <c r="M1529" s="21">
        <v>2</v>
      </c>
      <c r="N1529" s="31">
        <v>1.21</v>
      </c>
      <c r="O1529" s="15">
        <f t="shared" si="19"/>
        <v>2.42</v>
      </c>
      <c r="P1529" s="72"/>
      <c r="Q1529" s="72"/>
      <c r="R1529" s="72"/>
      <c r="S1529" s="128"/>
      <c r="T1529" s="128"/>
    </row>
    <row r="1530" spans="1:20" ht="12.75" customHeight="1" x14ac:dyDescent="0.2">
      <c r="A1530" s="75"/>
      <c r="B1530" s="79"/>
      <c r="C1530" s="215"/>
      <c r="D1530" s="223"/>
      <c r="E1530" s="127"/>
      <c r="F1530" s="83"/>
      <c r="G1530" s="122"/>
      <c r="H1530" s="72"/>
      <c r="I1530" s="122"/>
      <c r="J1530" s="72"/>
      <c r="K1530" s="21" t="s">
        <v>87</v>
      </c>
      <c r="L1530" s="21" t="s">
        <v>24</v>
      </c>
      <c r="M1530" s="21">
        <v>1</v>
      </c>
      <c r="N1530" s="31">
        <v>0.86099999999999999</v>
      </c>
      <c r="O1530" s="15">
        <f t="shared" si="19"/>
        <v>0.86099999999999999</v>
      </c>
      <c r="P1530" s="72"/>
      <c r="Q1530" s="72"/>
      <c r="R1530" s="72"/>
      <c r="S1530" s="128"/>
      <c r="T1530" s="128"/>
    </row>
    <row r="1531" spans="1:20" ht="12.75" customHeight="1" x14ac:dyDescent="0.2">
      <c r="A1531" s="75"/>
      <c r="B1531" s="79"/>
      <c r="C1531" s="215"/>
      <c r="D1531" s="223"/>
      <c r="E1531" s="127"/>
      <c r="F1531" s="83"/>
      <c r="G1531" s="122"/>
      <c r="H1531" s="72"/>
      <c r="I1531" s="122"/>
      <c r="J1531" s="72"/>
      <c r="K1531" s="21" t="s">
        <v>88</v>
      </c>
      <c r="L1531" s="21" t="s">
        <v>27</v>
      </c>
      <c r="M1531" s="21">
        <v>8.6</v>
      </c>
      <c r="N1531" s="31">
        <v>2</v>
      </c>
      <c r="O1531" s="15">
        <f t="shared" si="19"/>
        <v>17.2</v>
      </c>
      <c r="P1531" s="72"/>
      <c r="Q1531" s="72"/>
      <c r="R1531" s="72"/>
      <c r="S1531" s="128"/>
      <c r="T1531" s="128"/>
    </row>
    <row r="1532" spans="1:20" ht="12.75" customHeight="1" x14ac:dyDescent="0.2">
      <c r="A1532" s="75"/>
      <c r="B1532" s="79"/>
      <c r="C1532" s="215"/>
      <c r="D1532" s="223"/>
      <c r="E1532" s="127"/>
      <c r="F1532" s="84"/>
      <c r="G1532" s="122"/>
      <c r="H1532" s="73"/>
      <c r="I1532" s="122"/>
      <c r="J1532" s="73"/>
      <c r="K1532" s="21" t="s">
        <v>80</v>
      </c>
      <c r="L1532" s="21" t="s">
        <v>27</v>
      </c>
      <c r="M1532" s="21">
        <v>0.03</v>
      </c>
      <c r="N1532" s="51">
        <v>0.41666999999999998</v>
      </c>
      <c r="O1532" s="15">
        <f t="shared" si="19"/>
        <v>1.2500099999999998E-2</v>
      </c>
      <c r="P1532" s="73"/>
      <c r="Q1532" s="73"/>
      <c r="R1532" s="73"/>
      <c r="S1532" s="128"/>
      <c r="T1532" s="128"/>
    </row>
    <row r="1533" spans="1:20" ht="12.75" customHeight="1" x14ac:dyDescent="0.2">
      <c r="A1533" s="75">
        <v>11</v>
      </c>
      <c r="B1533" s="197" t="s">
        <v>313</v>
      </c>
      <c r="C1533" s="195" t="s">
        <v>360</v>
      </c>
      <c r="D1533" s="203" t="s">
        <v>318</v>
      </c>
      <c r="E1533" s="89">
        <v>120</v>
      </c>
      <c r="F1533" s="82">
        <f>H1533+J1533+R1533</f>
        <v>0.22919400000000004</v>
      </c>
      <c r="G1533" s="97"/>
      <c r="H1533" s="71">
        <f>G1533*$P$8/1000</f>
        <v>0</v>
      </c>
      <c r="I1533" s="97"/>
      <c r="J1533" s="71">
        <f>I1533*$P$9/1000</f>
        <v>0</v>
      </c>
      <c r="K1533" s="18" t="s">
        <v>89</v>
      </c>
      <c r="L1533" s="18" t="s">
        <v>24</v>
      </c>
      <c r="M1533" s="18">
        <v>1</v>
      </c>
      <c r="N1533" s="17">
        <v>0.2</v>
      </c>
      <c r="O1533" s="15">
        <f t="shared" si="19"/>
        <v>0.2</v>
      </c>
      <c r="P1533" s="71">
        <f>E1533*F1533</f>
        <v>27.503280000000004</v>
      </c>
      <c r="Q1533" s="71">
        <f>SUM(O1533:O1536)</f>
        <v>0.2</v>
      </c>
      <c r="R1533" s="71">
        <f>Q1533*1.02*1.05*$R$14</f>
        <v>0.22919400000000004</v>
      </c>
      <c r="S1533" s="128">
        <f>F1533*$S$17</f>
        <v>0.26340515260977904</v>
      </c>
      <c r="T1533" s="128">
        <f>E1533*S1533</f>
        <v>31.608618313173483</v>
      </c>
    </row>
    <row r="1534" spans="1:20" ht="12.75" customHeight="1" x14ac:dyDescent="0.2">
      <c r="A1534" s="75"/>
      <c r="B1534" s="198"/>
      <c r="C1534" s="195"/>
      <c r="D1534" s="204"/>
      <c r="E1534" s="90"/>
      <c r="F1534" s="83"/>
      <c r="G1534" s="98"/>
      <c r="H1534" s="72"/>
      <c r="I1534" s="98"/>
      <c r="J1534" s="72"/>
      <c r="K1534" s="18"/>
      <c r="L1534" s="18"/>
      <c r="M1534" s="18"/>
      <c r="N1534" s="17"/>
      <c r="O1534" s="15">
        <f t="shared" si="19"/>
        <v>0</v>
      </c>
      <c r="P1534" s="72"/>
      <c r="Q1534" s="72"/>
      <c r="R1534" s="72"/>
      <c r="S1534" s="128"/>
      <c r="T1534" s="128"/>
    </row>
    <row r="1535" spans="1:20" ht="12.75" customHeight="1" x14ac:dyDescent="0.2">
      <c r="A1535" s="75"/>
      <c r="B1535" s="198"/>
      <c r="C1535" s="195"/>
      <c r="D1535" s="204"/>
      <c r="E1535" s="90"/>
      <c r="F1535" s="83"/>
      <c r="G1535" s="98"/>
      <c r="H1535" s="72"/>
      <c r="I1535" s="98"/>
      <c r="J1535" s="72"/>
      <c r="K1535" s="18"/>
      <c r="L1535" s="18"/>
      <c r="M1535" s="19"/>
      <c r="N1535" s="17"/>
      <c r="O1535" s="15">
        <f t="shared" si="19"/>
        <v>0</v>
      </c>
      <c r="P1535" s="72"/>
      <c r="Q1535" s="72"/>
      <c r="R1535" s="72"/>
      <c r="S1535" s="128"/>
      <c r="T1535" s="128"/>
    </row>
    <row r="1536" spans="1:20" ht="12.75" customHeight="1" x14ac:dyDescent="0.2">
      <c r="A1536" s="75"/>
      <c r="B1536" s="199"/>
      <c r="C1536" s="195"/>
      <c r="D1536" s="205"/>
      <c r="E1536" s="91"/>
      <c r="F1536" s="84"/>
      <c r="G1536" s="99"/>
      <c r="H1536" s="73"/>
      <c r="I1536" s="99"/>
      <c r="J1536" s="73"/>
      <c r="K1536" s="21"/>
      <c r="L1536" s="21"/>
      <c r="M1536" s="21"/>
      <c r="N1536" s="31"/>
      <c r="O1536" s="15">
        <f t="shared" si="19"/>
        <v>0</v>
      </c>
      <c r="P1536" s="73"/>
      <c r="Q1536" s="73"/>
      <c r="R1536" s="73"/>
      <c r="S1536" s="128"/>
      <c r="T1536" s="128"/>
    </row>
    <row r="1537" spans="1:20" ht="12.75" customHeight="1" x14ac:dyDescent="0.2">
      <c r="A1537" s="75">
        <v>12</v>
      </c>
      <c r="B1537" s="197" t="s">
        <v>313</v>
      </c>
      <c r="C1537" s="65" t="s">
        <v>361</v>
      </c>
      <c r="D1537" s="203" t="s">
        <v>323</v>
      </c>
      <c r="E1537" s="76">
        <v>25.6</v>
      </c>
      <c r="F1537" s="82">
        <f>H1537+J1537+R1537</f>
        <v>0.36527793750000004</v>
      </c>
      <c r="G1537" s="97"/>
      <c r="H1537" s="71">
        <f>G1537*$P$8/1000</f>
        <v>0</v>
      </c>
      <c r="I1537" s="97"/>
      <c r="J1537" s="71">
        <f>I1537*$P$9/1000</f>
        <v>0</v>
      </c>
      <c r="K1537" s="18" t="s">
        <v>46</v>
      </c>
      <c r="L1537" s="18" t="s">
        <v>67</v>
      </c>
      <c r="M1537" s="18">
        <v>1</v>
      </c>
      <c r="N1537" s="50">
        <v>0.31874999999999998</v>
      </c>
      <c r="O1537" s="15">
        <f t="shared" si="19"/>
        <v>0.31874999999999998</v>
      </c>
      <c r="P1537" s="71">
        <f>E1537*F1537</f>
        <v>9.3511152000000006</v>
      </c>
      <c r="Q1537" s="71">
        <f>SUM(O1537:O1540)</f>
        <v>0.31874999999999998</v>
      </c>
      <c r="R1537" s="71">
        <f>Q1537*1.02*1.05*$R$14</f>
        <v>0.36527793750000004</v>
      </c>
      <c r="S1537" s="128">
        <f>F1537*$S$17</f>
        <v>0.41980196197183528</v>
      </c>
      <c r="T1537" s="128">
        <f>E1537*S1537</f>
        <v>10.746930226478984</v>
      </c>
    </row>
    <row r="1538" spans="1:20" ht="12.75" customHeight="1" x14ac:dyDescent="0.2">
      <c r="A1538" s="75"/>
      <c r="B1538" s="198"/>
      <c r="C1538" s="66"/>
      <c r="D1538" s="204"/>
      <c r="E1538" s="77"/>
      <c r="F1538" s="83"/>
      <c r="G1538" s="98"/>
      <c r="H1538" s="72"/>
      <c r="I1538" s="98"/>
      <c r="J1538" s="72"/>
      <c r="K1538" s="18"/>
      <c r="L1538" s="18"/>
      <c r="M1538" s="18"/>
      <c r="N1538" s="17"/>
      <c r="O1538" s="15">
        <f t="shared" si="19"/>
        <v>0</v>
      </c>
      <c r="P1538" s="72"/>
      <c r="Q1538" s="72"/>
      <c r="R1538" s="72"/>
      <c r="S1538" s="128"/>
      <c r="T1538" s="128"/>
    </row>
    <row r="1539" spans="1:20" ht="12.75" customHeight="1" x14ac:dyDescent="0.2">
      <c r="A1539" s="75"/>
      <c r="B1539" s="198"/>
      <c r="C1539" s="66"/>
      <c r="D1539" s="204"/>
      <c r="E1539" s="77"/>
      <c r="F1539" s="83"/>
      <c r="G1539" s="98"/>
      <c r="H1539" s="72"/>
      <c r="I1539" s="98"/>
      <c r="J1539" s="72"/>
      <c r="K1539" s="18"/>
      <c r="L1539" s="18"/>
      <c r="M1539" s="19"/>
      <c r="N1539" s="17"/>
      <c r="O1539" s="15">
        <f t="shared" si="19"/>
        <v>0</v>
      </c>
      <c r="P1539" s="72"/>
      <c r="Q1539" s="72"/>
      <c r="R1539" s="72"/>
      <c r="S1539" s="128"/>
      <c r="T1539" s="128"/>
    </row>
    <row r="1540" spans="1:20" ht="12.75" customHeight="1" x14ac:dyDescent="0.2">
      <c r="A1540" s="75"/>
      <c r="B1540" s="199"/>
      <c r="C1540" s="67"/>
      <c r="D1540" s="205"/>
      <c r="E1540" s="78"/>
      <c r="F1540" s="84"/>
      <c r="G1540" s="99"/>
      <c r="H1540" s="73"/>
      <c r="I1540" s="99"/>
      <c r="J1540" s="73"/>
      <c r="K1540" s="21"/>
      <c r="L1540" s="21"/>
      <c r="M1540" s="21"/>
      <c r="N1540" s="31"/>
      <c r="O1540" s="15">
        <f t="shared" si="19"/>
        <v>0</v>
      </c>
      <c r="P1540" s="73"/>
      <c r="Q1540" s="73"/>
      <c r="R1540" s="73"/>
      <c r="S1540" s="128"/>
      <c r="T1540" s="128"/>
    </row>
    <row r="1541" spans="1:20" ht="12.75" customHeight="1" x14ac:dyDescent="0.2">
      <c r="A1541" s="75">
        <v>13</v>
      </c>
      <c r="B1541" s="197" t="s">
        <v>313</v>
      </c>
      <c r="C1541" s="210" t="s">
        <v>362</v>
      </c>
      <c r="D1541" s="203" t="s">
        <v>323</v>
      </c>
      <c r="E1541" s="76">
        <v>31</v>
      </c>
      <c r="F1541" s="82">
        <f>H1541+J1541+R1541</f>
        <v>0.47557755000000007</v>
      </c>
      <c r="G1541" s="97"/>
      <c r="H1541" s="71">
        <f>G1541*$P$8/1000</f>
        <v>0</v>
      </c>
      <c r="I1541" s="97"/>
      <c r="J1541" s="71">
        <f>I1541*$P$9/1000</f>
        <v>0</v>
      </c>
      <c r="K1541" s="18" t="s">
        <v>90</v>
      </c>
      <c r="L1541" s="18" t="s">
        <v>67</v>
      </c>
      <c r="M1541" s="18">
        <v>1</v>
      </c>
      <c r="N1541" s="17">
        <v>0.41499999999999998</v>
      </c>
      <c r="O1541" s="15">
        <f t="shared" si="19"/>
        <v>0.41499999999999998</v>
      </c>
      <c r="P1541" s="71">
        <f>E1541*F1541</f>
        <v>14.742904050000002</v>
      </c>
      <c r="Q1541" s="71">
        <f>SUM(O1541:O1544)</f>
        <v>0.41499999999999998</v>
      </c>
      <c r="R1541" s="71">
        <f>Q1541*1.02*1.05*$R$14</f>
        <v>0.47557755000000007</v>
      </c>
      <c r="S1541" s="128">
        <f>F1541*$S$17</f>
        <v>0.54656569166529145</v>
      </c>
      <c r="T1541" s="128">
        <f>E1541*S1541</f>
        <v>16.943536441624033</v>
      </c>
    </row>
    <row r="1542" spans="1:20" ht="12.75" customHeight="1" x14ac:dyDescent="0.2">
      <c r="A1542" s="75"/>
      <c r="B1542" s="198"/>
      <c r="C1542" s="211"/>
      <c r="D1542" s="204"/>
      <c r="E1542" s="77"/>
      <c r="F1542" s="83"/>
      <c r="G1542" s="98"/>
      <c r="H1542" s="72"/>
      <c r="I1542" s="98"/>
      <c r="J1542" s="72"/>
      <c r="K1542" s="18"/>
      <c r="L1542" s="18"/>
      <c r="M1542" s="18"/>
      <c r="N1542" s="17"/>
      <c r="O1542" s="15">
        <f t="shared" si="19"/>
        <v>0</v>
      </c>
      <c r="P1542" s="72"/>
      <c r="Q1542" s="72"/>
      <c r="R1542" s="72"/>
      <c r="S1542" s="128"/>
      <c r="T1542" s="128"/>
    </row>
    <row r="1543" spans="1:20" ht="12.75" customHeight="1" x14ac:dyDescent="0.2">
      <c r="A1543" s="75"/>
      <c r="B1543" s="198"/>
      <c r="C1543" s="211"/>
      <c r="D1543" s="204"/>
      <c r="E1543" s="77"/>
      <c r="F1543" s="83"/>
      <c r="G1543" s="98"/>
      <c r="H1543" s="72"/>
      <c r="I1543" s="98"/>
      <c r="J1543" s="72"/>
      <c r="K1543" s="18"/>
      <c r="L1543" s="18"/>
      <c r="M1543" s="19"/>
      <c r="N1543" s="17"/>
      <c r="O1543" s="15">
        <f t="shared" si="19"/>
        <v>0</v>
      </c>
      <c r="P1543" s="72"/>
      <c r="Q1543" s="72"/>
      <c r="R1543" s="72"/>
      <c r="S1543" s="128"/>
      <c r="T1543" s="128"/>
    </row>
    <row r="1544" spans="1:20" ht="12.75" customHeight="1" x14ac:dyDescent="0.2">
      <c r="A1544" s="75"/>
      <c r="B1544" s="199"/>
      <c r="C1544" s="212"/>
      <c r="D1544" s="205"/>
      <c r="E1544" s="78"/>
      <c r="F1544" s="84"/>
      <c r="G1544" s="99"/>
      <c r="H1544" s="73"/>
      <c r="I1544" s="99"/>
      <c r="J1544" s="73"/>
      <c r="K1544" s="21"/>
      <c r="L1544" s="21"/>
      <c r="M1544" s="21"/>
      <c r="N1544" s="31"/>
      <c r="O1544" s="15">
        <f t="shared" si="19"/>
        <v>0</v>
      </c>
      <c r="P1544" s="73"/>
      <c r="Q1544" s="73"/>
      <c r="R1544" s="73"/>
      <c r="S1544" s="128"/>
      <c r="T1544" s="128"/>
    </row>
    <row r="1545" spans="1:20" ht="12.75" customHeight="1" x14ac:dyDescent="0.2">
      <c r="A1545" s="75">
        <v>14</v>
      </c>
      <c r="B1545" s="110" t="s">
        <v>69</v>
      </c>
      <c r="C1545" s="191" t="s">
        <v>363</v>
      </c>
      <c r="D1545" s="194" t="s">
        <v>319</v>
      </c>
      <c r="E1545" s="76">
        <v>97</v>
      </c>
      <c r="F1545" s="82">
        <f>H1545+J1545+R1545</f>
        <v>0.15520715599999999</v>
      </c>
      <c r="G1545" s="129">
        <v>6.2E-2</v>
      </c>
      <c r="H1545" s="71">
        <f>G1545*$P$8/1000</f>
        <v>0.1434742</v>
      </c>
      <c r="I1545" s="119">
        <v>3.8E-3</v>
      </c>
      <c r="J1545" s="71">
        <f>I1545*$P$9/1000</f>
        <v>1.1732955999999999E-2</v>
      </c>
      <c r="K1545" s="29"/>
      <c r="L1545" s="29"/>
      <c r="M1545" s="29"/>
      <c r="N1545" s="30"/>
      <c r="O1545" s="15">
        <f t="shared" si="19"/>
        <v>0</v>
      </c>
      <c r="P1545" s="71">
        <f>E1545*F1545</f>
        <v>15.055094131999999</v>
      </c>
      <c r="Q1545" s="71">
        <f>SUM(O1545:O1548)</f>
        <v>0</v>
      </c>
      <c r="R1545" s="71">
        <f>Q1545*1.02*1.05*$R$14</f>
        <v>0</v>
      </c>
      <c r="S1545" s="128">
        <f>F1545*$S$17</f>
        <v>0.17837449764090582</v>
      </c>
      <c r="T1545" s="128">
        <f>E1545*S1545</f>
        <v>17.302326271167864</v>
      </c>
    </row>
    <row r="1546" spans="1:20" ht="12.75" customHeight="1" x14ac:dyDescent="0.2">
      <c r="A1546" s="75"/>
      <c r="B1546" s="111"/>
      <c r="C1546" s="192"/>
      <c r="D1546" s="194"/>
      <c r="E1546" s="77"/>
      <c r="F1546" s="83"/>
      <c r="G1546" s="130"/>
      <c r="H1546" s="72"/>
      <c r="I1546" s="120"/>
      <c r="J1546" s="72"/>
      <c r="K1546" s="18"/>
      <c r="L1546" s="18"/>
      <c r="M1546" s="18"/>
      <c r="N1546" s="17"/>
      <c r="O1546" s="15">
        <f t="shared" si="19"/>
        <v>0</v>
      </c>
      <c r="P1546" s="72"/>
      <c r="Q1546" s="72"/>
      <c r="R1546" s="72"/>
      <c r="S1546" s="128"/>
      <c r="T1546" s="128"/>
    </row>
    <row r="1547" spans="1:20" ht="12.75" customHeight="1" x14ac:dyDescent="0.2">
      <c r="A1547" s="75"/>
      <c r="B1547" s="111"/>
      <c r="C1547" s="192"/>
      <c r="D1547" s="194"/>
      <c r="E1547" s="77"/>
      <c r="F1547" s="83"/>
      <c r="G1547" s="130"/>
      <c r="H1547" s="72"/>
      <c r="I1547" s="120"/>
      <c r="J1547" s="72"/>
      <c r="K1547" s="18"/>
      <c r="L1547" s="18"/>
      <c r="M1547" s="26"/>
      <c r="N1547" s="17"/>
      <c r="O1547" s="15">
        <f t="shared" si="19"/>
        <v>0</v>
      </c>
      <c r="P1547" s="72"/>
      <c r="Q1547" s="72"/>
      <c r="R1547" s="72"/>
      <c r="S1547" s="128"/>
      <c r="T1547" s="128"/>
    </row>
    <row r="1548" spans="1:20" ht="12.75" customHeight="1" x14ac:dyDescent="0.2">
      <c r="A1548" s="75"/>
      <c r="B1548" s="112"/>
      <c r="C1548" s="193"/>
      <c r="D1548" s="194"/>
      <c r="E1548" s="78"/>
      <c r="F1548" s="84"/>
      <c r="G1548" s="131"/>
      <c r="H1548" s="73"/>
      <c r="I1548" s="121"/>
      <c r="J1548" s="73"/>
      <c r="K1548" s="18"/>
      <c r="L1548" s="18"/>
      <c r="M1548" s="18"/>
      <c r="N1548" s="17"/>
      <c r="O1548" s="15">
        <f t="shared" si="19"/>
        <v>0</v>
      </c>
      <c r="P1548" s="73"/>
      <c r="Q1548" s="73"/>
      <c r="R1548" s="73"/>
      <c r="S1548" s="128"/>
      <c r="T1548" s="128"/>
    </row>
    <row r="1549" spans="1:20" ht="12.75" customHeight="1" x14ac:dyDescent="0.2">
      <c r="A1549" s="75">
        <v>15</v>
      </c>
      <c r="B1549" s="86" t="s">
        <v>312</v>
      </c>
      <c r="C1549" s="196" t="s">
        <v>364</v>
      </c>
      <c r="D1549" s="194" t="s">
        <v>319</v>
      </c>
      <c r="E1549" s="81">
        <v>127</v>
      </c>
      <c r="F1549" s="82">
        <f>H1549+J1549+R1549</f>
        <v>0.60736410000000007</v>
      </c>
      <c r="G1549" s="93"/>
      <c r="H1549" s="71">
        <f>G1549*$P$8/1000</f>
        <v>0</v>
      </c>
      <c r="I1549" s="94"/>
      <c r="J1549" s="71">
        <f>I1549*$P$9/1000</f>
        <v>0</v>
      </c>
      <c r="K1549" s="18" t="s">
        <v>118</v>
      </c>
      <c r="L1549" s="18" t="s">
        <v>28</v>
      </c>
      <c r="M1549" s="18">
        <v>1</v>
      </c>
      <c r="N1549" s="17">
        <v>0.53</v>
      </c>
      <c r="O1549" s="15">
        <f t="shared" si="19"/>
        <v>0.53</v>
      </c>
      <c r="P1549" s="71">
        <f>E1549*F1549</f>
        <v>77.135240700000011</v>
      </c>
      <c r="Q1549" s="71">
        <f>SUM(O1549:O1552)</f>
        <v>0.53</v>
      </c>
      <c r="R1549" s="71">
        <f>Q1549*1.02*1.05*$R$14</f>
        <v>0.60736410000000007</v>
      </c>
      <c r="S1549" s="128">
        <f>F1549*$S$17</f>
        <v>0.69802365441591441</v>
      </c>
      <c r="T1549" s="128">
        <f>E1549*S1549</f>
        <v>88.649004110821124</v>
      </c>
    </row>
    <row r="1550" spans="1:20" ht="12.75" customHeight="1" x14ac:dyDescent="0.2">
      <c r="A1550" s="75"/>
      <c r="B1550" s="86"/>
      <c r="C1550" s="196"/>
      <c r="D1550" s="194"/>
      <c r="E1550" s="81"/>
      <c r="F1550" s="83"/>
      <c r="G1550" s="93"/>
      <c r="H1550" s="72"/>
      <c r="I1550" s="95"/>
      <c r="J1550" s="72"/>
      <c r="K1550" s="18"/>
      <c r="L1550" s="18"/>
      <c r="M1550" s="18"/>
      <c r="N1550" s="17"/>
      <c r="O1550" s="15">
        <f t="shared" si="19"/>
        <v>0</v>
      </c>
      <c r="P1550" s="72"/>
      <c r="Q1550" s="72"/>
      <c r="R1550" s="72"/>
      <c r="S1550" s="128"/>
      <c r="T1550" s="128"/>
    </row>
    <row r="1551" spans="1:20" ht="12.75" customHeight="1" x14ac:dyDescent="0.2">
      <c r="A1551" s="75"/>
      <c r="B1551" s="86"/>
      <c r="C1551" s="196"/>
      <c r="D1551" s="194"/>
      <c r="E1551" s="81"/>
      <c r="F1551" s="83"/>
      <c r="G1551" s="93"/>
      <c r="H1551" s="72"/>
      <c r="I1551" s="95"/>
      <c r="J1551" s="72"/>
      <c r="K1551" s="18"/>
      <c r="L1551" s="18"/>
      <c r="M1551" s="19"/>
      <c r="N1551" s="17"/>
      <c r="O1551" s="15">
        <f t="shared" si="19"/>
        <v>0</v>
      </c>
      <c r="P1551" s="72"/>
      <c r="Q1551" s="72"/>
      <c r="R1551" s="72"/>
      <c r="S1551" s="128"/>
      <c r="T1551" s="128"/>
    </row>
    <row r="1552" spans="1:20" ht="12.75" customHeight="1" x14ac:dyDescent="0.2">
      <c r="A1552" s="75"/>
      <c r="B1552" s="86"/>
      <c r="C1552" s="196"/>
      <c r="D1552" s="194"/>
      <c r="E1552" s="81"/>
      <c r="F1552" s="84"/>
      <c r="G1552" s="93"/>
      <c r="H1552" s="73"/>
      <c r="I1552" s="96"/>
      <c r="J1552" s="73"/>
      <c r="K1552" s="18"/>
      <c r="L1552" s="18"/>
      <c r="M1552" s="18"/>
      <c r="N1552" s="17"/>
      <c r="O1552" s="15">
        <f t="shared" si="19"/>
        <v>0</v>
      </c>
      <c r="P1552" s="73"/>
      <c r="Q1552" s="73"/>
      <c r="R1552" s="73"/>
      <c r="S1552" s="128"/>
      <c r="T1552" s="128"/>
    </row>
    <row r="1553" spans="1:20" ht="12.75" customHeight="1" x14ac:dyDescent="0.2">
      <c r="A1553" s="75">
        <v>16</v>
      </c>
      <c r="B1553" s="86" t="s">
        <v>312</v>
      </c>
      <c r="C1553" s="196" t="s">
        <v>365</v>
      </c>
      <c r="D1553" s="194" t="s">
        <v>319</v>
      </c>
      <c r="E1553" s="81">
        <v>291</v>
      </c>
      <c r="F1553" s="82">
        <f>H1553+J1553+R1553</f>
        <v>0.44692830000000011</v>
      </c>
      <c r="G1553" s="93"/>
      <c r="H1553" s="71">
        <f>G1553*$P$8/1000</f>
        <v>0</v>
      </c>
      <c r="I1553" s="94"/>
      <c r="J1553" s="71">
        <f>I1553*$P$9/1000</f>
        <v>0</v>
      </c>
      <c r="K1553" s="18" t="s">
        <v>115</v>
      </c>
      <c r="L1553" s="18" t="s">
        <v>28</v>
      </c>
      <c r="M1553" s="18">
        <v>1</v>
      </c>
      <c r="N1553" s="17">
        <v>0.39</v>
      </c>
      <c r="O1553" s="15">
        <f t="shared" si="19"/>
        <v>0.39</v>
      </c>
      <c r="P1553" s="71">
        <f>E1553*F1553</f>
        <v>130.05613530000002</v>
      </c>
      <c r="Q1553" s="71">
        <f>SUM(O1553:O1556)</f>
        <v>0.39</v>
      </c>
      <c r="R1553" s="71">
        <f>Q1553*1.02*1.05*$R$14</f>
        <v>0.44692830000000011</v>
      </c>
      <c r="S1553" s="128">
        <f>F1553*$S$17</f>
        <v>0.51364004758906912</v>
      </c>
      <c r="T1553" s="128">
        <f>E1553*S1553</f>
        <v>149.4692538484191</v>
      </c>
    </row>
    <row r="1554" spans="1:20" ht="12.75" customHeight="1" x14ac:dyDescent="0.2">
      <c r="A1554" s="75"/>
      <c r="B1554" s="86"/>
      <c r="C1554" s="196"/>
      <c r="D1554" s="194"/>
      <c r="E1554" s="81"/>
      <c r="F1554" s="83"/>
      <c r="G1554" s="93"/>
      <c r="H1554" s="72"/>
      <c r="I1554" s="95"/>
      <c r="J1554" s="72"/>
      <c r="K1554" s="18"/>
      <c r="L1554" s="18"/>
      <c r="M1554" s="18"/>
      <c r="N1554" s="17"/>
      <c r="O1554" s="15">
        <f t="shared" si="19"/>
        <v>0</v>
      </c>
      <c r="P1554" s="72"/>
      <c r="Q1554" s="72"/>
      <c r="R1554" s="72"/>
      <c r="S1554" s="128"/>
      <c r="T1554" s="128"/>
    </row>
    <row r="1555" spans="1:20" ht="12.75" customHeight="1" x14ac:dyDescent="0.2">
      <c r="A1555" s="75"/>
      <c r="B1555" s="86"/>
      <c r="C1555" s="196"/>
      <c r="D1555" s="194"/>
      <c r="E1555" s="81"/>
      <c r="F1555" s="83"/>
      <c r="G1555" s="93"/>
      <c r="H1555" s="72"/>
      <c r="I1555" s="95"/>
      <c r="J1555" s="72"/>
      <c r="K1555" s="18"/>
      <c r="L1555" s="18"/>
      <c r="M1555" s="19"/>
      <c r="N1555" s="17"/>
      <c r="O1555" s="15">
        <f t="shared" si="19"/>
        <v>0</v>
      </c>
      <c r="P1555" s="72"/>
      <c r="Q1555" s="72"/>
      <c r="R1555" s="72"/>
      <c r="S1555" s="128"/>
      <c r="T1555" s="128"/>
    </row>
    <row r="1556" spans="1:20" ht="12.75" customHeight="1" x14ac:dyDescent="0.2">
      <c r="A1556" s="75"/>
      <c r="B1556" s="86"/>
      <c r="C1556" s="196"/>
      <c r="D1556" s="194"/>
      <c r="E1556" s="81"/>
      <c r="F1556" s="84"/>
      <c r="G1556" s="93"/>
      <c r="H1556" s="73"/>
      <c r="I1556" s="96"/>
      <c r="J1556" s="73"/>
      <c r="K1556" s="18"/>
      <c r="L1556" s="18"/>
      <c r="M1556" s="18"/>
      <c r="N1556" s="17"/>
      <c r="O1556" s="15">
        <f t="shared" si="19"/>
        <v>0</v>
      </c>
      <c r="P1556" s="73"/>
      <c r="Q1556" s="73"/>
      <c r="R1556" s="73"/>
      <c r="S1556" s="128"/>
      <c r="T1556" s="128"/>
    </row>
    <row r="1557" spans="1:20" ht="12.75" customHeight="1" x14ac:dyDescent="0.2">
      <c r="A1557" s="75">
        <v>17</v>
      </c>
      <c r="B1557" s="197" t="s">
        <v>313</v>
      </c>
      <c r="C1557" s="210" t="s">
        <v>366</v>
      </c>
      <c r="D1557" s="203" t="s">
        <v>323</v>
      </c>
      <c r="E1557" s="76">
        <v>27.5</v>
      </c>
      <c r="F1557" s="82">
        <f>H1557+J1557+R1557</f>
        <v>0.47557755000000007</v>
      </c>
      <c r="G1557" s="97"/>
      <c r="H1557" s="71">
        <f>G1557*$P$8/1000</f>
        <v>0</v>
      </c>
      <c r="I1557" s="97"/>
      <c r="J1557" s="71">
        <f>I1557*$P$9/1000</f>
        <v>0</v>
      </c>
      <c r="K1557" s="18" t="s">
        <v>90</v>
      </c>
      <c r="L1557" s="18" t="s">
        <v>67</v>
      </c>
      <c r="M1557" s="18">
        <v>1</v>
      </c>
      <c r="N1557" s="17">
        <v>0.41499999999999998</v>
      </c>
      <c r="O1557" s="15">
        <f t="shared" si="19"/>
        <v>0.41499999999999998</v>
      </c>
      <c r="P1557" s="71">
        <f>E1557*F1557</f>
        <v>13.078382625000001</v>
      </c>
      <c r="Q1557" s="71">
        <f>SUM(O1557:O1560)</f>
        <v>0.41499999999999998</v>
      </c>
      <c r="R1557" s="71">
        <f>Q1557*1.02*1.05*$R$14</f>
        <v>0.47557755000000007</v>
      </c>
      <c r="S1557" s="128">
        <f>F1557*$S$17</f>
        <v>0.54656569166529145</v>
      </c>
      <c r="T1557" s="128">
        <f>E1557*S1557</f>
        <v>15.030556520795514</v>
      </c>
    </row>
    <row r="1558" spans="1:20" ht="12.75" customHeight="1" x14ac:dyDescent="0.2">
      <c r="A1558" s="75"/>
      <c r="B1558" s="198"/>
      <c r="C1558" s="211"/>
      <c r="D1558" s="204"/>
      <c r="E1558" s="77"/>
      <c r="F1558" s="83"/>
      <c r="G1558" s="98"/>
      <c r="H1558" s="72"/>
      <c r="I1558" s="98"/>
      <c r="J1558" s="72"/>
      <c r="K1558" s="18"/>
      <c r="L1558" s="18"/>
      <c r="M1558" s="18"/>
      <c r="N1558" s="17"/>
      <c r="O1558" s="15">
        <f t="shared" si="19"/>
        <v>0</v>
      </c>
      <c r="P1558" s="72"/>
      <c r="Q1558" s="72"/>
      <c r="R1558" s="72"/>
      <c r="S1558" s="128"/>
      <c r="T1558" s="128"/>
    </row>
    <row r="1559" spans="1:20" ht="12.75" customHeight="1" x14ac:dyDescent="0.2">
      <c r="A1559" s="75"/>
      <c r="B1559" s="198"/>
      <c r="C1559" s="211"/>
      <c r="D1559" s="204"/>
      <c r="E1559" s="77"/>
      <c r="F1559" s="83"/>
      <c r="G1559" s="98"/>
      <c r="H1559" s="72"/>
      <c r="I1559" s="98"/>
      <c r="J1559" s="72"/>
      <c r="K1559" s="18"/>
      <c r="L1559" s="18"/>
      <c r="M1559" s="19"/>
      <c r="N1559" s="17"/>
      <c r="O1559" s="15">
        <f t="shared" si="19"/>
        <v>0</v>
      </c>
      <c r="P1559" s="72"/>
      <c r="Q1559" s="72"/>
      <c r="R1559" s="72"/>
      <c r="S1559" s="128"/>
      <c r="T1559" s="128"/>
    </row>
    <row r="1560" spans="1:20" ht="12.75" customHeight="1" x14ac:dyDescent="0.2">
      <c r="A1560" s="75"/>
      <c r="B1560" s="199"/>
      <c r="C1560" s="212"/>
      <c r="D1560" s="205"/>
      <c r="E1560" s="78"/>
      <c r="F1560" s="84"/>
      <c r="G1560" s="99"/>
      <c r="H1560" s="73"/>
      <c r="I1560" s="99"/>
      <c r="J1560" s="73"/>
      <c r="K1560" s="21"/>
      <c r="L1560" s="21"/>
      <c r="M1560" s="21"/>
      <c r="N1560" s="31"/>
      <c r="O1560" s="15">
        <f t="shared" si="19"/>
        <v>0</v>
      </c>
      <c r="P1560" s="73"/>
      <c r="Q1560" s="73"/>
      <c r="R1560" s="73"/>
      <c r="S1560" s="128"/>
      <c r="T1560" s="128"/>
    </row>
    <row r="1561" spans="1:20" ht="12.75" customHeight="1" x14ac:dyDescent="0.2">
      <c r="A1561" s="75">
        <v>18</v>
      </c>
      <c r="B1561" s="110" t="s">
        <v>107</v>
      </c>
      <c r="C1561" s="220" t="s">
        <v>367</v>
      </c>
      <c r="D1561" s="194" t="s">
        <v>317</v>
      </c>
      <c r="E1561" s="76">
        <v>29.1</v>
      </c>
      <c r="F1561" s="82">
        <f>H1561+J1561+R1561</f>
        <v>1.2737489019299999</v>
      </c>
      <c r="G1561" s="129">
        <v>0.38400000000000001</v>
      </c>
      <c r="H1561" s="71">
        <f>G1561*$P$8/1000</f>
        <v>0.88861439999999992</v>
      </c>
      <c r="I1561" s="119">
        <v>2.9999999999999997E-4</v>
      </c>
      <c r="J1561" s="71">
        <f>I1561*$P$9/1000</f>
        <v>9.262859999999998E-4</v>
      </c>
      <c r="K1561" s="21" t="s">
        <v>110</v>
      </c>
      <c r="L1561" s="21" t="s">
        <v>27</v>
      </c>
      <c r="M1561" s="21">
        <v>0.24399999999999999</v>
      </c>
      <c r="N1561" s="17">
        <v>1.2729999999999999</v>
      </c>
      <c r="O1561" s="15">
        <f t="shared" si="19"/>
        <v>0.31061199999999994</v>
      </c>
      <c r="P1561" s="71">
        <f>E1561*F1561</f>
        <v>37.066093046162997</v>
      </c>
      <c r="Q1561" s="71">
        <f>SUM(O1561:O1564)</f>
        <v>0.33526899999999993</v>
      </c>
      <c r="R1561" s="71">
        <f>Q1561*1.02*1.05*$R$14</f>
        <v>0.38420821592999993</v>
      </c>
      <c r="S1561" s="128">
        <f>F1561*$S$17</f>
        <v>1.4638778672190809</v>
      </c>
      <c r="T1561" s="128">
        <f>E1561*S1561</f>
        <v>42.598845936075257</v>
      </c>
    </row>
    <row r="1562" spans="1:20" ht="12.75" customHeight="1" x14ac:dyDescent="0.2">
      <c r="A1562" s="75"/>
      <c r="B1562" s="111"/>
      <c r="C1562" s="221"/>
      <c r="D1562" s="194"/>
      <c r="E1562" s="77"/>
      <c r="F1562" s="83"/>
      <c r="G1562" s="130"/>
      <c r="H1562" s="72"/>
      <c r="I1562" s="120"/>
      <c r="J1562" s="72"/>
      <c r="K1562" s="21" t="s">
        <v>111</v>
      </c>
      <c r="L1562" s="21" t="s">
        <v>27</v>
      </c>
      <c r="M1562" s="21">
        <v>2E-3</v>
      </c>
      <c r="N1562" s="17">
        <v>1.083</v>
      </c>
      <c r="O1562" s="15">
        <f t="shared" si="19"/>
        <v>2.166E-3</v>
      </c>
      <c r="P1562" s="72"/>
      <c r="Q1562" s="72"/>
      <c r="R1562" s="72"/>
      <c r="S1562" s="128"/>
      <c r="T1562" s="128"/>
    </row>
    <row r="1563" spans="1:20" ht="12.75" customHeight="1" x14ac:dyDescent="0.2">
      <c r="A1563" s="75"/>
      <c r="B1563" s="111"/>
      <c r="C1563" s="221"/>
      <c r="D1563" s="194"/>
      <c r="E1563" s="77"/>
      <c r="F1563" s="83"/>
      <c r="G1563" s="130"/>
      <c r="H1563" s="72"/>
      <c r="I1563" s="120"/>
      <c r="J1563" s="72"/>
      <c r="K1563" s="21" t="s">
        <v>112</v>
      </c>
      <c r="L1563" s="21" t="s">
        <v>27</v>
      </c>
      <c r="M1563" s="21">
        <v>2.7E-2</v>
      </c>
      <c r="N1563" s="17">
        <v>0.83299999999999996</v>
      </c>
      <c r="O1563" s="15">
        <f t="shared" si="19"/>
        <v>2.2490999999999997E-2</v>
      </c>
      <c r="P1563" s="72"/>
      <c r="Q1563" s="72"/>
      <c r="R1563" s="72"/>
      <c r="S1563" s="128"/>
      <c r="T1563" s="128"/>
    </row>
    <row r="1564" spans="1:20" ht="12.75" customHeight="1" x14ac:dyDescent="0.2">
      <c r="A1564" s="75"/>
      <c r="B1564" s="112"/>
      <c r="C1564" s="222"/>
      <c r="D1564" s="194"/>
      <c r="E1564" s="78"/>
      <c r="F1564" s="84"/>
      <c r="G1564" s="131"/>
      <c r="H1564" s="73"/>
      <c r="I1564" s="121"/>
      <c r="J1564" s="73"/>
      <c r="K1564" s="18"/>
      <c r="L1564" s="18"/>
      <c r="M1564" s="18"/>
      <c r="N1564" s="17"/>
      <c r="O1564" s="15">
        <f t="shared" si="19"/>
        <v>0</v>
      </c>
      <c r="P1564" s="73"/>
      <c r="Q1564" s="73"/>
      <c r="R1564" s="73"/>
      <c r="S1564" s="128"/>
      <c r="T1564" s="128"/>
    </row>
    <row r="1565" spans="1:20" ht="12.75" customHeight="1" x14ac:dyDescent="0.2">
      <c r="A1565" s="75">
        <v>19</v>
      </c>
      <c r="B1565" s="79" t="s">
        <v>70</v>
      </c>
      <c r="C1565" s="209" t="s">
        <v>368</v>
      </c>
      <c r="D1565" s="203" t="s">
        <v>318</v>
      </c>
      <c r="E1565" s="127">
        <v>4</v>
      </c>
      <c r="F1565" s="82">
        <f>H1565+J1565+R1565</f>
        <v>43.195252684000003</v>
      </c>
      <c r="G1565" s="122">
        <v>3.5</v>
      </c>
      <c r="H1565" s="71">
        <f>G1565*$P$8/1000</f>
        <v>8.0993499999999994</v>
      </c>
      <c r="I1565" s="122">
        <v>0.3</v>
      </c>
      <c r="J1565" s="71">
        <f>I1565*$P$9/1000</f>
        <v>0.92628599999999994</v>
      </c>
      <c r="K1565" s="21" t="s">
        <v>91</v>
      </c>
      <c r="L1565" s="31" t="s">
        <v>45</v>
      </c>
      <c r="M1565" s="21">
        <v>0.16</v>
      </c>
      <c r="N1565" s="31">
        <v>104.17</v>
      </c>
      <c r="O1565" s="15">
        <f t="shared" si="19"/>
        <v>16.667200000000001</v>
      </c>
      <c r="P1565" s="71">
        <f>E1565*F1565</f>
        <v>172.78101073600001</v>
      </c>
      <c r="Q1565" s="71">
        <f>SUM(O1565:O1568)</f>
        <v>29.8172</v>
      </c>
      <c r="R1565" s="71">
        <f>Q1565*1.02*1.05*$R$14</f>
        <v>34.169616684000005</v>
      </c>
      <c r="S1565" s="128">
        <f>F1565*$S$17</f>
        <v>49.642888231136006</v>
      </c>
      <c r="T1565" s="128">
        <f>E1565*S1565</f>
        <v>198.57155292454402</v>
      </c>
    </row>
    <row r="1566" spans="1:20" ht="12.75" customHeight="1" x14ac:dyDescent="0.2">
      <c r="A1566" s="75"/>
      <c r="B1566" s="79"/>
      <c r="C1566" s="209"/>
      <c r="D1566" s="204"/>
      <c r="E1566" s="127"/>
      <c r="F1566" s="83"/>
      <c r="G1566" s="122"/>
      <c r="H1566" s="72"/>
      <c r="I1566" s="122"/>
      <c r="J1566" s="72"/>
      <c r="K1566" s="18" t="s">
        <v>92</v>
      </c>
      <c r="L1566" s="17" t="s">
        <v>42</v>
      </c>
      <c r="M1566" s="32">
        <v>0.81</v>
      </c>
      <c r="N1566" s="17">
        <v>15</v>
      </c>
      <c r="O1566" s="15">
        <f t="shared" si="19"/>
        <v>12.15</v>
      </c>
      <c r="P1566" s="72"/>
      <c r="Q1566" s="72"/>
      <c r="R1566" s="72"/>
      <c r="S1566" s="128"/>
      <c r="T1566" s="128"/>
    </row>
    <row r="1567" spans="1:20" ht="12.75" customHeight="1" x14ac:dyDescent="0.2">
      <c r="A1567" s="75"/>
      <c r="B1567" s="79"/>
      <c r="C1567" s="209"/>
      <c r="D1567" s="204"/>
      <c r="E1567" s="127"/>
      <c r="F1567" s="83"/>
      <c r="G1567" s="122"/>
      <c r="H1567" s="72"/>
      <c r="I1567" s="122"/>
      <c r="J1567" s="72"/>
      <c r="K1567" s="17" t="s">
        <v>93</v>
      </c>
      <c r="L1567" s="17" t="s">
        <v>24</v>
      </c>
      <c r="M1567" s="17">
        <v>1</v>
      </c>
      <c r="N1567" s="17">
        <v>0.5</v>
      </c>
      <c r="O1567" s="15">
        <f t="shared" si="19"/>
        <v>0.5</v>
      </c>
      <c r="P1567" s="72"/>
      <c r="Q1567" s="72"/>
      <c r="R1567" s="72"/>
      <c r="S1567" s="128"/>
      <c r="T1567" s="128"/>
    </row>
    <row r="1568" spans="1:20" ht="12.75" customHeight="1" x14ac:dyDescent="0.2">
      <c r="A1568" s="75"/>
      <c r="B1568" s="79"/>
      <c r="C1568" s="209"/>
      <c r="D1568" s="205"/>
      <c r="E1568" s="127"/>
      <c r="F1568" s="84"/>
      <c r="G1568" s="122"/>
      <c r="H1568" s="73"/>
      <c r="I1568" s="122"/>
      <c r="J1568" s="73"/>
      <c r="K1568" s="17" t="s">
        <v>94</v>
      </c>
      <c r="L1568" s="17" t="s">
        <v>95</v>
      </c>
      <c r="M1568" s="17">
        <v>1</v>
      </c>
      <c r="N1568" s="17">
        <v>0.5</v>
      </c>
      <c r="O1568" s="15">
        <f t="shared" si="19"/>
        <v>0.5</v>
      </c>
      <c r="P1568" s="73"/>
      <c r="Q1568" s="73"/>
      <c r="R1568" s="73"/>
      <c r="S1568" s="128"/>
      <c r="T1568" s="128"/>
    </row>
    <row r="1569" spans="1:20" ht="12.75" customHeight="1" x14ac:dyDescent="0.2">
      <c r="A1569" s="75">
        <v>20</v>
      </c>
      <c r="B1569" s="64" t="s">
        <v>63</v>
      </c>
      <c r="C1569" s="196" t="s">
        <v>369</v>
      </c>
      <c r="D1569" s="194" t="s">
        <v>317</v>
      </c>
      <c r="E1569" s="81">
        <v>18</v>
      </c>
      <c r="F1569" s="82">
        <f>H1569+J1569+R1569</f>
        <v>5.8855910420000015</v>
      </c>
      <c r="G1569" s="88">
        <v>0.45800000000000002</v>
      </c>
      <c r="H1569" s="71">
        <f>G1569*$P$8/1000</f>
        <v>1.0598578000000001</v>
      </c>
      <c r="I1569" s="92">
        <v>4.1000000000000003E-3</v>
      </c>
      <c r="J1569" s="71">
        <f>I1569*$P$9/1000</f>
        <v>1.2659242000000001E-2</v>
      </c>
      <c r="K1569" s="17" t="s">
        <v>143</v>
      </c>
      <c r="L1569" s="18" t="s">
        <v>42</v>
      </c>
      <c r="M1569" s="18">
        <v>1.2</v>
      </c>
      <c r="N1569" s="17">
        <v>3.5</v>
      </c>
      <c r="O1569" s="15">
        <f t="shared" si="19"/>
        <v>4.2</v>
      </c>
      <c r="P1569" s="71">
        <f>E1569*F1569</f>
        <v>105.94063875600003</v>
      </c>
      <c r="Q1569" s="71">
        <f>SUM(O1569:O1572)</f>
        <v>4.2</v>
      </c>
      <c r="R1569" s="71">
        <f>Q1569*1.02*1.05*$R$14</f>
        <v>4.8130740000000012</v>
      </c>
      <c r="S1569" s="128">
        <f>F1569*$S$17</f>
        <v>6.7641168905676343</v>
      </c>
      <c r="T1569" s="128">
        <f>E1569*S1569</f>
        <v>121.75410403021742</v>
      </c>
    </row>
    <row r="1570" spans="1:20" ht="12.75" customHeight="1" x14ac:dyDescent="0.2">
      <c r="A1570" s="75"/>
      <c r="B1570" s="64"/>
      <c r="C1570" s="196"/>
      <c r="D1570" s="194"/>
      <c r="E1570" s="81"/>
      <c r="F1570" s="83"/>
      <c r="G1570" s="88"/>
      <c r="H1570" s="72"/>
      <c r="I1570" s="92"/>
      <c r="J1570" s="72"/>
      <c r="K1570" s="18"/>
      <c r="L1570" s="18"/>
      <c r="M1570" s="19"/>
      <c r="N1570" s="17"/>
      <c r="O1570" s="15">
        <f t="shared" si="19"/>
        <v>0</v>
      </c>
      <c r="P1570" s="72"/>
      <c r="Q1570" s="72"/>
      <c r="R1570" s="72"/>
      <c r="S1570" s="128"/>
      <c r="T1570" s="128"/>
    </row>
    <row r="1571" spans="1:20" ht="12.75" customHeight="1" x14ac:dyDescent="0.2">
      <c r="A1571" s="75"/>
      <c r="B1571" s="64"/>
      <c r="C1571" s="196"/>
      <c r="D1571" s="194"/>
      <c r="E1571" s="81"/>
      <c r="F1571" s="83"/>
      <c r="G1571" s="88"/>
      <c r="H1571" s="72"/>
      <c r="I1571" s="92"/>
      <c r="J1571" s="72"/>
      <c r="K1571" s="39"/>
      <c r="L1571" s="39"/>
      <c r="M1571" s="36"/>
      <c r="N1571" s="35"/>
      <c r="O1571" s="15">
        <f t="shared" si="19"/>
        <v>0</v>
      </c>
      <c r="P1571" s="72"/>
      <c r="Q1571" s="72"/>
      <c r="R1571" s="72"/>
      <c r="S1571" s="128"/>
      <c r="T1571" s="128"/>
    </row>
    <row r="1572" spans="1:20" ht="12.75" customHeight="1" x14ac:dyDescent="0.2">
      <c r="A1572" s="75"/>
      <c r="B1572" s="64"/>
      <c r="C1572" s="196"/>
      <c r="D1572" s="194"/>
      <c r="E1572" s="81"/>
      <c r="F1572" s="84"/>
      <c r="G1572" s="88"/>
      <c r="H1572" s="73"/>
      <c r="I1572" s="92"/>
      <c r="J1572" s="73"/>
      <c r="K1572" s="18"/>
      <c r="L1572" s="18"/>
      <c r="M1572" s="18"/>
      <c r="N1572" s="17"/>
      <c r="O1572" s="15">
        <f t="shared" si="19"/>
        <v>0</v>
      </c>
      <c r="P1572" s="73"/>
      <c r="Q1572" s="73"/>
      <c r="R1572" s="73"/>
      <c r="S1572" s="128"/>
      <c r="T1572" s="128"/>
    </row>
    <row r="1573" spans="1:20" ht="12.75" customHeight="1" x14ac:dyDescent="0.2">
      <c r="A1573" s="75">
        <v>21</v>
      </c>
      <c r="B1573" s="79" t="s">
        <v>72</v>
      </c>
      <c r="C1573" s="209" t="s">
        <v>370</v>
      </c>
      <c r="D1573" s="194" t="s">
        <v>321</v>
      </c>
      <c r="E1573" s="76">
        <v>19.8</v>
      </c>
      <c r="F1573" s="82">
        <f>H1573+J1573+R1573</f>
        <v>10.645210897000002</v>
      </c>
      <c r="G1573" s="122">
        <v>0.46</v>
      </c>
      <c r="H1573" s="71">
        <f>G1573*$P$8/1000</f>
        <v>1.064486</v>
      </c>
      <c r="I1573" s="122">
        <v>0.13</v>
      </c>
      <c r="J1573" s="71">
        <f>I1573*$P$9/1000</f>
        <v>0.40139059999999999</v>
      </c>
      <c r="K1573" s="21" t="s">
        <v>96</v>
      </c>
      <c r="L1573" s="21" t="s">
        <v>27</v>
      </c>
      <c r="M1573" s="21">
        <v>7.2</v>
      </c>
      <c r="N1573" s="31">
        <v>0.8</v>
      </c>
      <c r="O1573" s="15">
        <f t="shared" si="19"/>
        <v>5.7600000000000007</v>
      </c>
      <c r="P1573" s="71">
        <f>E1573*F1573</f>
        <v>210.77517576060004</v>
      </c>
      <c r="Q1573" s="71">
        <f>SUM(O1573:O1576)</f>
        <v>8.0101000000000013</v>
      </c>
      <c r="R1573" s="71">
        <f>Q1573*1.02*1.05*$R$14</f>
        <v>9.1793342970000023</v>
      </c>
      <c r="S1573" s="128">
        <f>F1573*$S$17</f>
        <v>12.234191998427391</v>
      </c>
      <c r="T1573" s="128">
        <f>E1573*S1573</f>
        <v>242.23700156886235</v>
      </c>
    </row>
    <row r="1574" spans="1:20" ht="12.75" customHeight="1" x14ac:dyDescent="0.2">
      <c r="A1574" s="75"/>
      <c r="B1574" s="79"/>
      <c r="C1574" s="209"/>
      <c r="D1574" s="194"/>
      <c r="E1574" s="77"/>
      <c r="F1574" s="83"/>
      <c r="G1574" s="122"/>
      <c r="H1574" s="72"/>
      <c r="I1574" s="122"/>
      <c r="J1574" s="72"/>
      <c r="K1574" s="21" t="s">
        <v>97</v>
      </c>
      <c r="L1574" s="21" t="s">
        <v>27</v>
      </c>
      <c r="M1574" s="21">
        <v>1.79</v>
      </c>
      <c r="N1574" s="31">
        <v>1</v>
      </c>
      <c r="O1574" s="15">
        <f t="shared" si="19"/>
        <v>1.79</v>
      </c>
      <c r="P1574" s="72"/>
      <c r="Q1574" s="72"/>
      <c r="R1574" s="72"/>
      <c r="S1574" s="128"/>
      <c r="T1574" s="128"/>
    </row>
    <row r="1575" spans="1:20" ht="12.75" customHeight="1" x14ac:dyDescent="0.2">
      <c r="A1575" s="75"/>
      <c r="B1575" s="79"/>
      <c r="C1575" s="209"/>
      <c r="D1575" s="194"/>
      <c r="E1575" s="77"/>
      <c r="F1575" s="83"/>
      <c r="G1575" s="122"/>
      <c r="H1575" s="72"/>
      <c r="I1575" s="122"/>
      <c r="J1575" s="72"/>
      <c r="K1575" s="21" t="s">
        <v>98</v>
      </c>
      <c r="L1575" s="21" t="s">
        <v>27</v>
      </c>
      <c r="M1575" s="21">
        <v>1.07</v>
      </c>
      <c r="N1575" s="31">
        <v>0.43</v>
      </c>
      <c r="O1575" s="15">
        <f t="shared" si="19"/>
        <v>0.46010000000000001</v>
      </c>
      <c r="P1575" s="72"/>
      <c r="Q1575" s="72"/>
      <c r="R1575" s="72"/>
      <c r="S1575" s="128"/>
      <c r="T1575" s="128"/>
    </row>
    <row r="1576" spans="1:20" ht="12.75" customHeight="1" x14ac:dyDescent="0.2">
      <c r="A1576" s="75"/>
      <c r="B1576" s="79"/>
      <c r="C1576" s="209"/>
      <c r="D1576" s="194"/>
      <c r="E1576" s="78"/>
      <c r="F1576" s="84"/>
      <c r="G1576" s="122"/>
      <c r="H1576" s="73"/>
      <c r="I1576" s="122"/>
      <c r="J1576" s="73"/>
      <c r="K1576" s="21"/>
      <c r="L1576" s="21"/>
      <c r="M1576" s="21"/>
      <c r="N1576" s="31"/>
      <c r="O1576" s="15">
        <f t="shared" si="19"/>
        <v>0</v>
      </c>
      <c r="P1576" s="73"/>
      <c r="Q1576" s="73"/>
      <c r="R1576" s="73"/>
      <c r="S1576" s="128"/>
      <c r="T1576" s="128"/>
    </row>
    <row r="1577" spans="1:20" ht="12.75" customHeight="1" x14ac:dyDescent="0.2">
      <c r="A1577" s="75">
        <v>22</v>
      </c>
      <c r="B1577" s="79" t="s">
        <v>74</v>
      </c>
      <c r="C1577" s="209" t="s">
        <v>371</v>
      </c>
      <c r="D1577" s="194" t="s">
        <v>317</v>
      </c>
      <c r="E1577" s="81">
        <v>495</v>
      </c>
      <c r="F1577" s="82">
        <f>H1577+J1577+R1577</f>
        <v>0.34486444450000009</v>
      </c>
      <c r="G1577" s="122">
        <v>1.6E-2</v>
      </c>
      <c r="H1577" s="71">
        <f>G1577*$P$8/1000</f>
        <v>3.7025599999999999E-2</v>
      </c>
      <c r="I1577" s="122">
        <v>4.0000000000000001E-3</v>
      </c>
      <c r="J1577" s="71">
        <f>I1577*$P$9/1000</f>
        <v>1.2350479999999999E-2</v>
      </c>
      <c r="K1577" s="21" t="s">
        <v>96</v>
      </c>
      <c r="L1577" s="21" t="s">
        <v>27</v>
      </c>
      <c r="M1577" s="21">
        <v>0.23100000000000001</v>
      </c>
      <c r="N1577" s="31">
        <v>0.8</v>
      </c>
      <c r="O1577" s="15">
        <f t="shared" si="19"/>
        <v>0.18480000000000002</v>
      </c>
      <c r="P1577" s="71">
        <f>E1577*F1577</f>
        <v>170.70790002750005</v>
      </c>
      <c r="Q1577" s="71">
        <f>SUM(O1577:O1580)</f>
        <v>0.25785000000000002</v>
      </c>
      <c r="R1577" s="71">
        <f>Q1577*1.02*1.05*$R$14</f>
        <v>0.2954883645000001</v>
      </c>
      <c r="S1577" s="128">
        <f>F1577*$S$17</f>
        <v>0.39634140349751379</v>
      </c>
      <c r="T1577" s="128">
        <f>E1577*S1577</f>
        <v>196.18899473126933</v>
      </c>
    </row>
    <row r="1578" spans="1:20" ht="12.75" customHeight="1" x14ac:dyDescent="0.2">
      <c r="A1578" s="75"/>
      <c r="B1578" s="79"/>
      <c r="C1578" s="209"/>
      <c r="D1578" s="194"/>
      <c r="E1578" s="81"/>
      <c r="F1578" s="83"/>
      <c r="G1578" s="122"/>
      <c r="H1578" s="72"/>
      <c r="I1578" s="122"/>
      <c r="J1578" s="72"/>
      <c r="K1578" s="21" t="s">
        <v>97</v>
      </c>
      <c r="L1578" s="21" t="s">
        <v>27</v>
      </c>
      <c r="M1578" s="21">
        <v>5.8000000000000003E-2</v>
      </c>
      <c r="N1578" s="31">
        <v>1</v>
      </c>
      <c r="O1578" s="15">
        <f t="shared" si="19"/>
        <v>5.8000000000000003E-2</v>
      </c>
      <c r="P1578" s="72"/>
      <c r="Q1578" s="72"/>
      <c r="R1578" s="72"/>
      <c r="S1578" s="128"/>
      <c r="T1578" s="128"/>
    </row>
    <row r="1579" spans="1:20" ht="12.75" customHeight="1" x14ac:dyDescent="0.2">
      <c r="A1579" s="75"/>
      <c r="B1579" s="79"/>
      <c r="C1579" s="209"/>
      <c r="D1579" s="194"/>
      <c r="E1579" s="81"/>
      <c r="F1579" s="83"/>
      <c r="G1579" s="122"/>
      <c r="H1579" s="72"/>
      <c r="I1579" s="122"/>
      <c r="J1579" s="72"/>
      <c r="K1579" s="21" t="s">
        <v>98</v>
      </c>
      <c r="L1579" s="21" t="s">
        <v>27</v>
      </c>
      <c r="M1579" s="21">
        <v>3.5000000000000003E-2</v>
      </c>
      <c r="N1579" s="31">
        <v>0.43</v>
      </c>
      <c r="O1579" s="15">
        <f t="shared" si="19"/>
        <v>1.5050000000000001E-2</v>
      </c>
      <c r="P1579" s="72"/>
      <c r="Q1579" s="72"/>
      <c r="R1579" s="72"/>
      <c r="S1579" s="128"/>
      <c r="T1579" s="128"/>
    </row>
    <row r="1580" spans="1:20" ht="12.75" customHeight="1" x14ac:dyDescent="0.2">
      <c r="A1580" s="75"/>
      <c r="B1580" s="79"/>
      <c r="C1580" s="209"/>
      <c r="D1580" s="194"/>
      <c r="E1580" s="81"/>
      <c r="F1580" s="84"/>
      <c r="G1580" s="122"/>
      <c r="H1580" s="73"/>
      <c r="I1580" s="122"/>
      <c r="J1580" s="73"/>
      <c r="K1580" s="21"/>
      <c r="L1580" s="21"/>
      <c r="M1580" s="21"/>
      <c r="N1580" s="31"/>
      <c r="O1580" s="15">
        <f t="shared" si="19"/>
        <v>0</v>
      </c>
      <c r="P1580" s="73"/>
      <c r="Q1580" s="73"/>
      <c r="R1580" s="73"/>
      <c r="S1580" s="128"/>
      <c r="T1580" s="128"/>
    </row>
    <row r="1581" spans="1:20" ht="12.75" customHeight="1" x14ac:dyDescent="0.2">
      <c r="A1581" s="75">
        <v>23</v>
      </c>
      <c r="B1581" s="79" t="s">
        <v>76</v>
      </c>
      <c r="C1581" s="209" t="s">
        <v>372</v>
      </c>
      <c r="D1581" s="194" t="s">
        <v>317</v>
      </c>
      <c r="E1581" s="76">
        <v>495</v>
      </c>
      <c r="F1581" s="82">
        <f>H1581+J1581+R1581</f>
        <v>0.32099094000000006</v>
      </c>
      <c r="G1581" s="122">
        <v>3.6999999999999998E-2</v>
      </c>
      <c r="H1581" s="71">
        <f>G1581*$P$8/1000</f>
        <v>8.5621699999999995E-2</v>
      </c>
      <c r="I1581" s="122">
        <v>2E-3</v>
      </c>
      <c r="J1581" s="71">
        <f>I1581*$P$9/1000</f>
        <v>6.1752399999999994E-3</v>
      </c>
      <c r="K1581" s="31" t="s">
        <v>79</v>
      </c>
      <c r="L1581" s="31" t="s">
        <v>27</v>
      </c>
      <c r="M1581" s="21">
        <v>0.4</v>
      </c>
      <c r="N1581" s="31">
        <v>0.5</v>
      </c>
      <c r="O1581" s="15">
        <f t="shared" si="19"/>
        <v>0.2</v>
      </c>
      <c r="P1581" s="71">
        <f>E1581*F1581</f>
        <v>158.89051530000003</v>
      </c>
      <c r="Q1581" s="71">
        <f>SUM(O1581:O1584)</f>
        <v>0.2</v>
      </c>
      <c r="R1581" s="71">
        <f>Q1581*1.02*1.05*$R$14</f>
        <v>0.22919400000000004</v>
      </c>
      <c r="S1581" s="128">
        <f>F1581*$S$17</f>
        <v>0.36890436720444875</v>
      </c>
      <c r="T1581" s="128">
        <f>E1581*S1581</f>
        <v>182.60766176620214</v>
      </c>
    </row>
    <row r="1582" spans="1:20" ht="12.75" customHeight="1" x14ac:dyDescent="0.2">
      <c r="A1582" s="75"/>
      <c r="B1582" s="79"/>
      <c r="C1582" s="209"/>
      <c r="D1582" s="194"/>
      <c r="E1582" s="77"/>
      <c r="F1582" s="83"/>
      <c r="G1582" s="122"/>
      <c r="H1582" s="72"/>
      <c r="I1582" s="122"/>
      <c r="J1582" s="72"/>
      <c r="K1582" s="18"/>
      <c r="L1582" s="18"/>
      <c r="M1582" s="18"/>
      <c r="N1582" s="17"/>
      <c r="O1582" s="15">
        <f t="shared" ref="O1582:O1645" si="20">M1582*N1582</f>
        <v>0</v>
      </c>
      <c r="P1582" s="72"/>
      <c r="Q1582" s="72"/>
      <c r="R1582" s="72"/>
      <c r="S1582" s="128"/>
      <c r="T1582" s="128"/>
    </row>
    <row r="1583" spans="1:20" ht="12.75" customHeight="1" x14ac:dyDescent="0.2">
      <c r="A1583" s="75"/>
      <c r="B1583" s="79"/>
      <c r="C1583" s="209"/>
      <c r="D1583" s="194"/>
      <c r="E1583" s="77"/>
      <c r="F1583" s="83"/>
      <c r="G1583" s="122"/>
      <c r="H1583" s="72"/>
      <c r="I1583" s="122"/>
      <c r="J1583" s="72"/>
      <c r="K1583" s="18"/>
      <c r="L1583" s="18"/>
      <c r="M1583" s="19"/>
      <c r="N1583" s="17"/>
      <c r="O1583" s="15">
        <f t="shared" si="20"/>
        <v>0</v>
      </c>
      <c r="P1583" s="72"/>
      <c r="Q1583" s="72"/>
      <c r="R1583" s="72"/>
      <c r="S1583" s="128"/>
      <c r="T1583" s="128"/>
    </row>
    <row r="1584" spans="1:20" ht="12.75" customHeight="1" x14ac:dyDescent="0.2">
      <c r="A1584" s="75"/>
      <c r="B1584" s="79"/>
      <c r="C1584" s="209"/>
      <c r="D1584" s="194"/>
      <c r="E1584" s="78"/>
      <c r="F1584" s="84"/>
      <c r="G1584" s="122"/>
      <c r="H1584" s="73"/>
      <c r="I1584" s="122"/>
      <c r="J1584" s="73"/>
      <c r="K1584" s="18"/>
      <c r="L1584" s="18"/>
      <c r="M1584" s="18"/>
      <c r="N1584" s="17"/>
      <c r="O1584" s="15">
        <f t="shared" si="20"/>
        <v>0</v>
      </c>
      <c r="P1584" s="73"/>
      <c r="Q1584" s="73"/>
      <c r="R1584" s="73"/>
      <c r="S1584" s="128"/>
      <c r="T1584" s="128"/>
    </row>
    <row r="1585" spans="1:20" ht="12.75" customHeight="1" x14ac:dyDescent="0.2">
      <c r="A1585" s="75">
        <v>24</v>
      </c>
      <c r="B1585" s="65" t="s">
        <v>134</v>
      </c>
      <c r="C1585" s="210" t="s">
        <v>373</v>
      </c>
      <c r="D1585" s="194" t="s">
        <v>317</v>
      </c>
      <c r="E1585" s="76">
        <v>22</v>
      </c>
      <c r="F1585" s="82">
        <f>H1585+J1585+R1585</f>
        <v>2.1722687242000003</v>
      </c>
      <c r="G1585" s="93">
        <v>0.1084</v>
      </c>
      <c r="H1585" s="71">
        <f>G1585*$P$8/1000</f>
        <v>0.25084844000000001</v>
      </c>
      <c r="I1585" s="119">
        <v>9.0100000000000006E-3</v>
      </c>
      <c r="J1585" s="71">
        <f>I1585*$P$9/1000</f>
        <v>2.7819456200000002E-2</v>
      </c>
      <c r="K1585" s="18" t="s">
        <v>138</v>
      </c>
      <c r="L1585" s="18" t="s">
        <v>44</v>
      </c>
      <c r="M1585" s="18">
        <v>5.0999999999999997E-2</v>
      </c>
      <c r="N1585" s="30">
        <v>32.4</v>
      </c>
      <c r="O1585" s="15">
        <f t="shared" si="20"/>
        <v>1.6523999999999999</v>
      </c>
      <c r="P1585" s="71">
        <f>E1585*F1585</f>
        <v>47.789911932400003</v>
      </c>
      <c r="Q1585" s="71">
        <f>SUM(O1585:O1588)</f>
        <v>1.6523999999999999</v>
      </c>
      <c r="R1585" s="71">
        <f>Q1585*1.02*1.05*$R$14</f>
        <v>1.8936008280000001</v>
      </c>
      <c r="S1585" s="128">
        <f>F1585*$S$17</f>
        <v>2.4965172509199669</v>
      </c>
      <c r="T1585" s="128">
        <f>E1585*S1585</f>
        <v>54.923379520239273</v>
      </c>
    </row>
    <row r="1586" spans="1:20" ht="12.75" customHeight="1" x14ac:dyDescent="0.2">
      <c r="A1586" s="75"/>
      <c r="B1586" s="66"/>
      <c r="C1586" s="211"/>
      <c r="D1586" s="194"/>
      <c r="E1586" s="77"/>
      <c r="F1586" s="83"/>
      <c r="G1586" s="93"/>
      <c r="H1586" s="72"/>
      <c r="I1586" s="120"/>
      <c r="J1586" s="72"/>
      <c r="K1586" s="40"/>
      <c r="L1586" s="40"/>
      <c r="M1586" s="18"/>
      <c r="N1586" s="17"/>
      <c r="O1586" s="15">
        <f t="shared" si="20"/>
        <v>0</v>
      </c>
      <c r="P1586" s="72"/>
      <c r="Q1586" s="72"/>
      <c r="R1586" s="72"/>
      <c r="S1586" s="128"/>
      <c r="T1586" s="128"/>
    </row>
    <row r="1587" spans="1:20" ht="12.75" customHeight="1" x14ac:dyDescent="0.2">
      <c r="A1587" s="75"/>
      <c r="B1587" s="66"/>
      <c r="C1587" s="211"/>
      <c r="D1587" s="194"/>
      <c r="E1587" s="77"/>
      <c r="F1587" s="83"/>
      <c r="G1587" s="93"/>
      <c r="H1587" s="72"/>
      <c r="I1587" s="120"/>
      <c r="J1587" s="72"/>
      <c r="K1587" s="41"/>
      <c r="L1587" s="41"/>
      <c r="M1587" s="32"/>
      <c r="N1587" s="17"/>
      <c r="O1587" s="15">
        <f t="shared" si="20"/>
        <v>0</v>
      </c>
      <c r="P1587" s="72"/>
      <c r="Q1587" s="72"/>
      <c r="R1587" s="72"/>
      <c r="S1587" s="128"/>
      <c r="T1587" s="128"/>
    </row>
    <row r="1588" spans="1:20" ht="12.75" customHeight="1" x14ac:dyDescent="0.2">
      <c r="A1588" s="75"/>
      <c r="B1588" s="67"/>
      <c r="C1588" s="212"/>
      <c r="D1588" s="194"/>
      <c r="E1588" s="78"/>
      <c r="F1588" s="84"/>
      <c r="G1588" s="93"/>
      <c r="H1588" s="73"/>
      <c r="I1588" s="121"/>
      <c r="J1588" s="73"/>
      <c r="K1588" s="18"/>
      <c r="L1588" s="41"/>
      <c r="M1588" s="18"/>
      <c r="N1588" s="17"/>
      <c r="O1588" s="15">
        <f t="shared" si="20"/>
        <v>0</v>
      </c>
      <c r="P1588" s="73"/>
      <c r="Q1588" s="73"/>
      <c r="R1588" s="73"/>
      <c r="S1588" s="128"/>
      <c r="T1588" s="128"/>
    </row>
    <row r="1589" spans="1:20" ht="12.75" customHeight="1" x14ac:dyDescent="0.2">
      <c r="A1589" s="75">
        <v>25</v>
      </c>
      <c r="B1589" s="64" t="s">
        <v>314</v>
      </c>
      <c r="C1589" s="196" t="s">
        <v>374</v>
      </c>
      <c r="D1589" s="194" t="s">
        <v>321</v>
      </c>
      <c r="E1589" s="76">
        <v>1.9</v>
      </c>
      <c r="F1589" s="82">
        <f>H1589+J1589+R1589</f>
        <v>37.3827655264</v>
      </c>
      <c r="G1589" s="125">
        <v>0.7</v>
      </c>
      <c r="H1589" s="71">
        <f>G1589*$P$8/1000</f>
        <v>1.6198699999999999</v>
      </c>
      <c r="I1589" s="123">
        <v>0.28000000000000003</v>
      </c>
      <c r="J1589" s="71">
        <f>I1589*$P$9/1000</f>
        <v>0.86453360000000012</v>
      </c>
      <c r="K1589" s="44" t="s">
        <v>139</v>
      </c>
      <c r="L1589" s="18" t="s">
        <v>44</v>
      </c>
      <c r="M1589" s="18">
        <v>1.02</v>
      </c>
      <c r="N1589" s="17">
        <v>29.856000000000002</v>
      </c>
      <c r="O1589" s="15">
        <f t="shared" si="20"/>
        <v>30.453120000000002</v>
      </c>
      <c r="P1589" s="71">
        <f>E1589*F1589</f>
        <v>71.027254500159998</v>
      </c>
      <c r="Q1589" s="71">
        <f>SUM(O1589:O1592)</f>
        <v>30.453120000000002</v>
      </c>
      <c r="R1589" s="71">
        <f>Q1589*1.02*1.05*$R$14</f>
        <v>34.8983619264</v>
      </c>
      <c r="S1589" s="128">
        <f>F1589*$S$17</f>
        <v>42.962787239007028</v>
      </c>
      <c r="T1589" s="128">
        <f>E1589*S1589</f>
        <v>81.629295754113343</v>
      </c>
    </row>
    <row r="1590" spans="1:20" ht="12.75" customHeight="1" x14ac:dyDescent="0.2">
      <c r="A1590" s="75"/>
      <c r="B1590" s="64"/>
      <c r="C1590" s="196"/>
      <c r="D1590" s="194"/>
      <c r="E1590" s="77"/>
      <c r="F1590" s="83"/>
      <c r="G1590" s="125"/>
      <c r="H1590" s="72"/>
      <c r="I1590" s="123"/>
      <c r="J1590" s="72"/>
      <c r="K1590" s="40"/>
      <c r="L1590" s="40"/>
      <c r="M1590" s="18"/>
      <c r="N1590" s="17"/>
      <c r="O1590" s="15">
        <f t="shared" si="20"/>
        <v>0</v>
      </c>
      <c r="P1590" s="72"/>
      <c r="Q1590" s="72"/>
      <c r="R1590" s="72"/>
      <c r="S1590" s="128"/>
      <c r="T1590" s="128"/>
    </row>
    <row r="1591" spans="1:20" ht="12.75" customHeight="1" x14ac:dyDescent="0.2">
      <c r="A1591" s="75"/>
      <c r="B1591" s="64"/>
      <c r="C1591" s="196"/>
      <c r="D1591" s="194"/>
      <c r="E1591" s="77"/>
      <c r="F1591" s="83"/>
      <c r="G1591" s="125"/>
      <c r="H1591" s="72"/>
      <c r="I1591" s="123"/>
      <c r="J1591" s="72"/>
      <c r="K1591" s="41"/>
      <c r="L1591" s="41"/>
      <c r="M1591" s="32"/>
      <c r="N1591" s="17"/>
      <c r="O1591" s="15">
        <f t="shared" si="20"/>
        <v>0</v>
      </c>
      <c r="P1591" s="72"/>
      <c r="Q1591" s="72"/>
      <c r="R1591" s="72"/>
      <c r="S1591" s="128"/>
      <c r="T1591" s="128"/>
    </row>
    <row r="1592" spans="1:20" ht="12.75" customHeight="1" x14ac:dyDescent="0.2">
      <c r="A1592" s="75"/>
      <c r="B1592" s="64"/>
      <c r="C1592" s="196"/>
      <c r="D1592" s="194"/>
      <c r="E1592" s="78"/>
      <c r="F1592" s="84"/>
      <c r="G1592" s="125"/>
      <c r="H1592" s="73"/>
      <c r="I1592" s="123"/>
      <c r="J1592" s="73"/>
      <c r="K1592" s="18"/>
      <c r="L1592" s="41"/>
      <c r="M1592" s="18"/>
      <c r="N1592" s="17"/>
      <c r="O1592" s="15">
        <f t="shared" si="20"/>
        <v>0</v>
      </c>
      <c r="P1592" s="73"/>
      <c r="Q1592" s="73"/>
      <c r="R1592" s="73"/>
      <c r="S1592" s="128"/>
      <c r="T1592" s="128"/>
    </row>
    <row r="1593" spans="1:20" ht="12.75" customHeight="1" x14ac:dyDescent="0.2">
      <c r="A1593" s="75">
        <v>26</v>
      </c>
      <c r="B1593" s="86" t="s">
        <v>312</v>
      </c>
      <c r="C1593" s="196" t="s">
        <v>375</v>
      </c>
      <c r="D1593" s="194" t="s">
        <v>317</v>
      </c>
      <c r="E1593" s="81">
        <v>1.1000000000000001</v>
      </c>
      <c r="F1593" s="82">
        <f>H1593+J1593+R1593</f>
        <v>40</v>
      </c>
      <c r="G1593" s="93"/>
      <c r="H1593" s="71">
        <f>G1593*$P$8/1000</f>
        <v>0</v>
      </c>
      <c r="I1593" s="152"/>
      <c r="J1593" s="71">
        <f>I1593*$P$9/1000</f>
        <v>0</v>
      </c>
      <c r="K1593" s="18" t="s">
        <v>120</v>
      </c>
      <c r="L1593" s="18" t="s">
        <v>42</v>
      </c>
      <c r="M1593" s="18">
        <v>1</v>
      </c>
      <c r="N1593" s="43">
        <v>40</v>
      </c>
      <c r="O1593" s="15">
        <f t="shared" si="20"/>
        <v>40</v>
      </c>
      <c r="P1593" s="71">
        <f>E1593*F1593</f>
        <v>44</v>
      </c>
      <c r="Q1593" s="71">
        <f>SUM(O1593:O1596)</f>
        <v>40</v>
      </c>
      <c r="R1593" s="71">
        <f>Q1593</f>
        <v>40</v>
      </c>
      <c r="S1593" s="128">
        <f>F1593*$S$17</f>
        <v>45.970689042431999</v>
      </c>
      <c r="T1593" s="128">
        <f>E1593*S1593</f>
        <v>50.567757946675201</v>
      </c>
    </row>
    <row r="1594" spans="1:20" ht="12.75" customHeight="1" x14ac:dyDescent="0.2">
      <c r="A1594" s="75"/>
      <c r="B1594" s="86"/>
      <c r="C1594" s="196"/>
      <c r="D1594" s="194"/>
      <c r="E1594" s="81"/>
      <c r="F1594" s="83"/>
      <c r="G1594" s="93"/>
      <c r="H1594" s="72"/>
      <c r="I1594" s="153"/>
      <c r="J1594" s="72"/>
      <c r="K1594" s="40"/>
      <c r="L1594" s="40"/>
      <c r="M1594" s="18"/>
      <c r="N1594" s="17"/>
      <c r="O1594" s="15">
        <f t="shared" si="20"/>
        <v>0</v>
      </c>
      <c r="P1594" s="72"/>
      <c r="Q1594" s="72"/>
      <c r="R1594" s="72"/>
      <c r="S1594" s="128"/>
      <c r="T1594" s="128"/>
    </row>
    <row r="1595" spans="1:20" ht="12.75" customHeight="1" x14ac:dyDescent="0.2">
      <c r="A1595" s="75"/>
      <c r="B1595" s="86"/>
      <c r="C1595" s="196"/>
      <c r="D1595" s="194"/>
      <c r="E1595" s="81"/>
      <c r="F1595" s="83"/>
      <c r="G1595" s="93"/>
      <c r="H1595" s="72"/>
      <c r="I1595" s="153"/>
      <c r="J1595" s="72"/>
      <c r="K1595" s="41"/>
      <c r="L1595" s="41"/>
      <c r="M1595" s="32"/>
      <c r="N1595" s="17"/>
      <c r="O1595" s="15">
        <f t="shared" si="20"/>
        <v>0</v>
      </c>
      <c r="P1595" s="72"/>
      <c r="Q1595" s="72"/>
      <c r="R1595" s="72"/>
      <c r="S1595" s="128"/>
      <c r="T1595" s="128"/>
    </row>
    <row r="1596" spans="1:20" ht="12.75" customHeight="1" x14ac:dyDescent="0.2">
      <c r="A1596" s="75"/>
      <c r="B1596" s="86"/>
      <c r="C1596" s="196"/>
      <c r="D1596" s="194"/>
      <c r="E1596" s="81"/>
      <c r="F1596" s="84"/>
      <c r="G1596" s="93"/>
      <c r="H1596" s="73"/>
      <c r="I1596" s="154"/>
      <c r="J1596" s="73"/>
      <c r="K1596" s="18"/>
      <c r="L1596" s="41"/>
      <c r="M1596" s="18"/>
      <c r="N1596" s="17"/>
      <c r="O1596" s="15">
        <f t="shared" si="20"/>
        <v>0</v>
      </c>
      <c r="P1596" s="73"/>
      <c r="Q1596" s="73"/>
      <c r="R1596" s="73"/>
      <c r="S1596" s="128"/>
      <c r="T1596" s="128"/>
    </row>
    <row r="1597" spans="1:20" ht="12.75" customHeight="1" x14ac:dyDescent="0.2">
      <c r="A1597" s="17"/>
      <c r="B1597" s="55"/>
      <c r="C1597" s="178" t="s">
        <v>334</v>
      </c>
      <c r="D1597" s="178"/>
      <c r="E1597" s="178"/>
      <c r="F1597" s="57"/>
      <c r="G1597" s="58"/>
      <c r="H1597" s="56"/>
      <c r="I1597" s="59"/>
      <c r="J1597" s="56"/>
      <c r="K1597" s="18"/>
      <c r="L1597" s="17"/>
      <c r="M1597" s="18"/>
      <c r="N1597" s="30"/>
      <c r="O1597" s="15">
        <f t="shared" si="20"/>
        <v>0</v>
      </c>
      <c r="P1597" s="56"/>
      <c r="Q1597" s="56"/>
      <c r="R1597" s="56"/>
      <c r="S1597" s="22"/>
      <c r="T1597" s="23">
        <f>SUM(T1490:T1596)</f>
        <v>13963.686765310542</v>
      </c>
    </row>
    <row r="1598" spans="1:20" ht="12.75" customHeight="1" x14ac:dyDescent="0.2">
      <c r="A1598" s="17"/>
      <c r="B1598" s="55"/>
      <c r="C1598" s="178" t="s">
        <v>335</v>
      </c>
      <c r="D1598" s="178"/>
      <c r="E1598" s="178"/>
      <c r="F1598" s="57"/>
      <c r="G1598" s="58"/>
      <c r="H1598" s="56"/>
      <c r="I1598" s="59"/>
      <c r="J1598" s="56"/>
      <c r="K1598" s="18"/>
      <c r="L1598" s="17"/>
      <c r="M1598" s="18"/>
      <c r="N1598" s="30"/>
      <c r="O1598" s="15">
        <f t="shared" si="20"/>
        <v>0</v>
      </c>
      <c r="P1598" s="56"/>
      <c r="Q1598" s="56"/>
      <c r="R1598" s="56"/>
      <c r="S1598" s="22"/>
      <c r="T1598" s="23">
        <f>T1597*100/T2737</f>
        <v>4.8912480113064722</v>
      </c>
    </row>
    <row r="1599" spans="1:20" ht="12.75" customHeight="1" x14ac:dyDescent="0.2">
      <c r="A1599" s="75"/>
      <c r="B1599" s="64"/>
      <c r="C1599" s="217" t="s">
        <v>327</v>
      </c>
      <c r="D1599" s="75"/>
      <c r="E1599" s="162"/>
      <c r="F1599" s="82">
        <f>H1599+J1599+R1599</f>
        <v>0</v>
      </c>
      <c r="G1599" s="93"/>
      <c r="H1599" s="71">
        <f>G1599*$P$8/1000</f>
        <v>0</v>
      </c>
      <c r="I1599" s="94"/>
      <c r="J1599" s="71">
        <f>I1599*$P$9/1000</f>
        <v>0</v>
      </c>
      <c r="K1599" s="18"/>
      <c r="L1599" s="17"/>
      <c r="M1599" s="18"/>
      <c r="N1599" s="30"/>
      <c r="O1599" s="15">
        <f t="shared" si="20"/>
        <v>0</v>
      </c>
      <c r="P1599" s="71">
        <f>E1599*F1599</f>
        <v>0</v>
      </c>
      <c r="Q1599" s="71">
        <f>SUM(O1599:O1602)</f>
        <v>0</v>
      </c>
      <c r="R1599" s="71">
        <f>Q1599*1.02*1.05*$R$14</f>
        <v>0</v>
      </c>
      <c r="S1599" s="128">
        <f>F1599*$S$17</f>
        <v>0</v>
      </c>
      <c r="T1599" s="128">
        <f>E1599*S1599</f>
        <v>0</v>
      </c>
    </row>
    <row r="1600" spans="1:20" ht="12.75" customHeight="1" x14ac:dyDescent="0.2">
      <c r="A1600" s="75"/>
      <c r="B1600" s="64"/>
      <c r="C1600" s="218"/>
      <c r="D1600" s="75"/>
      <c r="E1600" s="162"/>
      <c r="F1600" s="83"/>
      <c r="G1600" s="93"/>
      <c r="H1600" s="72"/>
      <c r="I1600" s="95"/>
      <c r="J1600" s="72"/>
      <c r="K1600" s="18"/>
      <c r="L1600" s="18"/>
      <c r="M1600" s="18"/>
      <c r="N1600" s="17"/>
      <c r="O1600" s="15">
        <f t="shared" si="20"/>
        <v>0</v>
      </c>
      <c r="P1600" s="72"/>
      <c r="Q1600" s="72"/>
      <c r="R1600" s="72"/>
      <c r="S1600" s="128"/>
      <c r="T1600" s="128"/>
    </row>
    <row r="1601" spans="1:20" ht="12.75" customHeight="1" x14ac:dyDescent="0.2">
      <c r="A1601" s="75"/>
      <c r="B1601" s="64"/>
      <c r="C1601" s="218"/>
      <c r="D1601" s="75"/>
      <c r="E1601" s="162"/>
      <c r="F1601" s="83"/>
      <c r="G1601" s="93"/>
      <c r="H1601" s="72"/>
      <c r="I1601" s="95"/>
      <c r="J1601" s="72"/>
      <c r="K1601" s="18"/>
      <c r="L1601" s="18"/>
      <c r="M1601" s="26"/>
      <c r="N1601" s="17"/>
      <c r="O1601" s="15">
        <f t="shared" si="20"/>
        <v>0</v>
      </c>
      <c r="P1601" s="72"/>
      <c r="Q1601" s="72"/>
      <c r="R1601" s="72"/>
      <c r="S1601" s="128"/>
      <c r="T1601" s="128"/>
    </row>
    <row r="1602" spans="1:20" ht="12.75" customHeight="1" x14ac:dyDescent="0.2">
      <c r="A1602" s="75"/>
      <c r="B1602" s="64"/>
      <c r="C1602" s="219"/>
      <c r="D1602" s="75"/>
      <c r="E1602" s="162"/>
      <c r="F1602" s="84"/>
      <c r="G1602" s="93"/>
      <c r="H1602" s="73"/>
      <c r="I1602" s="96"/>
      <c r="J1602" s="73"/>
      <c r="K1602" s="18"/>
      <c r="L1602" s="18"/>
      <c r="M1602" s="18"/>
      <c r="N1602" s="17"/>
      <c r="O1602" s="15">
        <f t="shared" si="20"/>
        <v>0</v>
      </c>
      <c r="P1602" s="73"/>
      <c r="Q1602" s="73"/>
      <c r="R1602" s="73"/>
      <c r="S1602" s="128"/>
      <c r="T1602" s="128"/>
    </row>
    <row r="1603" spans="1:20" ht="12.75" customHeight="1" x14ac:dyDescent="0.2">
      <c r="A1603" s="75">
        <v>1</v>
      </c>
      <c r="B1603" s="79" t="s">
        <v>156</v>
      </c>
      <c r="C1603" s="215" t="s">
        <v>383</v>
      </c>
      <c r="D1603" s="194" t="s">
        <v>317</v>
      </c>
      <c r="E1603" s="81">
        <v>25.7</v>
      </c>
      <c r="F1603" s="82">
        <f>H1603+J1603+R1603</f>
        <v>3.3235317480000006</v>
      </c>
      <c r="G1603" s="88">
        <v>0.79400000000000004</v>
      </c>
      <c r="H1603" s="71">
        <f>G1603*$P$8/1000</f>
        <v>1.8373954000000001</v>
      </c>
      <c r="I1603" s="88">
        <v>6.4000000000000001E-2</v>
      </c>
      <c r="J1603" s="71">
        <f>I1603*$P$9/1000</f>
        <v>0.19760767999999998</v>
      </c>
      <c r="K1603" s="18" t="s">
        <v>138</v>
      </c>
      <c r="L1603" s="18" t="s">
        <v>44</v>
      </c>
      <c r="M1603" s="18">
        <v>3.1E-2</v>
      </c>
      <c r="N1603" s="30">
        <v>32.4</v>
      </c>
      <c r="O1603" s="15">
        <f t="shared" si="20"/>
        <v>1.0044</v>
      </c>
      <c r="P1603" s="71">
        <f>E1603*F1603</f>
        <v>85.414765923600015</v>
      </c>
      <c r="Q1603" s="71">
        <f>SUM(O1603:O1606)</f>
        <v>1.1244000000000001</v>
      </c>
      <c r="R1603" s="71">
        <f>Q1603*1.02*1.05*$R$14</f>
        <v>1.2885286680000003</v>
      </c>
      <c r="S1603" s="128">
        <f>F1603*$S$17</f>
        <v>3.8196261127489621</v>
      </c>
      <c r="T1603" s="128">
        <f>E1603*S1603</f>
        <v>98.16439109764832</v>
      </c>
    </row>
    <row r="1604" spans="1:20" ht="12.75" customHeight="1" x14ac:dyDescent="0.2">
      <c r="A1604" s="75"/>
      <c r="B1604" s="79"/>
      <c r="C1604" s="215"/>
      <c r="D1604" s="194"/>
      <c r="E1604" s="81"/>
      <c r="F1604" s="83"/>
      <c r="G1604" s="88"/>
      <c r="H1604" s="72"/>
      <c r="I1604" s="88"/>
      <c r="J1604" s="72"/>
      <c r="K1604" s="18" t="s">
        <v>158</v>
      </c>
      <c r="L1604" s="21" t="s">
        <v>27</v>
      </c>
      <c r="M1604" s="18">
        <v>0.12</v>
      </c>
      <c r="N1604" s="17">
        <v>1</v>
      </c>
      <c r="O1604" s="15">
        <f t="shared" si="20"/>
        <v>0.12</v>
      </c>
      <c r="P1604" s="72"/>
      <c r="Q1604" s="72"/>
      <c r="R1604" s="72"/>
      <c r="S1604" s="128"/>
      <c r="T1604" s="128"/>
    </row>
    <row r="1605" spans="1:20" ht="12.75" customHeight="1" x14ac:dyDescent="0.2">
      <c r="A1605" s="75"/>
      <c r="B1605" s="79"/>
      <c r="C1605" s="215"/>
      <c r="D1605" s="194"/>
      <c r="E1605" s="81"/>
      <c r="F1605" s="83"/>
      <c r="G1605" s="88"/>
      <c r="H1605" s="72"/>
      <c r="I1605" s="88"/>
      <c r="J1605" s="72"/>
      <c r="K1605" s="41"/>
      <c r="L1605" s="41"/>
      <c r="M1605" s="32"/>
      <c r="N1605" s="17"/>
      <c r="O1605" s="15">
        <f t="shared" si="20"/>
        <v>0</v>
      </c>
      <c r="P1605" s="72"/>
      <c r="Q1605" s="72"/>
      <c r="R1605" s="72"/>
      <c r="S1605" s="128"/>
      <c r="T1605" s="128"/>
    </row>
    <row r="1606" spans="1:20" ht="12.75" customHeight="1" x14ac:dyDescent="0.2">
      <c r="A1606" s="75"/>
      <c r="B1606" s="79"/>
      <c r="C1606" s="215"/>
      <c r="D1606" s="194"/>
      <c r="E1606" s="81"/>
      <c r="F1606" s="84"/>
      <c r="G1606" s="88"/>
      <c r="H1606" s="73"/>
      <c r="I1606" s="88"/>
      <c r="J1606" s="73"/>
      <c r="K1606" s="18"/>
      <c r="L1606" s="41"/>
      <c r="M1606" s="18"/>
      <c r="N1606" s="17"/>
      <c r="O1606" s="15">
        <f t="shared" si="20"/>
        <v>0</v>
      </c>
      <c r="P1606" s="73"/>
      <c r="Q1606" s="73"/>
      <c r="R1606" s="73"/>
      <c r="S1606" s="128"/>
      <c r="T1606" s="128"/>
    </row>
    <row r="1607" spans="1:20" ht="12.75" customHeight="1" x14ac:dyDescent="0.2">
      <c r="A1607" s="75">
        <v>2</v>
      </c>
      <c r="B1607" s="86" t="s">
        <v>312</v>
      </c>
      <c r="C1607" s="196" t="s">
        <v>384</v>
      </c>
      <c r="D1607" s="194" t="s">
        <v>317</v>
      </c>
      <c r="E1607" s="81">
        <v>25.7</v>
      </c>
      <c r="F1607" s="82">
        <f>H1607+J1607+R1607</f>
        <v>0.34379100000000007</v>
      </c>
      <c r="G1607" s="93"/>
      <c r="H1607" s="71">
        <f>G1607*$P$8/1000</f>
        <v>0</v>
      </c>
      <c r="I1607" s="94"/>
      <c r="J1607" s="71">
        <f>I1607*$P$9/1000</f>
        <v>0</v>
      </c>
      <c r="K1607" s="18" t="s">
        <v>141</v>
      </c>
      <c r="L1607" s="17" t="s">
        <v>42</v>
      </c>
      <c r="M1607" s="18">
        <v>1</v>
      </c>
      <c r="N1607" s="17">
        <v>0.3</v>
      </c>
      <c r="O1607" s="15">
        <f t="shared" si="20"/>
        <v>0.3</v>
      </c>
      <c r="P1607" s="71">
        <f>E1607*F1607</f>
        <v>8.8354287000000014</v>
      </c>
      <c r="Q1607" s="71">
        <f>SUM(O1607:O1610)</f>
        <v>0.3</v>
      </c>
      <c r="R1607" s="71">
        <f>Q1607*1.02*1.05*$R$14</f>
        <v>0.34379100000000007</v>
      </c>
      <c r="S1607" s="128">
        <f>F1607*$S$17</f>
        <v>0.39510772891466855</v>
      </c>
      <c r="T1607" s="128">
        <f>E1607*S1607</f>
        <v>10.154268633106982</v>
      </c>
    </row>
    <row r="1608" spans="1:20" ht="12.75" customHeight="1" x14ac:dyDescent="0.2">
      <c r="A1608" s="75"/>
      <c r="B1608" s="86"/>
      <c r="C1608" s="196"/>
      <c r="D1608" s="194"/>
      <c r="E1608" s="81"/>
      <c r="F1608" s="83"/>
      <c r="G1608" s="93"/>
      <c r="H1608" s="72"/>
      <c r="I1608" s="95"/>
      <c r="J1608" s="72"/>
      <c r="K1608" s="40"/>
      <c r="L1608" s="40"/>
      <c r="M1608" s="18"/>
      <c r="N1608" s="17"/>
      <c r="O1608" s="15">
        <f t="shared" si="20"/>
        <v>0</v>
      </c>
      <c r="P1608" s="72"/>
      <c r="Q1608" s="72"/>
      <c r="R1608" s="72"/>
      <c r="S1608" s="128"/>
      <c r="T1608" s="128"/>
    </row>
    <row r="1609" spans="1:20" ht="12.75" customHeight="1" x14ac:dyDescent="0.2">
      <c r="A1609" s="75"/>
      <c r="B1609" s="86"/>
      <c r="C1609" s="196"/>
      <c r="D1609" s="194"/>
      <c r="E1609" s="81"/>
      <c r="F1609" s="83"/>
      <c r="G1609" s="93"/>
      <c r="H1609" s="72"/>
      <c r="I1609" s="95"/>
      <c r="J1609" s="72"/>
      <c r="K1609" s="41"/>
      <c r="L1609" s="41"/>
      <c r="M1609" s="32"/>
      <c r="N1609" s="17"/>
      <c r="O1609" s="15">
        <f t="shared" si="20"/>
        <v>0</v>
      </c>
      <c r="P1609" s="72"/>
      <c r="Q1609" s="72"/>
      <c r="R1609" s="72"/>
      <c r="S1609" s="128"/>
      <c r="T1609" s="128"/>
    </row>
    <row r="1610" spans="1:20" ht="12.75" customHeight="1" x14ac:dyDescent="0.2">
      <c r="A1610" s="75"/>
      <c r="B1610" s="86"/>
      <c r="C1610" s="196"/>
      <c r="D1610" s="194"/>
      <c r="E1610" s="81"/>
      <c r="F1610" s="84"/>
      <c r="G1610" s="93"/>
      <c r="H1610" s="73"/>
      <c r="I1610" s="96"/>
      <c r="J1610" s="73"/>
      <c r="K1610" s="18"/>
      <c r="L1610" s="41"/>
      <c r="M1610" s="18"/>
      <c r="N1610" s="17"/>
      <c r="O1610" s="15">
        <f t="shared" si="20"/>
        <v>0</v>
      </c>
      <c r="P1610" s="73"/>
      <c r="Q1610" s="73"/>
      <c r="R1610" s="73"/>
      <c r="S1610" s="128"/>
      <c r="T1610" s="128"/>
    </row>
    <row r="1611" spans="1:20" ht="12.75" customHeight="1" x14ac:dyDescent="0.2">
      <c r="A1611" s="75">
        <v>3</v>
      </c>
      <c r="B1611" s="126" t="s">
        <v>160</v>
      </c>
      <c r="C1611" s="213" t="s">
        <v>385</v>
      </c>
      <c r="D1611" s="194" t="s">
        <v>317</v>
      </c>
      <c r="E1611" s="81">
        <v>25.7</v>
      </c>
      <c r="F1611" s="82">
        <f>H1611+J1611+R1611</f>
        <v>5.5611230550000004</v>
      </c>
      <c r="G1611" s="124">
        <v>0.28399999999999997</v>
      </c>
      <c r="H1611" s="71">
        <f>G1611*$P$8/1000</f>
        <v>0.65720439999999991</v>
      </c>
      <c r="I1611" s="124">
        <v>0.04</v>
      </c>
      <c r="J1611" s="71">
        <f>I1611*$P$9/1000</f>
        <v>0.1235048</v>
      </c>
      <c r="K1611" s="49" t="s">
        <v>164</v>
      </c>
      <c r="L1611" s="46" t="s">
        <v>42</v>
      </c>
      <c r="M1611" s="46">
        <v>1.03</v>
      </c>
      <c r="N1611" s="52">
        <v>4.05</v>
      </c>
      <c r="O1611" s="15">
        <f t="shared" si="20"/>
        <v>4.1715</v>
      </c>
      <c r="P1611" s="71">
        <f>E1611*F1611</f>
        <v>142.9208625135</v>
      </c>
      <c r="Q1611" s="71">
        <f>SUM(O1611:O1614)</f>
        <v>4.1715</v>
      </c>
      <c r="R1611" s="71">
        <f>Q1611*1.02*1.05*$R$14</f>
        <v>4.7804138550000008</v>
      </c>
      <c r="S1611" s="128">
        <f>F1611*$S$17</f>
        <v>6.3912164672026117</v>
      </c>
      <c r="T1611" s="128">
        <f>E1611*S1611</f>
        <v>164.25426320710713</v>
      </c>
    </row>
    <row r="1612" spans="1:20" ht="12.75" customHeight="1" x14ac:dyDescent="0.2">
      <c r="A1612" s="75"/>
      <c r="B1612" s="126"/>
      <c r="C1612" s="213"/>
      <c r="D1612" s="194"/>
      <c r="E1612" s="81"/>
      <c r="F1612" s="83"/>
      <c r="G1612" s="124"/>
      <c r="H1612" s="72"/>
      <c r="I1612" s="124"/>
      <c r="J1612" s="72"/>
      <c r="K1612" s="49"/>
      <c r="L1612" s="49"/>
      <c r="M1612" s="49"/>
      <c r="N1612" s="46"/>
      <c r="O1612" s="15">
        <f t="shared" si="20"/>
        <v>0</v>
      </c>
      <c r="P1612" s="72"/>
      <c r="Q1612" s="72"/>
      <c r="R1612" s="72"/>
      <c r="S1612" s="128"/>
      <c r="T1612" s="128"/>
    </row>
    <row r="1613" spans="1:20" ht="12.75" customHeight="1" x14ac:dyDescent="0.2">
      <c r="A1613" s="75"/>
      <c r="B1613" s="126"/>
      <c r="C1613" s="213"/>
      <c r="D1613" s="194"/>
      <c r="E1613" s="81"/>
      <c r="F1613" s="83"/>
      <c r="G1613" s="124"/>
      <c r="H1613" s="72"/>
      <c r="I1613" s="124"/>
      <c r="J1613" s="72"/>
      <c r="K1613" s="18"/>
      <c r="L1613" s="18"/>
      <c r="M1613" s="18"/>
      <c r="N1613" s="43"/>
      <c r="O1613" s="15">
        <f t="shared" si="20"/>
        <v>0</v>
      </c>
      <c r="P1613" s="72"/>
      <c r="Q1613" s="72"/>
      <c r="R1613" s="72"/>
      <c r="S1613" s="128"/>
      <c r="T1613" s="128"/>
    </row>
    <row r="1614" spans="1:20" ht="12.75" customHeight="1" x14ac:dyDescent="0.2">
      <c r="A1614" s="75"/>
      <c r="B1614" s="126"/>
      <c r="C1614" s="213"/>
      <c r="D1614" s="194"/>
      <c r="E1614" s="81"/>
      <c r="F1614" s="84"/>
      <c r="G1614" s="124"/>
      <c r="H1614" s="73"/>
      <c r="I1614" s="124"/>
      <c r="J1614" s="73"/>
      <c r="K1614" s="49"/>
      <c r="L1614" s="49"/>
      <c r="M1614" s="49"/>
      <c r="N1614" s="46"/>
      <c r="O1614" s="15">
        <f t="shared" si="20"/>
        <v>0</v>
      </c>
      <c r="P1614" s="73"/>
      <c r="Q1614" s="73"/>
      <c r="R1614" s="73"/>
      <c r="S1614" s="128"/>
      <c r="T1614" s="128"/>
    </row>
    <row r="1615" spans="1:20" ht="12.75" customHeight="1" x14ac:dyDescent="0.2">
      <c r="A1615" s="75">
        <v>4</v>
      </c>
      <c r="B1615" s="64" t="s">
        <v>315</v>
      </c>
      <c r="C1615" s="196" t="s">
        <v>386</v>
      </c>
      <c r="D1615" s="194" t="s">
        <v>317</v>
      </c>
      <c r="E1615" s="81">
        <v>25.7</v>
      </c>
      <c r="F1615" s="82">
        <f>H1615+J1615+R1615</f>
        <v>0.66935577000000002</v>
      </c>
      <c r="G1615" s="88">
        <v>0.107</v>
      </c>
      <c r="H1615" s="71">
        <f>G1615*$P$8/1000</f>
        <v>0.24760869999999999</v>
      </c>
      <c r="I1615" s="88">
        <v>1.2999999999999999E-2</v>
      </c>
      <c r="J1615" s="71">
        <f>I1615*$P$9/1000</f>
        <v>4.013905999999999E-2</v>
      </c>
      <c r="K1615" s="18" t="s">
        <v>168</v>
      </c>
      <c r="L1615" s="17" t="s">
        <v>42</v>
      </c>
      <c r="M1615" s="18">
        <v>1.1100000000000001</v>
      </c>
      <c r="N1615" s="17">
        <v>0.3</v>
      </c>
      <c r="O1615" s="15">
        <f t="shared" si="20"/>
        <v>0.33300000000000002</v>
      </c>
      <c r="P1615" s="71">
        <f>E1615*F1615</f>
        <v>17.202443289000001</v>
      </c>
      <c r="Q1615" s="71">
        <f>SUM(O1615:O1618)</f>
        <v>0.33300000000000002</v>
      </c>
      <c r="R1615" s="71">
        <f>Q1615*1.02*1.05*$R$14</f>
        <v>0.38160801000000005</v>
      </c>
      <c r="S1615" s="128">
        <f>F1615*$S$17</f>
        <v>0.76926864903569081</v>
      </c>
      <c r="T1615" s="128">
        <f>E1615*S1615</f>
        <v>19.770204280217254</v>
      </c>
    </row>
    <row r="1616" spans="1:20" ht="12.75" customHeight="1" x14ac:dyDescent="0.2">
      <c r="A1616" s="75"/>
      <c r="B1616" s="64"/>
      <c r="C1616" s="196"/>
      <c r="D1616" s="194"/>
      <c r="E1616" s="81"/>
      <c r="F1616" s="83"/>
      <c r="G1616" s="88"/>
      <c r="H1616" s="72"/>
      <c r="I1616" s="88"/>
      <c r="J1616" s="72"/>
      <c r="K1616" s="49"/>
      <c r="L1616" s="49"/>
      <c r="M1616" s="49"/>
      <c r="N1616" s="46"/>
      <c r="O1616" s="15">
        <f t="shared" si="20"/>
        <v>0</v>
      </c>
      <c r="P1616" s="72"/>
      <c r="Q1616" s="72"/>
      <c r="R1616" s="72"/>
      <c r="S1616" s="128"/>
      <c r="T1616" s="128"/>
    </row>
    <row r="1617" spans="1:20" ht="12.75" customHeight="1" x14ac:dyDescent="0.2">
      <c r="A1617" s="75"/>
      <c r="B1617" s="64"/>
      <c r="C1617" s="196"/>
      <c r="D1617" s="194"/>
      <c r="E1617" s="81"/>
      <c r="F1617" s="83"/>
      <c r="G1617" s="88"/>
      <c r="H1617" s="72"/>
      <c r="I1617" s="88"/>
      <c r="J1617" s="72"/>
      <c r="K1617" s="47"/>
      <c r="L1617" s="47"/>
      <c r="M1617" s="48"/>
      <c r="N1617" s="30"/>
      <c r="O1617" s="15">
        <f t="shared" si="20"/>
        <v>0</v>
      </c>
      <c r="P1617" s="72"/>
      <c r="Q1617" s="72"/>
      <c r="R1617" s="72"/>
      <c r="S1617" s="128"/>
      <c r="T1617" s="128"/>
    </row>
    <row r="1618" spans="1:20" ht="12.75" customHeight="1" x14ac:dyDescent="0.2">
      <c r="A1618" s="75"/>
      <c r="B1618" s="64"/>
      <c r="C1618" s="196"/>
      <c r="D1618" s="194"/>
      <c r="E1618" s="81"/>
      <c r="F1618" s="84"/>
      <c r="G1618" s="88"/>
      <c r="H1618" s="73"/>
      <c r="I1618" s="88"/>
      <c r="J1618" s="73"/>
      <c r="K1618" s="47"/>
      <c r="L1618" s="47"/>
      <c r="M1618" s="47"/>
      <c r="N1618" s="30"/>
      <c r="O1618" s="15">
        <f t="shared" si="20"/>
        <v>0</v>
      </c>
      <c r="P1618" s="73"/>
      <c r="Q1618" s="73"/>
      <c r="R1618" s="73"/>
      <c r="S1618" s="128"/>
      <c r="T1618" s="128"/>
    </row>
    <row r="1619" spans="1:20" ht="12.75" customHeight="1" x14ac:dyDescent="0.2">
      <c r="A1619" s="75">
        <v>5</v>
      </c>
      <c r="B1619" s="64" t="s">
        <v>162</v>
      </c>
      <c r="C1619" s="196" t="s">
        <v>387</v>
      </c>
      <c r="D1619" s="194" t="s">
        <v>321</v>
      </c>
      <c r="E1619" s="81">
        <v>108</v>
      </c>
      <c r="F1619" s="82">
        <f>H1619+J1619+R1619</f>
        <v>37.5095958</v>
      </c>
      <c r="G1619" s="97">
        <v>14.1</v>
      </c>
      <c r="H1619" s="71">
        <f>G1619*$P$8/1000</f>
        <v>32.628809999999994</v>
      </c>
      <c r="I1619" s="100">
        <v>0.69</v>
      </c>
      <c r="J1619" s="71">
        <f>I1619*$P$9/1000</f>
        <v>2.1304577999999998</v>
      </c>
      <c r="K1619" s="18" t="s">
        <v>166</v>
      </c>
      <c r="L1619" s="18" t="s">
        <v>44</v>
      </c>
      <c r="M1619" s="18">
        <v>1</v>
      </c>
      <c r="N1619" s="46">
        <v>2.4</v>
      </c>
      <c r="O1619" s="15">
        <f t="shared" si="20"/>
        <v>2.4</v>
      </c>
      <c r="P1619" s="71">
        <f>E1619*F1619</f>
        <v>4051.0363464000002</v>
      </c>
      <c r="Q1619" s="71">
        <f>SUM(O1619:O1622)</f>
        <v>2.4</v>
      </c>
      <c r="R1619" s="71">
        <f>Q1619*1.02*1.05*$R$14</f>
        <v>2.7503280000000006</v>
      </c>
      <c r="S1619" s="128">
        <f>F1619*$S$17</f>
        <v>43.108549115727833</v>
      </c>
      <c r="T1619" s="128">
        <f>E1619*S1619</f>
        <v>4655.723304498606</v>
      </c>
    </row>
    <row r="1620" spans="1:20" ht="12.75" customHeight="1" x14ac:dyDescent="0.2">
      <c r="A1620" s="75"/>
      <c r="B1620" s="64"/>
      <c r="C1620" s="196"/>
      <c r="D1620" s="194"/>
      <c r="E1620" s="81"/>
      <c r="F1620" s="83"/>
      <c r="G1620" s="98"/>
      <c r="H1620" s="72"/>
      <c r="I1620" s="100"/>
      <c r="J1620" s="72"/>
      <c r="K1620" s="18"/>
      <c r="L1620" s="18"/>
      <c r="M1620" s="18"/>
      <c r="N1620" s="17"/>
      <c r="O1620" s="15">
        <f t="shared" si="20"/>
        <v>0</v>
      </c>
      <c r="P1620" s="72"/>
      <c r="Q1620" s="72"/>
      <c r="R1620" s="72"/>
      <c r="S1620" s="128"/>
      <c r="T1620" s="128"/>
    </row>
    <row r="1621" spans="1:20" ht="12.75" customHeight="1" x14ac:dyDescent="0.2">
      <c r="A1621" s="75"/>
      <c r="B1621" s="64"/>
      <c r="C1621" s="196"/>
      <c r="D1621" s="194"/>
      <c r="E1621" s="81"/>
      <c r="F1621" s="83"/>
      <c r="G1621" s="98"/>
      <c r="H1621" s="72"/>
      <c r="I1621" s="100"/>
      <c r="J1621" s="72"/>
      <c r="K1621" s="18"/>
      <c r="L1621" s="18"/>
      <c r="M1621" s="18"/>
      <c r="N1621" s="17"/>
      <c r="O1621" s="15">
        <f t="shared" si="20"/>
        <v>0</v>
      </c>
      <c r="P1621" s="72"/>
      <c r="Q1621" s="72"/>
      <c r="R1621" s="72"/>
      <c r="S1621" s="128"/>
      <c r="T1621" s="128"/>
    </row>
    <row r="1622" spans="1:20" ht="12.75" customHeight="1" x14ac:dyDescent="0.2">
      <c r="A1622" s="75"/>
      <c r="B1622" s="64"/>
      <c r="C1622" s="196"/>
      <c r="D1622" s="194"/>
      <c r="E1622" s="81"/>
      <c r="F1622" s="84"/>
      <c r="G1622" s="99"/>
      <c r="H1622" s="73"/>
      <c r="I1622" s="100"/>
      <c r="J1622" s="73"/>
      <c r="K1622" s="18"/>
      <c r="L1622" s="18"/>
      <c r="M1622" s="18"/>
      <c r="N1622" s="17"/>
      <c r="O1622" s="15">
        <f t="shared" si="20"/>
        <v>0</v>
      </c>
      <c r="P1622" s="73"/>
      <c r="Q1622" s="73"/>
      <c r="R1622" s="73"/>
      <c r="S1622" s="128"/>
      <c r="T1622" s="128"/>
    </row>
    <row r="1623" spans="1:20" ht="12.75" customHeight="1" x14ac:dyDescent="0.2">
      <c r="A1623" s="17"/>
      <c r="B1623" s="55"/>
      <c r="C1623" s="178" t="s">
        <v>334</v>
      </c>
      <c r="D1623" s="178"/>
      <c r="E1623" s="178"/>
      <c r="F1623" s="57"/>
      <c r="G1623" s="58"/>
      <c r="H1623" s="56"/>
      <c r="I1623" s="59"/>
      <c r="J1623" s="56"/>
      <c r="K1623" s="18"/>
      <c r="L1623" s="17"/>
      <c r="M1623" s="18"/>
      <c r="N1623" s="30"/>
      <c r="O1623" s="15">
        <f t="shared" si="20"/>
        <v>0</v>
      </c>
      <c r="P1623" s="56"/>
      <c r="Q1623" s="56"/>
      <c r="R1623" s="56"/>
      <c r="S1623" s="22"/>
      <c r="T1623" s="23">
        <f>SUM(T1603:T1622)</f>
        <v>4948.0664317166857</v>
      </c>
    </row>
    <row r="1624" spans="1:20" ht="12.75" customHeight="1" x14ac:dyDescent="0.2">
      <c r="A1624" s="17"/>
      <c r="B1624" s="55"/>
      <c r="C1624" s="178" t="s">
        <v>335</v>
      </c>
      <c r="D1624" s="178"/>
      <c r="E1624" s="178"/>
      <c r="F1624" s="57"/>
      <c r="G1624" s="58"/>
      <c r="H1624" s="56"/>
      <c r="I1624" s="59"/>
      <c r="J1624" s="56"/>
      <c r="K1624" s="18"/>
      <c r="L1624" s="17"/>
      <c r="M1624" s="18"/>
      <c r="N1624" s="30"/>
      <c r="O1624" s="15">
        <f t="shared" si="20"/>
        <v>0</v>
      </c>
      <c r="P1624" s="56"/>
      <c r="Q1624" s="56"/>
      <c r="R1624" s="56"/>
      <c r="S1624" s="22"/>
      <c r="T1624" s="23">
        <f>T1623*100/T2737</f>
        <v>1.7332256517004674</v>
      </c>
    </row>
    <row r="1625" spans="1:20" ht="12.75" customHeight="1" x14ac:dyDescent="0.2">
      <c r="A1625" s="75"/>
      <c r="B1625" s="64"/>
      <c r="C1625" s="216" t="s">
        <v>328</v>
      </c>
      <c r="D1625" s="75"/>
      <c r="E1625" s="162"/>
      <c r="F1625" s="82">
        <f>H1625+J1625+R1625</f>
        <v>0</v>
      </c>
      <c r="G1625" s="93"/>
      <c r="H1625" s="71">
        <f>G1625*$P$8/1000</f>
        <v>0</v>
      </c>
      <c r="I1625" s="94"/>
      <c r="J1625" s="71">
        <f>I1625*$P$9/1000</f>
        <v>0</v>
      </c>
      <c r="K1625" s="18"/>
      <c r="L1625" s="17"/>
      <c r="M1625" s="18"/>
      <c r="N1625" s="30"/>
      <c r="O1625" s="15">
        <f t="shared" si="20"/>
        <v>0</v>
      </c>
      <c r="P1625" s="71">
        <f>E1625*F1625</f>
        <v>0</v>
      </c>
      <c r="Q1625" s="71">
        <f>SUM(O1625:O1628)</f>
        <v>0</v>
      </c>
      <c r="R1625" s="71">
        <f>Q1625*1.02*1.05*$R$14</f>
        <v>0</v>
      </c>
      <c r="S1625" s="128">
        <f>F1625*$S$17</f>
        <v>0</v>
      </c>
      <c r="T1625" s="128">
        <f>E1625*S1625</f>
        <v>0</v>
      </c>
    </row>
    <row r="1626" spans="1:20" ht="12.75" customHeight="1" x14ac:dyDescent="0.2">
      <c r="A1626" s="75"/>
      <c r="B1626" s="64"/>
      <c r="C1626" s="216"/>
      <c r="D1626" s="75"/>
      <c r="E1626" s="162"/>
      <c r="F1626" s="83"/>
      <c r="G1626" s="93"/>
      <c r="H1626" s="72"/>
      <c r="I1626" s="95"/>
      <c r="J1626" s="72"/>
      <c r="K1626" s="18"/>
      <c r="L1626" s="18"/>
      <c r="M1626" s="18"/>
      <c r="N1626" s="17"/>
      <c r="O1626" s="15">
        <f t="shared" si="20"/>
        <v>0</v>
      </c>
      <c r="P1626" s="72"/>
      <c r="Q1626" s="72"/>
      <c r="R1626" s="72"/>
      <c r="S1626" s="128"/>
      <c r="T1626" s="128"/>
    </row>
    <row r="1627" spans="1:20" ht="12.75" customHeight="1" x14ac:dyDescent="0.2">
      <c r="A1627" s="75"/>
      <c r="B1627" s="64"/>
      <c r="C1627" s="216"/>
      <c r="D1627" s="75"/>
      <c r="E1627" s="162"/>
      <c r="F1627" s="83"/>
      <c r="G1627" s="93"/>
      <c r="H1627" s="72"/>
      <c r="I1627" s="95"/>
      <c r="J1627" s="72"/>
      <c r="K1627" s="18"/>
      <c r="L1627" s="18"/>
      <c r="M1627" s="26"/>
      <c r="N1627" s="17"/>
      <c r="O1627" s="15">
        <f t="shared" si="20"/>
        <v>0</v>
      </c>
      <c r="P1627" s="72"/>
      <c r="Q1627" s="72"/>
      <c r="R1627" s="72"/>
      <c r="S1627" s="128"/>
      <c r="T1627" s="128"/>
    </row>
    <row r="1628" spans="1:20" ht="12.75" customHeight="1" x14ac:dyDescent="0.2">
      <c r="A1628" s="75"/>
      <c r="B1628" s="64"/>
      <c r="C1628" s="216"/>
      <c r="D1628" s="75"/>
      <c r="E1628" s="162"/>
      <c r="F1628" s="84"/>
      <c r="G1628" s="93"/>
      <c r="H1628" s="73"/>
      <c r="I1628" s="96"/>
      <c r="J1628" s="73"/>
      <c r="K1628" s="18"/>
      <c r="L1628" s="18"/>
      <c r="M1628" s="18"/>
      <c r="N1628" s="17"/>
      <c r="O1628" s="15">
        <f t="shared" si="20"/>
        <v>0</v>
      </c>
      <c r="P1628" s="73"/>
      <c r="Q1628" s="73"/>
      <c r="R1628" s="73"/>
      <c r="S1628" s="128"/>
      <c r="T1628" s="128"/>
    </row>
    <row r="1629" spans="1:20" ht="12.75" customHeight="1" x14ac:dyDescent="0.2">
      <c r="A1629" s="75">
        <v>1</v>
      </c>
      <c r="B1629" s="64" t="s">
        <v>314</v>
      </c>
      <c r="C1629" s="195" t="s">
        <v>376</v>
      </c>
      <c r="D1629" s="194" t="s">
        <v>321</v>
      </c>
      <c r="E1629" s="81">
        <v>1.2</v>
      </c>
      <c r="F1629" s="82">
        <f>H1629+J1629+R1629</f>
        <v>37.3827655264</v>
      </c>
      <c r="G1629" s="125">
        <v>0.7</v>
      </c>
      <c r="H1629" s="71">
        <f>G1629*$P$8/1000</f>
        <v>1.6198699999999999</v>
      </c>
      <c r="I1629" s="123">
        <v>0.28000000000000003</v>
      </c>
      <c r="J1629" s="71">
        <f>I1629*$P$9/1000</f>
        <v>0.86453360000000012</v>
      </c>
      <c r="K1629" s="44" t="s">
        <v>139</v>
      </c>
      <c r="L1629" s="18" t="s">
        <v>44</v>
      </c>
      <c r="M1629" s="18">
        <v>1.02</v>
      </c>
      <c r="N1629" s="17">
        <v>29.856000000000002</v>
      </c>
      <c r="O1629" s="15">
        <f t="shared" si="20"/>
        <v>30.453120000000002</v>
      </c>
      <c r="P1629" s="71">
        <f>E1629*F1629</f>
        <v>44.859318631679997</v>
      </c>
      <c r="Q1629" s="71">
        <f>SUM(O1629:O1632)</f>
        <v>30.453120000000002</v>
      </c>
      <c r="R1629" s="71">
        <f>Q1629*1.02*1.05*$R$14</f>
        <v>34.8983619264</v>
      </c>
      <c r="S1629" s="128">
        <f>F1629*$S$17</f>
        <v>42.962787239007028</v>
      </c>
      <c r="T1629" s="128">
        <f>E1629*S1629</f>
        <v>51.555344686808432</v>
      </c>
    </row>
    <row r="1630" spans="1:20" ht="12.75" customHeight="1" x14ac:dyDescent="0.2">
      <c r="A1630" s="75"/>
      <c r="B1630" s="64"/>
      <c r="C1630" s="195"/>
      <c r="D1630" s="194"/>
      <c r="E1630" s="81"/>
      <c r="F1630" s="83"/>
      <c r="G1630" s="125"/>
      <c r="H1630" s="72"/>
      <c r="I1630" s="123"/>
      <c r="J1630" s="72"/>
      <c r="K1630" s="40"/>
      <c r="L1630" s="40"/>
      <c r="M1630" s="18"/>
      <c r="N1630" s="17"/>
      <c r="O1630" s="15">
        <f t="shared" si="20"/>
        <v>0</v>
      </c>
      <c r="P1630" s="72"/>
      <c r="Q1630" s="72"/>
      <c r="R1630" s="72"/>
      <c r="S1630" s="128"/>
      <c r="T1630" s="128"/>
    </row>
    <row r="1631" spans="1:20" ht="12.75" customHeight="1" x14ac:dyDescent="0.2">
      <c r="A1631" s="75"/>
      <c r="B1631" s="64"/>
      <c r="C1631" s="195"/>
      <c r="D1631" s="194"/>
      <c r="E1631" s="81"/>
      <c r="F1631" s="83"/>
      <c r="G1631" s="125"/>
      <c r="H1631" s="72"/>
      <c r="I1631" s="123"/>
      <c r="J1631" s="72"/>
      <c r="K1631" s="41"/>
      <c r="L1631" s="41"/>
      <c r="M1631" s="32"/>
      <c r="N1631" s="17"/>
      <c r="O1631" s="15">
        <f t="shared" si="20"/>
        <v>0</v>
      </c>
      <c r="P1631" s="72"/>
      <c r="Q1631" s="72"/>
      <c r="R1631" s="72"/>
      <c r="S1631" s="128"/>
      <c r="T1631" s="128"/>
    </row>
    <row r="1632" spans="1:20" ht="12.75" customHeight="1" x14ac:dyDescent="0.2">
      <c r="A1632" s="75"/>
      <c r="B1632" s="64"/>
      <c r="C1632" s="195"/>
      <c r="D1632" s="194"/>
      <c r="E1632" s="81"/>
      <c r="F1632" s="84"/>
      <c r="G1632" s="125"/>
      <c r="H1632" s="73"/>
      <c r="I1632" s="123"/>
      <c r="J1632" s="73"/>
      <c r="K1632" s="18"/>
      <c r="L1632" s="41"/>
      <c r="M1632" s="18"/>
      <c r="N1632" s="17"/>
      <c r="O1632" s="15">
        <f t="shared" si="20"/>
        <v>0</v>
      </c>
      <c r="P1632" s="73"/>
      <c r="Q1632" s="73"/>
      <c r="R1632" s="73"/>
      <c r="S1632" s="128"/>
      <c r="T1632" s="128"/>
    </row>
    <row r="1633" spans="1:20" ht="12.75" customHeight="1" x14ac:dyDescent="0.2">
      <c r="A1633" s="75">
        <v>2</v>
      </c>
      <c r="B1633" s="79" t="s">
        <v>156</v>
      </c>
      <c r="C1633" s="195" t="s">
        <v>377</v>
      </c>
      <c r="D1633" s="194" t="s">
        <v>317</v>
      </c>
      <c r="E1633" s="81">
        <v>78</v>
      </c>
      <c r="F1633" s="82">
        <f>H1633+J1633+R1633</f>
        <v>3.3235317480000006</v>
      </c>
      <c r="G1633" s="88">
        <v>0.79400000000000004</v>
      </c>
      <c r="H1633" s="71">
        <f>G1633*$P$8/1000</f>
        <v>1.8373954000000001</v>
      </c>
      <c r="I1633" s="88">
        <v>6.4000000000000001E-2</v>
      </c>
      <c r="J1633" s="71">
        <f>I1633*$P$9/1000</f>
        <v>0.19760767999999998</v>
      </c>
      <c r="K1633" s="18" t="s">
        <v>138</v>
      </c>
      <c r="L1633" s="18" t="s">
        <v>44</v>
      </c>
      <c r="M1633" s="18">
        <v>3.1E-2</v>
      </c>
      <c r="N1633" s="30">
        <v>32.4</v>
      </c>
      <c r="O1633" s="15">
        <f t="shared" si="20"/>
        <v>1.0044</v>
      </c>
      <c r="P1633" s="71">
        <f>E1633*F1633</f>
        <v>259.23547634400006</v>
      </c>
      <c r="Q1633" s="71">
        <f>SUM(O1633:O1636)</f>
        <v>1.1244000000000001</v>
      </c>
      <c r="R1633" s="71">
        <f>Q1633*1.02*1.05*$R$14</f>
        <v>1.2885286680000003</v>
      </c>
      <c r="S1633" s="128">
        <f>F1633*$S$17</f>
        <v>3.8196261127489621</v>
      </c>
      <c r="T1633" s="128">
        <f>E1633*S1633</f>
        <v>297.93083679441906</v>
      </c>
    </row>
    <row r="1634" spans="1:20" ht="12.75" customHeight="1" x14ac:dyDescent="0.2">
      <c r="A1634" s="75"/>
      <c r="B1634" s="79"/>
      <c r="C1634" s="195"/>
      <c r="D1634" s="194"/>
      <c r="E1634" s="81"/>
      <c r="F1634" s="83"/>
      <c r="G1634" s="88"/>
      <c r="H1634" s="72"/>
      <c r="I1634" s="88"/>
      <c r="J1634" s="72"/>
      <c r="K1634" s="18" t="s">
        <v>158</v>
      </c>
      <c r="L1634" s="21" t="s">
        <v>27</v>
      </c>
      <c r="M1634" s="18">
        <v>0.12</v>
      </c>
      <c r="N1634" s="17">
        <v>1</v>
      </c>
      <c r="O1634" s="15">
        <f t="shared" si="20"/>
        <v>0.12</v>
      </c>
      <c r="P1634" s="72"/>
      <c r="Q1634" s="72"/>
      <c r="R1634" s="72"/>
      <c r="S1634" s="128"/>
      <c r="T1634" s="128"/>
    </row>
    <row r="1635" spans="1:20" ht="12.75" customHeight="1" x14ac:dyDescent="0.2">
      <c r="A1635" s="75"/>
      <c r="B1635" s="79"/>
      <c r="C1635" s="195"/>
      <c r="D1635" s="194"/>
      <c r="E1635" s="81"/>
      <c r="F1635" s="83"/>
      <c r="G1635" s="88"/>
      <c r="H1635" s="72"/>
      <c r="I1635" s="88"/>
      <c r="J1635" s="72"/>
      <c r="K1635" s="41"/>
      <c r="L1635" s="41"/>
      <c r="M1635" s="32"/>
      <c r="N1635" s="17"/>
      <c r="O1635" s="15">
        <f t="shared" si="20"/>
        <v>0</v>
      </c>
      <c r="P1635" s="72"/>
      <c r="Q1635" s="72"/>
      <c r="R1635" s="72"/>
      <c r="S1635" s="128"/>
      <c r="T1635" s="128"/>
    </row>
    <row r="1636" spans="1:20" ht="12.75" customHeight="1" x14ac:dyDescent="0.2">
      <c r="A1636" s="75"/>
      <c r="B1636" s="79"/>
      <c r="C1636" s="195"/>
      <c r="D1636" s="194"/>
      <c r="E1636" s="81"/>
      <c r="F1636" s="84"/>
      <c r="G1636" s="88"/>
      <c r="H1636" s="73"/>
      <c r="I1636" s="88"/>
      <c r="J1636" s="73"/>
      <c r="K1636" s="18"/>
      <c r="L1636" s="41"/>
      <c r="M1636" s="18"/>
      <c r="N1636" s="17"/>
      <c r="O1636" s="15">
        <f t="shared" si="20"/>
        <v>0</v>
      </c>
      <c r="P1636" s="73"/>
      <c r="Q1636" s="73"/>
      <c r="R1636" s="73"/>
      <c r="S1636" s="128"/>
      <c r="T1636" s="128"/>
    </row>
    <row r="1637" spans="1:20" ht="12.75" customHeight="1" x14ac:dyDescent="0.2">
      <c r="A1637" s="75">
        <v>3</v>
      </c>
      <c r="B1637" s="86" t="s">
        <v>312</v>
      </c>
      <c r="C1637" s="64" t="s">
        <v>381</v>
      </c>
      <c r="D1637" s="194" t="s">
        <v>317</v>
      </c>
      <c r="E1637" s="81">
        <v>78</v>
      </c>
      <c r="F1637" s="82">
        <f>H1637+J1637+R1637</f>
        <v>0.91677600000000015</v>
      </c>
      <c r="G1637" s="93"/>
      <c r="H1637" s="71">
        <f>G1637*$P$8/1000</f>
        <v>0</v>
      </c>
      <c r="I1637" s="94"/>
      <c r="J1637" s="71">
        <f>I1637*$P$9/1000</f>
        <v>0</v>
      </c>
      <c r="K1637" s="18" t="s">
        <v>141</v>
      </c>
      <c r="L1637" s="17" t="s">
        <v>42</v>
      </c>
      <c r="M1637" s="18">
        <v>1</v>
      </c>
      <c r="N1637" s="17">
        <v>0.8</v>
      </c>
      <c r="O1637" s="15">
        <f t="shared" si="20"/>
        <v>0.8</v>
      </c>
      <c r="P1637" s="71">
        <f>E1637*F1637</f>
        <v>71.508528000000013</v>
      </c>
      <c r="Q1637" s="71">
        <f>SUM(O1637:O1640)</f>
        <v>0.8</v>
      </c>
      <c r="R1637" s="71">
        <f>Q1637*1.02*1.05*$R$14</f>
        <v>0.91677600000000015</v>
      </c>
      <c r="S1637" s="128">
        <f>F1637*$S$17</f>
        <v>1.0536206104391161</v>
      </c>
      <c r="T1637" s="128">
        <f>E1637*S1637</f>
        <v>82.182407614251062</v>
      </c>
    </row>
    <row r="1638" spans="1:20" ht="12.75" customHeight="1" x14ac:dyDescent="0.2">
      <c r="A1638" s="75"/>
      <c r="B1638" s="86"/>
      <c r="C1638" s="64"/>
      <c r="D1638" s="194"/>
      <c r="E1638" s="81"/>
      <c r="F1638" s="83"/>
      <c r="G1638" s="93"/>
      <c r="H1638" s="72"/>
      <c r="I1638" s="95"/>
      <c r="J1638" s="72"/>
      <c r="K1638" s="40"/>
      <c r="L1638" s="40"/>
      <c r="M1638" s="18"/>
      <c r="N1638" s="17"/>
      <c r="O1638" s="15">
        <f t="shared" si="20"/>
        <v>0</v>
      </c>
      <c r="P1638" s="72"/>
      <c r="Q1638" s="72"/>
      <c r="R1638" s="72"/>
      <c r="S1638" s="128"/>
      <c r="T1638" s="128"/>
    </row>
    <row r="1639" spans="1:20" ht="12.75" customHeight="1" x14ac:dyDescent="0.2">
      <c r="A1639" s="75"/>
      <c r="B1639" s="86"/>
      <c r="C1639" s="64"/>
      <c r="D1639" s="194"/>
      <c r="E1639" s="81"/>
      <c r="F1639" s="83"/>
      <c r="G1639" s="93"/>
      <c r="H1639" s="72"/>
      <c r="I1639" s="95"/>
      <c r="J1639" s="72"/>
      <c r="K1639" s="41"/>
      <c r="L1639" s="41"/>
      <c r="M1639" s="32"/>
      <c r="N1639" s="17"/>
      <c r="O1639" s="15">
        <f t="shared" si="20"/>
        <v>0</v>
      </c>
      <c r="P1639" s="72"/>
      <c r="Q1639" s="72"/>
      <c r="R1639" s="72"/>
      <c r="S1639" s="128"/>
      <c r="T1639" s="128"/>
    </row>
    <row r="1640" spans="1:20" ht="12.75" customHeight="1" x14ac:dyDescent="0.2">
      <c r="A1640" s="75"/>
      <c r="B1640" s="86"/>
      <c r="C1640" s="64"/>
      <c r="D1640" s="194"/>
      <c r="E1640" s="81"/>
      <c r="F1640" s="84"/>
      <c r="G1640" s="93"/>
      <c r="H1640" s="73"/>
      <c r="I1640" s="96"/>
      <c r="J1640" s="73"/>
      <c r="K1640" s="18"/>
      <c r="L1640" s="41"/>
      <c r="M1640" s="18"/>
      <c r="N1640" s="17"/>
      <c r="O1640" s="15">
        <f t="shared" si="20"/>
        <v>0</v>
      </c>
      <c r="P1640" s="73"/>
      <c r="Q1640" s="73"/>
      <c r="R1640" s="73"/>
      <c r="S1640" s="128"/>
      <c r="T1640" s="128"/>
    </row>
    <row r="1641" spans="1:20" ht="12.75" customHeight="1" x14ac:dyDescent="0.2">
      <c r="A1641" s="75">
        <v>4</v>
      </c>
      <c r="B1641" s="64" t="s">
        <v>63</v>
      </c>
      <c r="C1641" s="196" t="s">
        <v>378</v>
      </c>
      <c r="D1641" s="194" t="s">
        <v>317</v>
      </c>
      <c r="E1641" s="81">
        <v>11.8</v>
      </c>
      <c r="F1641" s="82">
        <f>H1641+J1641+R1641</f>
        <v>5.2839567920000015</v>
      </c>
      <c r="G1641" s="88">
        <v>0.45800000000000002</v>
      </c>
      <c r="H1641" s="71">
        <f>G1641*$P$8/1000</f>
        <v>1.0598578000000001</v>
      </c>
      <c r="I1641" s="92">
        <v>4.1000000000000003E-3</v>
      </c>
      <c r="J1641" s="71">
        <f>I1641*$P$9/1000</f>
        <v>1.2659242000000001E-2</v>
      </c>
      <c r="K1641" s="17" t="s">
        <v>143</v>
      </c>
      <c r="L1641" s="18" t="s">
        <v>42</v>
      </c>
      <c r="M1641" s="18">
        <v>1.05</v>
      </c>
      <c r="N1641" s="17">
        <v>3.5</v>
      </c>
      <c r="O1641" s="15">
        <f t="shared" si="20"/>
        <v>3.6750000000000003</v>
      </c>
      <c r="P1641" s="71">
        <f>E1641*F1641</f>
        <v>62.350690145600019</v>
      </c>
      <c r="Q1641" s="71">
        <f>SUM(O1641:O1644)</f>
        <v>3.6750000000000003</v>
      </c>
      <c r="R1641" s="71">
        <f>Q1641*1.02*1.05*$R$14</f>
        <v>4.2114397500000011</v>
      </c>
      <c r="S1641" s="128">
        <f>F1641*$S$17</f>
        <v>6.0726783649669649</v>
      </c>
      <c r="T1641" s="128">
        <f>E1641*S1641</f>
        <v>71.657604706610186</v>
      </c>
    </row>
    <row r="1642" spans="1:20" ht="12.75" customHeight="1" x14ac:dyDescent="0.2">
      <c r="A1642" s="75"/>
      <c r="B1642" s="64"/>
      <c r="C1642" s="196"/>
      <c r="D1642" s="194"/>
      <c r="E1642" s="81"/>
      <c r="F1642" s="83"/>
      <c r="G1642" s="88"/>
      <c r="H1642" s="72"/>
      <c r="I1642" s="92"/>
      <c r="J1642" s="72"/>
      <c r="K1642" s="18"/>
      <c r="L1642" s="18"/>
      <c r="M1642" s="19"/>
      <c r="N1642" s="17"/>
      <c r="O1642" s="15">
        <f t="shared" si="20"/>
        <v>0</v>
      </c>
      <c r="P1642" s="72"/>
      <c r="Q1642" s="72"/>
      <c r="R1642" s="72"/>
      <c r="S1642" s="128"/>
      <c r="T1642" s="128"/>
    </row>
    <row r="1643" spans="1:20" ht="12.75" customHeight="1" x14ac:dyDescent="0.2">
      <c r="A1643" s="75"/>
      <c r="B1643" s="64"/>
      <c r="C1643" s="196"/>
      <c r="D1643" s="194"/>
      <c r="E1643" s="81"/>
      <c r="F1643" s="83"/>
      <c r="G1643" s="88"/>
      <c r="H1643" s="72"/>
      <c r="I1643" s="92"/>
      <c r="J1643" s="72"/>
      <c r="K1643" s="39"/>
      <c r="L1643" s="39"/>
      <c r="M1643" s="36"/>
      <c r="N1643" s="35"/>
      <c r="O1643" s="15">
        <f t="shared" si="20"/>
        <v>0</v>
      </c>
      <c r="P1643" s="72"/>
      <c r="Q1643" s="72"/>
      <c r="R1643" s="72"/>
      <c r="S1643" s="128"/>
      <c r="T1643" s="128"/>
    </row>
    <row r="1644" spans="1:20" ht="12.75" customHeight="1" x14ac:dyDescent="0.2">
      <c r="A1644" s="75"/>
      <c r="B1644" s="64"/>
      <c r="C1644" s="196"/>
      <c r="D1644" s="194"/>
      <c r="E1644" s="81"/>
      <c r="F1644" s="84"/>
      <c r="G1644" s="88"/>
      <c r="H1644" s="73"/>
      <c r="I1644" s="92"/>
      <c r="J1644" s="73"/>
      <c r="K1644" s="18"/>
      <c r="L1644" s="18"/>
      <c r="M1644" s="18"/>
      <c r="N1644" s="17"/>
      <c r="O1644" s="15">
        <f t="shared" si="20"/>
        <v>0</v>
      </c>
      <c r="P1644" s="73"/>
      <c r="Q1644" s="73"/>
      <c r="R1644" s="73"/>
      <c r="S1644" s="128"/>
      <c r="T1644" s="128"/>
    </row>
    <row r="1645" spans="1:20" ht="12.75" customHeight="1" x14ac:dyDescent="0.2">
      <c r="A1645" s="75">
        <v>5</v>
      </c>
      <c r="B1645" s="197" t="s">
        <v>313</v>
      </c>
      <c r="C1645" s="210" t="s">
        <v>379</v>
      </c>
      <c r="D1645" s="203" t="s">
        <v>323</v>
      </c>
      <c r="E1645" s="76">
        <v>67.900000000000006</v>
      </c>
      <c r="F1645" s="82">
        <f>H1645+J1645+R1645</f>
        <v>0.47557755000000007</v>
      </c>
      <c r="G1645" s="97"/>
      <c r="H1645" s="71">
        <f>G1645*$P$8/1000</f>
        <v>0</v>
      </c>
      <c r="I1645" s="97"/>
      <c r="J1645" s="71">
        <f>I1645*$P$9/1000</f>
        <v>0</v>
      </c>
      <c r="K1645" s="18" t="s">
        <v>90</v>
      </c>
      <c r="L1645" s="18" t="s">
        <v>67</v>
      </c>
      <c r="M1645" s="18">
        <v>1</v>
      </c>
      <c r="N1645" s="17">
        <v>0.41499999999999998</v>
      </c>
      <c r="O1645" s="15">
        <f t="shared" si="20"/>
        <v>0.41499999999999998</v>
      </c>
      <c r="P1645" s="71">
        <f>E1645*F1645</f>
        <v>32.291715645000011</v>
      </c>
      <c r="Q1645" s="71">
        <f>SUM(O1645:O1648)</f>
        <v>0.41499999999999998</v>
      </c>
      <c r="R1645" s="71">
        <f>Q1645*1.02*1.05*$R$14</f>
        <v>0.47557755000000007</v>
      </c>
      <c r="S1645" s="128">
        <f>F1645*$S$17</f>
        <v>0.54656569166529145</v>
      </c>
      <c r="T1645" s="128">
        <f>E1645*S1645</f>
        <v>37.111810464073294</v>
      </c>
    </row>
    <row r="1646" spans="1:20" ht="12.75" customHeight="1" x14ac:dyDescent="0.2">
      <c r="A1646" s="75"/>
      <c r="B1646" s="198"/>
      <c r="C1646" s="211"/>
      <c r="D1646" s="204"/>
      <c r="E1646" s="77"/>
      <c r="F1646" s="83"/>
      <c r="G1646" s="98"/>
      <c r="H1646" s="72"/>
      <c r="I1646" s="98"/>
      <c r="J1646" s="72"/>
      <c r="K1646" s="18"/>
      <c r="L1646" s="18"/>
      <c r="M1646" s="18"/>
      <c r="N1646" s="17"/>
      <c r="O1646" s="15">
        <f t="shared" ref="O1646:O1715" si="21">M1646*N1646</f>
        <v>0</v>
      </c>
      <c r="P1646" s="72"/>
      <c r="Q1646" s="72"/>
      <c r="R1646" s="72"/>
      <c r="S1646" s="128"/>
      <c r="T1646" s="128"/>
    </row>
    <row r="1647" spans="1:20" ht="12.75" customHeight="1" x14ac:dyDescent="0.2">
      <c r="A1647" s="75"/>
      <c r="B1647" s="198"/>
      <c r="C1647" s="211"/>
      <c r="D1647" s="204"/>
      <c r="E1647" s="77"/>
      <c r="F1647" s="83"/>
      <c r="G1647" s="98"/>
      <c r="H1647" s="72"/>
      <c r="I1647" s="98"/>
      <c r="J1647" s="72"/>
      <c r="K1647" s="18"/>
      <c r="L1647" s="18"/>
      <c r="M1647" s="19"/>
      <c r="N1647" s="17"/>
      <c r="O1647" s="15">
        <f t="shared" si="21"/>
        <v>0</v>
      </c>
      <c r="P1647" s="72"/>
      <c r="Q1647" s="72"/>
      <c r="R1647" s="72"/>
      <c r="S1647" s="128"/>
      <c r="T1647" s="128"/>
    </row>
    <row r="1648" spans="1:20" ht="12.75" customHeight="1" x14ac:dyDescent="0.2">
      <c r="A1648" s="75"/>
      <c r="B1648" s="199"/>
      <c r="C1648" s="212"/>
      <c r="D1648" s="205"/>
      <c r="E1648" s="78"/>
      <c r="F1648" s="84"/>
      <c r="G1648" s="99"/>
      <c r="H1648" s="73"/>
      <c r="I1648" s="99"/>
      <c r="J1648" s="73"/>
      <c r="K1648" s="21"/>
      <c r="L1648" s="21"/>
      <c r="M1648" s="21"/>
      <c r="N1648" s="31"/>
      <c r="O1648" s="15">
        <f t="shared" si="21"/>
        <v>0</v>
      </c>
      <c r="P1648" s="73"/>
      <c r="Q1648" s="73"/>
      <c r="R1648" s="73"/>
      <c r="S1648" s="128"/>
      <c r="T1648" s="128"/>
    </row>
    <row r="1649" spans="1:20" ht="12.75" customHeight="1" x14ac:dyDescent="0.2">
      <c r="A1649" s="75">
        <v>6</v>
      </c>
      <c r="B1649" s="64" t="s">
        <v>63</v>
      </c>
      <c r="C1649" s="196" t="s">
        <v>380</v>
      </c>
      <c r="D1649" s="194" t="s">
        <v>317</v>
      </c>
      <c r="E1649" s="81">
        <v>21</v>
      </c>
      <c r="F1649" s="82">
        <f>H1649+J1649+R1649</f>
        <v>5.2839567920000015</v>
      </c>
      <c r="G1649" s="88">
        <v>0.45800000000000002</v>
      </c>
      <c r="H1649" s="71">
        <f>G1649*$P$8/1000</f>
        <v>1.0598578000000001</v>
      </c>
      <c r="I1649" s="92">
        <v>4.1000000000000003E-3</v>
      </c>
      <c r="J1649" s="71">
        <f>I1649*$P$9/1000</f>
        <v>1.2659242000000001E-2</v>
      </c>
      <c r="K1649" s="17" t="s">
        <v>143</v>
      </c>
      <c r="L1649" s="18" t="s">
        <v>42</v>
      </c>
      <c r="M1649" s="18">
        <v>1.05</v>
      </c>
      <c r="N1649" s="17">
        <v>3.5</v>
      </c>
      <c r="O1649" s="15">
        <f t="shared" si="21"/>
        <v>3.6750000000000003</v>
      </c>
      <c r="P1649" s="71">
        <f>E1649*F1649</f>
        <v>110.96309263200003</v>
      </c>
      <c r="Q1649" s="71">
        <f>SUM(O1649:O1652)</f>
        <v>3.6750000000000003</v>
      </c>
      <c r="R1649" s="71">
        <f>Q1649*1.02*1.05*$R$14</f>
        <v>4.2114397500000011</v>
      </c>
      <c r="S1649" s="128">
        <f>F1649*$S$17</f>
        <v>6.0726783649669649</v>
      </c>
      <c r="T1649" s="128">
        <f>E1649*S1649</f>
        <v>127.52624566430626</v>
      </c>
    </row>
    <row r="1650" spans="1:20" ht="12.75" customHeight="1" x14ac:dyDescent="0.2">
      <c r="A1650" s="75"/>
      <c r="B1650" s="64"/>
      <c r="C1650" s="196"/>
      <c r="D1650" s="194"/>
      <c r="E1650" s="81"/>
      <c r="F1650" s="83"/>
      <c r="G1650" s="88"/>
      <c r="H1650" s="72"/>
      <c r="I1650" s="92"/>
      <c r="J1650" s="72"/>
      <c r="K1650" s="18"/>
      <c r="L1650" s="18"/>
      <c r="M1650" s="19"/>
      <c r="N1650" s="17"/>
      <c r="O1650" s="15">
        <f t="shared" si="21"/>
        <v>0</v>
      </c>
      <c r="P1650" s="72"/>
      <c r="Q1650" s="72"/>
      <c r="R1650" s="72"/>
      <c r="S1650" s="128"/>
      <c r="T1650" s="128"/>
    </row>
    <row r="1651" spans="1:20" ht="12.75" customHeight="1" x14ac:dyDescent="0.2">
      <c r="A1651" s="75"/>
      <c r="B1651" s="64"/>
      <c r="C1651" s="196"/>
      <c r="D1651" s="194"/>
      <c r="E1651" s="81"/>
      <c r="F1651" s="83"/>
      <c r="G1651" s="88"/>
      <c r="H1651" s="72"/>
      <c r="I1651" s="92"/>
      <c r="J1651" s="72"/>
      <c r="K1651" s="39"/>
      <c r="L1651" s="39"/>
      <c r="M1651" s="36"/>
      <c r="N1651" s="35"/>
      <c r="O1651" s="15">
        <f t="shared" si="21"/>
        <v>0</v>
      </c>
      <c r="P1651" s="72"/>
      <c r="Q1651" s="72"/>
      <c r="R1651" s="72"/>
      <c r="S1651" s="128"/>
      <c r="T1651" s="128"/>
    </row>
    <row r="1652" spans="1:20" ht="12.75" customHeight="1" x14ac:dyDescent="0.2">
      <c r="A1652" s="75"/>
      <c r="B1652" s="64"/>
      <c r="C1652" s="196"/>
      <c r="D1652" s="194"/>
      <c r="E1652" s="81"/>
      <c r="F1652" s="84"/>
      <c r="G1652" s="88"/>
      <c r="H1652" s="73"/>
      <c r="I1652" s="92"/>
      <c r="J1652" s="73"/>
      <c r="K1652" s="18"/>
      <c r="L1652" s="18"/>
      <c r="M1652" s="18"/>
      <c r="N1652" s="17"/>
      <c r="O1652" s="15">
        <f t="shared" si="21"/>
        <v>0</v>
      </c>
      <c r="P1652" s="73"/>
      <c r="Q1652" s="73"/>
      <c r="R1652" s="73"/>
      <c r="S1652" s="128"/>
      <c r="T1652" s="128"/>
    </row>
    <row r="1653" spans="1:20" ht="12.75" customHeight="1" x14ac:dyDescent="0.2">
      <c r="A1653" s="17"/>
      <c r="B1653" s="55"/>
      <c r="C1653" s="178" t="s">
        <v>334</v>
      </c>
      <c r="D1653" s="178"/>
      <c r="E1653" s="178"/>
      <c r="F1653" s="57"/>
      <c r="G1653" s="58"/>
      <c r="H1653" s="56"/>
      <c r="I1653" s="59"/>
      <c r="J1653" s="56"/>
      <c r="K1653" s="18"/>
      <c r="L1653" s="17"/>
      <c r="M1653" s="18"/>
      <c r="N1653" s="30"/>
      <c r="O1653" s="15">
        <f t="shared" si="21"/>
        <v>0</v>
      </c>
      <c r="P1653" s="56"/>
      <c r="Q1653" s="56"/>
      <c r="R1653" s="56"/>
      <c r="S1653" s="22"/>
      <c r="T1653" s="23">
        <f>SUM(T1629:T1652)</f>
        <v>667.96424993046821</v>
      </c>
    </row>
    <row r="1654" spans="1:20" ht="12.75" customHeight="1" x14ac:dyDescent="0.2">
      <c r="A1654" s="17"/>
      <c r="B1654" s="55"/>
      <c r="C1654" s="178" t="s">
        <v>335</v>
      </c>
      <c r="D1654" s="178"/>
      <c r="E1654" s="178"/>
      <c r="F1654" s="57"/>
      <c r="G1654" s="58"/>
      <c r="H1654" s="56"/>
      <c r="I1654" s="59"/>
      <c r="J1654" s="56"/>
      <c r="K1654" s="18"/>
      <c r="L1654" s="17"/>
      <c r="M1654" s="18"/>
      <c r="N1654" s="30"/>
      <c r="O1654" s="15">
        <f t="shared" si="21"/>
        <v>0</v>
      </c>
      <c r="P1654" s="56"/>
      <c r="Q1654" s="56"/>
      <c r="R1654" s="56"/>
      <c r="S1654" s="22"/>
      <c r="T1654" s="23">
        <f>T1653*100/T2737</f>
        <v>0.23397680455084047</v>
      </c>
    </row>
    <row r="1655" spans="1:20" ht="12.75" customHeight="1" x14ac:dyDescent="0.2">
      <c r="A1655" s="75"/>
      <c r="B1655" s="64"/>
      <c r="C1655" s="206" t="s">
        <v>329</v>
      </c>
      <c r="D1655" s="75"/>
      <c r="E1655" s="162"/>
      <c r="F1655" s="82">
        <f>H1655+J1655+R1655</f>
        <v>0</v>
      </c>
      <c r="G1655" s="93"/>
      <c r="H1655" s="71">
        <f>G1655*$P$8/1000</f>
        <v>0</v>
      </c>
      <c r="I1655" s="94"/>
      <c r="J1655" s="71">
        <f>I1655*$P$9/1000</f>
        <v>0</v>
      </c>
      <c r="K1655" s="18"/>
      <c r="L1655" s="17"/>
      <c r="M1655" s="18"/>
      <c r="N1655" s="30"/>
      <c r="O1655" s="15">
        <f t="shared" si="21"/>
        <v>0</v>
      </c>
      <c r="P1655" s="71">
        <f>E1655*F1655</f>
        <v>0</v>
      </c>
      <c r="Q1655" s="71">
        <f>SUM(O1655:O1658)</f>
        <v>0</v>
      </c>
      <c r="R1655" s="71">
        <f>Q1655*1.02*1.05*$R$14</f>
        <v>0</v>
      </c>
      <c r="S1655" s="128">
        <f>F1655*$S$17</f>
        <v>0</v>
      </c>
      <c r="T1655" s="128">
        <f>E1655*S1655</f>
        <v>0</v>
      </c>
    </row>
    <row r="1656" spans="1:20" ht="12.75" customHeight="1" x14ac:dyDescent="0.2">
      <c r="A1656" s="75"/>
      <c r="B1656" s="64"/>
      <c r="C1656" s="206"/>
      <c r="D1656" s="75"/>
      <c r="E1656" s="162"/>
      <c r="F1656" s="83"/>
      <c r="G1656" s="93"/>
      <c r="H1656" s="72"/>
      <c r="I1656" s="95"/>
      <c r="J1656" s="72"/>
      <c r="K1656" s="18"/>
      <c r="L1656" s="18"/>
      <c r="M1656" s="18"/>
      <c r="N1656" s="17"/>
      <c r="O1656" s="15">
        <f t="shared" si="21"/>
        <v>0</v>
      </c>
      <c r="P1656" s="72"/>
      <c r="Q1656" s="72"/>
      <c r="R1656" s="72"/>
      <c r="S1656" s="128"/>
      <c r="T1656" s="128"/>
    </row>
    <row r="1657" spans="1:20" ht="12.75" customHeight="1" x14ac:dyDescent="0.2">
      <c r="A1657" s="75"/>
      <c r="B1657" s="64"/>
      <c r="C1657" s="206"/>
      <c r="D1657" s="75"/>
      <c r="E1657" s="162"/>
      <c r="F1657" s="83"/>
      <c r="G1657" s="93"/>
      <c r="H1657" s="72"/>
      <c r="I1657" s="95"/>
      <c r="J1657" s="72"/>
      <c r="K1657" s="18"/>
      <c r="L1657" s="18"/>
      <c r="M1657" s="26"/>
      <c r="N1657" s="17"/>
      <c r="O1657" s="15">
        <f t="shared" si="21"/>
        <v>0</v>
      </c>
      <c r="P1657" s="72"/>
      <c r="Q1657" s="72"/>
      <c r="R1657" s="72"/>
      <c r="S1657" s="128"/>
      <c r="T1657" s="128"/>
    </row>
    <row r="1658" spans="1:20" ht="12.75" customHeight="1" x14ac:dyDescent="0.2">
      <c r="A1658" s="75"/>
      <c r="B1658" s="64"/>
      <c r="C1658" s="206"/>
      <c r="D1658" s="75"/>
      <c r="E1658" s="162"/>
      <c r="F1658" s="84"/>
      <c r="G1658" s="93"/>
      <c r="H1658" s="73"/>
      <c r="I1658" s="96"/>
      <c r="J1658" s="73"/>
      <c r="K1658" s="18"/>
      <c r="L1658" s="18"/>
      <c r="M1658" s="18"/>
      <c r="N1658" s="17"/>
      <c r="O1658" s="15">
        <f t="shared" si="21"/>
        <v>0</v>
      </c>
      <c r="P1658" s="73"/>
      <c r="Q1658" s="73"/>
      <c r="R1658" s="73"/>
      <c r="S1658" s="128"/>
      <c r="T1658" s="128"/>
    </row>
    <row r="1659" spans="1:20" ht="12.75" customHeight="1" x14ac:dyDescent="0.2">
      <c r="A1659" s="75">
        <v>1</v>
      </c>
      <c r="B1659" s="79" t="s">
        <v>58</v>
      </c>
      <c r="C1659" s="215" t="s">
        <v>388</v>
      </c>
      <c r="D1659" s="194" t="s">
        <v>321</v>
      </c>
      <c r="E1659" s="87">
        <v>0.45</v>
      </c>
      <c r="F1659" s="82">
        <f>H1659+J1659+R1659</f>
        <v>168.24358638616204</v>
      </c>
      <c r="G1659" s="88">
        <v>12.6</v>
      </c>
      <c r="H1659" s="71">
        <f>G1659*$P$8/1000</f>
        <v>29.157659999999996</v>
      </c>
      <c r="I1659" s="88">
        <v>2.1</v>
      </c>
      <c r="J1659" s="71">
        <f>I1659*$P$9/1000</f>
        <v>6.4840020000000003</v>
      </c>
      <c r="K1659" s="21" t="s">
        <v>78</v>
      </c>
      <c r="L1659" s="21" t="s">
        <v>44</v>
      </c>
      <c r="M1659" s="21">
        <v>1.05</v>
      </c>
      <c r="N1659" s="31">
        <v>104.17</v>
      </c>
      <c r="O1659" s="15">
        <f t="shared" si="21"/>
        <v>109.3785</v>
      </c>
      <c r="P1659" s="71">
        <f>E1659*F1659</f>
        <v>75.709613873772923</v>
      </c>
      <c r="Q1659" s="71">
        <f>SUM(O1659:O1662)</f>
        <v>115.71151460000002</v>
      </c>
      <c r="R1659" s="71">
        <f>Q1659*1.02*1.05*$R$14</f>
        <v>132.60192438616204</v>
      </c>
      <c r="S1659" s="128">
        <f>F1659*$S$17</f>
        <v>193.35683982854499</v>
      </c>
      <c r="T1659" s="128">
        <f>E1659*S1659</f>
        <v>87.010577922845243</v>
      </c>
    </row>
    <row r="1660" spans="1:20" ht="12.75" customHeight="1" x14ac:dyDescent="0.2">
      <c r="A1660" s="75"/>
      <c r="B1660" s="79"/>
      <c r="C1660" s="215"/>
      <c r="D1660" s="194"/>
      <c r="E1660" s="87"/>
      <c r="F1660" s="83"/>
      <c r="G1660" s="88"/>
      <c r="H1660" s="72"/>
      <c r="I1660" s="88"/>
      <c r="J1660" s="72"/>
      <c r="K1660" s="21" t="s">
        <v>79</v>
      </c>
      <c r="L1660" s="21" t="s">
        <v>27</v>
      </c>
      <c r="M1660" s="21">
        <v>1.96</v>
      </c>
      <c r="N1660" s="31">
        <v>0.5</v>
      </c>
      <c r="O1660" s="15">
        <f t="shared" si="21"/>
        <v>0.98</v>
      </c>
      <c r="P1660" s="72"/>
      <c r="Q1660" s="72"/>
      <c r="R1660" s="72"/>
      <c r="S1660" s="128"/>
      <c r="T1660" s="128"/>
    </row>
    <row r="1661" spans="1:20" ht="12.75" customHeight="1" x14ac:dyDescent="0.2">
      <c r="A1661" s="75"/>
      <c r="B1661" s="79"/>
      <c r="C1661" s="215"/>
      <c r="D1661" s="194"/>
      <c r="E1661" s="87"/>
      <c r="F1661" s="83"/>
      <c r="G1661" s="88"/>
      <c r="H1661" s="72"/>
      <c r="I1661" s="88"/>
      <c r="J1661" s="72"/>
      <c r="K1661" s="21" t="s">
        <v>80</v>
      </c>
      <c r="L1661" s="21" t="s">
        <v>27</v>
      </c>
      <c r="M1661" s="33">
        <v>4.38</v>
      </c>
      <c r="N1661" s="31">
        <v>0.41666999999999998</v>
      </c>
      <c r="O1661" s="15">
        <f t="shared" si="21"/>
        <v>1.8250145999999998</v>
      </c>
      <c r="P1661" s="72"/>
      <c r="Q1661" s="72"/>
      <c r="R1661" s="72"/>
      <c r="S1661" s="128"/>
      <c r="T1661" s="128"/>
    </row>
    <row r="1662" spans="1:20" ht="12.75" customHeight="1" x14ac:dyDescent="0.2">
      <c r="A1662" s="75"/>
      <c r="B1662" s="79"/>
      <c r="C1662" s="215"/>
      <c r="D1662" s="194"/>
      <c r="E1662" s="87"/>
      <c r="F1662" s="84"/>
      <c r="G1662" s="88"/>
      <c r="H1662" s="73"/>
      <c r="I1662" s="88"/>
      <c r="J1662" s="73"/>
      <c r="K1662" s="21" t="s">
        <v>81</v>
      </c>
      <c r="L1662" s="21" t="s">
        <v>27</v>
      </c>
      <c r="M1662" s="21">
        <v>7.2</v>
      </c>
      <c r="N1662" s="31">
        <v>0.49</v>
      </c>
      <c r="O1662" s="15">
        <f t="shared" si="21"/>
        <v>3.528</v>
      </c>
      <c r="P1662" s="73"/>
      <c r="Q1662" s="73"/>
      <c r="R1662" s="73"/>
      <c r="S1662" s="128"/>
      <c r="T1662" s="128"/>
    </row>
    <row r="1663" spans="1:20" ht="12.75" customHeight="1" x14ac:dyDescent="0.2">
      <c r="A1663" s="75">
        <v>2</v>
      </c>
      <c r="B1663" s="64" t="s">
        <v>126</v>
      </c>
      <c r="C1663" s="195" t="s">
        <v>389</v>
      </c>
      <c r="D1663" s="194" t="s">
        <v>317</v>
      </c>
      <c r="E1663" s="76">
        <v>9.6</v>
      </c>
      <c r="F1663" s="82">
        <f>H1663+J1663+R1663</f>
        <v>1.0431138855000002</v>
      </c>
      <c r="G1663" s="88">
        <v>0.107</v>
      </c>
      <c r="H1663" s="71">
        <f>G1663*$P$8/1000</f>
        <v>0.24760869999999999</v>
      </c>
      <c r="I1663" s="85">
        <v>1.2999999999999999E-2</v>
      </c>
      <c r="J1663" s="71">
        <f>I1663*$P$9/1000</f>
        <v>4.013905999999999E-2</v>
      </c>
      <c r="K1663" s="17" t="s">
        <v>129</v>
      </c>
      <c r="L1663" s="18" t="s">
        <v>42</v>
      </c>
      <c r="M1663" s="18">
        <v>1.1100000000000001</v>
      </c>
      <c r="N1663" s="17">
        <v>0.4</v>
      </c>
      <c r="O1663" s="15">
        <f t="shared" si="21"/>
        <v>0.44400000000000006</v>
      </c>
      <c r="P1663" s="71">
        <f>E1663*F1663</f>
        <v>10.013893300800001</v>
      </c>
      <c r="Q1663" s="71">
        <f>SUM(O1663:O1666)</f>
        <v>0.65915000000000001</v>
      </c>
      <c r="R1663" s="71">
        <f>Q1663*1.02*1.05*$R$14</f>
        <v>0.75536612550000015</v>
      </c>
      <c r="S1663" s="128">
        <f>F1663*$S$17</f>
        <v>1.198816601654088</v>
      </c>
      <c r="T1663" s="128">
        <f>E1663*S1663</f>
        <v>11.508639375879245</v>
      </c>
    </row>
    <row r="1664" spans="1:20" ht="12.75" customHeight="1" x14ac:dyDescent="0.2">
      <c r="A1664" s="75"/>
      <c r="B1664" s="64"/>
      <c r="C1664" s="195"/>
      <c r="D1664" s="194"/>
      <c r="E1664" s="77"/>
      <c r="F1664" s="83"/>
      <c r="G1664" s="88"/>
      <c r="H1664" s="72"/>
      <c r="I1664" s="85"/>
      <c r="J1664" s="72"/>
      <c r="K1664" s="18"/>
      <c r="L1664" s="18"/>
      <c r="M1664" s="19"/>
      <c r="N1664" s="17"/>
      <c r="O1664" s="15">
        <f t="shared" si="21"/>
        <v>0</v>
      </c>
      <c r="P1664" s="72"/>
      <c r="Q1664" s="72"/>
      <c r="R1664" s="72"/>
      <c r="S1664" s="128"/>
      <c r="T1664" s="128"/>
    </row>
    <row r="1665" spans="1:20" ht="12.75" customHeight="1" x14ac:dyDescent="0.2">
      <c r="A1665" s="75"/>
      <c r="B1665" s="64"/>
      <c r="C1665" s="195"/>
      <c r="D1665" s="194"/>
      <c r="E1665" s="77"/>
      <c r="F1665" s="83"/>
      <c r="G1665" s="88"/>
      <c r="H1665" s="72"/>
      <c r="I1665" s="85"/>
      <c r="J1665" s="72"/>
      <c r="K1665" s="18" t="s">
        <v>130</v>
      </c>
      <c r="L1665" s="17" t="s">
        <v>25</v>
      </c>
      <c r="M1665" s="36">
        <v>1.2999999999999999E-3</v>
      </c>
      <c r="N1665" s="35">
        <v>165.5</v>
      </c>
      <c r="O1665" s="15">
        <f t="shared" si="21"/>
        <v>0.21514999999999998</v>
      </c>
      <c r="P1665" s="72"/>
      <c r="Q1665" s="72"/>
      <c r="R1665" s="72"/>
      <c r="S1665" s="128"/>
      <c r="T1665" s="128"/>
    </row>
    <row r="1666" spans="1:20" ht="12.75" customHeight="1" x14ac:dyDescent="0.2">
      <c r="A1666" s="75"/>
      <c r="B1666" s="64"/>
      <c r="C1666" s="195"/>
      <c r="D1666" s="194"/>
      <c r="E1666" s="78"/>
      <c r="F1666" s="84"/>
      <c r="G1666" s="88"/>
      <c r="H1666" s="73"/>
      <c r="I1666" s="85"/>
      <c r="J1666" s="73"/>
      <c r="K1666" s="18"/>
      <c r="L1666" s="18"/>
      <c r="M1666" s="18"/>
      <c r="N1666" s="17"/>
      <c r="O1666" s="15">
        <f t="shared" si="21"/>
        <v>0</v>
      </c>
      <c r="P1666" s="73"/>
      <c r="Q1666" s="73"/>
      <c r="R1666" s="73"/>
      <c r="S1666" s="128"/>
      <c r="T1666" s="128"/>
    </row>
    <row r="1667" spans="1:20" ht="12.75" customHeight="1" x14ac:dyDescent="0.2">
      <c r="A1667" s="75">
        <v>3</v>
      </c>
      <c r="B1667" s="86" t="s">
        <v>312</v>
      </c>
      <c r="C1667" s="197" t="s">
        <v>351</v>
      </c>
      <c r="D1667" s="203" t="s">
        <v>318</v>
      </c>
      <c r="E1667" s="89">
        <v>36</v>
      </c>
      <c r="F1667" s="82">
        <f>H1667+J1667+R1667</f>
        <v>0.57298500000000008</v>
      </c>
      <c r="G1667" s="88"/>
      <c r="H1667" s="71">
        <f>G1667*$P$8/1000</f>
        <v>0</v>
      </c>
      <c r="I1667" s="88"/>
      <c r="J1667" s="71">
        <f>I1667*$P$9/1000</f>
        <v>0</v>
      </c>
      <c r="K1667" s="21" t="s">
        <v>131</v>
      </c>
      <c r="L1667" s="21" t="s">
        <v>47</v>
      </c>
      <c r="M1667" s="18">
        <v>1</v>
      </c>
      <c r="N1667" s="17">
        <v>0.5</v>
      </c>
      <c r="O1667" s="15">
        <f t="shared" si="21"/>
        <v>0.5</v>
      </c>
      <c r="P1667" s="71">
        <f>E1667*F1667</f>
        <v>20.627460000000003</v>
      </c>
      <c r="Q1667" s="71">
        <f>SUM(O1667:O1670)</f>
        <v>0.5</v>
      </c>
      <c r="R1667" s="71">
        <f>Q1667*1.02*1.05*$R$14</f>
        <v>0.57298500000000008</v>
      </c>
      <c r="S1667" s="128">
        <f>F1667*$S$17</f>
        <v>0.65851288152444754</v>
      </c>
      <c r="T1667" s="128">
        <f>E1667*S1667</f>
        <v>23.70646373488011</v>
      </c>
    </row>
    <row r="1668" spans="1:20" ht="12.75" customHeight="1" x14ac:dyDescent="0.2">
      <c r="A1668" s="75"/>
      <c r="B1668" s="86"/>
      <c r="C1668" s="198"/>
      <c r="D1668" s="204"/>
      <c r="E1668" s="90"/>
      <c r="F1668" s="83"/>
      <c r="G1668" s="88"/>
      <c r="H1668" s="72"/>
      <c r="I1668" s="88"/>
      <c r="J1668" s="72"/>
      <c r="K1668" s="21"/>
      <c r="L1668" s="21"/>
      <c r="M1668" s="21"/>
      <c r="N1668" s="31"/>
      <c r="O1668" s="15">
        <f t="shared" si="21"/>
        <v>0</v>
      </c>
      <c r="P1668" s="72"/>
      <c r="Q1668" s="72"/>
      <c r="R1668" s="72"/>
      <c r="S1668" s="128"/>
      <c r="T1668" s="128"/>
    </row>
    <row r="1669" spans="1:20" ht="12.75" customHeight="1" x14ac:dyDescent="0.2">
      <c r="A1669" s="75"/>
      <c r="B1669" s="86"/>
      <c r="C1669" s="198"/>
      <c r="D1669" s="204"/>
      <c r="E1669" s="90"/>
      <c r="F1669" s="83"/>
      <c r="G1669" s="88"/>
      <c r="H1669" s="72"/>
      <c r="I1669" s="88"/>
      <c r="J1669" s="72"/>
      <c r="K1669" s="21"/>
      <c r="L1669" s="21"/>
      <c r="M1669" s="33"/>
      <c r="N1669" s="31"/>
      <c r="O1669" s="15">
        <f t="shared" si="21"/>
        <v>0</v>
      </c>
      <c r="P1669" s="72"/>
      <c r="Q1669" s="72"/>
      <c r="R1669" s="72"/>
      <c r="S1669" s="128"/>
      <c r="T1669" s="128"/>
    </row>
    <row r="1670" spans="1:20" ht="12.75" customHeight="1" x14ac:dyDescent="0.2">
      <c r="A1670" s="75"/>
      <c r="B1670" s="86"/>
      <c r="C1670" s="199"/>
      <c r="D1670" s="205"/>
      <c r="E1670" s="91"/>
      <c r="F1670" s="84"/>
      <c r="G1670" s="88"/>
      <c r="H1670" s="73"/>
      <c r="I1670" s="88"/>
      <c r="J1670" s="73"/>
      <c r="K1670" s="21"/>
      <c r="L1670" s="21"/>
      <c r="M1670" s="21"/>
      <c r="N1670" s="31"/>
      <c r="O1670" s="15">
        <f t="shared" si="21"/>
        <v>0</v>
      </c>
      <c r="P1670" s="73"/>
      <c r="Q1670" s="73"/>
      <c r="R1670" s="73"/>
      <c r="S1670" s="128"/>
      <c r="T1670" s="128"/>
    </row>
    <row r="1671" spans="1:20" ht="12.75" customHeight="1" x14ac:dyDescent="0.2">
      <c r="A1671" s="75">
        <v>4</v>
      </c>
      <c r="B1671" s="86" t="s">
        <v>58</v>
      </c>
      <c r="C1671" s="195" t="s">
        <v>352</v>
      </c>
      <c r="D1671" s="194" t="s">
        <v>321</v>
      </c>
      <c r="E1671" s="81">
        <v>0.7</v>
      </c>
      <c r="F1671" s="82">
        <f>H1671+J1671+R1671</f>
        <v>168.24358638616204</v>
      </c>
      <c r="G1671" s="88">
        <v>12.6</v>
      </c>
      <c r="H1671" s="71">
        <f>G1671*$P$8/1000</f>
        <v>29.157659999999996</v>
      </c>
      <c r="I1671" s="88">
        <v>2.1</v>
      </c>
      <c r="J1671" s="71">
        <f>I1671*$P$9/1000</f>
        <v>6.4840020000000003</v>
      </c>
      <c r="K1671" s="21" t="s">
        <v>78</v>
      </c>
      <c r="L1671" s="21" t="s">
        <v>44</v>
      </c>
      <c r="M1671" s="21">
        <v>1.05</v>
      </c>
      <c r="N1671" s="31">
        <v>104.17</v>
      </c>
      <c r="O1671" s="15">
        <f t="shared" si="21"/>
        <v>109.3785</v>
      </c>
      <c r="P1671" s="71">
        <f>E1671*F1671</f>
        <v>117.77051047031341</v>
      </c>
      <c r="Q1671" s="71">
        <f>SUM(O1671:O1674)</f>
        <v>115.71151460000002</v>
      </c>
      <c r="R1671" s="71">
        <f>Q1671*1.02*1.05*$R$14</f>
        <v>132.60192438616204</v>
      </c>
      <c r="S1671" s="128">
        <f>F1671*$S$17</f>
        <v>193.35683982854499</v>
      </c>
      <c r="T1671" s="128">
        <f>E1671*S1671</f>
        <v>135.34978787998148</v>
      </c>
    </row>
    <row r="1672" spans="1:20" ht="12.75" customHeight="1" x14ac:dyDescent="0.2">
      <c r="A1672" s="75"/>
      <c r="B1672" s="86"/>
      <c r="C1672" s="195"/>
      <c r="D1672" s="194"/>
      <c r="E1672" s="81"/>
      <c r="F1672" s="83"/>
      <c r="G1672" s="88"/>
      <c r="H1672" s="72"/>
      <c r="I1672" s="88"/>
      <c r="J1672" s="72"/>
      <c r="K1672" s="21" t="s">
        <v>79</v>
      </c>
      <c r="L1672" s="21" t="s">
        <v>27</v>
      </c>
      <c r="M1672" s="21">
        <v>1.96</v>
      </c>
      <c r="N1672" s="31">
        <v>0.5</v>
      </c>
      <c r="O1672" s="15">
        <f t="shared" si="21"/>
        <v>0.98</v>
      </c>
      <c r="P1672" s="72"/>
      <c r="Q1672" s="72"/>
      <c r="R1672" s="72"/>
      <c r="S1672" s="128"/>
      <c r="T1672" s="128"/>
    </row>
    <row r="1673" spans="1:20" ht="12.75" customHeight="1" x14ac:dyDescent="0.2">
      <c r="A1673" s="75"/>
      <c r="B1673" s="86"/>
      <c r="C1673" s="195"/>
      <c r="D1673" s="194"/>
      <c r="E1673" s="81"/>
      <c r="F1673" s="83"/>
      <c r="G1673" s="88"/>
      <c r="H1673" s="72"/>
      <c r="I1673" s="88"/>
      <c r="J1673" s="72"/>
      <c r="K1673" s="21" t="s">
        <v>80</v>
      </c>
      <c r="L1673" s="21" t="s">
        <v>27</v>
      </c>
      <c r="M1673" s="33">
        <v>4.38</v>
      </c>
      <c r="N1673" s="31">
        <v>0.41666999999999998</v>
      </c>
      <c r="O1673" s="15">
        <f t="shared" si="21"/>
        <v>1.8250145999999998</v>
      </c>
      <c r="P1673" s="72"/>
      <c r="Q1673" s="72"/>
      <c r="R1673" s="72"/>
      <c r="S1673" s="128"/>
      <c r="T1673" s="128"/>
    </row>
    <row r="1674" spans="1:20" ht="12.75" customHeight="1" x14ac:dyDescent="0.2">
      <c r="A1674" s="75"/>
      <c r="B1674" s="86"/>
      <c r="C1674" s="195"/>
      <c r="D1674" s="194"/>
      <c r="E1674" s="81"/>
      <c r="F1674" s="84"/>
      <c r="G1674" s="88"/>
      <c r="H1674" s="73"/>
      <c r="I1674" s="88"/>
      <c r="J1674" s="73"/>
      <c r="K1674" s="21" t="s">
        <v>81</v>
      </c>
      <c r="L1674" s="21" t="s">
        <v>27</v>
      </c>
      <c r="M1674" s="21">
        <v>7.2</v>
      </c>
      <c r="N1674" s="31">
        <v>0.49</v>
      </c>
      <c r="O1674" s="15">
        <f t="shared" si="21"/>
        <v>3.528</v>
      </c>
      <c r="P1674" s="73"/>
      <c r="Q1674" s="73"/>
      <c r="R1674" s="73"/>
      <c r="S1674" s="128"/>
      <c r="T1674" s="128"/>
    </row>
    <row r="1675" spans="1:20" ht="12.75" customHeight="1" x14ac:dyDescent="0.2">
      <c r="A1675" s="75">
        <v>5</v>
      </c>
      <c r="B1675" s="79" t="s">
        <v>59</v>
      </c>
      <c r="C1675" s="209" t="s">
        <v>390</v>
      </c>
      <c r="D1675" s="194" t="s">
        <v>317</v>
      </c>
      <c r="E1675" s="81">
        <v>21.9</v>
      </c>
      <c r="F1675" s="82">
        <f>H1675+J1675+R1675</f>
        <v>8.8061486686465749</v>
      </c>
      <c r="G1675" s="85">
        <v>0.245</v>
      </c>
      <c r="H1675" s="71">
        <f>G1675*$P$8/1000</f>
        <v>0.56695449999999992</v>
      </c>
      <c r="I1675" s="85">
        <v>3.5000000000000003E-2</v>
      </c>
      <c r="J1675" s="71">
        <f>I1675*$P$9/1000</f>
        <v>0.10806670000000002</v>
      </c>
      <c r="K1675" s="26" t="s">
        <v>143</v>
      </c>
      <c r="L1675" s="21" t="s">
        <v>42</v>
      </c>
      <c r="M1675" s="32">
        <v>1.35</v>
      </c>
      <c r="N1675" s="28">
        <v>4.3499999999999996</v>
      </c>
      <c r="O1675" s="15">
        <f t="shared" si="21"/>
        <v>5.8724999999999996</v>
      </c>
      <c r="P1675" s="71">
        <f>E1675*F1675</f>
        <v>192.85465584335998</v>
      </c>
      <c r="Q1675" s="71">
        <f>SUM(O1675:O1678)</f>
        <v>7.0954104109589036</v>
      </c>
      <c r="R1675" s="71">
        <f>Q1675*1.02*1.05*$R$14</f>
        <v>8.1311274686465751</v>
      </c>
      <c r="S1675" s="128">
        <f>F1675*$S$17</f>
        <v>10.120618052694455</v>
      </c>
      <c r="T1675" s="128">
        <f>E1675*S1675</f>
        <v>221.64153535400857</v>
      </c>
    </row>
    <row r="1676" spans="1:20" ht="12.75" customHeight="1" x14ac:dyDescent="0.2">
      <c r="A1676" s="75"/>
      <c r="B1676" s="79"/>
      <c r="C1676" s="209"/>
      <c r="D1676" s="194"/>
      <c r="E1676" s="81"/>
      <c r="F1676" s="83"/>
      <c r="G1676" s="85"/>
      <c r="H1676" s="72"/>
      <c r="I1676" s="85"/>
      <c r="J1676" s="72"/>
      <c r="K1676" s="37" t="s">
        <v>82</v>
      </c>
      <c r="L1676" s="21" t="s">
        <v>44</v>
      </c>
      <c r="M1676" s="26">
        <f>0.21/E1675</f>
        <v>9.5890410958904115E-3</v>
      </c>
      <c r="N1676" s="28">
        <v>104.17</v>
      </c>
      <c r="O1676" s="15">
        <f t="shared" si="21"/>
        <v>0.99889041095890418</v>
      </c>
      <c r="P1676" s="72"/>
      <c r="Q1676" s="72"/>
      <c r="R1676" s="72"/>
      <c r="S1676" s="128"/>
      <c r="T1676" s="128"/>
    </row>
    <row r="1677" spans="1:20" ht="12.75" customHeight="1" x14ac:dyDescent="0.2">
      <c r="A1677" s="75"/>
      <c r="B1677" s="79"/>
      <c r="C1677" s="209"/>
      <c r="D1677" s="194"/>
      <c r="E1677" s="81"/>
      <c r="F1677" s="83"/>
      <c r="G1677" s="85"/>
      <c r="H1677" s="72"/>
      <c r="I1677" s="85"/>
      <c r="J1677" s="72"/>
      <c r="K1677" s="26" t="s">
        <v>83</v>
      </c>
      <c r="L1677" s="21" t="s">
        <v>27</v>
      </c>
      <c r="M1677" s="32">
        <v>0.05</v>
      </c>
      <c r="N1677" s="42">
        <v>2</v>
      </c>
      <c r="O1677" s="15">
        <f t="shared" si="21"/>
        <v>0.1</v>
      </c>
      <c r="P1677" s="72"/>
      <c r="Q1677" s="72"/>
      <c r="R1677" s="72"/>
      <c r="S1677" s="128"/>
      <c r="T1677" s="128"/>
    </row>
    <row r="1678" spans="1:20" ht="12.75" customHeight="1" x14ac:dyDescent="0.2">
      <c r="A1678" s="75"/>
      <c r="B1678" s="79"/>
      <c r="C1678" s="209"/>
      <c r="D1678" s="194"/>
      <c r="E1678" s="81"/>
      <c r="F1678" s="84"/>
      <c r="G1678" s="85"/>
      <c r="H1678" s="73"/>
      <c r="I1678" s="85"/>
      <c r="J1678" s="73"/>
      <c r="K1678" s="26" t="s">
        <v>43</v>
      </c>
      <c r="L1678" s="21" t="s">
        <v>27</v>
      </c>
      <c r="M1678" s="26">
        <v>0.106</v>
      </c>
      <c r="N1678" s="28">
        <v>1.17</v>
      </c>
      <c r="O1678" s="15">
        <f t="shared" si="21"/>
        <v>0.12401999999999999</v>
      </c>
      <c r="P1678" s="73"/>
      <c r="Q1678" s="73"/>
      <c r="R1678" s="73"/>
      <c r="S1678" s="128"/>
      <c r="T1678" s="128"/>
    </row>
    <row r="1679" spans="1:20" ht="12.75" customHeight="1" x14ac:dyDescent="0.2">
      <c r="A1679" s="75">
        <v>6</v>
      </c>
      <c r="B1679" s="64" t="s">
        <v>63</v>
      </c>
      <c r="C1679" s="196" t="s">
        <v>391</v>
      </c>
      <c r="D1679" s="194" t="s">
        <v>317</v>
      </c>
      <c r="E1679" s="81">
        <v>2.1</v>
      </c>
      <c r="F1679" s="82">
        <f>H1679+J1679+R1679</f>
        <v>5.8855910420000015</v>
      </c>
      <c r="G1679" s="88">
        <v>0.45800000000000002</v>
      </c>
      <c r="H1679" s="71">
        <f>G1679*$P$8/1000</f>
        <v>1.0598578000000001</v>
      </c>
      <c r="I1679" s="92">
        <v>4.1000000000000003E-3</v>
      </c>
      <c r="J1679" s="71">
        <f>I1679*$P$9/1000</f>
        <v>1.2659242000000001E-2</v>
      </c>
      <c r="K1679" s="17" t="s">
        <v>143</v>
      </c>
      <c r="L1679" s="18" t="s">
        <v>42</v>
      </c>
      <c r="M1679" s="18">
        <v>1.2</v>
      </c>
      <c r="N1679" s="17">
        <v>3.5</v>
      </c>
      <c r="O1679" s="15">
        <f t="shared" si="21"/>
        <v>4.2</v>
      </c>
      <c r="P1679" s="71">
        <f>E1679*F1679</f>
        <v>12.359741188200003</v>
      </c>
      <c r="Q1679" s="71">
        <f>SUM(O1679:O1682)</f>
        <v>4.2</v>
      </c>
      <c r="R1679" s="71">
        <f>Q1679*1.02*1.05*$R$14</f>
        <v>4.8130740000000012</v>
      </c>
      <c r="S1679" s="128">
        <f>F1679*$S$17</f>
        <v>6.7641168905676343</v>
      </c>
      <c r="T1679" s="128">
        <f>E1679*S1679</f>
        <v>14.204645470192032</v>
      </c>
    </row>
    <row r="1680" spans="1:20" ht="12.75" customHeight="1" x14ac:dyDescent="0.2">
      <c r="A1680" s="75"/>
      <c r="B1680" s="64"/>
      <c r="C1680" s="196"/>
      <c r="D1680" s="194"/>
      <c r="E1680" s="81"/>
      <c r="F1680" s="83"/>
      <c r="G1680" s="88"/>
      <c r="H1680" s="72"/>
      <c r="I1680" s="92"/>
      <c r="J1680" s="72"/>
      <c r="K1680" s="18"/>
      <c r="L1680" s="18"/>
      <c r="M1680" s="19"/>
      <c r="N1680" s="17"/>
      <c r="O1680" s="15">
        <f t="shared" si="21"/>
        <v>0</v>
      </c>
      <c r="P1680" s="72"/>
      <c r="Q1680" s="72"/>
      <c r="R1680" s="72"/>
      <c r="S1680" s="128"/>
      <c r="T1680" s="128"/>
    </row>
    <row r="1681" spans="1:20" ht="12.75" customHeight="1" x14ac:dyDescent="0.2">
      <c r="A1681" s="75"/>
      <c r="B1681" s="64"/>
      <c r="C1681" s="196"/>
      <c r="D1681" s="194"/>
      <c r="E1681" s="81"/>
      <c r="F1681" s="83"/>
      <c r="G1681" s="88"/>
      <c r="H1681" s="72"/>
      <c r="I1681" s="92"/>
      <c r="J1681" s="72"/>
      <c r="K1681" s="39"/>
      <c r="L1681" s="39"/>
      <c r="M1681" s="36"/>
      <c r="N1681" s="35"/>
      <c r="O1681" s="15">
        <f t="shared" si="21"/>
        <v>0</v>
      </c>
      <c r="P1681" s="72"/>
      <c r="Q1681" s="72"/>
      <c r="R1681" s="72"/>
      <c r="S1681" s="128"/>
      <c r="T1681" s="128"/>
    </row>
    <row r="1682" spans="1:20" ht="12.75" customHeight="1" x14ac:dyDescent="0.2">
      <c r="A1682" s="75"/>
      <c r="B1682" s="64"/>
      <c r="C1682" s="196"/>
      <c r="D1682" s="194"/>
      <c r="E1682" s="81"/>
      <c r="F1682" s="84"/>
      <c r="G1682" s="88"/>
      <c r="H1682" s="73"/>
      <c r="I1682" s="92"/>
      <c r="J1682" s="73"/>
      <c r="K1682" s="18"/>
      <c r="L1682" s="18"/>
      <c r="M1682" s="18"/>
      <c r="N1682" s="17"/>
      <c r="O1682" s="15">
        <f t="shared" si="21"/>
        <v>0</v>
      </c>
      <c r="P1682" s="73"/>
      <c r="Q1682" s="73"/>
      <c r="R1682" s="73"/>
      <c r="S1682" s="128"/>
      <c r="T1682" s="128"/>
    </row>
    <row r="1683" spans="1:20" ht="12.75" customHeight="1" x14ac:dyDescent="0.2">
      <c r="A1683" s="17"/>
      <c r="B1683" s="55"/>
      <c r="C1683" s="178" t="s">
        <v>334</v>
      </c>
      <c r="D1683" s="178"/>
      <c r="E1683" s="178"/>
      <c r="F1683" s="57"/>
      <c r="G1683" s="58"/>
      <c r="H1683" s="56"/>
      <c r="I1683" s="59"/>
      <c r="J1683" s="56"/>
      <c r="K1683" s="18"/>
      <c r="L1683" s="17"/>
      <c r="M1683" s="18"/>
      <c r="N1683" s="30"/>
      <c r="O1683" s="15">
        <f t="shared" si="21"/>
        <v>0</v>
      </c>
      <c r="P1683" s="56"/>
      <c r="Q1683" s="56"/>
      <c r="R1683" s="56"/>
      <c r="S1683" s="22"/>
      <c r="T1683" s="23">
        <f>SUM(T1659:T1682)</f>
        <v>493.42164973778665</v>
      </c>
    </row>
    <row r="1684" spans="1:20" ht="12.75" customHeight="1" x14ac:dyDescent="0.2">
      <c r="A1684" s="17"/>
      <c r="B1684" s="55"/>
      <c r="C1684" s="178" t="s">
        <v>335</v>
      </c>
      <c r="D1684" s="178"/>
      <c r="E1684" s="178"/>
      <c r="F1684" s="57"/>
      <c r="G1684" s="58"/>
      <c r="H1684" s="56"/>
      <c r="I1684" s="59"/>
      <c r="J1684" s="56"/>
      <c r="K1684" s="18"/>
      <c r="L1684" s="17"/>
      <c r="M1684" s="18"/>
      <c r="N1684" s="30"/>
      <c r="O1684" s="15">
        <f t="shared" si="21"/>
        <v>0</v>
      </c>
      <c r="P1684" s="56"/>
      <c r="Q1684" s="56"/>
      <c r="R1684" s="56"/>
      <c r="S1684" s="22"/>
      <c r="T1684" s="23">
        <f>T1683*100/T2737</f>
        <v>0.17283742492785964</v>
      </c>
    </row>
    <row r="1685" spans="1:20" ht="12.75" customHeight="1" x14ac:dyDescent="0.2">
      <c r="A1685" s="75"/>
      <c r="B1685" s="64"/>
      <c r="C1685" s="206" t="s">
        <v>330</v>
      </c>
      <c r="D1685" s="75"/>
      <c r="E1685" s="162"/>
      <c r="F1685" s="82">
        <f>H1685+J1685+R1685</f>
        <v>0</v>
      </c>
      <c r="G1685" s="93"/>
      <c r="H1685" s="71">
        <f>G1685*$P$8/1000</f>
        <v>0</v>
      </c>
      <c r="I1685" s="94"/>
      <c r="J1685" s="71">
        <f>I1685*$P$9/1000</f>
        <v>0</v>
      </c>
      <c r="K1685" s="18"/>
      <c r="L1685" s="17"/>
      <c r="M1685" s="18"/>
      <c r="N1685" s="30"/>
      <c r="O1685" s="15">
        <f t="shared" si="21"/>
        <v>0</v>
      </c>
      <c r="P1685" s="71">
        <f>E1685*F1685</f>
        <v>0</v>
      </c>
      <c r="Q1685" s="71">
        <f>SUM(O1685:O1688)</f>
        <v>0</v>
      </c>
      <c r="R1685" s="71">
        <f>Q1685*1.02*1.05*$R$14</f>
        <v>0</v>
      </c>
      <c r="S1685" s="128">
        <f>F1685*$S$17</f>
        <v>0</v>
      </c>
      <c r="T1685" s="128">
        <f>E1685*S1685</f>
        <v>0</v>
      </c>
    </row>
    <row r="1686" spans="1:20" ht="12.75" customHeight="1" x14ac:dyDescent="0.2">
      <c r="A1686" s="75"/>
      <c r="B1686" s="64"/>
      <c r="C1686" s="206"/>
      <c r="D1686" s="75"/>
      <c r="E1686" s="162"/>
      <c r="F1686" s="83"/>
      <c r="G1686" s="93"/>
      <c r="H1686" s="72"/>
      <c r="I1686" s="95"/>
      <c r="J1686" s="72"/>
      <c r="K1686" s="18"/>
      <c r="L1686" s="18"/>
      <c r="M1686" s="18"/>
      <c r="N1686" s="17"/>
      <c r="O1686" s="15">
        <f t="shared" si="21"/>
        <v>0</v>
      </c>
      <c r="P1686" s="72"/>
      <c r="Q1686" s="72"/>
      <c r="R1686" s="72"/>
      <c r="S1686" s="128"/>
      <c r="T1686" s="128"/>
    </row>
    <row r="1687" spans="1:20" ht="12.75" customHeight="1" x14ac:dyDescent="0.2">
      <c r="A1687" s="75"/>
      <c r="B1687" s="64"/>
      <c r="C1687" s="206"/>
      <c r="D1687" s="75"/>
      <c r="E1687" s="162"/>
      <c r="F1687" s="83"/>
      <c r="G1687" s="93"/>
      <c r="H1687" s="72"/>
      <c r="I1687" s="95"/>
      <c r="J1687" s="72"/>
      <c r="K1687" s="18"/>
      <c r="L1687" s="18"/>
      <c r="M1687" s="26"/>
      <c r="N1687" s="17"/>
      <c r="O1687" s="15">
        <f t="shared" si="21"/>
        <v>0</v>
      </c>
      <c r="P1687" s="72"/>
      <c r="Q1687" s="72"/>
      <c r="R1687" s="72"/>
      <c r="S1687" s="128"/>
      <c r="T1687" s="128"/>
    </row>
    <row r="1688" spans="1:20" ht="12.75" customHeight="1" x14ac:dyDescent="0.2">
      <c r="A1688" s="75"/>
      <c r="B1688" s="64"/>
      <c r="C1688" s="206"/>
      <c r="D1688" s="75"/>
      <c r="E1688" s="162"/>
      <c r="F1688" s="84"/>
      <c r="G1688" s="93"/>
      <c r="H1688" s="73"/>
      <c r="I1688" s="96"/>
      <c r="J1688" s="73"/>
      <c r="K1688" s="18"/>
      <c r="L1688" s="18"/>
      <c r="M1688" s="18"/>
      <c r="N1688" s="17"/>
      <c r="O1688" s="15">
        <f t="shared" si="21"/>
        <v>0</v>
      </c>
      <c r="P1688" s="73"/>
      <c r="Q1688" s="73"/>
      <c r="R1688" s="73"/>
      <c r="S1688" s="128"/>
      <c r="T1688" s="128"/>
    </row>
    <row r="1689" spans="1:20" ht="12.75" customHeight="1" x14ac:dyDescent="0.2">
      <c r="A1689" s="75">
        <v>1</v>
      </c>
      <c r="B1689" s="64" t="s">
        <v>156</v>
      </c>
      <c r="C1689" s="213" t="s">
        <v>394</v>
      </c>
      <c r="D1689" s="194" t="s">
        <v>317</v>
      </c>
      <c r="E1689" s="155">
        <v>1424</v>
      </c>
      <c r="F1689" s="82">
        <f>H1689+J1689+R1689</f>
        <v>3.4445461800000001</v>
      </c>
      <c r="G1689" s="88">
        <v>0.79400000000000004</v>
      </c>
      <c r="H1689" s="71">
        <f>G1689*$P$8/1000</f>
        <v>1.8373954000000001</v>
      </c>
      <c r="I1689" s="88">
        <v>6.4000000000000001E-2</v>
      </c>
      <c r="J1689" s="71">
        <f>I1689*$P$9/1000</f>
        <v>0.19760767999999998</v>
      </c>
      <c r="K1689" s="18" t="s">
        <v>138</v>
      </c>
      <c r="L1689" s="18" t="s">
        <v>44</v>
      </c>
      <c r="M1689" s="18">
        <v>2.5000000000000001E-2</v>
      </c>
      <c r="N1689" s="45">
        <v>32.4</v>
      </c>
      <c r="O1689" s="15">
        <f t="shared" si="21"/>
        <v>0.81</v>
      </c>
      <c r="P1689" s="71">
        <f>E1689*F1689</f>
        <v>4905.0337603200005</v>
      </c>
      <c r="Q1689" s="71">
        <f>SUM(O1689:O1692)</f>
        <v>1.23</v>
      </c>
      <c r="R1689" s="71">
        <f>Q1689*1.02*1.05*$R$14</f>
        <v>1.4095431</v>
      </c>
      <c r="S1689" s="128">
        <f>F1689*$S$17</f>
        <v>3.9587040333269248</v>
      </c>
      <c r="T1689" s="128">
        <f>E1689*S1689</f>
        <v>5637.1945434575409</v>
      </c>
    </row>
    <row r="1690" spans="1:20" ht="12.75" customHeight="1" x14ac:dyDescent="0.2">
      <c r="A1690" s="75"/>
      <c r="B1690" s="64"/>
      <c r="C1690" s="213"/>
      <c r="D1690" s="194"/>
      <c r="E1690" s="155"/>
      <c r="F1690" s="83"/>
      <c r="G1690" s="88"/>
      <c r="H1690" s="72"/>
      <c r="I1690" s="88"/>
      <c r="J1690" s="72"/>
      <c r="K1690" s="18" t="s">
        <v>158</v>
      </c>
      <c r="L1690" s="18" t="s">
        <v>27</v>
      </c>
      <c r="M1690" s="18">
        <v>0.12</v>
      </c>
      <c r="N1690" s="17">
        <v>1</v>
      </c>
      <c r="O1690" s="15">
        <f t="shared" si="21"/>
        <v>0.12</v>
      </c>
      <c r="P1690" s="72"/>
      <c r="Q1690" s="72"/>
      <c r="R1690" s="72"/>
      <c r="S1690" s="128"/>
      <c r="T1690" s="128"/>
    </row>
    <row r="1691" spans="1:20" ht="12.75" customHeight="1" x14ac:dyDescent="0.2">
      <c r="A1691" s="75"/>
      <c r="B1691" s="64"/>
      <c r="C1691" s="213"/>
      <c r="D1691" s="194"/>
      <c r="E1691" s="155"/>
      <c r="F1691" s="83"/>
      <c r="G1691" s="88"/>
      <c r="H1691" s="72"/>
      <c r="I1691" s="88"/>
      <c r="J1691" s="72"/>
      <c r="K1691" s="18" t="s">
        <v>141</v>
      </c>
      <c r="L1691" s="17" t="s">
        <v>42</v>
      </c>
      <c r="M1691" s="18">
        <v>1</v>
      </c>
      <c r="N1691" s="17">
        <v>0.3</v>
      </c>
      <c r="O1691" s="15">
        <f t="shared" si="21"/>
        <v>0.3</v>
      </c>
      <c r="P1691" s="72"/>
      <c r="Q1691" s="72"/>
      <c r="R1691" s="72"/>
      <c r="S1691" s="128"/>
      <c r="T1691" s="128"/>
    </row>
    <row r="1692" spans="1:20" ht="12.75" customHeight="1" x14ac:dyDescent="0.2">
      <c r="A1692" s="75"/>
      <c r="B1692" s="64"/>
      <c r="C1692" s="213"/>
      <c r="D1692" s="194"/>
      <c r="E1692" s="155"/>
      <c r="F1692" s="84"/>
      <c r="G1692" s="88"/>
      <c r="H1692" s="73"/>
      <c r="I1692" s="88"/>
      <c r="J1692" s="73"/>
      <c r="K1692" s="18"/>
      <c r="L1692" s="18"/>
      <c r="M1692" s="18"/>
      <c r="N1692" s="17"/>
      <c r="O1692" s="15">
        <f t="shared" si="21"/>
        <v>0</v>
      </c>
      <c r="P1692" s="73"/>
      <c r="Q1692" s="73"/>
      <c r="R1692" s="73"/>
      <c r="S1692" s="128"/>
      <c r="T1692" s="128"/>
    </row>
    <row r="1693" spans="1:20" ht="12.75" customHeight="1" x14ac:dyDescent="0.2">
      <c r="A1693" s="75">
        <v>2</v>
      </c>
      <c r="B1693" s="65" t="s">
        <v>229</v>
      </c>
      <c r="C1693" s="196" t="s">
        <v>395</v>
      </c>
      <c r="D1693" s="194" t="s">
        <v>321</v>
      </c>
      <c r="E1693" s="155">
        <v>15.9</v>
      </c>
      <c r="F1693" s="82">
        <f>H1693+J1693+R1693</f>
        <v>34.743668199999988</v>
      </c>
      <c r="G1693" s="156">
        <v>14.2</v>
      </c>
      <c r="H1693" s="71">
        <f>G1693*$P$8/1000</f>
        <v>32.860219999999991</v>
      </c>
      <c r="I1693" s="157">
        <v>0.61</v>
      </c>
      <c r="J1693" s="71">
        <f>I1693*$P$9/1000</f>
        <v>1.8834481999999999</v>
      </c>
      <c r="K1693" s="47"/>
      <c r="L1693" s="47"/>
      <c r="M1693" s="54"/>
      <c r="N1693" s="30"/>
      <c r="O1693" s="15">
        <f t="shared" si="21"/>
        <v>0</v>
      </c>
      <c r="P1693" s="71">
        <f>E1693*F1693</f>
        <v>552.4243243799998</v>
      </c>
      <c r="Q1693" s="71">
        <f>SUM(O1693:O1696)</f>
        <v>0</v>
      </c>
      <c r="R1693" s="71">
        <f>Q1693*1.02*1.05*$R$14</f>
        <v>0</v>
      </c>
      <c r="S1693" s="128">
        <f>F1693*$S$17</f>
        <v>39.929759175390814</v>
      </c>
      <c r="T1693" s="128">
        <f>E1693*S1693</f>
        <v>634.88317088871395</v>
      </c>
    </row>
    <row r="1694" spans="1:20" ht="12.75" customHeight="1" x14ac:dyDescent="0.2">
      <c r="A1694" s="75"/>
      <c r="B1694" s="66"/>
      <c r="C1694" s="196"/>
      <c r="D1694" s="194"/>
      <c r="E1694" s="155"/>
      <c r="F1694" s="83"/>
      <c r="G1694" s="156"/>
      <c r="H1694" s="72"/>
      <c r="I1694" s="157"/>
      <c r="J1694" s="72"/>
      <c r="K1694" s="47"/>
      <c r="L1694" s="47"/>
      <c r="M1694" s="47"/>
      <c r="N1694" s="30"/>
      <c r="O1694" s="15">
        <f t="shared" si="21"/>
        <v>0</v>
      </c>
      <c r="P1694" s="72"/>
      <c r="Q1694" s="72"/>
      <c r="R1694" s="72"/>
      <c r="S1694" s="128"/>
      <c r="T1694" s="128"/>
    </row>
    <row r="1695" spans="1:20" ht="12.75" customHeight="1" x14ac:dyDescent="0.2">
      <c r="A1695" s="75"/>
      <c r="B1695" s="66"/>
      <c r="C1695" s="196"/>
      <c r="D1695" s="194"/>
      <c r="E1695" s="155"/>
      <c r="F1695" s="83"/>
      <c r="G1695" s="156"/>
      <c r="H1695" s="72"/>
      <c r="I1695" s="157"/>
      <c r="J1695" s="72"/>
      <c r="K1695" s="47"/>
      <c r="L1695" s="47"/>
      <c r="M1695" s="48"/>
      <c r="N1695" s="30"/>
      <c r="O1695" s="15">
        <f t="shared" si="21"/>
        <v>0</v>
      </c>
      <c r="P1695" s="72"/>
      <c r="Q1695" s="72"/>
      <c r="R1695" s="72"/>
      <c r="S1695" s="128"/>
      <c r="T1695" s="128"/>
    </row>
    <row r="1696" spans="1:20" ht="12.75" customHeight="1" x14ac:dyDescent="0.2">
      <c r="A1696" s="75"/>
      <c r="B1696" s="67"/>
      <c r="C1696" s="196"/>
      <c r="D1696" s="194"/>
      <c r="E1696" s="155"/>
      <c r="F1696" s="84"/>
      <c r="G1696" s="156"/>
      <c r="H1696" s="73"/>
      <c r="I1696" s="157"/>
      <c r="J1696" s="73"/>
      <c r="K1696" s="47"/>
      <c r="L1696" s="47"/>
      <c r="M1696" s="47"/>
      <c r="N1696" s="30"/>
      <c r="O1696" s="15">
        <f t="shared" si="21"/>
        <v>0</v>
      </c>
      <c r="P1696" s="73"/>
      <c r="Q1696" s="73"/>
      <c r="R1696" s="73"/>
      <c r="S1696" s="128"/>
      <c r="T1696" s="128"/>
    </row>
    <row r="1697" spans="1:20" ht="12.75" customHeight="1" x14ac:dyDescent="0.2">
      <c r="A1697" s="75">
        <v>3</v>
      </c>
      <c r="B1697" s="86" t="s">
        <v>312</v>
      </c>
      <c r="C1697" s="210" t="s">
        <v>396</v>
      </c>
      <c r="D1697" s="194" t="s">
        <v>317</v>
      </c>
      <c r="E1697" s="76">
        <v>318</v>
      </c>
      <c r="F1697" s="82">
        <f>H1697+J1697+R1697</f>
        <v>5.0193486000000007</v>
      </c>
      <c r="G1697" s="159"/>
      <c r="H1697" s="71">
        <f>G1697*$P$8/1000</f>
        <v>0</v>
      </c>
      <c r="I1697" s="85"/>
      <c r="J1697" s="71">
        <f>I1697*$P$9/1000</f>
        <v>0</v>
      </c>
      <c r="K1697" s="18" t="s">
        <v>164</v>
      </c>
      <c r="L1697" s="46" t="s">
        <v>109</v>
      </c>
      <c r="M1697" s="18">
        <v>1</v>
      </c>
      <c r="N1697" s="32">
        <v>3.33</v>
      </c>
      <c r="O1697" s="15">
        <f t="shared" si="21"/>
        <v>3.33</v>
      </c>
      <c r="P1697" s="71">
        <f>E1697*F1697</f>
        <v>1596.1528548000001</v>
      </c>
      <c r="Q1697" s="71">
        <f>SUM(O1697:O1700)</f>
        <v>4.38</v>
      </c>
      <c r="R1697" s="71">
        <f>Q1697*1.02*1.05*$R$14</f>
        <v>5.0193486000000007</v>
      </c>
      <c r="S1697" s="128">
        <f>F1697*$S$17</f>
        <v>5.7685728421541604</v>
      </c>
      <c r="T1697" s="128">
        <f>E1697*S1697</f>
        <v>1834.406163805023</v>
      </c>
    </row>
    <row r="1698" spans="1:20" ht="12.75" customHeight="1" x14ac:dyDescent="0.2">
      <c r="A1698" s="75"/>
      <c r="B1698" s="86"/>
      <c r="C1698" s="211"/>
      <c r="D1698" s="194"/>
      <c r="E1698" s="77"/>
      <c r="F1698" s="83"/>
      <c r="G1698" s="160"/>
      <c r="H1698" s="72"/>
      <c r="I1698" s="85"/>
      <c r="J1698" s="72"/>
      <c r="K1698" s="18" t="s">
        <v>239</v>
      </c>
      <c r="L1698" s="18"/>
      <c r="M1698" s="18"/>
      <c r="N1698" s="26">
        <v>0</v>
      </c>
      <c r="O1698" s="15">
        <f t="shared" si="21"/>
        <v>0</v>
      </c>
      <c r="P1698" s="72"/>
      <c r="Q1698" s="72"/>
      <c r="R1698" s="72"/>
      <c r="S1698" s="128"/>
      <c r="T1698" s="128"/>
    </row>
    <row r="1699" spans="1:20" ht="12.75" customHeight="1" x14ac:dyDescent="0.2">
      <c r="A1699" s="75"/>
      <c r="B1699" s="86"/>
      <c r="C1699" s="211"/>
      <c r="D1699" s="194"/>
      <c r="E1699" s="77"/>
      <c r="F1699" s="83"/>
      <c r="G1699" s="160"/>
      <c r="H1699" s="72"/>
      <c r="I1699" s="85"/>
      <c r="J1699" s="72"/>
      <c r="K1699" s="18" t="s">
        <v>165</v>
      </c>
      <c r="L1699" s="18" t="s">
        <v>27</v>
      </c>
      <c r="M1699" s="18">
        <v>5</v>
      </c>
      <c r="N1699" s="43">
        <v>0.21</v>
      </c>
      <c r="O1699" s="15">
        <f t="shared" si="21"/>
        <v>1.05</v>
      </c>
      <c r="P1699" s="72"/>
      <c r="Q1699" s="72"/>
      <c r="R1699" s="72"/>
      <c r="S1699" s="128"/>
      <c r="T1699" s="128"/>
    </row>
    <row r="1700" spans="1:20" ht="12.75" customHeight="1" x14ac:dyDescent="0.2">
      <c r="A1700" s="75"/>
      <c r="B1700" s="86"/>
      <c r="C1700" s="212"/>
      <c r="D1700" s="194"/>
      <c r="E1700" s="78"/>
      <c r="F1700" s="84"/>
      <c r="G1700" s="161"/>
      <c r="H1700" s="73"/>
      <c r="I1700" s="85"/>
      <c r="J1700" s="73"/>
      <c r="K1700" s="18"/>
      <c r="L1700" s="18"/>
      <c r="M1700" s="18"/>
      <c r="N1700" s="17"/>
      <c r="O1700" s="15">
        <f t="shared" si="21"/>
        <v>0</v>
      </c>
      <c r="P1700" s="73"/>
      <c r="Q1700" s="73"/>
      <c r="R1700" s="73"/>
      <c r="S1700" s="128"/>
      <c r="T1700" s="128"/>
    </row>
    <row r="1701" spans="1:20" ht="12.75" customHeight="1" x14ac:dyDescent="0.2">
      <c r="A1701" s="75">
        <v>4</v>
      </c>
      <c r="B1701" s="158" t="s">
        <v>229</v>
      </c>
      <c r="C1701" s="196" t="s">
        <v>397</v>
      </c>
      <c r="D1701" s="194" t="s">
        <v>321</v>
      </c>
      <c r="E1701" s="81">
        <v>57.8</v>
      </c>
      <c r="F1701" s="82">
        <f>H1701+J1701+R1701</f>
        <v>34.743668199999988</v>
      </c>
      <c r="G1701" s="97">
        <v>14.2</v>
      </c>
      <c r="H1701" s="71">
        <f>G1701*$P$8/1000</f>
        <v>32.860219999999991</v>
      </c>
      <c r="I1701" s="157">
        <v>0.61</v>
      </c>
      <c r="J1701" s="71">
        <f>I1701*$P$9/1000</f>
        <v>1.8834481999999999</v>
      </c>
      <c r="K1701" s="47"/>
      <c r="L1701" s="47"/>
      <c r="M1701" s="47"/>
      <c r="N1701" s="30"/>
      <c r="O1701" s="15">
        <f t="shared" si="21"/>
        <v>0</v>
      </c>
      <c r="P1701" s="71">
        <f>E1701*F1701</f>
        <v>2008.1840219599992</v>
      </c>
      <c r="Q1701" s="71">
        <f>SUM(O1701:O1704)</f>
        <v>0</v>
      </c>
      <c r="R1701" s="71">
        <f>Q1701*1.02*1.05*$R$14</f>
        <v>0</v>
      </c>
      <c r="S1701" s="128">
        <f>F1701*$S$17</f>
        <v>39.929759175390814</v>
      </c>
      <c r="T1701" s="128">
        <f>E1701*S1701</f>
        <v>2307.9400803375888</v>
      </c>
    </row>
    <row r="1702" spans="1:20" ht="12.75" customHeight="1" x14ac:dyDescent="0.2">
      <c r="A1702" s="75"/>
      <c r="B1702" s="111"/>
      <c r="C1702" s="196"/>
      <c r="D1702" s="194"/>
      <c r="E1702" s="81"/>
      <c r="F1702" s="83"/>
      <c r="G1702" s="98"/>
      <c r="H1702" s="72"/>
      <c r="I1702" s="157"/>
      <c r="J1702" s="72"/>
      <c r="K1702" s="18"/>
      <c r="L1702" s="18"/>
      <c r="M1702" s="18"/>
      <c r="N1702" s="17"/>
      <c r="O1702" s="15">
        <f t="shared" si="21"/>
        <v>0</v>
      </c>
      <c r="P1702" s="72"/>
      <c r="Q1702" s="72"/>
      <c r="R1702" s="72"/>
      <c r="S1702" s="128"/>
      <c r="T1702" s="128"/>
    </row>
    <row r="1703" spans="1:20" ht="12.75" customHeight="1" x14ac:dyDescent="0.2">
      <c r="A1703" s="75"/>
      <c r="B1703" s="111"/>
      <c r="C1703" s="196"/>
      <c r="D1703" s="194"/>
      <c r="E1703" s="81"/>
      <c r="F1703" s="83"/>
      <c r="G1703" s="98"/>
      <c r="H1703" s="72"/>
      <c r="I1703" s="157"/>
      <c r="J1703" s="72"/>
      <c r="K1703" s="18"/>
      <c r="L1703" s="18"/>
      <c r="M1703" s="26"/>
      <c r="N1703" s="17"/>
      <c r="O1703" s="15">
        <f t="shared" si="21"/>
        <v>0</v>
      </c>
      <c r="P1703" s="72"/>
      <c r="Q1703" s="72"/>
      <c r="R1703" s="72"/>
      <c r="S1703" s="128"/>
      <c r="T1703" s="128"/>
    </row>
    <row r="1704" spans="1:20" ht="12.75" customHeight="1" x14ac:dyDescent="0.2">
      <c r="A1704" s="75"/>
      <c r="B1704" s="112"/>
      <c r="C1704" s="196"/>
      <c r="D1704" s="194"/>
      <c r="E1704" s="81"/>
      <c r="F1704" s="84"/>
      <c r="G1704" s="99"/>
      <c r="H1704" s="73"/>
      <c r="I1704" s="157"/>
      <c r="J1704" s="73"/>
      <c r="K1704" s="18"/>
      <c r="L1704" s="18"/>
      <c r="M1704" s="18"/>
      <c r="N1704" s="17"/>
      <c r="O1704" s="15">
        <f t="shared" si="21"/>
        <v>0</v>
      </c>
      <c r="P1704" s="73"/>
      <c r="Q1704" s="73"/>
      <c r="R1704" s="73"/>
      <c r="S1704" s="128"/>
      <c r="T1704" s="128"/>
    </row>
    <row r="1705" spans="1:20" ht="12.75" customHeight="1" x14ac:dyDescent="0.2">
      <c r="A1705" s="75">
        <v>5</v>
      </c>
      <c r="B1705" s="86" t="s">
        <v>312</v>
      </c>
      <c r="C1705" s="196" t="s">
        <v>398</v>
      </c>
      <c r="D1705" s="194" t="s">
        <v>317</v>
      </c>
      <c r="E1705" s="81">
        <v>1155</v>
      </c>
      <c r="F1705" s="82">
        <f>H1705+J1705+R1705</f>
        <v>4.6411785000000005</v>
      </c>
      <c r="G1705" s="88"/>
      <c r="H1705" s="71">
        <f>G1705*$P$8/1000</f>
        <v>0</v>
      </c>
      <c r="I1705" s="88"/>
      <c r="J1705" s="71">
        <f>I1705*$P$9/1000</f>
        <v>0</v>
      </c>
      <c r="K1705" s="18" t="s">
        <v>240</v>
      </c>
      <c r="L1705" s="18" t="s">
        <v>42</v>
      </c>
      <c r="M1705" s="18">
        <v>1</v>
      </c>
      <c r="N1705" s="17">
        <v>3</v>
      </c>
      <c r="O1705" s="15">
        <f t="shared" si="21"/>
        <v>3</v>
      </c>
      <c r="P1705" s="71">
        <f>E1705*F1705</f>
        <v>5360.5611675000009</v>
      </c>
      <c r="Q1705" s="71">
        <f>SUM(O1705:O1708)</f>
        <v>4.05</v>
      </c>
      <c r="R1705" s="71">
        <f>Q1705*1.02*1.05*$R$14</f>
        <v>4.6411785000000005</v>
      </c>
      <c r="S1705" s="128">
        <f>F1705*$S$17</f>
        <v>5.3339543403480247</v>
      </c>
      <c r="T1705" s="128">
        <f>E1705*S1705</f>
        <v>6160.7172631019685</v>
      </c>
    </row>
    <row r="1706" spans="1:20" ht="12.75" customHeight="1" x14ac:dyDescent="0.2">
      <c r="A1706" s="75"/>
      <c r="B1706" s="86"/>
      <c r="C1706" s="196"/>
      <c r="D1706" s="194"/>
      <c r="E1706" s="81"/>
      <c r="F1706" s="83"/>
      <c r="G1706" s="88"/>
      <c r="H1706" s="72"/>
      <c r="I1706" s="88"/>
      <c r="J1706" s="72"/>
      <c r="K1706" s="18" t="s">
        <v>241</v>
      </c>
      <c r="L1706" s="18"/>
      <c r="M1706" s="18"/>
      <c r="N1706" s="18"/>
      <c r="O1706" s="15">
        <f t="shared" si="21"/>
        <v>0</v>
      </c>
      <c r="P1706" s="72"/>
      <c r="Q1706" s="72"/>
      <c r="R1706" s="72"/>
      <c r="S1706" s="128"/>
      <c r="T1706" s="128"/>
    </row>
    <row r="1707" spans="1:20" ht="12.75" customHeight="1" x14ac:dyDescent="0.2">
      <c r="A1707" s="75"/>
      <c r="B1707" s="86"/>
      <c r="C1707" s="196"/>
      <c r="D1707" s="194"/>
      <c r="E1707" s="81"/>
      <c r="F1707" s="83"/>
      <c r="G1707" s="88"/>
      <c r="H1707" s="72"/>
      <c r="I1707" s="88"/>
      <c r="J1707" s="72"/>
      <c r="K1707" s="18" t="s">
        <v>165</v>
      </c>
      <c r="L1707" s="18" t="s">
        <v>27</v>
      </c>
      <c r="M1707" s="18">
        <v>5</v>
      </c>
      <c r="N1707" s="43">
        <v>0.21</v>
      </c>
      <c r="O1707" s="15">
        <f t="shared" si="21"/>
        <v>1.05</v>
      </c>
      <c r="P1707" s="72"/>
      <c r="Q1707" s="72"/>
      <c r="R1707" s="72"/>
      <c r="S1707" s="128"/>
      <c r="T1707" s="128"/>
    </row>
    <row r="1708" spans="1:20" ht="12.75" customHeight="1" x14ac:dyDescent="0.2">
      <c r="A1708" s="75"/>
      <c r="B1708" s="86"/>
      <c r="C1708" s="196"/>
      <c r="D1708" s="194"/>
      <c r="E1708" s="81"/>
      <c r="F1708" s="84"/>
      <c r="G1708" s="88"/>
      <c r="H1708" s="73"/>
      <c r="I1708" s="88"/>
      <c r="J1708" s="73"/>
      <c r="K1708" s="18"/>
      <c r="L1708" s="18"/>
      <c r="M1708" s="18"/>
      <c r="N1708" s="17"/>
      <c r="O1708" s="15">
        <f t="shared" si="21"/>
        <v>0</v>
      </c>
      <c r="P1708" s="73"/>
      <c r="Q1708" s="73"/>
      <c r="R1708" s="73"/>
      <c r="S1708" s="128"/>
      <c r="T1708" s="128"/>
    </row>
    <row r="1709" spans="1:20" ht="12.75" customHeight="1" x14ac:dyDescent="0.2">
      <c r="A1709" s="75">
        <v>6</v>
      </c>
      <c r="B1709" s="86" t="s">
        <v>312</v>
      </c>
      <c r="C1709" s="196" t="s">
        <v>392</v>
      </c>
      <c r="D1709" s="194" t="s">
        <v>317</v>
      </c>
      <c r="E1709" s="81">
        <v>1473</v>
      </c>
      <c r="F1709" s="82">
        <f>H1709+J1709+R1709</f>
        <v>0.22919400000000004</v>
      </c>
      <c r="G1709" s="88"/>
      <c r="H1709" s="71">
        <f>G1709*$P$8/1000</f>
        <v>0</v>
      </c>
      <c r="I1709" s="88"/>
      <c r="J1709" s="71">
        <f>I1709*$P$9/1000</f>
        <v>0</v>
      </c>
      <c r="K1709" s="18" t="s">
        <v>141</v>
      </c>
      <c r="L1709" s="17" t="s">
        <v>42</v>
      </c>
      <c r="M1709" s="18">
        <v>1</v>
      </c>
      <c r="N1709" s="17">
        <v>0.2</v>
      </c>
      <c r="O1709" s="15">
        <f t="shared" si="21"/>
        <v>0.2</v>
      </c>
      <c r="P1709" s="71">
        <f>E1709*F1709</f>
        <v>337.60276200000004</v>
      </c>
      <c r="Q1709" s="71">
        <f>SUM(O1709:O1712)</f>
        <v>0.2</v>
      </c>
      <c r="R1709" s="71">
        <f>Q1709*1.02*1.05*$R$14</f>
        <v>0.22919400000000004</v>
      </c>
      <c r="S1709" s="128">
        <f>F1709*$S$17</f>
        <v>0.26340515260977904</v>
      </c>
      <c r="T1709" s="128">
        <f>E1709*S1709</f>
        <v>387.99578979420454</v>
      </c>
    </row>
    <row r="1710" spans="1:20" ht="12.75" customHeight="1" x14ac:dyDescent="0.2">
      <c r="A1710" s="75"/>
      <c r="B1710" s="86"/>
      <c r="C1710" s="196"/>
      <c r="D1710" s="194"/>
      <c r="E1710" s="81"/>
      <c r="F1710" s="83"/>
      <c r="G1710" s="88"/>
      <c r="H1710" s="72"/>
      <c r="I1710" s="88"/>
      <c r="J1710" s="72"/>
      <c r="K1710" s="18"/>
      <c r="L1710" s="18"/>
      <c r="M1710" s="18"/>
      <c r="N1710" s="18"/>
      <c r="O1710" s="15">
        <f t="shared" si="21"/>
        <v>0</v>
      </c>
      <c r="P1710" s="72"/>
      <c r="Q1710" s="72"/>
      <c r="R1710" s="72"/>
      <c r="S1710" s="128"/>
      <c r="T1710" s="128"/>
    </row>
    <row r="1711" spans="1:20" ht="12.75" customHeight="1" x14ac:dyDescent="0.2">
      <c r="A1711" s="75"/>
      <c r="B1711" s="86"/>
      <c r="C1711" s="196"/>
      <c r="D1711" s="194"/>
      <c r="E1711" s="81"/>
      <c r="F1711" s="83"/>
      <c r="G1711" s="88"/>
      <c r="H1711" s="72"/>
      <c r="I1711" s="88"/>
      <c r="J1711" s="72"/>
      <c r="K1711" s="18"/>
      <c r="L1711" s="18"/>
      <c r="M1711" s="18"/>
      <c r="N1711" s="43"/>
      <c r="O1711" s="15">
        <f t="shared" si="21"/>
        <v>0</v>
      </c>
      <c r="P1711" s="72"/>
      <c r="Q1711" s="72"/>
      <c r="R1711" s="72"/>
      <c r="S1711" s="128"/>
      <c r="T1711" s="128"/>
    </row>
    <row r="1712" spans="1:20" ht="12.75" customHeight="1" x14ac:dyDescent="0.2">
      <c r="A1712" s="75"/>
      <c r="B1712" s="86"/>
      <c r="C1712" s="196"/>
      <c r="D1712" s="194"/>
      <c r="E1712" s="81"/>
      <c r="F1712" s="84"/>
      <c r="G1712" s="88"/>
      <c r="H1712" s="73"/>
      <c r="I1712" s="88"/>
      <c r="J1712" s="73"/>
      <c r="K1712" s="18"/>
      <c r="L1712" s="18"/>
      <c r="M1712" s="18"/>
      <c r="N1712" s="17"/>
      <c r="O1712" s="15">
        <f t="shared" si="21"/>
        <v>0</v>
      </c>
      <c r="P1712" s="73"/>
      <c r="Q1712" s="73"/>
      <c r="R1712" s="73"/>
      <c r="S1712" s="128"/>
      <c r="T1712" s="128"/>
    </row>
    <row r="1713" spans="1:20" ht="12.75" customHeight="1" x14ac:dyDescent="0.2">
      <c r="A1713" s="75">
        <v>7</v>
      </c>
      <c r="B1713" s="86" t="s">
        <v>312</v>
      </c>
      <c r="C1713" s="196" t="s">
        <v>393</v>
      </c>
      <c r="D1713" s="194" t="s">
        <v>319</v>
      </c>
      <c r="E1713" s="81">
        <v>826</v>
      </c>
      <c r="F1713" s="82">
        <f>H1713+J1713+R1713</f>
        <v>0.27503280000000002</v>
      </c>
      <c r="G1713" s="85"/>
      <c r="H1713" s="71">
        <f>G1713*$P$8/1000</f>
        <v>0</v>
      </c>
      <c r="I1713" s="92"/>
      <c r="J1713" s="71">
        <f>I1713*$P$9/1000</f>
        <v>0</v>
      </c>
      <c r="K1713" s="18" t="s">
        <v>242</v>
      </c>
      <c r="L1713" s="18" t="s">
        <v>28</v>
      </c>
      <c r="M1713" s="18">
        <v>1</v>
      </c>
      <c r="N1713" s="17">
        <v>0.24</v>
      </c>
      <c r="O1713" s="15">
        <f t="shared" si="21"/>
        <v>0.24</v>
      </c>
      <c r="P1713" s="71">
        <f>E1713*F1713</f>
        <v>227.17709280000003</v>
      </c>
      <c r="Q1713" s="71">
        <f>SUM(O1713:O1716)</f>
        <v>0.24</v>
      </c>
      <c r="R1713" s="71">
        <f>Q1713*1.02*1.05*$R$14</f>
        <v>0.27503280000000002</v>
      </c>
      <c r="S1713" s="128">
        <f>F1713*$S$17</f>
        <v>0.31608618313173481</v>
      </c>
      <c r="T1713" s="128">
        <f>E1713*S1713</f>
        <v>261.08718726681298</v>
      </c>
    </row>
    <row r="1714" spans="1:20" ht="12.75" customHeight="1" x14ac:dyDescent="0.2">
      <c r="A1714" s="75"/>
      <c r="B1714" s="86"/>
      <c r="C1714" s="196"/>
      <c r="D1714" s="194"/>
      <c r="E1714" s="81"/>
      <c r="F1714" s="83"/>
      <c r="G1714" s="85"/>
      <c r="H1714" s="72"/>
      <c r="I1714" s="92"/>
      <c r="J1714" s="72"/>
      <c r="K1714" s="18"/>
      <c r="L1714" s="18"/>
      <c r="M1714" s="18"/>
      <c r="N1714" s="18"/>
      <c r="O1714" s="15">
        <f t="shared" si="21"/>
        <v>0</v>
      </c>
      <c r="P1714" s="72"/>
      <c r="Q1714" s="72"/>
      <c r="R1714" s="72"/>
      <c r="S1714" s="128"/>
      <c r="T1714" s="128"/>
    </row>
    <row r="1715" spans="1:20" ht="12.75" customHeight="1" x14ac:dyDescent="0.2">
      <c r="A1715" s="75"/>
      <c r="B1715" s="86"/>
      <c r="C1715" s="196"/>
      <c r="D1715" s="194"/>
      <c r="E1715" s="81"/>
      <c r="F1715" s="83"/>
      <c r="G1715" s="85"/>
      <c r="H1715" s="72"/>
      <c r="I1715" s="92"/>
      <c r="J1715" s="72"/>
      <c r="K1715" s="18"/>
      <c r="L1715" s="18"/>
      <c r="M1715" s="18"/>
      <c r="N1715" s="43"/>
      <c r="O1715" s="15">
        <f t="shared" si="21"/>
        <v>0</v>
      </c>
      <c r="P1715" s="72"/>
      <c r="Q1715" s="72"/>
      <c r="R1715" s="72"/>
      <c r="S1715" s="128"/>
      <c r="T1715" s="128"/>
    </row>
    <row r="1716" spans="1:20" ht="12.75" customHeight="1" x14ac:dyDescent="0.2">
      <c r="A1716" s="75"/>
      <c r="B1716" s="86"/>
      <c r="C1716" s="196"/>
      <c r="D1716" s="194"/>
      <c r="E1716" s="81"/>
      <c r="F1716" s="84"/>
      <c r="G1716" s="85"/>
      <c r="H1716" s="73"/>
      <c r="I1716" s="92"/>
      <c r="J1716" s="73"/>
      <c r="K1716" s="18"/>
      <c r="L1716" s="18"/>
      <c r="M1716" s="18"/>
      <c r="N1716" s="17"/>
      <c r="O1716" s="15">
        <f t="shared" ref="O1716:O1781" si="22">M1716*N1716</f>
        <v>0</v>
      </c>
      <c r="P1716" s="73"/>
      <c r="Q1716" s="73"/>
      <c r="R1716" s="73"/>
      <c r="S1716" s="128"/>
      <c r="T1716" s="128"/>
    </row>
    <row r="1717" spans="1:20" ht="12.75" customHeight="1" x14ac:dyDescent="0.2">
      <c r="A1717" s="75">
        <v>8</v>
      </c>
      <c r="B1717" s="64" t="s">
        <v>316</v>
      </c>
      <c r="C1717" s="196" t="s">
        <v>399</v>
      </c>
      <c r="D1717" s="194" t="s">
        <v>317</v>
      </c>
      <c r="E1717" s="81">
        <v>1473</v>
      </c>
      <c r="F1717" s="82">
        <f>H1717+J1717+R1717</f>
        <v>2.723454474</v>
      </c>
      <c r="G1717" s="85">
        <v>0.224</v>
      </c>
      <c r="H1717" s="71">
        <f>G1717*$P$8/1000</f>
        <v>0.5183584</v>
      </c>
      <c r="I1717" s="92">
        <v>1.2699999999999999E-2</v>
      </c>
      <c r="J1717" s="71">
        <f>I1717*$P$9/1000</f>
        <v>3.9212773999999999E-2</v>
      </c>
      <c r="K1717" s="18" t="s">
        <v>165</v>
      </c>
      <c r="L1717" s="18" t="s">
        <v>27</v>
      </c>
      <c r="M1717" s="18">
        <v>9</v>
      </c>
      <c r="N1717" s="17">
        <v>0.21</v>
      </c>
      <c r="O1717" s="15">
        <f t="shared" si="22"/>
        <v>1.89</v>
      </c>
      <c r="P1717" s="71">
        <f>E1717*F1717</f>
        <v>4011.6484402020001</v>
      </c>
      <c r="Q1717" s="71">
        <f>SUM(O1717:O1720)</f>
        <v>1.89</v>
      </c>
      <c r="R1717" s="71">
        <f>Q1717*1.02*1.05*$R$14</f>
        <v>2.1658833</v>
      </c>
      <c r="S1717" s="128">
        <f>F1717*$S$17</f>
        <v>3.1299769686368548</v>
      </c>
      <c r="T1717" s="128">
        <f>E1717*S1717</f>
        <v>4610.4560748020867</v>
      </c>
    </row>
    <row r="1718" spans="1:20" ht="12.75" customHeight="1" x14ac:dyDescent="0.2">
      <c r="A1718" s="75"/>
      <c r="B1718" s="64"/>
      <c r="C1718" s="196"/>
      <c r="D1718" s="194"/>
      <c r="E1718" s="81"/>
      <c r="F1718" s="83"/>
      <c r="G1718" s="85"/>
      <c r="H1718" s="72"/>
      <c r="I1718" s="92"/>
      <c r="J1718" s="72"/>
      <c r="K1718" s="18"/>
      <c r="L1718" s="18"/>
      <c r="M1718" s="18"/>
      <c r="N1718" s="18"/>
      <c r="O1718" s="15">
        <f t="shared" si="22"/>
        <v>0</v>
      </c>
      <c r="P1718" s="72"/>
      <c r="Q1718" s="72"/>
      <c r="R1718" s="72"/>
      <c r="S1718" s="128"/>
      <c r="T1718" s="128"/>
    </row>
    <row r="1719" spans="1:20" ht="12.75" customHeight="1" x14ac:dyDescent="0.2">
      <c r="A1719" s="75"/>
      <c r="B1719" s="64"/>
      <c r="C1719" s="196"/>
      <c r="D1719" s="194"/>
      <c r="E1719" s="81"/>
      <c r="F1719" s="83"/>
      <c r="G1719" s="85"/>
      <c r="H1719" s="72"/>
      <c r="I1719" s="92"/>
      <c r="J1719" s="72"/>
      <c r="K1719" s="18"/>
      <c r="L1719" s="18"/>
      <c r="M1719" s="18"/>
      <c r="N1719" s="43"/>
      <c r="O1719" s="15">
        <f t="shared" si="22"/>
        <v>0</v>
      </c>
      <c r="P1719" s="72"/>
      <c r="Q1719" s="72"/>
      <c r="R1719" s="72"/>
      <c r="S1719" s="128"/>
      <c r="T1719" s="128"/>
    </row>
    <row r="1720" spans="1:20" ht="12.75" customHeight="1" x14ac:dyDescent="0.2">
      <c r="A1720" s="75"/>
      <c r="B1720" s="64"/>
      <c r="C1720" s="196"/>
      <c r="D1720" s="194"/>
      <c r="E1720" s="81"/>
      <c r="F1720" s="84"/>
      <c r="G1720" s="85"/>
      <c r="H1720" s="73"/>
      <c r="I1720" s="92"/>
      <c r="J1720" s="73"/>
      <c r="K1720" s="18"/>
      <c r="L1720" s="18"/>
      <c r="M1720" s="18"/>
      <c r="N1720" s="17"/>
      <c r="O1720" s="15">
        <f t="shared" si="22"/>
        <v>0</v>
      </c>
      <c r="P1720" s="73"/>
      <c r="Q1720" s="73"/>
      <c r="R1720" s="73"/>
      <c r="S1720" s="128"/>
      <c r="T1720" s="128"/>
    </row>
    <row r="1721" spans="1:20" ht="12.75" customHeight="1" x14ac:dyDescent="0.2">
      <c r="A1721" s="75">
        <v>9</v>
      </c>
      <c r="B1721" s="64" t="s">
        <v>237</v>
      </c>
      <c r="C1721" s="196" t="s">
        <v>400</v>
      </c>
      <c r="D1721" s="194" t="s">
        <v>317</v>
      </c>
      <c r="E1721" s="81">
        <v>1473</v>
      </c>
      <c r="F1721" s="82">
        <f>H1721+J1721+R1721</f>
        <v>1.98720973</v>
      </c>
      <c r="G1721" s="88">
        <v>0.17399999999999999</v>
      </c>
      <c r="H1721" s="71">
        <f>G1721*$P$8/1000</f>
        <v>0.40265339999999999</v>
      </c>
      <c r="I1721" s="88">
        <v>1.4E-2</v>
      </c>
      <c r="J1721" s="71">
        <f>I1721*$P$9/1000</f>
        <v>4.3226680000000003E-2</v>
      </c>
      <c r="K1721" s="18" t="s">
        <v>255</v>
      </c>
      <c r="L1721" s="18" t="s">
        <v>27</v>
      </c>
      <c r="M1721" s="32">
        <v>1.18</v>
      </c>
      <c r="N1721" s="17">
        <v>0.83</v>
      </c>
      <c r="O1721" s="15">
        <f t="shared" si="22"/>
        <v>0.97939999999999994</v>
      </c>
      <c r="P1721" s="71">
        <f>E1721*F1721</f>
        <v>2927.1599322900001</v>
      </c>
      <c r="Q1721" s="71">
        <f>SUM(O1721:O1724)</f>
        <v>1.345</v>
      </c>
      <c r="R1721" s="71">
        <f>Q1721*1.02*1.05*$R$14</f>
        <v>1.54132965</v>
      </c>
      <c r="S1721" s="128">
        <f>F1721*$S$17</f>
        <v>2.2838350139981309</v>
      </c>
      <c r="T1721" s="128">
        <f>E1721*S1721</f>
        <v>3364.0889756192469</v>
      </c>
    </row>
    <row r="1722" spans="1:20" ht="12.75" customHeight="1" x14ac:dyDescent="0.2">
      <c r="A1722" s="75"/>
      <c r="B1722" s="64"/>
      <c r="C1722" s="196"/>
      <c r="D1722" s="194"/>
      <c r="E1722" s="81"/>
      <c r="F1722" s="83"/>
      <c r="G1722" s="88"/>
      <c r="H1722" s="72"/>
      <c r="I1722" s="88"/>
      <c r="J1722" s="72"/>
      <c r="K1722" s="18" t="s">
        <v>204</v>
      </c>
      <c r="L1722" s="18" t="s">
        <v>27</v>
      </c>
      <c r="M1722" s="18">
        <v>0.3</v>
      </c>
      <c r="N1722" s="17">
        <v>0.36</v>
      </c>
      <c r="O1722" s="15">
        <f t="shared" si="22"/>
        <v>0.108</v>
      </c>
      <c r="P1722" s="72"/>
      <c r="Q1722" s="72"/>
      <c r="R1722" s="72"/>
      <c r="S1722" s="128"/>
      <c r="T1722" s="128"/>
    </row>
    <row r="1723" spans="1:20" ht="12.75" customHeight="1" x14ac:dyDescent="0.2">
      <c r="A1723" s="75"/>
      <c r="B1723" s="64"/>
      <c r="C1723" s="196"/>
      <c r="D1723" s="194"/>
      <c r="E1723" s="81"/>
      <c r="F1723" s="83"/>
      <c r="G1723" s="88"/>
      <c r="H1723" s="72"/>
      <c r="I1723" s="88"/>
      <c r="J1723" s="72"/>
      <c r="K1723" s="18" t="s">
        <v>203</v>
      </c>
      <c r="L1723" s="18" t="s">
        <v>27</v>
      </c>
      <c r="M1723" s="18">
        <v>0.24</v>
      </c>
      <c r="N1723" s="17">
        <v>0.17</v>
      </c>
      <c r="O1723" s="15">
        <f t="shared" si="22"/>
        <v>4.0800000000000003E-2</v>
      </c>
      <c r="P1723" s="72"/>
      <c r="Q1723" s="72"/>
      <c r="R1723" s="72"/>
      <c r="S1723" s="128"/>
      <c r="T1723" s="128"/>
    </row>
    <row r="1724" spans="1:20" ht="12.75" customHeight="1" x14ac:dyDescent="0.2">
      <c r="A1724" s="75"/>
      <c r="B1724" s="64"/>
      <c r="C1724" s="196"/>
      <c r="D1724" s="194"/>
      <c r="E1724" s="81"/>
      <c r="F1724" s="84"/>
      <c r="G1724" s="88"/>
      <c r="H1724" s="73"/>
      <c r="I1724" s="88"/>
      <c r="J1724" s="73"/>
      <c r="K1724" s="18" t="s">
        <v>243</v>
      </c>
      <c r="L1724" s="18" t="s">
        <v>27</v>
      </c>
      <c r="M1724" s="18">
        <v>0.2</v>
      </c>
      <c r="N1724" s="17">
        <v>1.0840000000000001</v>
      </c>
      <c r="O1724" s="15">
        <f t="shared" si="22"/>
        <v>0.21680000000000002</v>
      </c>
      <c r="P1724" s="73"/>
      <c r="Q1724" s="73"/>
      <c r="R1724" s="73"/>
      <c r="S1724" s="128"/>
      <c r="T1724" s="128"/>
    </row>
    <row r="1725" spans="1:20" ht="12.75" customHeight="1" x14ac:dyDescent="0.2">
      <c r="A1725" s="75">
        <v>10</v>
      </c>
      <c r="B1725" s="86" t="s">
        <v>312</v>
      </c>
      <c r="C1725" s="210" t="s">
        <v>403</v>
      </c>
      <c r="D1725" s="203" t="s">
        <v>318</v>
      </c>
      <c r="E1725" s="89">
        <v>8550</v>
      </c>
      <c r="F1725" s="82">
        <f>H1725+J1725+R1725</f>
        <v>2.2919400000000003E-2</v>
      </c>
      <c r="G1725" s="97"/>
      <c r="H1725" s="71">
        <f>G1725*$P$8/1000</f>
        <v>0</v>
      </c>
      <c r="I1725" s="146"/>
      <c r="J1725" s="71">
        <f>I1725*$P$9/1000</f>
        <v>0</v>
      </c>
      <c r="K1725" s="18" t="s">
        <v>244</v>
      </c>
      <c r="L1725" s="17" t="s">
        <v>24</v>
      </c>
      <c r="M1725" s="18">
        <v>1</v>
      </c>
      <c r="N1725" s="17">
        <v>0.02</v>
      </c>
      <c r="O1725" s="15">
        <f t="shared" si="22"/>
        <v>0.02</v>
      </c>
      <c r="P1725" s="71">
        <f>E1725*F1725</f>
        <v>195.96087000000003</v>
      </c>
      <c r="Q1725" s="71">
        <f>SUM(O1725:O1728)</f>
        <v>0.02</v>
      </c>
      <c r="R1725" s="71">
        <f>Q1725*1.02*1.05*$R$14</f>
        <v>2.2919400000000003E-2</v>
      </c>
      <c r="S1725" s="128">
        <f>F1725*$S$17</f>
        <v>2.6340515260977901E-2</v>
      </c>
      <c r="T1725" s="128">
        <f>E1725*S1725</f>
        <v>225.21140548136106</v>
      </c>
    </row>
    <row r="1726" spans="1:20" ht="12.75" customHeight="1" x14ac:dyDescent="0.2">
      <c r="A1726" s="75"/>
      <c r="B1726" s="86"/>
      <c r="C1726" s="211"/>
      <c r="D1726" s="204"/>
      <c r="E1726" s="90"/>
      <c r="F1726" s="83"/>
      <c r="G1726" s="98"/>
      <c r="H1726" s="72"/>
      <c r="I1726" s="147"/>
      <c r="J1726" s="72"/>
      <c r="K1726" s="18"/>
      <c r="L1726" s="18"/>
      <c r="M1726" s="17"/>
      <c r="N1726" s="17"/>
      <c r="O1726" s="15">
        <f t="shared" si="22"/>
        <v>0</v>
      </c>
      <c r="P1726" s="72"/>
      <c r="Q1726" s="72"/>
      <c r="R1726" s="72"/>
      <c r="S1726" s="128"/>
      <c r="T1726" s="128"/>
    </row>
    <row r="1727" spans="1:20" ht="12.75" customHeight="1" x14ac:dyDescent="0.2">
      <c r="A1727" s="75"/>
      <c r="B1727" s="86"/>
      <c r="C1727" s="211"/>
      <c r="D1727" s="204"/>
      <c r="E1727" s="90"/>
      <c r="F1727" s="83"/>
      <c r="G1727" s="98"/>
      <c r="H1727" s="72"/>
      <c r="I1727" s="147"/>
      <c r="J1727" s="72"/>
      <c r="K1727" s="18"/>
      <c r="L1727" s="18"/>
      <c r="M1727" s="17"/>
      <c r="N1727" s="17"/>
      <c r="O1727" s="15">
        <f t="shared" si="22"/>
        <v>0</v>
      </c>
      <c r="P1727" s="72"/>
      <c r="Q1727" s="72"/>
      <c r="R1727" s="72"/>
      <c r="S1727" s="128"/>
      <c r="T1727" s="128"/>
    </row>
    <row r="1728" spans="1:20" ht="12.75" customHeight="1" x14ac:dyDescent="0.2">
      <c r="A1728" s="75"/>
      <c r="B1728" s="86"/>
      <c r="C1728" s="212"/>
      <c r="D1728" s="205"/>
      <c r="E1728" s="91"/>
      <c r="F1728" s="84"/>
      <c r="G1728" s="99"/>
      <c r="H1728" s="73"/>
      <c r="I1728" s="148"/>
      <c r="J1728" s="73"/>
      <c r="K1728" s="18"/>
      <c r="L1728" s="18"/>
      <c r="M1728" s="18"/>
      <c r="N1728" s="17"/>
      <c r="O1728" s="15">
        <f t="shared" si="22"/>
        <v>0</v>
      </c>
      <c r="P1728" s="73"/>
      <c r="Q1728" s="73"/>
      <c r="R1728" s="73"/>
      <c r="S1728" s="128"/>
      <c r="T1728" s="128"/>
    </row>
    <row r="1729" spans="1:20" ht="12.75" customHeight="1" x14ac:dyDescent="0.2">
      <c r="A1729" s="75">
        <v>11</v>
      </c>
      <c r="B1729" s="64" t="s">
        <v>63</v>
      </c>
      <c r="C1729" s="196" t="s">
        <v>401</v>
      </c>
      <c r="D1729" s="194" t="s">
        <v>317</v>
      </c>
      <c r="E1729" s="76">
        <v>10.6</v>
      </c>
      <c r="F1729" s="82">
        <f>H1729+J1729+R1729</f>
        <v>6.7565282419999999</v>
      </c>
      <c r="G1729" s="88">
        <v>0.45800000000000002</v>
      </c>
      <c r="H1729" s="71">
        <f>G1729*$P$8/1000</f>
        <v>1.0598578000000001</v>
      </c>
      <c r="I1729" s="88">
        <v>4.1000000000000003E-3</v>
      </c>
      <c r="J1729" s="71">
        <f>I1729*$P$9/1000</f>
        <v>1.2659242000000001E-2</v>
      </c>
      <c r="K1729" s="17" t="s">
        <v>225</v>
      </c>
      <c r="L1729" s="17" t="s">
        <v>42</v>
      </c>
      <c r="M1729" s="17">
        <v>1</v>
      </c>
      <c r="N1729" s="32">
        <v>4.96</v>
      </c>
      <c r="O1729" s="15">
        <f t="shared" si="22"/>
        <v>4.96</v>
      </c>
      <c r="P1729" s="71">
        <f>E1729*F1729</f>
        <v>71.619199365200004</v>
      </c>
      <c r="Q1729" s="71">
        <f>SUM(O1729:O1732)</f>
        <v>4.96</v>
      </c>
      <c r="R1729" s="71">
        <f>Q1729*1.02*1.05*$R$14</f>
        <v>5.6840111999999996</v>
      </c>
      <c r="S1729" s="128">
        <f>F1729*$S$17</f>
        <v>7.7650564704847929</v>
      </c>
      <c r="T1729" s="128">
        <f>E1729*S1729</f>
        <v>82.309598587138808</v>
      </c>
    </row>
    <row r="1730" spans="1:20" ht="12.75" customHeight="1" x14ac:dyDescent="0.2">
      <c r="A1730" s="75"/>
      <c r="B1730" s="64"/>
      <c r="C1730" s="196"/>
      <c r="D1730" s="194"/>
      <c r="E1730" s="77"/>
      <c r="F1730" s="83"/>
      <c r="G1730" s="88"/>
      <c r="H1730" s="72"/>
      <c r="I1730" s="88"/>
      <c r="J1730" s="72"/>
      <c r="K1730" s="18" t="s">
        <v>226</v>
      </c>
      <c r="L1730" s="18"/>
      <c r="M1730" s="18"/>
      <c r="N1730" s="17"/>
      <c r="O1730" s="15">
        <f t="shared" si="22"/>
        <v>0</v>
      </c>
      <c r="P1730" s="72"/>
      <c r="Q1730" s="72"/>
      <c r="R1730" s="72"/>
      <c r="S1730" s="128"/>
      <c r="T1730" s="128"/>
    </row>
    <row r="1731" spans="1:20" ht="12.75" customHeight="1" x14ac:dyDescent="0.2">
      <c r="A1731" s="75"/>
      <c r="B1731" s="64"/>
      <c r="C1731" s="196"/>
      <c r="D1731" s="194"/>
      <c r="E1731" s="77"/>
      <c r="F1731" s="83"/>
      <c r="G1731" s="88"/>
      <c r="H1731" s="72"/>
      <c r="I1731" s="88"/>
      <c r="J1731" s="72"/>
      <c r="K1731" s="18"/>
      <c r="L1731" s="18"/>
      <c r="M1731" s="26"/>
      <c r="N1731" s="17"/>
      <c r="O1731" s="15">
        <f t="shared" si="22"/>
        <v>0</v>
      </c>
      <c r="P1731" s="72"/>
      <c r="Q1731" s="72"/>
      <c r="R1731" s="72"/>
      <c r="S1731" s="128"/>
      <c r="T1731" s="128"/>
    </row>
    <row r="1732" spans="1:20" ht="12.75" customHeight="1" x14ac:dyDescent="0.2">
      <c r="A1732" s="75"/>
      <c r="B1732" s="64"/>
      <c r="C1732" s="196"/>
      <c r="D1732" s="194"/>
      <c r="E1732" s="78"/>
      <c r="F1732" s="84"/>
      <c r="G1732" s="88"/>
      <c r="H1732" s="73"/>
      <c r="I1732" s="88"/>
      <c r="J1732" s="73"/>
      <c r="K1732" s="18"/>
      <c r="L1732" s="18"/>
      <c r="M1732" s="18"/>
      <c r="N1732" s="17"/>
      <c r="O1732" s="15">
        <f t="shared" si="22"/>
        <v>0</v>
      </c>
      <c r="P1732" s="73"/>
      <c r="Q1732" s="73"/>
      <c r="R1732" s="73"/>
      <c r="S1732" s="128"/>
      <c r="T1732" s="128"/>
    </row>
    <row r="1733" spans="1:20" ht="12.75" customHeight="1" x14ac:dyDescent="0.2">
      <c r="A1733" s="75">
        <v>12</v>
      </c>
      <c r="B1733" s="64" t="s">
        <v>63</v>
      </c>
      <c r="C1733" s="196" t="s">
        <v>402</v>
      </c>
      <c r="D1733" s="194" t="s">
        <v>317</v>
      </c>
      <c r="E1733" s="76">
        <v>12.8</v>
      </c>
      <c r="F1733" s="82">
        <f>H1733+J1733+R1733</f>
        <v>3.9844268119999997</v>
      </c>
      <c r="G1733" s="88">
        <v>0.45800000000000002</v>
      </c>
      <c r="H1733" s="71">
        <f>G1733*$P$8/1000</f>
        <v>1.0598578000000001</v>
      </c>
      <c r="I1733" s="88">
        <v>4.1000000000000003E-3</v>
      </c>
      <c r="J1733" s="71">
        <f>I1733*$P$9/1000</f>
        <v>1.2659242000000001E-2</v>
      </c>
      <c r="K1733" s="17" t="s">
        <v>227</v>
      </c>
      <c r="L1733" s="17" t="s">
        <v>42</v>
      </c>
      <c r="M1733" s="17">
        <v>1.05</v>
      </c>
      <c r="N1733" s="28">
        <v>2.42</v>
      </c>
      <c r="O1733" s="15">
        <f t="shared" si="22"/>
        <v>2.5409999999999999</v>
      </c>
      <c r="P1733" s="71">
        <f>E1733*F1733</f>
        <v>51.000663193599998</v>
      </c>
      <c r="Q1733" s="71">
        <f>SUM(O1733:O1736)</f>
        <v>2.5409999999999999</v>
      </c>
      <c r="R1733" s="71">
        <f>Q1733*1.02*1.05*$R$14</f>
        <v>2.9119097699999998</v>
      </c>
      <c r="S1733" s="128">
        <f>F1733*$S$17</f>
        <v>4.5791711496695156</v>
      </c>
      <c r="T1733" s="128">
        <f>E1733*S1733</f>
        <v>58.613390715769803</v>
      </c>
    </row>
    <row r="1734" spans="1:20" ht="12.75" customHeight="1" x14ac:dyDescent="0.2">
      <c r="A1734" s="75"/>
      <c r="B1734" s="64"/>
      <c r="C1734" s="196"/>
      <c r="D1734" s="194"/>
      <c r="E1734" s="77"/>
      <c r="F1734" s="83"/>
      <c r="G1734" s="88"/>
      <c r="H1734" s="72"/>
      <c r="I1734" s="88"/>
      <c r="J1734" s="72"/>
      <c r="K1734" s="18"/>
      <c r="L1734" s="18"/>
      <c r="M1734" s="18"/>
      <c r="N1734" s="17"/>
      <c r="O1734" s="15">
        <f t="shared" si="22"/>
        <v>0</v>
      </c>
      <c r="P1734" s="72"/>
      <c r="Q1734" s="72"/>
      <c r="R1734" s="72"/>
      <c r="S1734" s="128"/>
      <c r="T1734" s="128"/>
    </row>
    <row r="1735" spans="1:20" ht="12.75" customHeight="1" x14ac:dyDescent="0.2">
      <c r="A1735" s="75"/>
      <c r="B1735" s="64"/>
      <c r="C1735" s="196"/>
      <c r="D1735" s="194"/>
      <c r="E1735" s="77"/>
      <c r="F1735" s="83"/>
      <c r="G1735" s="88"/>
      <c r="H1735" s="72"/>
      <c r="I1735" s="88"/>
      <c r="J1735" s="72"/>
      <c r="K1735" s="18"/>
      <c r="L1735" s="18"/>
      <c r="M1735" s="26"/>
      <c r="N1735" s="17"/>
      <c r="O1735" s="15">
        <f t="shared" si="22"/>
        <v>0</v>
      </c>
      <c r="P1735" s="72"/>
      <c r="Q1735" s="72"/>
      <c r="R1735" s="72"/>
      <c r="S1735" s="128"/>
      <c r="T1735" s="128"/>
    </row>
    <row r="1736" spans="1:20" ht="12.75" customHeight="1" x14ac:dyDescent="0.2">
      <c r="A1736" s="75"/>
      <c r="B1736" s="64"/>
      <c r="C1736" s="196"/>
      <c r="D1736" s="194"/>
      <c r="E1736" s="78"/>
      <c r="F1736" s="84"/>
      <c r="G1736" s="88"/>
      <c r="H1736" s="73"/>
      <c r="I1736" s="88"/>
      <c r="J1736" s="73"/>
      <c r="K1736" s="18"/>
      <c r="L1736" s="18"/>
      <c r="M1736" s="18"/>
      <c r="N1736" s="17"/>
      <c r="O1736" s="15">
        <f t="shared" si="22"/>
        <v>0</v>
      </c>
      <c r="P1736" s="73"/>
      <c r="Q1736" s="73"/>
      <c r="R1736" s="73"/>
      <c r="S1736" s="128"/>
      <c r="T1736" s="128"/>
    </row>
    <row r="1737" spans="1:20" ht="12.75" customHeight="1" x14ac:dyDescent="0.2">
      <c r="A1737" s="75">
        <v>13</v>
      </c>
      <c r="B1737" s="64" t="s">
        <v>219</v>
      </c>
      <c r="C1737" s="197" t="s">
        <v>325</v>
      </c>
      <c r="D1737" s="213" t="s">
        <v>324</v>
      </c>
      <c r="E1737" s="76">
        <v>1703.4</v>
      </c>
      <c r="F1737" s="82">
        <f>H1737+J1737+R1737</f>
        <v>1.1774151635410002</v>
      </c>
      <c r="G1737" s="122">
        <v>0.38100000000000001</v>
      </c>
      <c r="H1737" s="71">
        <f>G1737*$P$8/1000</f>
        <v>0.88167209999999996</v>
      </c>
      <c r="I1737" s="151">
        <v>2.3E-3</v>
      </c>
      <c r="J1737" s="71">
        <f>I1737*$P$9/1000</f>
        <v>7.1015259999999995E-3</v>
      </c>
      <c r="K1737" s="18" t="s">
        <v>222</v>
      </c>
      <c r="L1737" s="18" t="s">
        <v>25</v>
      </c>
      <c r="M1737" s="18">
        <v>4.4000000000000002E-4</v>
      </c>
      <c r="N1737" s="17">
        <v>400</v>
      </c>
      <c r="O1737" s="15">
        <f t="shared" si="22"/>
        <v>0.17600000000000002</v>
      </c>
      <c r="P1737" s="71">
        <f>E1737*F1737</f>
        <v>2005.6089895757398</v>
      </c>
      <c r="Q1737" s="71">
        <f>SUM(O1737:O1740)</f>
        <v>0.25187530000000002</v>
      </c>
      <c r="R1737" s="71">
        <f>Q1737*1.02*1.05*$R$14</f>
        <v>0.28864153754100008</v>
      </c>
      <c r="S1737" s="128">
        <f>F1737*$S$17</f>
        <v>1.3531646589246884</v>
      </c>
      <c r="T1737" s="128">
        <f>E1737*S1737</f>
        <v>2304.9806800123142</v>
      </c>
    </row>
    <row r="1738" spans="1:20" ht="12.75" customHeight="1" x14ac:dyDescent="0.2">
      <c r="A1738" s="75"/>
      <c r="B1738" s="64"/>
      <c r="C1738" s="198"/>
      <c r="D1738" s="214"/>
      <c r="E1738" s="77"/>
      <c r="F1738" s="83"/>
      <c r="G1738" s="122"/>
      <c r="H1738" s="72"/>
      <c r="I1738" s="151"/>
      <c r="J1738" s="72"/>
      <c r="K1738" s="18" t="s">
        <v>223</v>
      </c>
      <c r="L1738" s="18" t="s">
        <v>42</v>
      </c>
      <c r="M1738" s="18">
        <v>1.9E-2</v>
      </c>
      <c r="N1738" s="17">
        <v>3.5</v>
      </c>
      <c r="O1738" s="15">
        <f t="shared" si="22"/>
        <v>6.6500000000000004E-2</v>
      </c>
      <c r="P1738" s="72"/>
      <c r="Q1738" s="72"/>
      <c r="R1738" s="72"/>
      <c r="S1738" s="128"/>
      <c r="T1738" s="128"/>
    </row>
    <row r="1739" spans="1:20" ht="12.75" customHeight="1" x14ac:dyDescent="0.2">
      <c r="A1739" s="75"/>
      <c r="B1739" s="64"/>
      <c r="C1739" s="198"/>
      <c r="D1739" s="214"/>
      <c r="E1739" s="77"/>
      <c r="F1739" s="83"/>
      <c r="G1739" s="122"/>
      <c r="H1739" s="72"/>
      <c r="I1739" s="151"/>
      <c r="J1739" s="72"/>
      <c r="K1739" s="18" t="s">
        <v>82</v>
      </c>
      <c r="L1739" s="18" t="s">
        <v>44</v>
      </c>
      <c r="M1739" s="53">
        <v>9.0000000000000006E-5</v>
      </c>
      <c r="N1739" s="17">
        <v>104.17</v>
      </c>
      <c r="O1739" s="15">
        <f t="shared" si="22"/>
        <v>9.3753000000000013E-3</v>
      </c>
      <c r="P1739" s="72"/>
      <c r="Q1739" s="72"/>
      <c r="R1739" s="72"/>
      <c r="S1739" s="128"/>
      <c r="T1739" s="128"/>
    </row>
    <row r="1740" spans="1:20" ht="12.75" customHeight="1" x14ac:dyDescent="0.2">
      <c r="A1740" s="75"/>
      <c r="B1740" s="64"/>
      <c r="C1740" s="199"/>
      <c r="D1740" s="214"/>
      <c r="E1740" s="78"/>
      <c r="F1740" s="84"/>
      <c r="G1740" s="122"/>
      <c r="H1740" s="73"/>
      <c r="I1740" s="151"/>
      <c r="J1740" s="73"/>
      <c r="K1740" s="21"/>
      <c r="L1740" s="21"/>
      <c r="M1740" s="21"/>
      <c r="N1740" s="31"/>
      <c r="O1740" s="15">
        <f t="shared" si="22"/>
        <v>0</v>
      </c>
      <c r="P1740" s="73"/>
      <c r="Q1740" s="73"/>
      <c r="R1740" s="73"/>
      <c r="S1740" s="128"/>
      <c r="T1740" s="128"/>
    </row>
    <row r="1741" spans="1:20" ht="12.75" customHeight="1" x14ac:dyDescent="0.2">
      <c r="A1741" s="75">
        <v>14</v>
      </c>
      <c r="B1741" s="64" t="s">
        <v>246</v>
      </c>
      <c r="C1741" s="210" t="s">
        <v>405</v>
      </c>
      <c r="D1741" s="203" t="s">
        <v>322</v>
      </c>
      <c r="E1741" s="162">
        <v>0.20799999999999999</v>
      </c>
      <c r="F1741" s="82">
        <f>H1741+J1741+R1741</f>
        <v>83.533695999999992</v>
      </c>
      <c r="G1741" s="93">
        <v>23.1</v>
      </c>
      <c r="H1741" s="71">
        <f>G1741*$P$8/1000</f>
        <v>53.455709999999996</v>
      </c>
      <c r="I1741" s="133">
        <v>4.0999999999999996</v>
      </c>
      <c r="J1741" s="71">
        <f>I1741*$P$9/1000</f>
        <v>12.659241999999999</v>
      </c>
      <c r="K1741" s="18" t="s">
        <v>248</v>
      </c>
      <c r="L1741" s="18" t="s">
        <v>67</v>
      </c>
      <c r="M1741" s="18">
        <v>15.2</v>
      </c>
      <c r="N1741" s="17">
        <v>1</v>
      </c>
      <c r="O1741" s="15">
        <f t="shared" si="22"/>
        <v>15.2</v>
      </c>
      <c r="P1741" s="71">
        <f>E1741*F1741</f>
        <v>17.375008767999997</v>
      </c>
      <c r="Q1741" s="71">
        <f>SUM(O1741:O1744)</f>
        <v>15.2</v>
      </c>
      <c r="R1741" s="71">
        <f>Q1741*1.02*1.05*$R$14</f>
        <v>17.418744</v>
      </c>
      <c r="S1741" s="128">
        <f>F1741*$S$17</f>
        <v>96.00253908452612</v>
      </c>
      <c r="T1741" s="128">
        <f>E1741*S1741</f>
        <v>19.968528129581433</v>
      </c>
    </row>
    <row r="1742" spans="1:20" ht="12.75" customHeight="1" x14ac:dyDescent="0.2">
      <c r="A1742" s="75"/>
      <c r="B1742" s="64"/>
      <c r="C1742" s="211"/>
      <c r="D1742" s="204"/>
      <c r="E1742" s="162"/>
      <c r="F1742" s="83"/>
      <c r="G1742" s="93"/>
      <c r="H1742" s="72"/>
      <c r="I1742" s="134"/>
      <c r="J1742" s="72"/>
      <c r="K1742" s="18"/>
      <c r="L1742" s="18"/>
      <c r="M1742" s="18"/>
      <c r="N1742" s="17"/>
      <c r="O1742" s="15">
        <f t="shared" si="22"/>
        <v>0</v>
      </c>
      <c r="P1742" s="72"/>
      <c r="Q1742" s="72"/>
      <c r="R1742" s="72"/>
      <c r="S1742" s="128"/>
      <c r="T1742" s="128"/>
    </row>
    <row r="1743" spans="1:20" ht="12.75" customHeight="1" x14ac:dyDescent="0.2">
      <c r="A1743" s="75"/>
      <c r="B1743" s="64"/>
      <c r="C1743" s="211"/>
      <c r="D1743" s="204"/>
      <c r="E1743" s="162"/>
      <c r="F1743" s="83"/>
      <c r="G1743" s="93"/>
      <c r="H1743" s="72"/>
      <c r="I1743" s="134"/>
      <c r="J1743" s="72"/>
      <c r="K1743" s="18"/>
      <c r="L1743" s="18"/>
      <c r="M1743" s="26"/>
      <c r="N1743" s="17"/>
      <c r="O1743" s="15">
        <f t="shared" si="22"/>
        <v>0</v>
      </c>
      <c r="P1743" s="72"/>
      <c r="Q1743" s="72"/>
      <c r="R1743" s="72"/>
      <c r="S1743" s="128"/>
      <c r="T1743" s="128"/>
    </row>
    <row r="1744" spans="1:20" ht="12.75" customHeight="1" x14ac:dyDescent="0.2">
      <c r="A1744" s="75"/>
      <c r="B1744" s="64"/>
      <c r="C1744" s="212"/>
      <c r="D1744" s="205"/>
      <c r="E1744" s="162"/>
      <c r="F1744" s="84"/>
      <c r="G1744" s="93"/>
      <c r="H1744" s="73"/>
      <c r="I1744" s="135"/>
      <c r="J1744" s="73"/>
      <c r="K1744" s="18"/>
      <c r="L1744" s="18"/>
      <c r="M1744" s="18"/>
      <c r="N1744" s="17"/>
      <c r="O1744" s="15">
        <f t="shared" si="22"/>
        <v>0</v>
      </c>
      <c r="P1744" s="73"/>
      <c r="Q1744" s="73"/>
      <c r="R1744" s="73"/>
      <c r="S1744" s="128"/>
      <c r="T1744" s="128"/>
    </row>
    <row r="1745" spans="1:20" ht="12.75" customHeight="1" x14ac:dyDescent="0.2">
      <c r="A1745" s="75">
        <v>15</v>
      </c>
      <c r="B1745" s="86" t="s">
        <v>312</v>
      </c>
      <c r="C1745" s="196" t="s">
        <v>404</v>
      </c>
      <c r="D1745" s="194" t="s">
        <v>319</v>
      </c>
      <c r="E1745" s="81">
        <v>46.8</v>
      </c>
      <c r="F1745" s="82">
        <f>H1745+J1745+R1745</f>
        <v>0.71623124999999999</v>
      </c>
      <c r="G1745" s="93"/>
      <c r="H1745" s="71">
        <f>G1745*$P$8/1000</f>
        <v>0</v>
      </c>
      <c r="I1745" s="94"/>
      <c r="J1745" s="71">
        <f>I1745*$P$9/1000</f>
        <v>0</v>
      </c>
      <c r="K1745" s="18" t="s">
        <v>118</v>
      </c>
      <c r="L1745" s="18" t="s">
        <v>28</v>
      </c>
      <c r="M1745" s="18">
        <v>1</v>
      </c>
      <c r="N1745" s="17">
        <v>0.625</v>
      </c>
      <c r="O1745" s="15">
        <f t="shared" si="22"/>
        <v>0.625</v>
      </c>
      <c r="P1745" s="71">
        <f>E1745*F1745</f>
        <v>33.519622499999997</v>
      </c>
      <c r="Q1745" s="71">
        <f>SUM(O1745:O1748)</f>
        <v>0.625</v>
      </c>
      <c r="R1745" s="71">
        <f>Q1745*1.02*1.05*$R$14</f>
        <v>0.71623124999999999</v>
      </c>
      <c r="S1745" s="128">
        <f>F1745*$S$17</f>
        <v>0.82314110190555922</v>
      </c>
      <c r="T1745" s="128">
        <f>E1745*S1745</f>
        <v>38.523003569180169</v>
      </c>
    </row>
    <row r="1746" spans="1:20" ht="12.75" customHeight="1" x14ac:dyDescent="0.2">
      <c r="A1746" s="75"/>
      <c r="B1746" s="86"/>
      <c r="C1746" s="196"/>
      <c r="D1746" s="194"/>
      <c r="E1746" s="81"/>
      <c r="F1746" s="83"/>
      <c r="G1746" s="93"/>
      <c r="H1746" s="72"/>
      <c r="I1746" s="95"/>
      <c r="J1746" s="72"/>
      <c r="K1746" s="18"/>
      <c r="L1746" s="18"/>
      <c r="M1746" s="18"/>
      <c r="N1746" s="17"/>
      <c r="O1746" s="15">
        <f t="shared" si="22"/>
        <v>0</v>
      </c>
      <c r="P1746" s="72"/>
      <c r="Q1746" s="72"/>
      <c r="R1746" s="72"/>
      <c r="S1746" s="128"/>
      <c r="T1746" s="128"/>
    </row>
    <row r="1747" spans="1:20" ht="12.75" customHeight="1" x14ac:dyDescent="0.2">
      <c r="A1747" s="75"/>
      <c r="B1747" s="86"/>
      <c r="C1747" s="196"/>
      <c r="D1747" s="194"/>
      <c r="E1747" s="81"/>
      <c r="F1747" s="83"/>
      <c r="G1747" s="93"/>
      <c r="H1747" s="72"/>
      <c r="I1747" s="95"/>
      <c r="J1747" s="72"/>
      <c r="K1747" s="18"/>
      <c r="L1747" s="18"/>
      <c r="M1747" s="19"/>
      <c r="N1747" s="17"/>
      <c r="O1747" s="15">
        <f t="shared" si="22"/>
        <v>0</v>
      </c>
      <c r="P1747" s="72"/>
      <c r="Q1747" s="72"/>
      <c r="R1747" s="72"/>
      <c r="S1747" s="128"/>
      <c r="T1747" s="128"/>
    </row>
    <row r="1748" spans="1:20" ht="12.75" customHeight="1" x14ac:dyDescent="0.2">
      <c r="A1748" s="75"/>
      <c r="B1748" s="86"/>
      <c r="C1748" s="196"/>
      <c r="D1748" s="194"/>
      <c r="E1748" s="81"/>
      <c r="F1748" s="84"/>
      <c r="G1748" s="93"/>
      <c r="H1748" s="73"/>
      <c r="I1748" s="96"/>
      <c r="J1748" s="73"/>
      <c r="K1748" s="18"/>
      <c r="L1748" s="18"/>
      <c r="M1748" s="18"/>
      <c r="N1748" s="17"/>
      <c r="O1748" s="15">
        <f t="shared" si="22"/>
        <v>0</v>
      </c>
      <c r="P1748" s="73"/>
      <c r="Q1748" s="73"/>
      <c r="R1748" s="73"/>
      <c r="S1748" s="128"/>
      <c r="T1748" s="128"/>
    </row>
    <row r="1749" spans="1:20" ht="12.75" customHeight="1" x14ac:dyDescent="0.2">
      <c r="A1749" s="75">
        <v>16</v>
      </c>
      <c r="B1749" s="197" t="s">
        <v>313</v>
      </c>
      <c r="C1749" s="210" t="s">
        <v>382</v>
      </c>
      <c r="D1749" s="203" t="s">
        <v>323</v>
      </c>
      <c r="E1749" s="76">
        <v>119.6</v>
      </c>
      <c r="F1749" s="82">
        <f>H1749+J1749+R1749</f>
        <v>0.47557755000000007</v>
      </c>
      <c r="G1749" s="97"/>
      <c r="H1749" s="71">
        <f>G1749*$P$8/1000</f>
        <v>0</v>
      </c>
      <c r="I1749" s="97"/>
      <c r="J1749" s="71">
        <f>I1749*$P$9/1000</f>
        <v>0</v>
      </c>
      <c r="K1749" s="18" t="s">
        <v>90</v>
      </c>
      <c r="L1749" s="18" t="s">
        <v>67</v>
      </c>
      <c r="M1749" s="18">
        <v>1</v>
      </c>
      <c r="N1749" s="17">
        <v>0.41499999999999998</v>
      </c>
      <c r="O1749" s="15">
        <f t="shared" si="22"/>
        <v>0.41499999999999998</v>
      </c>
      <c r="P1749" s="71">
        <f>E1749*F1749</f>
        <v>56.879074980000006</v>
      </c>
      <c r="Q1749" s="71">
        <f>SUM(O1749:O1752)</f>
        <v>0.41499999999999998</v>
      </c>
      <c r="R1749" s="71">
        <f>Q1749*1.02*1.05*$R$14</f>
        <v>0.47557755000000007</v>
      </c>
      <c r="S1749" s="128">
        <f>F1749*$S$17</f>
        <v>0.54656569166529145</v>
      </c>
      <c r="T1749" s="128">
        <f>E1749*S1749</f>
        <v>65.36925672316886</v>
      </c>
    </row>
    <row r="1750" spans="1:20" ht="12.75" customHeight="1" x14ac:dyDescent="0.2">
      <c r="A1750" s="75"/>
      <c r="B1750" s="198"/>
      <c r="C1750" s="211"/>
      <c r="D1750" s="204"/>
      <c r="E1750" s="77"/>
      <c r="F1750" s="83"/>
      <c r="G1750" s="98"/>
      <c r="H1750" s="72"/>
      <c r="I1750" s="98"/>
      <c r="J1750" s="72"/>
      <c r="K1750" s="18"/>
      <c r="L1750" s="18"/>
      <c r="M1750" s="18"/>
      <c r="N1750" s="17"/>
      <c r="O1750" s="15">
        <f t="shared" si="22"/>
        <v>0</v>
      </c>
      <c r="P1750" s="72"/>
      <c r="Q1750" s="72"/>
      <c r="R1750" s="72"/>
      <c r="S1750" s="128"/>
      <c r="T1750" s="128"/>
    </row>
    <row r="1751" spans="1:20" ht="12.75" customHeight="1" x14ac:dyDescent="0.2">
      <c r="A1751" s="75"/>
      <c r="B1751" s="198"/>
      <c r="C1751" s="211"/>
      <c r="D1751" s="204"/>
      <c r="E1751" s="77"/>
      <c r="F1751" s="83"/>
      <c r="G1751" s="98"/>
      <c r="H1751" s="72"/>
      <c r="I1751" s="98"/>
      <c r="J1751" s="72"/>
      <c r="K1751" s="18"/>
      <c r="L1751" s="18"/>
      <c r="M1751" s="19"/>
      <c r="N1751" s="17"/>
      <c r="O1751" s="15">
        <f t="shared" si="22"/>
        <v>0</v>
      </c>
      <c r="P1751" s="72"/>
      <c r="Q1751" s="72"/>
      <c r="R1751" s="72"/>
      <c r="S1751" s="128"/>
      <c r="T1751" s="128"/>
    </row>
    <row r="1752" spans="1:20" ht="12.75" customHeight="1" x14ac:dyDescent="0.2">
      <c r="A1752" s="75"/>
      <c r="B1752" s="199"/>
      <c r="C1752" s="212"/>
      <c r="D1752" s="205"/>
      <c r="E1752" s="78"/>
      <c r="F1752" s="84"/>
      <c r="G1752" s="99"/>
      <c r="H1752" s="73"/>
      <c r="I1752" s="99"/>
      <c r="J1752" s="73"/>
      <c r="K1752" s="21"/>
      <c r="L1752" s="21"/>
      <c r="M1752" s="21"/>
      <c r="N1752" s="31"/>
      <c r="O1752" s="15">
        <f t="shared" si="22"/>
        <v>0</v>
      </c>
      <c r="P1752" s="73"/>
      <c r="Q1752" s="73"/>
      <c r="R1752" s="73"/>
      <c r="S1752" s="128"/>
      <c r="T1752" s="128"/>
    </row>
    <row r="1753" spans="1:20" ht="12.75" customHeight="1" x14ac:dyDescent="0.2">
      <c r="A1753" s="75">
        <v>17</v>
      </c>
      <c r="B1753" s="110" t="s">
        <v>107</v>
      </c>
      <c r="C1753" s="191" t="s">
        <v>407</v>
      </c>
      <c r="D1753" s="194" t="s">
        <v>317</v>
      </c>
      <c r="E1753" s="76">
        <v>7.8</v>
      </c>
      <c r="F1753" s="82">
        <f>H1753+J1753+R1753</f>
        <v>1.2737489019299999</v>
      </c>
      <c r="G1753" s="129">
        <v>0.38400000000000001</v>
      </c>
      <c r="H1753" s="71">
        <f>G1753*$P$8/1000</f>
        <v>0.88861439999999992</v>
      </c>
      <c r="I1753" s="119">
        <v>2.9999999999999997E-4</v>
      </c>
      <c r="J1753" s="71">
        <f>I1753*$P$9/1000</f>
        <v>9.262859999999998E-4</v>
      </c>
      <c r="K1753" s="21" t="s">
        <v>110</v>
      </c>
      <c r="L1753" s="21" t="s">
        <v>27</v>
      </c>
      <c r="M1753" s="21">
        <v>0.24399999999999999</v>
      </c>
      <c r="N1753" s="17">
        <v>1.2729999999999999</v>
      </c>
      <c r="O1753" s="15">
        <f t="shared" si="22"/>
        <v>0.31061199999999994</v>
      </c>
      <c r="P1753" s="71">
        <f>E1753*F1753</f>
        <v>9.9352414350539995</v>
      </c>
      <c r="Q1753" s="71">
        <f>SUM(O1753:O1756)</f>
        <v>0.33526899999999993</v>
      </c>
      <c r="R1753" s="71">
        <f>Q1753*1.02*1.05*$R$14</f>
        <v>0.38420821592999993</v>
      </c>
      <c r="S1753" s="128">
        <f>F1753*$S$17</f>
        <v>1.4638778672190809</v>
      </c>
      <c r="T1753" s="128">
        <f>E1753*S1753</f>
        <v>11.418247364308831</v>
      </c>
    </row>
    <row r="1754" spans="1:20" ht="12.75" customHeight="1" x14ac:dyDescent="0.2">
      <c r="A1754" s="75"/>
      <c r="B1754" s="111"/>
      <c r="C1754" s="192"/>
      <c r="D1754" s="194"/>
      <c r="E1754" s="77"/>
      <c r="F1754" s="83"/>
      <c r="G1754" s="130"/>
      <c r="H1754" s="72"/>
      <c r="I1754" s="120"/>
      <c r="J1754" s="72"/>
      <c r="K1754" s="21" t="s">
        <v>111</v>
      </c>
      <c r="L1754" s="21" t="s">
        <v>27</v>
      </c>
      <c r="M1754" s="21">
        <v>2E-3</v>
      </c>
      <c r="N1754" s="17">
        <v>1.083</v>
      </c>
      <c r="O1754" s="15">
        <f t="shared" si="22"/>
        <v>2.166E-3</v>
      </c>
      <c r="P1754" s="72"/>
      <c r="Q1754" s="72"/>
      <c r="R1754" s="72"/>
      <c r="S1754" s="128"/>
      <c r="T1754" s="128"/>
    </row>
    <row r="1755" spans="1:20" ht="12.75" customHeight="1" x14ac:dyDescent="0.2">
      <c r="A1755" s="75"/>
      <c r="B1755" s="111"/>
      <c r="C1755" s="192"/>
      <c r="D1755" s="194"/>
      <c r="E1755" s="77"/>
      <c r="F1755" s="83"/>
      <c r="G1755" s="130"/>
      <c r="H1755" s="72"/>
      <c r="I1755" s="120"/>
      <c r="J1755" s="72"/>
      <c r="K1755" s="21" t="s">
        <v>112</v>
      </c>
      <c r="L1755" s="21" t="s">
        <v>27</v>
      </c>
      <c r="M1755" s="21">
        <v>2.7E-2</v>
      </c>
      <c r="N1755" s="17">
        <v>0.83299999999999996</v>
      </c>
      <c r="O1755" s="15">
        <f t="shared" si="22"/>
        <v>2.2490999999999997E-2</v>
      </c>
      <c r="P1755" s="72"/>
      <c r="Q1755" s="72"/>
      <c r="R1755" s="72"/>
      <c r="S1755" s="128"/>
      <c r="T1755" s="128"/>
    </row>
    <row r="1756" spans="1:20" ht="12.75" customHeight="1" x14ac:dyDescent="0.2">
      <c r="A1756" s="75"/>
      <c r="B1756" s="112"/>
      <c r="C1756" s="193"/>
      <c r="D1756" s="194"/>
      <c r="E1756" s="78"/>
      <c r="F1756" s="84"/>
      <c r="G1756" s="131"/>
      <c r="H1756" s="73"/>
      <c r="I1756" s="121"/>
      <c r="J1756" s="73"/>
      <c r="K1756" s="18"/>
      <c r="L1756" s="18"/>
      <c r="M1756" s="18"/>
      <c r="N1756" s="17"/>
      <c r="O1756" s="15">
        <f t="shared" si="22"/>
        <v>0</v>
      </c>
      <c r="P1756" s="73"/>
      <c r="Q1756" s="73"/>
      <c r="R1756" s="73"/>
      <c r="S1756" s="128"/>
      <c r="T1756" s="128"/>
    </row>
    <row r="1757" spans="1:20" ht="12.75" customHeight="1" x14ac:dyDescent="0.2">
      <c r="A1757" s="75">
        <v>18</v>
      </c>
      <c r="B1757" s="65" t="s">
        <v>148</v>
      </c>
      <c r="C1757" s="197" t="s">
        <v>348</v>
      </c>
      <c r="D1757" s="203" t="s">
        <v>322</v>
      </c>
      <c r="E1757" s="81">
        <v>6.3</v>
      </c>
      <c r="F1757" s="82">
        <f>H1757+J1757+R1757</f>
        <v>4.0132599999999998</v>
      </c>
      <c r="G1757" s="93">
        <v>0.4</v>
      </c>
      <c r="H1757" s="71">
        <f>G1757*$P$8/1000</f>
        <v>0.92564000000000002</v>
      </c>
      <c r="I1757" s="133">
        <v>1</v>
      </c>
      <c r="J1757" s="71">
        <f>I1757*$P$9/1000</f>
        <v>3.0876199999999998</v>
      </c>
      <c r="K1757" s="18"/>
      <c r="L1757" s="21"/>
      <c r="M1757" s="18"/>
      <c r="N1757" s="30"/>
      <c r="O1757" s="15">
        <f t="shared" si="22"/>
        <v>0</v>
      </c>
      <c r="P1757" s="71">
        <f>E1757*F1757</f>
        <v>25.283537999999997</v>
      </c>
      <c r="Q1757" s="71">
        <f>SUM(O1757:O1760)</f>
        <v>0</v>
      </c>
      <c r="R1757" s="71">
        <f>Q1757*1.02*1.05*$R$14</f>
        <v>0</v>
      </c>
      <c r="S1757" s="128">
        <f>F1757*$S$17</f>
        <v>4.6123081876607657</v>
      </c>
      <c r="T1757" s="128">
        <f>E1757*S1757</f>
        <v>29.057541582262822</v>
      </c>
    </row>
    <row r="1758" spans="1:20" ht="12.75" customHeight="1" x14ac:dyDescent="0.2">
      <c r="A1758" s="75"/>
      <c r="B1758" s="66"/>
      <c r="C1758" s="198"/>
      <c r="D1758" s="204"/>
      <c r="E1758" s="81"/>
      <c r="F1758" s="83"/>
      <c r="G1758" s="93"/>
      <c r="H1758" s="72"/>
      <c r="I1758" s="134"/>
      <c r="J1758" s="72"/>
      <c r="K1758" s="18"/>
      <c r="L1758" s="18"/>
      <c r="M1758" s="18"/>
      <c r="N1758" s="17"/>
      <c r="O1758" s="15">
        <f t="shared" si="22"/>
        <v>0</v>
      </c>
      <c r="P1758" s="72"/>
      <c r="Q1758" s="72"/>
      <c r="R1758" s="72"/>
      <c r="S1758" s="128"/>
      <c r="T1758" s="128"/>
    </row>
    <row r="1759" spans="1:20" ht="12.75" customHeight="1" x14ac:dyDescent="0.2">
      <c r="A1759" s="75"/>
      <c r="B1759" s="66"/>
      <c r="C1759" s="198"/>
      <c r="D1759" s="204"/>
      <c r="E1759" s="81"/>
      <c r="F1759" s="83"/>
      <c r="G1759" s="93"/>
      <c r="H1759" s="72"/>
      <c r="I1759" s="134"/>
      <c r="J1759" s="72"/>
      <c r="K1759" s="18"/>
      <c r="L1759" s="18"/>
      <c r="M1759" s="26"/>
      <c r="N1759" s="17"/>
      <c r="O1759" s="15">
        <f t="shared" si="22"/>
        <v>0</v>
      </c>
      <c r="P1759" s="72"/>
      <c r="Q1759" s="72"/>
      <c r="R1759" s="72"/>
      <c r="S1759" s="128"/>
      <c r="T1759" s="128"/>
    </row>
    <row r="1760" spans="1:20" ht="12.75" customHeight="1" x14ac:dyDescent="0.2">
      <c r="A1760" s="75"/>
      <c r="B1760" s="67"/>
      <c r="C1760" s="199"/>
      <c r="D1760" s="205"/>
      <c r="E1760" s="81"/>
      <c r="F1760" s="84"/>
      <c r="G1760" s="93"/>
      <c r="H1760" s="73"/>
      <c r="I1760" s="135"/>
      <c r="J1760" s="73"/>
      <c r="K1760" s="18"/>
      <c r="L1760" s="18"/>
      <c r="M1760" s="18"/>
      <c r="N1760" s="17"/>
      <c r="O1760" s="15">
        <f t="shared" si="22"/>
        <v>0</v>
      </c>
      <c r="P1760" s="73"/>
      <c r="Q1760" s="73"/>
      <c r="R1760" s="73"/>
      <c r="S1760" s="128"/>
      <c r="T1760" s="128"/>
    </row>
    <row r="1761" spans="1:20" ht="12.75" customHeight="1" x14ac:dyDescent="0.2">
      <c r="A1761" s="17"/>
      <c r="B1761" s="55"/>
      <c r="C1761" s="178" t="s">
        <v>334</v>
      </c>
      <c r="D1761" s="178"/>
      <c r="E1761" s="178"/>
      <c r="F1761" s="57"/>
      <c r="G1761" s="58"/>
      <c r="H1761" s="56"/>
      <c r="I1761" s="59"/>
      <c r="J1761" s="56"/>
      <c r="K1761" s="18"/>
      <c r="L1761" s="17"/>
      <c r="M1761" s="18"/>
      <c r="N1761" s="30"/>
      <c r="O1761" s="15">
        <f t="shared" si="22"/>
        <v>0</v>
      </c>
      <c r="P1761" s="56"/>
      <c r="Q1761" s="56"/>
      <c r="R1761" s="56"/>
      <c r="S1761" s="22"/>
      <c r="T1761" s="23">
        <f>SUM(T1689:T1760)</f>
        <v>28034.220901238277</v>
      </c>
    </row>
    <row r="1762" spans="1:20" ht="12.75" customHeight="1" x14ac:dyDescent="0.2">
      <c r="A1762" s="17"/>
      <c r="B1762" s="55"/>
      <c r="C1762" s="178" t="s">
        <v>335</v>
      </c>
      <c r="D1762" s="178"/>
      <c r="E1762" s="178"/>
      <c r="F1762" s="57"/>
      <c r="G1762" s="58"/>
      <c r="H1762" s="56"/>
      <c r="I1762" s="59"/>
      <c r="J1762" s="56"/>
      <c r="K1762" s="18"/>
      <c r="L1762" s="17"/>
      <c r="M1762" s="18"/>
      <c r="N1762" s="30"/>
      <c r="O1762" s="15">
        <f t="shared" si="22"/>
        <v>0</v>
      </c>
      <c r="P1762" s="56"/>
      <c r="Q1762" s="56"/>
      <c r="R1762" s="56"/>
      <c r="S1762" s="22"/>
      <c r="T1762" s="23">
        <f>T1761*100/T2737</f>
        <v>9.8199228854342309</v>
      </c>
    </row>
    <row r="1763" spans="1:20" ht="12.75" customHeight="1" x14ac:dyDescent="0.2">
      <c r="A1763" s="75"/>
      <c r="B1763" s="64"/>
      <c r="C1763" s="206" t="s">
        <v>331</v>
      </c>
      <c r="D1763" s="75"/>
      <c r="E1763" s="162"/>
      <c r="F1763" s="82">
        <f>H1763+J1763+R1763</f>
        <v>0</v>
      </c>
      <c r="G1763" s="93"/>
      <c r="H1763" s="71">
        <f>G1763*$P$8/1000</f>
        <v>0</v>
      </c>
      <c r="I1763" s="94"/>
      <c r="J1763" s="71">
        <f>I1763*$P$9/1000</f>
        <v>0</v>
      </c>
      <c r="K1763" s="18"/>
      <c r="L1763" s="17"/>
      <c r="M1763" s="18"/>
      <c r="N1763" s="30"/>
      <c r="O1763" s="15">
        <f t="shared" si="22"/>
        <v>0</v>
      </c>
      <c r="P1763" s="71">
        <f>E1763*F1763</f>
        <v>0</v>
      </c>
      <c r="Q1763" s="71">
        <f>SUM(O1763:O1766)</f>
        <v>0</v>
      </c>
      <c r="R1763" s="71">
        <f>Q1763*1.02*1.05*$R$14</f>
        <v>0</v>
      </c>
      <c r="S1763" s="128">
        <f>F1763*$S$17</f>
        <v>0</v>
      </c>
      <c r="T1763" s="128">
        <f>E1763*S1763</f>
        <v>0</v>
      </c>
    </row>
    <row r="1764" spans="1:20" ht="12.75" customHeight="1" x14ac:dyDescent="0.2">
      <c r="A1764" s="75"/>
      <c r="B1764" s="64"/>
      <c r="C1764" s="206"/>
      <c r="D1764" s="75"/>
      <c r="E1764" s="162"/>
      <c r="F1764" s="83"/>
      <c r="G1764" s="93"/>
      <c r="H1764" s="72"/>
      <c r="I1764" s="95"/>
      <c r="J1764" s="72"/>
      <c r="K1764" s="18"/>
      <c r="L1764" s="18"/>
      <c r="M1764" s="18"/>
      <c r="N1764" s="17"/>
      <c r="O1764" s="15">
        <f t="shared" si="22"/>
        <v>0</v>
      </c>
      <c r="P1764" s="72"/>
      <c r="Q1764" s="72"/>
      <c r="R1764" s="72"/>
      <c r="S1764" s="128"/>
      <c r="T1764" s="128"/>
    </row>
    <row r="1765" spans="1:20" ht="12.75" customHeight="1" x14ac:dyDescent="0.2">
      <c r="A1765" s="75"/>
      <c r="B1765" s="64"/>
      <c r="C1765" s="206"/>
      <c r="D1765" s="75"/>
      <c r="E1765" s="162"/>
      <c r="F1765" s="83"/>
      <c r="G1765" s="93"/>
      <c r="H1765" s="72"/>
      <c r="I1765" s="95"/>
      <c r="J1765" s="72"/>
      <c r="K1765" s="18"/>
      <c r="L1765" s="18"/>
      <c r="M1765" s="26"/>
      <c r="N1765" s="17"/>
      <c r="O1765" s="15">
        <f t="shared" si="22"/>
        <v>0</v>
      </c>
      <c r="P1765" s="72"/>
      <c r="Q1765" s="72"/>
      <c r="R1765" s="72"/>
      <c r="S1765" s="128"/>
      <c r="T1765" s="128"/>
    </row>
    <row r="1766" spans="1:20" ht="12.75" customHeight="1" x14ac:dyDescent="0.2">
      <c r="A1766" s="75"/>
      <c r="B1766" s="64"/>
      <c r="C1766" s="206"/>
      <c r="D1766" s="75"/>
      <c r="E1766" s="162"/>
      <c r="F1766" s="84"/>
      <c r="G1766" s="93"/>
      <c r="H1766" s="73"/>
      <c r="I1766" s="96"/>
      <c r="J1766" s="73"/>
      <c r="K1766" s="18"/>
      <c r="L1766" s="18"/>
      <c r="M1766" s="18"/>
      <c r="N1766" s="17"/>
      <c r="O1766" s="15">
        <f t="shared" si="22"/>
        <v>0</v>
      </c>
      <c r="P1766" s="73"/>
      <c r="Q1766" s="73"/>
      <c r="R1766" s="73"/>
      <c r="S1766" s="128"/>
      <c r="T1766" s="128"/>
    </row>
    <row r="1767" spans="1:20" ht="12.75" customHeight="1" x14ac:dyDescent="0.2">
      <c r="A1767" s="75"/>
      <c r="B1767" s="64"/>
      <c r="C1767" s="200" t="s">
        <v>332</v>
      </c>
      <c r="D1767" s="75"/>
      <c r="E1767" s="162"/>
      <c r="F1767" s="82">
        <f>H1767+J1767+R1767</f>
        <v>0</v>
      </c>
      <c r="G1767" s="93"/>
      <c r="H1767" s="71">
        <f>G1767*$P$8/1000</f>
        <v>0</v>
      </c>
      <c r="I1767" s="94"/>
      <c r="J1767" s="71">
        <f>I1767*$P$9/1000</f>
        <v>0</v>
      </c>
      <c r="K1767" s="18"/>
      <c r="L1767" s="17"/>
      <c r="M1767" s="18"/>
      <c r="N1767" s="30"/>
      <c r="O1767" s="15">
        <f t="shared" si="22"/>
        <v>0</v>
      </c>
      <c r="P1767" s="71">
        <f>E1767*F1767</f>
        <v>0</v>
      </c>
      <c r="Q1767" s="71">
        <f>SUM(O1767:O1770)</f>
        <v>0</v>
      </c>
      <c r="R1767" s="71">
        <f>Q1767*1.02*1.05*$R$14</f>
        <v>0</v>
      </c>
      <c r="S1767" s="128">
        <f>F1767*$S$17</f>
        <v>0</v>
      </c>
      <c r="T1767" s="128">
        <f>E1767*S1767</f>
        <v>0</v>
      </c>
    </row>
    <row r="1768" spans="1:20" ht="12.75" customHeight="1" x14ac:dyDescent="0.2">
      <c r="A1768" s="75"/>
      <c r="B1768" s="64"/>
      <c r="C1768" s="201"/>
      <c r="D1768" s="75"/>
      <c r="E1768" s="162"/>
      <c r="F1768" s="83"/>
      <c r="G1768" s="93"/>
      <c r="H1768" s="72"/>
      <c r="I1768" s="95"/>
      <c r="J1768" s="72"/>
      <c r="K1768" s="18"/>
      <c r="L1768" s="18"/>
      <c r="M1768" s="18"/>
      <c r="N1768" s="17"/>
      <c r="O1768" s="15">
        <f t="shared" si="22"/>
        <v>0</v>
      </c>
      <c r="P1768" s="72"/>
      <c r="Q1768" s="72"/>
      <c r="R1768" s="72"/>
      <c r="S1768" s="128"/>
      <c r="T1768" s="128"/>
    </row>
    <row r="1769" spans="1:20" ht="12.75" customHeight="1" x14ac:dyDescent="0.2">
      <c r="A1769" s="75"/>
      <c r="B1769" s="64"/>
      <c r="C1769" s="201"/>
      <c r="D1769" s="75"/>
      <c r="E1769" s="162"/>
      <c r="F1769" s="83"/>
      <c r="G1769" s="93"/>
      <c r="H1769" s="72"/>
      <c r="I1769" s="95"/>
      <c r="J1769" s="72"/>
      <c r="K1769" s="18"/>
      <c r="L1769" s="18"/>
      <c r="M1769" s="26"/>
      <c r="N1769" s="17"/>
      <c r="O1769" s="15">
        <f t="shared" si="22"/>
        <v>0</v>
      </c>
      <c r="P1769" s="72"/>
      <c r="Q1769" s="72"/>
      <c r="R1769" s="72"/>
      <c r="S1769" s="128"/>
      <c r="T1769" s="128"/>
    </row>
    <row r="1770" spans="1:20" ht="12.75" customHeight="1" x14ac:dyDescent="0.2">
      <c r="A1770" s="75"/>
      <c r="B1770" s="64"/>
      <c r="C1770" s="202"/>
      <c r="D1770" s="75"/>
      <c r="E1770" s="162"/>
      <c r="F1770" s="84"/>
      <c r="G1770" s="93"/>
      <c r="H1770" s="73"/>
      <c r="I1770" s="96"/>
      <c r="J1770" s="73"/>
      <c r="K1770" s="18"/>
      <c r="L1770" s="18"/>
      <c r="M1770" s="18"/>
      <c r="N1770" s="17"/>
      <c r="O1770" s="15">
        <f t="shared" si="22"/>
        <v>0</v>
      </c>
      <c r="P1770" s="73"/>
      <c r="Q1770" s="73"/>
      <c r="R1770" s="73"/>
      <c r="S1770" s="128"/>
      <c r="T1770" s="128"/>
    </row>
    <row r="1771" spans="1:20" ht="12.75" customHeight="1" x14ac:dyDescent="0.2">
      <c r="A1771" s="75">
        <v>1</v>
      </c>
      <c r="B1771" s="172" t="s">
        <v>261</v>
      </c>
      <c r="C1771" s="210" t="s">
        <v>427</v>
      </c>
      <c r="D1771" s="194" t="s">
        <v>321</v>
      </c>
      <c r="E1771" s="81">
        <v>4</v>
      </c>
      <c r="F1771" s="82">
        <f>H1771+J1771+R1771</f>
        <v>22.0529376</v>
      </c>
      <c r="G1771" s="100">
        <v>5.0199999999999996</v>
      </c>
      <c r="H1771" s="71">
        <f>G1771*$P$8/1000</f>
        <v>11.616781999999999</v>
      </c>
      <c r="I1771" s="159">
        <v>3.38</v>
      </c>
      <c r="J1771" s="71">
        <f>I1771*$P$9/1000</f>
        <v>10.436155599999999</v>
      </c>
      <c r="K1771" s="44"/>
      <c r="L1771" s="18"/>
      <c r="M1771" s="18"/>
      <c r="N1771" s="17"/>
      <c r="O1771" s="15">
        <f t="shared" si="22"/>
        <v>0</v>
      </c>
      <c r="P1771" s="71">
        <f>E1771*F1771</f>
        <v>88.2117504</v>
      </c>
      <c r="Q1771" s="71">
        <f>SUM(O1771:O1774)</f>
        <v>0</v>
      </c>
      <c r="R1771" s="71">
        <f>Q1771*1.02*1.05*$R$14</f>
        <v>0</v>
      </c>
      <c r="S1771" s="128">
        <f>F1771*$S$17</f>
        <v>25.344718422043915</v>
      </c>
      <c r="T1771" s="128">
        <f>E1771*S1771</f>
        <v>101.37887368817566</v>
      </c>
    </row>
    <row r="1772" spans="1:20" ht="12.75" customHeight="1" x14ac:dyDescent="0.2">
      <c r="A1772" s="75"/>
      <c r="B1772" s="173"/>
      <c r="C1772" s="211"/>
      <c r="D1772" s="194"/>
      <c r="E1772" s="81"/>
      <c r="F1772" s="83"/>
      <c r="G1772" s="100"/>
      <c r="H1772" s="72"/>
      <c r="I1772" s="160"/>
      <c r="J1772" s="72"/>
      <c r="K1772" s="40"/>
      <c r="L1772" s="40"/>
      <c r="M1772" s="18"/>
      <c r="N1772" s="17"/>
      <c r="O1772" s="15">
        <f t="shared" si="22"/>
        <v>0</v>
      </c>
      <c r="P1772" s="72"/>
      <c r="Q1772" s="72"/>
      <c r="R1772" s="72"/>
      <c r="S1772" s="128"/>
      <c r="T1772" s="128"/>
    </row>
    <row r="1773" spans="1:20" ht="12.75" customHeight="1" x14ac:dyDescent="0.2">
      <c r="A1773" s="75"/>
      <c r="B1773" s="173"/>
      <c r="C1773" s="211"/>
      <c r="D1773" s="194"/>
      <c r="E1773" s="81"/>
      <c r="F1773" s="83"/>
      <c r="G1773" s="100"/>
      <c r="H1773" s="72"/>
      <c r="I1773" s="160"/>
      <c r="J1773" s="72"/>
      <c r="K1773" s="41"/>
      <c r="L1773" s="41"/>
      <c r="M1773" s="32"/>
      <c r="N1773" s="17"/>
      <c r="O1773" s="15">
        <f t="shared" si="22"/>
        <v>0</v>
      </c>
      <c r="P1773" s="72"/>
      <c r="Q1773" s="72"/>
      <c r="R1773" s="72"/>
      <c r="S1773" s="128"/>
      <c r="T1773" s="128"/>
    </row>
    <row r="1774" spans="1:20" ht="12.75" customHeight="1" x14ac:dyDescent="0.2">
      <c r="A1774" s="75"/>
      <c r="B1774" s="174"/>
      <c r="C1774" s="212"/>
      <c r="D1774" s="194"/>
      <c r="E1774" s="81"/>
      <c r="F1774" s="84"/>
      <c r="G1774" s="100"/>
      <c r="H1774" s="73"/>
      <c r="I1774" s="161"/>
      <c r="J1774" s="73"/>
      <c r="K1774" s="18"/>
      <c r="L1774" s="41"/>
      <c r="M1774" s="18"/>
      <c r="N1774" s="17"/>
      <c r="O1774" s="15">
        <f t="shared" si="22"/>
        <v>0</v>
      </c>
      <c r="P1774" s="73"/>
      <c r="Q1774" s="73"/>
      <c r="R1774" s="73"/>
      <c r="S1774" s="128"/>
      <c r="T1774" s="128"/>
    </row>
    <row r="1775" spans="1:20" ht="12.75" customHeight="1" x14ac:dyDescent="0.2">
      <c r="A1775" s="75">
        <v>2</v>
      </c>
      <c r="B1775" s="64" t="s">
        <v>183</v>
      </c>
      <c r="C1775" s="196" t="s">
        <v>411</v>
      </c>
      <c r="D1775" s="194" t="s">
        <v>317</v>
      </c>
      <c r="E1775" s="81">
        <v>5.2</v>
      </c>
      <c r="F1775" s="82">
        <f>H1775+J1775+R1775</f>
        <v>2.16543726</v>
      </c>
      <c r="G1775" s="88">
        <v>0.80500000000000005</v>
      </c>
      <c r="H1775" s="71">
        <f>G1775*$P$8/1000</f>
        <v>1.8628505</v>
      </c>
      <c r="I1775" s="85">
        <v>9.8000000000000004E-2</v>
      </c>
      <c r="J1775" s="71">
        <f>I1775*$P$9/1000</f>
        <v>0.30258676000000001</v>
      </c>
      <c r="K1775" s="18"/>
      <c r="L1775" s="18"/>
      <c r="M1775" s="18"/>
      <c r="N1775" s="30"/>
      <c r="O1775" s="15">
        <f t="shared" si="22"/>
        <v>0</v>
      </c>
      <c r="P1775" s="71">
        <f>E1775*F1775</f>
        <v>11.260273752</v>
      </c>
      <c r="Q1775" s="71">
        <f>SUM(O1775:O1778)</f>
        <v>0</v>
      </c>
      <c r="R1775" s="71">
        <f>Q1775*1.02*1.05*$R$14</f>
        <v>0</v>
      </c>
      <c r="S1775" s="128">
        <f>F1775*$S$17</f>
        <v>2.4886660730088992</v>
      </c>
      <c r="T1775" s="128">
        <f>E1775*S1775</f>
        <v>12.941063579646276</v>
      </c>
    </row>
    <row r="1776" spans="1:20" ht="12.75" customHeight="1" x14ac:dyDescent="0.2">
      <c r="A1776" s="75"/>
      <c r="B1776" s="64"/>
      <c r="C1776" s="196"/>
      <c r="D1776" s="194"/>
      <c r="E1776" s="81"/>
      <c r="F1776" s="83"/>
      <c r="G1776" s="88"/>
      <c r="H1776" s="72"/>
      <c r="I1776" s="85"/>
      <c r="J1776" s="72"/>
      <c r="K1776" s="18"/>
      <c r="L1776" s="21"/>
      <c r="M1776" s="18"/>
      <c r="N1776" s="17"/>
      <c r="O1776" s="15">
        <f t="shared" si="22"/>
        <v>0</v>
      </c>
      <c r="P1776" s="72"/>
      <c r="Q1776" s="72"/>
      <c r="R1776" s="72"/>
      <c r="S1776" s="128"/>
      <c r="T1776" s="128"/>
    </row>
    <row r="1777" spans="1:20" ht="12.75" customHeight="1" x14ac:dyDescent="0.2">
      <c r="A1777" s="75"/>
      <c r="B1777" s="64"/>
      <c r="C1777" s="196"/>
      <c r="D1777" s="194"/>
      <c r="E1777" s="81"/>
      <c r="F1777" s="83"/>
      <c r="G1777" s="88"/>
      <c r="H1777" s="72"/>
      <c r="I1777" s="85"/>
      <c r="J1777" s="72"/>
      <c r="K1777" s="41"/>
      <c r="L1777" s="41"/>
      <c r="M1777" s="32"/>
      <c r="N1777" s="17"/>
      <c r="O1777" s="15">
        <f t="shared" si="22"/>
        <v>0</v>
      </c>
      <c r="P1777" s="72"/>
      <c r="Q1777" s="72"/>
      <c r="R1777" s="72"/>
      <c r="S1777" s="128"/>
      <c r="T1777" s="128"/>
    </row>
    <row r="1778" spans="1:20" ht="12.75" customHeight="1" x14ac:dyDescent="0.2">
      <c r="A1778" s="75"/>
      <c r="B1778" s="64"/>
      <c r="C1778" s="196"/>
      <c r="D1778" s="194"/>
      <c r="E1778" s="81"/>
      <c r="F1778" s="84"/>
      <c r="G1778" s="88"/>
      <c r="H1778" s="73"/>
      <c r="I1778" s="85"/>
      <c r="J1778" s="73"/>
      <c r="K1778" s="18"/>
      <c r="L1778" s="41"/>
      <c r="M1778" s="18"/>
      <c r="N1778" s="17"/>
      <c r="O1778" s="15">
        <f t="shared" si="22"/>
        <v>0</v>
      </c>
      <c r="P1778" s="73"/>
      <c r="Q1778" s="73"/>
      <c r="R1778" s="73"/>
      <c r="S1778" s="128"/>
      <c r="T1778" s="128"/>
    </row>
    <row r="1779" spans="1:20" ht="12.75" customHeight="1" x14ac:dyDescent="0.2">
      <c r="A1779" s="75">
        <v>3</v>
      </c>
      <c r="B1779" s="64" t="s">
        <v>180</v>
      </c>
      <c r="C1779" s="208" t="s">
        <v>410</v>
      </c>
      <c r="D1779" s="194" t="s">
        <v>317</v>
      </c>
      <c r="E1779" s="81">
        <v>478.2</v>
      </c>
      <c r="F1779" s="82">
        <f>H1779+J1779+R1779</f>
        <v>0.32397400000000004</v>
      </c>
      <c r="G1779" s="93">
        <v>0.14000000000000001</v>
      </c>
      <c r="H1779" s="71">
        <f>G1779*$P$8/1000</f>
        <v>0.32397400000000004</v>
      </c>
      <c r="I1779" s="88"/>
      <c r="J1779" s="71">
        <f>I1779*$P$9/1000</f>
        <v>0</v>
      </c>
      <c r="K1779" s="18"/>
      <c r="L1779" s="17"/>
      <c r="M1779" s="18"/>
      <c r="N1779" s="17"/>
      <c r="O1779" s="15">
        <f t="shared" si="22"/>
        <v>0</v>
      </c>
      <c r="P1779" s="71">
        <f>E1779*F1779</f>
        <v>154.9243668</v>
      </c>
      <c r="Q1779" s="71">
        <f>SUM(O1779:O1782)</f>
        <v>0</v>
      </c>
      <c r="R1779" s="71">
        <f>Q1779*1.02*1.05*$R$14</f>
        <v>0</v>
      </c>
      <c r="S1779" s="128">
        <f>F1779*$S$17</f>
        <v>0.37233270029582161</v>
      </c>
      <c r="T1779" s="128">
        <f>E1779*S1779</f>
        <v>178.0494972814619</v>
      </c>
    </row>
    <row r="1780" spans="1:20" ht="12.75" customHeight="1" x14ac:dyDescent="0.2">
      <c r="A1780" s="75"/>
      <c r="B1780" s="64"/>
      <c r="C1780" s="208"/>
      <c r="D1780" s="194"/>
      <c r="E1780" s="81"/>
      <c r="F1780" s="83"/>
      <c r="G1780" s="93"/>
      <c r="H1780" s="72"/>
      <c r="I1780" s="88"/>
      <c r="J1780" s="72"/>
      <c r="K1780" s="40"/>
      <c r="L1780" s="40"/>
      <c r="M1780" s="18"/>
      <c r="N1780" s="17"/>
      <c r="O1780" s="15">
        <f t="shared" si="22"/>
        <v>0</v>
      </c>
      <c r="P1780" s="72"/>
      <c r="Q1780" s="72"/>
      <c r="R1780" s="72"/>
      <c r="S1780" s="128"/>
      <c r="T1780" s="128"/>
    </row>
    <row r="1781" spans="1:20" ht="12.75" customHeight="1" x14ac:dyDescent="0.2">
      <c r="A1781" s="75"/>
      <c r="B1781" s="64"/>
      <c r="C1781" s="208"/>
      <c r="D1781" s="194"/>
      <c r="E1781" s="81"/>
      <c r="F1781" s="83"/>
      <c r="G1781" s="93"/>
      <c r="H1781" s="72"/>
      <c r="I1781" s="88"/>
      <c r="J1781" s="72"/>
      <c r="K1781" s="41"/>
      <c r="L1781" s="41"/>
      <c r="M1781" s="32"/>
      <c r="N1781" s="17"/>
      <c r="O1781" s="15">
        <f t="shared" si="22"/>
        <v>0</v>
      </c>
      <c r="P1781" s="72"/>
      <c r="Q1781" s="72"/>
      <c r="R1781" s="72"/>
      <c r="S1781" s="128"/>
      <c r="T1781" s="128"/>
    </row>
    <row r="1782" spans="1:20" ht="12.75" customHeight="1" x14ac:dyDescent="0.2">
      <c r="A1782" s="75"/>
      <c r="B1782" s="64"/>
      <c r="C1782" s="208"/>
      <c r="D1782" s="194"/>
      <c r="E1782" s="81"/>
      <c r="F1782" s="84"/>
      <c r="G1782" s="93"/>
      <c r="H1782" s="73"/>
      <c r="I1782" s="88"/>
      <c r="J1782" s="73"/>
      <c r="K1782" s="18"/>
      <c r="L1782" s="41"/>
      <c r="M1782" s="18"/>
      <c r="N1782" s="17"/>
      <c r="O1782" s="15">
        <f t="shared" ref="O1782:O1849" si="23">M1782*N1782</f>
        <v>0</v>
      </c>
      <c r="P1782" s="73"/>
      <c r="Q1782" s="73"/>
      <c r="R1782" s="73"/>
      <c r="S1782" s="128"/>
      <c r="T1782" s="128"/>
    </row>
    <row r="1783" spans="1:20" ht="12.75" customHeight="1" x14ac:dyDescent="0.2">
      <c r="A1783" s="75">
        <v>4</v>
      </c>
      <c r="B1783" s="64" t="s">
        <v>180</v>
      </c>
      <c r="C1783" s="209" t="s">
        <v>408</v>
      </c>
      <c r="D1783" s="194" t="s">
        <v>317</v>
      </c>
      <c r="E1783" s="81">
        <v>284.39999999999998</v>
      </c>
      <c r="F1783" s="82">
        <f>H1783+J1783+R1783</f>
        <v>0.32397400000000004</v>
      </c>
      <c r="G1783" s="93">
        <v>0.14000000000000001</v>
      </c>
      <c r="H1783" s="71">
        <f>G1783*$P$8/1000</f>
        <v>0.32397400000000004</v>
      </c>
      <c r="I1783" s="146"/>
      <c r="J1783" s="71">
        <f>I1783*$P$9/1000</f>
        <v>0</v>
      </c>
      <c r="K1783" s="17"/>
      <c r="L1783" s="18"/>
      <c r="M1783" s="18"/>
      <c r="N1783" s="17"/>
      <c r="O1783" s="15">
        <f t="shared" si="23"/>
        <v>0</v>
      </c>
      <c r="P1783" s="71">
        <f>E1783*F1783</f>
        <v>92.138205600000006</v>
      </c>
      <c r="Q1783" s="71">
        <f>SUM(O1783:O1786)</f>
        <v>0</v>
      </c>
      <c r="R1783" s="71">
        <f>Q1783*1.02*1.05*$R$14</f>
        <v>0</v>
      </c>
      <c r="S1783" s="128">
        <f>F1783*$S$17</f>
        <v>0.37233270029582161</v>
      </c>
      <c r="T1783" s="128">
        <f>E1783*S1783</f>
        <v>105.89141996413166</v>
      </c>
    </row>
    <row r="1784" spans="1:20" ht="12.75" customHeight="1" x14ac:dyDescent="0.2">
      <c r="A1784" s="75"/>
      <c r="B1784" s="64"/>
      <c r="C1784" s="209"/>
      <c r="D1784" s="194"/>
      <c r="E1784" s="81"/>
      <c r="F1784" s="83"/>
      <c r="G1784" s="93"/>
      <c r="H1784" s="72"/>
      <c r="I1784" s="147"/>
      <c r="J1784" s="72"/>
      <c r="K1784" s="18"/>
      <c r="L1784" s="18"/>
      <c r="M1784" s="19"/>
      <c r="N1784" s="17"/>
      <c r="O1784" s="15">
        <f t="shared" si="23"/>
        <v>0</v>
      </c>
      <c r="P1784" s="72"/>
      <c r="Q1784" s="72"/>
      <c r="R1784" s="72"/>
      <c r="S1784" s="128"/>
      <c r="T1784" s="128"/>
    </row>
    <row r="1785" spans="1:20" ht="12.75" customHeight="1" x14ac:dyDescent="0.2">
      <c r="A1785" s="75"/>
      <c r="B1785" s="64"/>
      <c r="C1785" s="209"/>
      <c r="D1785" s="194"/>
      <c r="E1785" s="81"/>
      <c r="F1785" s="83"/>
      <c r="G1785" s="93"/>
      <c r="H1785" s="72"/>
      <c r="I1785" s="147"/>
      <c r="J1785" s="72"/>
      <c r="K1785" s="39"/>
      <c r="L1785" s="39"/>
      <c r="M1785" s="36"/>
      <c r="N1785" s="35"/>
      <c r="O1785" s="15">
        <f t="shared" si="23"/>
        <v>0</v>
      </c>
      <c r="P1785" s="72"/>
      <c r="Q1785" s="72"/>
      <c r="R1785" s="72"/>
      <c r="S1785" s="128"/>
      <c r="T1785" s="128"/>
    </row>
    <row r="1786" spans="1:20" ht="12.75" customHeight="1" x14ac:dyDescent="0.2">
      <c r="A1786" s="75"/>
      <c r="B1786" s="64"/>
      <c r="C1786" s="209"/>
      <c r="D1786" s="194"/>
      <c r="E1786" s="81"/>
      <c r="F1786" s="84"/>
      <c r="G1786" s="93"/>
      <c r="H1786" s="73"/>
      <c r="I1786" s="148"/>
      <c r="J1786" s="73"/>
      <c r="K1786" s="18"/>
      <c r="L1786" s="18"/>
      <c r="M1786" s="18"/>
      <c r="N1786" s="17"/>
      <c r="O1786" s="15">
        <f t="shared" si="23"/>
        <v>0</v>
      </c>
      <c r="P1786" s="73"/>
      <c r="Q1786" s="73"/>
      <c r="R1786" s="73"/>
      <c r="S1786" s="128"/>
      <c r="T1786" s="128"/>
    </row>
    <row r="1787" spans="1:20" ht="12.75" customHeight="1" x14ac:dyDescent="0.2">
      <c r="A1787" s="75">
        <v>5</v>
      </c>
      <c r="B1787" s="64" t="s">
        <v>180</v>
      </c>
      <c r="C1787" s="208" t="s">
        <v>409</v>
      </c>
      <c r="D1787" s="194" t="s">
        <v>317</v>
      </c>
      <c r="E1787" s="81">
        <v>213.6</v>
      </c>
      <c r="F1787" s="82">
        <f>H1787+J1787+R1787</f>
        <v>0.32397400000000004</v>
      </c>
      <c r="G1787" s="97">
        <v>0.14000000000000001</v>
      </c>
      <c r="H1787" s="71">
        <f>G1787*$P$8/1000</f>
        <v>0.32397400000000004</v>
      </c>
      <c r="I1787" s="136"/>
      <c r="J1787" s="71">
        <f>I1787*$P$9/1000</f>
        <v>0</v>
      </c>
      <c r="K1787" s="18"/>
      <c r="L1787" s="18"/>
      <c r="M1787" s="18"/>
      <c r="N1787" s="17"/>
      <c r="O1787" s="15">
        <f t="shared" si="23"/>
        <v>0</v>
      </c>
      <c r="P1787" s="71">
        <f>E1787*F1787</f>
        <v>69.200846400000003</v>
      </c>
      <c r="Q1787" s="71">
        <f>SUM(O1787:O1790)</f>
        <v>0</v>
      </c>
      <c r="R1787" s="71">
        <f>Q1787*1.02*1.05*$R$14</f>
        <v>0</v>
      </c>
      <c r="S1787" s="128">
        <f>F1787*$S$17</f>
        <v>0.37233270029582161</v>
      </c>
      <c r="T1787" s="128">
        <f>E1787*S1787</f>
        <v>79.530264783187491</v>
      </c>
    </row>
    <row r="1788" spans="1:20" ht="12.75" customHeight="1" x14ac:dyDescent="0.2">
      <c r="A1788" s="75"/>
      <c r="B1788" s="64"/>
      <c r="C1788" s="208"/>
      <c r="D1788" s="194"/>
      <c r="E1788" s="81"/>
      <c r="F1788" s="83"/>
      <c r="G1788" s="98"/>
      <c r="H1788" s="72"/>
      <c r="I1788" s="137"/>
      <c r="J1788" s="72"/>
      <c r="K1788" s="18"/>
      <c r="L1788" s="18"/>
      <c r="M1788" s="18"/>
      <c r="N1788" s="17"/>
      <c r="O1788" s="15">
        <f t="shared" si="23"/>
        <v>0</v>
      </c>
      <c r="P1788" s="72"/>
      <c r="Q1788" s="72"/>
      <c r="R1788" s="72"/>
      <c r="S1788" s="128"/>
      <c r="T1788" s="128"/>
    </row>
    <row r="1789" spans="1:20" ht="12.75" customHeight="1" x14ac:dyDescent="0.2">
      <c r="A1789" s="75"/>
      <c r="B1789" s="64"/>
      <c r="C1789" s="208"/>
      <c r="D1789" s="194"/>
      <c r="E1789" s="81"/>
      <c r="F1789" s="83"/>
      <c r="G1789" s="98"/>
      <c r="H1789" s="72"/>
      <c r="I1789" s="137"/>
      <c r="J1789" s="72"/>
      <c r="K1789" s="18"/>
      <c r="L1789" s="18"/>
      <c r="M1789" s="19"/>
      <c r="N1789" s="17"/>
      <c r="O1789" s="15">
        <f t="shared" si="23"/>
        <v>0</v>
      </c>
      <c r="P1789" s="72"/>
      <c r="Q1789" s="72"/>
      <c r="R1789" s="72"/>
      <c r="S1789" s="128"/>
      <c r="T1789" s="128"/>
    </row>
    <row r="1790" spans="1:20" ht="12.75" customHeight="1" x14ac:dyDescent="0.2">
      <c r="A1790" s="75"/>
      <c r="B1790" s="64"/>
      <c r="C1790" s="208"/>
      <c r="D1790" s="194"/>
      <c r="E1790" s="81"/>
      <c r="F1790" s="84"/>
      <c r="G1790" s="99"/>
      <c r="H1790" s="73"/>
      <c r="I1790" s="138"/>
      <c r="J1790" s="73"/>
      <c r="K1790" s="21"/>
      <c r="L1790" s="21"/>
      <c r="M1790" s="21"/>
      <c r="N1790" s="31"/>
      <c r="O1790" s="15">
        <f t="shared" si="23"/>
        <v>0</v>
      </c>
      <c r="P1790" s="73"/>
      <c r="Q1790" s="73"/>
      <c r="R1790" s="73"/>
      <c r="S1790" s="128"/>
      <c r="T1790" s="128"/>
    </row>
    <row r="1791" spans="1:20" ht="12.75" customHeight="1" x14ac:dyDescent="0.2">
      <c r="A1791" s="75">
        <v>6</v>
      </c>
      <c r="B1791" s="65" t="s">
        <v>148</v>
      </c>
      <c r="C1791" s="197" t="s">
        <v>348</v>
      </c>
      <c r="D1791" s="203" t="s">
        <v>322</v>
      </c>
      <c r="E1791" s="81">
        <v>6.7</v>
      </c>
      <c r="F1791" s="82">
        <f>H1791+J1791+R1791</f>
        <v>4.0132599999999998</v>
      </c>
      <c r="G1791" s="93">
        <v>0.4</v>
      </c>
      <c r="H1791" s="71">
        <f>G1791*$P$8/1000</f>
        <v>0.92564000000000002</v>
      </c>
      <c r="I1791" s="133">
        <v>1</v>
      </c>
      <c r="J1791" s="71">
        <f>I1791*$P$9/1000</f>
        <v>3.0876199999999998</v>
      </c>
      <c r="K1791" s="18"/>
      <c r="L1791" s="18"/>
      <c r="M1791" s="18"/>
      <c r="N1791" s="17"/>
      <c r="O1791" s="15">
        <f t="shared" si="23"/>
        <v>0</v>
      </c>
      <c r="P1791" s="71">
        <f>E1791*F1791</f>
        <v>26.888842</v>
      </c>
      <c r="Q1791" s="71">
        <f>SUM(O1791:O1794)</f>
        <v>0</v>
      </c>
      <c r="R1791" s="71">
        <f>Q1791*1.02*1.05*$R$14</f>
        <v>0</v>
      </c>
      <c r="S1791" s="128">
        <f>F1791*$S$17</f>
        <v>4.6123081876607657</v>
      </c>
      <c r="T1791" s="128">
        <f>E1791*S1791</f>
        <v>30.902464857327132</v>
      </c>
    </row>
    <row r="1792" spans="1:20" ht="12.75" customHeight="1" x14ac:dyDescent="0.2">
      <c r="A1792" s="75"/>
      <c r="B1792" s="66"/>
      <c r="C1792" s="198"/>
      <c r="D1792" s="204"/>
      <c r="E1792" s="81"/>
      <c r="F1792" s="83"/>
      <c r="G1792" s="93"/>
      <c r="H1792" s="72"/>
      <c r="I1792" s="134"/>
      <c r="J1792" s="72"/>
      <c r="K1792" s="18"/>
      <c r="L1792" s="18"/>
      <c r="M1792" s="18"/>
      <c r="N1792" s="17"/>
      <c r="O1792" s="15">
        <f t="shared" si="23"/>
        <v>0</v>
      </c>
      <c r="P1792" s="72"/>
      <c r="Q1792" s="72"/>
      <c r="R1792" s="72"/>
      <c r="S1792" s="128"/>
      <c r="T1792" s="128"/>
    </row>
    <row r="1793" spans="1:20" ht="12.75" customHeight="1" x14ac:dyDescent="0.2">
      <c r="A1793" s="75"/>
      <c r="B1793" s="66"/>
      <c r="C1793" s="198"/>
      <c r="D1793" s="204"/>
      <c r="E1793" s="81"/>
      <c r="F1793" s="83"/>
      <c r="G1793" s="93"/>
      <c r="H1793" s="72"/>
      <c r="I1793" s="134"/>
      <c r="J1793" s="72"/>
      <c r="K1793" s="18"/>
      <c r="L1793" s="18"/>
      <c r="M1793" s="19"/>
      <c r="N1793" s="17"/>
      <c r="O1793" s="15">
        <f t="shared" si="23"/>
        <v>0</v>
      </c>
      <c r="P1793" s="72"/>
      <c r="Q1793" s="72"/>
      <c r="R1793" s="72"/>
      <c r="S1793" s="128"/>
      <c r="T1793" s="128"/>
    </row>
    <row r="1794" spans="1:20" ht="12.75" customHeight="1" x14ac:dyDescent="0.2">
      <c r="A1794" s="75"/>
      <c r="B1794" s="67"/>
      <c r="C1794" s="199"/>
      <c r="D1794" s="205"/>
      <c r="E1794" s="81"/>
      <c r="F1794" s="84"/>
      <c r="G1794" s="93"/>
      <c r="H1794" s="73"/>
      <c r="I1794" s="135"/>
      <c r="J1794" s="73"/>
      <c r="K1794" s="21"/>
      <c r="L1794" s="21"/>
      <c r="M1794" s="21"/>
      <c r="N1794" s="31"/>
      <c r="O1794" s="15">
        <f t="shared" si="23"/>
        <v>0</v>
      </c>
      <c r="P1794" s="73"/>
      <c r="Q1794" s="73"/>
      <c r="R1794" s="73"/>
      <c r="S1794" s="128"/>
      <c r="T1794" s="128"/>
    </row>
    <row r="1795" spans="1:20" ht="12.75" customHeight="1" x14ac:dyDescent="0.2">
      <c r="A1795" s="17"/>
      <c r="B1795" s="55"/>
      <c r="C1795" s="178" t="s">
        <v>334</v>
      </c>
      <c r="D1795" s="178"/>
      <c r="E1795" s="178"/>
      <c r="F1795" s="57"/>
      <c r="G1795" s="58"/>
      <c r="H1795" s="56"/>
      <c r="I1795" s="59"/>
      <c r="J1795" s="56"/>
      <c r="K1795" s="18"/>
      <c r="L1795" s="17"/>
      <c r="M1795" s="18"/>
      <c r="N1795" s="30"/>
      <c r="O1795" s="15">
        <f t="shared" si="23"/>
        <v>0</v>
      </c>
      <c r="P1795" s="56"/>
      <c r="Q1795" s="56"/>
      <c r="R1795" s="56"/>
      <c r="S1795" s="22"/>
      <c r="T1795" s="23">
        <f>SUM(T1771:T1794)</f>
        <v>508.69358415393009</v>
      </c>
    </row>
    <row r="1796" spans="1:20" ht="12.75" customHeight="1" x14ac:dyDescent="0.2">
      <c r="A1796" s="17"/>
      <c r="B1796" s="55"/>
      <c r="C1796" s="178" t="s">
        <v>335</v>
      </c>
      <c r="D1796" s="178"/>
      <c r="E1796" s="178"/>
      <c r="F1796" s="57"/>
      <c r="G1796" s="58"/>
      <c r="H1796" s="56"/>
      <c r="I1796" s="59"/>
      <c r="J1796" s="56"/>
      <c r="K1796" s="18"/>
      <c r="L1796" s="17"/>
      <c r="M1796" s="18"/>
      <c r="N1796" s="30"/>
      <c r="O1796" s="15">
        <f t="shared" si="23"/>
        <v>0</v>
      </c>
      <c r="P1796" s="56"/>
      <c r="Q1796" s="56"/>
      <c r="R1796" s="56"/>
      <c r="S1796" s="22"/>
      <c r="T1796" s="23">
        <f>T1795*100/T2737</f>
        <v>0.17818693040569203</v>
      </c>
    </row>
    <row r="1797" spans="1:20" ht="12.75" customHeight="1" x14ac:dyDescent="0.2">
      <c r="A1797" s="75"/>
      <c r="B1797" s="64"/>
      <c r="C1797" s="200" t="s">
        <v>326</v>
      </c>
      <c r="D1797" s="75"/>
      <c r="E1797" s="162"/>
      <c r="F1797" s="82">
        <f>H1797+J1797+R1797</f>
        <v>0</v>
      </c>
      <c r="G1797" s="93"/>
      <c r="H1797" s="71">
        <f>G1797*$P$8/1000</f>
        <v>0</v>
      </c>
      <c r="I1797" s="94"/>
      <c r="J1797" s="71">
        <f>I1797*$P$9/1000</f>
        <v>0</v>
      </c>
      <c r="K1797" s="18"/>
      <c r="L1797" s="17"/>
      <c r="M1797" s="18"/>
      <c r="N1797" s="30"/>
      <c r="O1797" s="15">
        <f t="shared" si="23"/>
        <v>0</v>
      </c>
      <c r="P1797" s="71">
        <f>E1797*F1797</f>
        <v>0</v>
      </c>
      <c r="Q1797" s="71">
        <f>SUM(O1797:O1800)</f>
        <v>0</v>
      </c>
      <c r="R1797" s="71">
        <f>Q1797*1.02*1.05*$R$14</f>
        <v>0</v>
      </c>
      <c r="S1797" s="128">
        <f>F1797*$S$17</f>
        <v>0</v>
      </c>
      <c r="T1797" s="128">
        <f>E1797*S1797</f>
        <v>0</v>
      </c>
    </row>
    <row r="1798" spans="1:20" ht="12.75" customHeight="1" x14ac:dyDescent="0.2">
      <c r="A1798" s="75"/>
      <c r="B1798" s="64"/>
      <c r="C1798" s="201"/>
      <c r="D1798" s="75"/>
      <c r="E1798" s="162"/>
      <c r="F1798" s="83"/>
      <c r="G1798" s="93"/>
      <c r="H1798" s="72"/>
      <c r="I1798" s="95"/>
      <c r="J1798" s="72"/>
      <c r="K1798" s="18"/>
      <c r="L1798" s="18"/>
      <c r="M1798" s="18"/>
      <c r="N1798" s="17"/>
      <c r="O1798" s="15">
        <f t="shared" si="23"/>
        <v>0</v>
      </c>
      <c r="P1798" s="72"/>
      <c r="Q1798" s="72"/>
      <c r="R1798" s="72"/>
      <c r="S1798" s="128"/>
      <c r="T1798" s="128"/>
    </row>
    <row r="1799" spans="1:20" ht="12.75" customHeight="1" x14ac:dyDescent="0.2">
      <c r="A1799" s="75"/>
      <c r="B1799" s="64"/>
      <c r="C1799" s="201"/>
      <c r="D1799" s="75"/>
      <c r="E1799" s="162"/>
      <c r="F1799" s="83"/>
      <c r="G1799" s="93"/>
      <c r="H1799" s="72"/>
      <c r="I1799" s="95"/>
      <c r="J1799" s="72"/>
      <c r="K1799" s="18"/>
      <c r="L1799" s="18"/>
      <c r="M1799" s="26"/>
      <c r="N1799" s="17"/>
      <c r="O1799" s="15">
        <f t="shared" si="23"/>
        <v>0</v>
      </c>
      <c r="P1799" s="72"/>
      <c r="Q1799" s="72"/>
      <c r="R1799" s="72"/>
      <c r="S1799" s="128"/>
      <c r="T1799" s="128"/>
    </row>
    <row r="1800" spans="1:20" ht="12.75" customHeight="1" x14ac:dyDescent="0.2">
      <c r="A1800" s="75"/>
      <c r="B1800" s="64"/>
      <c r="C1800" s="202"/>
      <c r="D1800" s="75"/>
      <c r="E1800" s="162"/>
      <c r="F1800" s="84"/>
      <c r="G1800" s="93"/>
      <c r="H1800" s="73"/>
      <c r="I1800" s="96"/>
      <c r="J1800" s="73"/>
      <c r="K1800" s="18"/>
      <c r="L1800" s="18"/>
      <c r="M1800" s="18"/>
      <c r="N1800" s="17"/>
      <c r="O1800" s="15">
        <f t="shared" si="23"/>
        <v>0</v>
      </c>
      <c r="P1800" s="73"/>
      <c r="Q1800" s="73"/>
      <c r="R1800" s="73"/>
      <c r="S1800" s="128"/>
      <c r="T1800" s="128"/>
    </row>
    <row r="1801" spans="1:20" ht="12.75" customHeight="1" x14ac:dyDescent="0.2">
      <c r="A1801" s="75">
        <v>1</v>
      </c>
      <c r="B1801" s="86" t="s">
        <v>312</v>
      </c>
      <c r="C1801" s="196" t="s">
        <v>412</v>
      </c>
      <c r="D1801" s="194" t="s">
        <v>317</v>
      </c>
      <c r="E1801" s="81">
        <v>10.4</v>
      </c>
      <c r="F1801" s="82">
        <f>H1801+J1801+R1801</f>
        <v>40</v>
      </c>
      <c r="G1801" s="88"/>
      <c r="H1801" s="71">
        <f>G1801*$P$8/1000</f>
        <v>0</v>
      </c>
      <c r="I1801" s="88"/>
      <c r="J1801" s="71">
        <f>I1801*$P$9/1000</f>
        <v>0</v>
      </c>
      <c r="K1801" s="18" t="s">
        <v>189</v>
      </c>
      <c r="L1801" s="18" t="s">
        <v>42</v>
      </c>
      <c r="M1801" s="18">
        <v>1</v>
      </c>
      <c r="N1801" s="43">
        <v>40</v>
      </c>
      <c r="O1801" s="15">
        <f t="shared" si="23"/>
        <v>40</v>
      </c>
      <c r="P1801" s="71">
        <f>E1801*F1801</f>
        <v>416</v>
      </c>
      <c r="Q1801" s="71">
        <f>SUM(O1801:O1804)</f>
        <v>40</v>
      </c>
      <c r="R1801" s="71">
        <f>Q1801</f>
        <v>40</v>
      </c>
      <c r="S1801" s="128">
        <f>F1801*$S$17</f>
        <v>45.970689042431999</v>
      </c>
      <c r="T1801" s="128">
        <f>E1801*S1801</f>
        <v>478.09516604129283</v>
      </c>
    </row>
    <row r="1802" spans="1:20" ht="12.75" customHeight="1" x14ac:dyDescent="0.2">
      <c r="A1802" s="75"/>
      <c r="B1802" s="86"/>
      <c r="C1802" s="196"/>
      <c r="D1802" s="194"/>
      <c r="E1802" s="81"/>
      <c r="F1802" s="83"/>
      <c r="G1802" s="88"/>
      <c r="H1802" s="72"/>
      <c r="I1802" s="88"/>
      <c r="J1802" s="72"/>
      <c r="K1802" s="18"/>
      <c r="L1802" s="18"/>
      <c r="M1802" s="18"/>
      <c r="N1802" s="17"/>
      <c r="O1802" s="15">
        <f t="shared" si="23"/>
        <v>0</v>
      </c>
      <c r="P1802" s="72"/>
      <c r="Q1802" s="72"/>
      <c r="R1802" s="72"/>
      <c r="S1802" s="128"/>
      <c r="T1802" s="128"/>
    </row>
    <row r="1803" spans="1:20" ht="12.75" customHeight="1" x14ac:dyDescent="0.2">
      <c r="A1803" s="75"/>
      <c r="B1803" s="86"/>
      <c r="C1803" s="196"/>
      <c r="D1803" s="194"/>
      <c r="E1803" s="81"/>
      <c r="F1803" s="83"/>
      <c r="G1803" s="88"/>
      <c r="H1803" s="72"/>
      <c r="I1803" s="88"/>
      <c r="J1803" s="72"/>
      <c r="K1803" s="18"/>
      <c r="L1803" s="18"/>
      <c r="M1803" s="18"/>
      <c r="N1803" s="17"/>
      <c r="O1803" s="15">
        <f t="shared" si="23"/>
        <v>0</v>
      </c>
      <c r="P1803" s="72"/>
      <c r="Q1803" s="72"/>
      <c r="R1803" s="72"/>
      <c r="S1803" s="128"/>
      <c r="T1803" s="128"/>
    </row>
    <row r="1804" spans="1:20" ht="12.75" customHeight="1" x14ac:dyDescent="0.2">
      <c r="A1804" s="75"/>
      <c r="B1804" s="86"/>
      <c r="C1804" s="196"/>
      <c r="D1804" s="194"/>
      <c r="E1804" s="81"/>
      <c r="F1804" s="84"/>
      <c r="G1804" s="88"/>
      <c r="H1804" s="73"/>
      <c r="I1804" s="88"/>
      <c r="J1804" s="73"/>
      <c r="K1804" s="18"/>
      <c r="L1804" s="18"/>
      <c r="M1804" s="18"/>
      <c r="N1804" s="17"/>
      <c r="O1804" s="15">
        <f t="shared" si="23"/>
        <v>0</v>
      </c>
      <c r="P1804" s="73"/>
      <c r="Q1804" s="73"/>
      <c r="R1804" s="73"/>
      <c r="S1804" s="128"/>
      <c r="T1804" s="128"/>
    </row>
    <row r="1805" spans="1:20" ht="12.75" customHeight="1" x14ac:dyDescent="0.2">
      <c r="A1805" s="75">
        <v>2</v>
      </c>
      <c r="B1805" s="86" t="s">
        <v>312</v>
      </c>
      <c r="C1805" s="196" t="s">
        <v>413</v>
      </c>
      <c r="D1805" s="194" t="s">
        <v>317</v>
      </c>
      <c r="E1805" s="81">
        <v>14.5</v>
      </c>
      <c r="F1805" s="82">
        <f>H1805+J1805+R1805</f>
        <v>34.17</v>
      </c>
      <c r="G1805" s="88"/>
      <c r="H1805" s="71">
        <f>G1805*$P$8/1000</f>
        <v>0</v>
      </c>
      <c r="I1805" s="85"/>
      <c r="J1805" s="71">
        <f>I1805*$P$9/1000</f>
        <v>0</v>
      </c>
      <c r="K1805" s="18" t="s">
        <v>190</v>
      </c>
      <c r="L1805" s="18" t="s">
        <v>42</v>
      </c>
      <c r="M1805" s="18">
        <v>1</v>
      </c>
      <c r="N1805" s="43">
        <v>34.17</v>
      </c>
      <c r="O1805" s="15">
        <f t="shared" si="23"/>
        <v>34.17</v>
      </c>
      <c r="P1805" s="71">
        <f>E1805*F1805</f>
        <v>495.46500000000003</v>
      </c>
      <c r="Q1805" s="71">
        <f>SUM(O1805:O1808)</f>
        <v>34.17</v>
      </c>
      <c r="R1805" s="71">
        <f>Q1805</f>
        <v>34.17</v>
      </c>
      <c r="S1805" s="128">
        <f>F1805*$S$17</f>
        <v>39.270461114497536</v>
      </c>
      <c r="T1805" s="128">
        <f>E1805*S1805</f>
        <v>569.42168616021422</v>
      </c>
    </row>
    <row r="1806" spans="1:20" ht="12.75" customHeight="1" x14ac:dyDescent="0.2">
      <c r="A1806" s="75"/>
      <c r="B1806" s="86"/>
      <c r="C1806" s="196"/>
      <c r="D1806" s="194"/>
      <c r="E1806" s="81"/>
      <c r="F1806" s="83"/>
      <c r="G1806" s="88"/>
      <c r="H1806" s="72"/>
      <c r="I1806" s="85"/>
      <c r="J1806" s="72"/>
      <c r="K1806" s="18"/>
      <c r="L1806" s="18"/>
      <c r="M1806" s="18"/>
      <c r="N1806" s="17"/>
      <c r="O1806" s="15">
        <f t="shared" si="23"/>
        <v>0</v>
      </c>
      <c r="P1806" s="72"/>
      <c r="Q1806" s="72"/>
      <c r="R1806" s="72"/>
      <c r="S1806" s="128"/>
      <c r="T1806" s="128"/>
    </row>
    <row r="1807" spans="1:20" ht="12.75" customHeight="1" x14ac:dyDescent="0.2">
      <c r="A1807" s="75"/>
      <c r="B1807" s="86"/>
      <c r="C1807" s="196"/>
      <c r="D1807" s="194"/>
      <c r="E1807" s="81"/>
      <c r="F1807" s="83"/>
      <c r="G1807" s="88"/>
      <c r="H1807" s="72"/>
      <c r="I1807" s="85"/>
      <c r="J1807" s="72"/>
      <c r="K1807" s="18"/>
      <c r="L1807" s="18"/>
      <c r="M1807" s="18"/>
      <c r="N1807" s="17"/>
      <c r="O1807" s="15">
        <f t="shared" si="23"/>
        <v>0</v>
      </c>
      <c r="P1807" s="72"/>
      <c r="Q1807" s="72"/>
      <c r="R1807" s="72"/>
      <c r="S1807" s="128"/>
      <c r="T1807" s="128"/>
    </row>
    <row r="1808" spans="1:20" ht="12.75" customHeight="1" x14ac:dyDescent="0.2">
      <c r="A1808" s="75"/>
      <c r="B1808" s="86"/>
      <c r="C1808" s="196"/>
      <c r="D1808" s="194"/>
      <c r="E1808" s="81"/>
      <c r="F1808" s="84"/>
      <c r="G1808" s="88"/>
      <c r="H1808" s="73"/>
      <c r="I1808" s="85"/>
      <c r="J1808" s="73"/>
      <c r="K1808" s="18"/>
      <c r="L1808" s="18"/>
      <c r="M1808" s="18"/>
      <c r="N1808" s="17"/>
      <c r="O1808" s="15">
        <f t="shared" si="23"/>
        <v>0</v>
      </c>
      <c r="P1808" s="73"/>
      <c r="Q1808" s="73"/>
      <c r="R1808" s="73"/>
      <c r="S1808" s="128"/>
      <c r="T1808" s="128"/>
    </row>
    <row r="1809" spans="1:20" ht="12.75" customHeight="1" x14ac:dyDescent="0.2">
      <c r="A1809" s="75">
        <v>3</v>
      </c>
      <c r="B1809" s="165" t="s">
        <v>191</v>
      </c>
      <c r="C1809" s="196" t="s">
        <v>420</v>
      </c>
      <c r="D1809" s="194" t="s">
        <v>317</v>
      </c>
      <c r="E1809" s="81">
        <v>76.3</v>
      </c>
      <c r="F1809" s="82">
        <f>H1809+J1809+R1809</f>
        <v>3.444151810553</v>
      </c>
      <c r="G1809" s="100">
        <v>0.93</v>
      </c>
      <c r="H1809" s="71">
        <f>G1809*$P$8/1000</f>
        <v>2.1521129999999999</v>
      </c>
      <c r="I1809" s="92">
        <v>0.1555</v>
      </c>
      <c r="J1809" s="71">
        <f>I1809*$P$9/1000</f>
        <v>0.48012491000000002</v>
      </c>
      <c r="K1809" s="17" t="s">
        <v>195</v>
      </c>
      <c r="L1809" s="17" t="s">
        <v>25</v>
      </c>
      <c r="M1809" s="18">
        <v>3.2500000000000001E-2</v>
      </c>
      <c r="N1809" s="17">
        <v>21.75</v>
      </c>
      <c r="O1809" s="15">
        <f t="shared" si="23"/>
        <v>0.70687500000000003</v>
      </c>
      <c r="P1809" s="71">
        <f>E1809*F1809</f>
        <v>262.78878314519392</v>
      </c>
      <c r="Q1809" s="71">
        <f>SUM(O1809:O1812)</f>
        <v>0.70849490000000004</v>
      </c>
      <c r="R1809" s="71">
        <f>Q1809*1.02*1.05*$R$14</f>
        <v>0.81191390055300017</v>
      </c>
      <c r="S1809" s="128">
        <f>F1809*$S$17</f>
        <v>3.958250797446528</v>
      </c>
      <c r="T1809" s="128">
        <f>E1809*S1809</f>
        <v>302.01453584517009</v>
      </c>
    </row>
    <row r="1810" spans="1:20" ht="12.75" customHeight="1" x14ac:dyDescent="0.2">
      <c r="A1810" s="75"/>
      <c r="B1810" s="165"/>
      <c r="C1810" s="196"/>
      <c r="D1810" s="194"/>
      <c r="E1810" s="81"/>
      <c r="F1810" s="83"/>
      <c r="G1810" s="100"/>
      <c r="H1810" s="72"/>
      <c r="I1810" s="92"/>
      <c r="J1810" s="72"/>
      <c r="K1810" s="18"/>
      <c r="L1810" s="18"/>
      <c r="M1810" s="19"/>
      <c r="N1810" s="17"/>
      <c r="O1810" s="15">
        <f t="shared" si="23"/>
        <v>0</v>
      </c>
      <c r="P1810" s="72"/>
      <c r="Q1810" s="72"/>
      <c r="R1810" s="72"/>
      <c r="S1810" s="128"/>
      <c r="T1810" s="128"/>
    </row>
    <row r="1811" spans="1:20" ht="12.75" customHeight="1" x14ac:dyDescent="0.2">
      <c r="A1811" s="75"/>
      <c r="B1811" s="165"/>
      <c r="C1811" s="196"/>
      <c r="D1811" s="194"/>
      <c r="E1811" s="81"/>
      <c r="F1811" s="83"/>
      <c r="G1811" s="100"/>
      <c r="H1811" s="72"/>
      <c r="I1811" s="92"/>
      <c r="J1811" s="72"/>
      <c r="K1811" s="18" t="s">
        <v>196</v>
      </c>
      <c r="L1811" s="18" t="s">
        <v>44</v>
      </c>
      <c r="M1811" s="18">
        <v>9.7000000000000003E-3</v>
      </c>
      <c r="N1811" s="17">
        <v>0.16700000000000001</v>
      </c>
      <c r="O1811" s="15">
        <f t="shared" si="23"/>
        <v>1.6199000000000001E-3</v>
      </c>
      <c r="P1811" s="72"/>
      <c r="Q1811" s="72"/>
      <c r="R1811" s="72"/>
      <c r="S1811" s="128"/>
      <c r="T1811" s="128"/>
    </row>
    <row r="1812" spans="1:20" ht="12.75" customHeight="1" x14ac:dyDescent="0.2">
      <c r="A1812" s="75"/>
      <c r="B1812" s="165"/>
      <c r="C1812" s="196"/>
      <c r="D1812" s="194"/>
      <c r="E1812" s="81"/>
      <c r="F1812" s="84"/>
      <c r="G1812" s="100"/>
      <c r="H1812" s="73"/>
      <c r="I1812" s="92"/>
      <c r="J1812" s="73"/>
      <c r="K1812" s="18"/>
      <c r="L1812" s="18"/>
      <c r="M1812" s="18"/>
      <c r="N1812" s="17"/>
      <c r="O1812" s="15">
        <f t="shared" si="23"/>
        <v>0</v>
      </c>
      <c r="P1812" s="73"/>
      <c r="Q1812" s="73"/>
      <c r="R1812" s="73"/>
      <c r="S1812" s="128"/>
      <c r="T1812" s="128"/>
    </row>
    <row r="1813" spans="1:20" ht="12.75" customHeight="1" x14ac:dyDescent="0.2">
      <c r="A1813" s="75">
        <v>4</v>
      </c>
      <c r="B1813" s="165" t="s">
        <v>192</v>
      </c>
      <c r="C1813" s="207" t="s">
        <v>421</v>
      </c>
      <c r="D1813" s="194" t="s">
        <v>317</v>
      </c>
      <c r="E1813" s="167">
        <v>39.200000000000003</v>
      </c>
      <c r="F1813" s="82">
        <f>H1813+J1813+R1813</f>
        <v>5.6516325467430004</v>
      </c>
      <c r="G1813" s="125">
        <v>1.5</v>
      </c>
      <c r="H1813" s="71">
        <f>G1813*$P$8/1000</f>
        <v>3.4711499999999997</v>
      </c>
      <c r="I1813" s="168">
        <v>0.27900000000000003</v>
      </c>
      <c r="J1813" s="71">
        <f>I1813*$P$9/1000</f>
        <v>0.86144598000000006</v>
      </c>
      <c r="K1813" s="35" t="s">
        <v>195</v>
      </c>
      <c r="L1813" s="35" t="s">
        <v>25</v>
      </c>
      <c r="M1813" s="39">
        <v>5.28E-2</v>
      </c>
      <c r="N1813" s="17">
        <v>21.75</v>
      </c>
      <c r="O1813" s="15">
        <f t="shared" si="23"/>
        <v>1.1484000000000001</v>
      </c>
      <c r="P1813" s="71">
        <f>E1813*F1813</f>
        <v>221.54399583232563</v>
      </c>
      <c r="Q1813" s="71">
        <f>SUM(O1813:O1816)</f>
        <v>1.1510219000000002</v>
      </c>
      <c r="R1813" s="71">
        <f>Q1813*1.02*1.05*$R$14</f>
        <v>1.3190365667430004</v>
      </c>
      <c r="S1813" s="128">
        <f>F1813*$S$17</f>
        <v>6.4952360597102619</v>
      </c>
      <c r="T1813" s="128">
        <f>E1813*S1813</f>
        <v>254.61325354064229</v>
      </c>
    </row>
    <row r="1814" spans="1:20" ht="12.75" customHeight="1" x14ac:dyDescent="0.2">
      <c r="A1814" s="75"/>
      <c r="B1814" s="165"/>
      <c r="C1814" s="207"/>
      <c r="D1814" s="194"/>
      <c r="E1814" s="167"/>
      <c r="F1814" s="83"/>
      <c r="G1814" s="125"/>
      <c r="H1814" s="72"/>
      <c r="I1814" s="168"/>
      <c r="J1814" s="72"/>
      <c r="K1814" s="39"/>
      <c r="L1814" s="39"/>
      <c r="M1814" s="39"/>
      <c r="N1814" s="35"/>
      <c r="O1814" s="15">
        <f t="shared" si="23"/>
        <v>0</v>
      </c>
      <c r="P1814" s="72"/>
      <c r="Q1814" s="72"/>
      <c r="R1814" s="72"/>
      <c r="S1814" s="128"/>
      <c r="T1814" s="128"/>
    </row>
    <row r="1815" spans="1:20" ht="12.75" customHeight="1" x14ac:dyDescent="0.2">
      <c r="A1815" s="75"/>
      <c r="B1815" s="165"/>
      <c r="C1815" s="207"/>
      <c r="D1815" s="194"/>
      <c r="E1815" s="167"/>
      <c r="F1815" s="83"/>
      <c r="G1815" s="125"/>
      <c r="H1815" s="72"/>
      <c r="I1815" s="168"/>
      <c r="J1815" s="72"/>
      <c r="K1815" s="39" t="s">
        <v>196</v>
      </c>
      <c r="L1815" s="39" t="s">
        <v>44</v>
      </c>
      <c r="M1815" s="36">
        <v>1.5699999999999999E-2</v>
      </c>
      <c r="N1815" s="35">
        <v>0.16700000000000001</v>
      </c>
      <c r="O1815" s="15">
        <f t="shared" si="23"/>
        <v>2.6218999999999999E-3</v>
      </c>
      <c r="P1815" s="72"/>
      <c r="Q1815" s="72"/>
      <c r="R1815" s="72"/>
      <c r="S1815" s="128"/>
      <c r="T1815" s="128"/>
    </row>
    <row r="1816" spans="1:20" ht="12.75" customHeight="1" x14ac:dyDescent="0.2">
      <c r="A1816" s="75"/>
      <c r="B1816" s="165"/>
      <c r="C1816" s="207"/>
      <c r="D1816" s="194"/>
      <c r="E1816" s="167"/>
      <c r="F1816" s="84"/>
      <c r="G1816" s="125"/>
      <c r="H1816" s="73"/>
      <c r="I1816" s="168"/>
      <c r="J1816" s="73"/>
      <c r="K1816" s="21"/>
      <c r="L1816" s="21"/>
      <c r="M1816" s="21"/>
      <c r="N1816" s="31"/>
      <c r="O1816" s="15">
        <f t="shared" si="23"/>
        <v>0</v>
      </c>
      <c r="P1816" s="73"/>
      <c r="Q1816" s="73"/>
      <c r="R1816" s="73"/>
      <c r="S1816" s="128"/>
      <c r="T1816" s="128"/>
    </row>
    <row r="1817" spans="1:20" ht="12.75" customHeight="1" x14ac:dyDescent="0.2">
      <c r="A1817" s="75">
        <v>5</v>
      </c>
      <c r="B1817" s="64" t="s">
        <v>193</v>
      </c>
      <c r="C1817" s="195" t="s">
        <v>419</v>
      </c>
      <c r="D1817" s="194" t="s">
        <v>317</v>
      </c>
      <c r="E1817" s="81">
        <v>162</v>
      </c>
      <c r="F1817" s="82">
        <f>H1817+J1817+R1817</f>
        <v>0.84945905399999999</v>
      </c>
      <c r="G1817" s="92">
        <v>6.8199999999999997E-2</v>
      </c>
      <c r="H1817" s="71">
        <f>G1817*$P$8/1000</f>
        <v>0.15782162</v>
      </c>
      <c r="I1817" s="92">
        <v>2.0000000000000001E-4</v>
      </c>
      <c r="J1817" s="71">
        <f>I1817*$P$9/1000</f>
        <v>6.1752399999999994E-4</v>
      </c>
      <c r="K1817" s="18" t="s">
        <v>197</v>
      </c>
      <c r="L1817" s="18" t="s">
        <v>27</v>
      </c>
      <c r="M1817" s="18">
        <v>9</v>
      </c>
      <c r="N1817" s="17">
        <v>6.7000000000000004E-2</v>
      </c>
      <c r="O1817" s="15">
        <f t="shared" si="23"/>
        <v>0.60299999999999998</v>
      </c>
      <c r="P1817" s="71">
        <f>E1817*F1817</f>
        <v>137.612366748</v>
      </c>
      <c r="Q1817" s="71">
        <f>SUM(O1817:O1820)</f>
        <v>0.60299999999999998</v>
      </c>
      <c r="R1817" s="71">
        <f>Q1817*1.02*1.05*$R$14</f>
        <v>0.69101990999999996</v>
      </c>
      <c r="S1817" s="128">
        <f>F1817*$S$17</f>
        <v>0.97625545064281116</v>
      </c>
      <c r="T1817" s="128">
        <f>E1817*S1817</f>
        <v>158.15338300413541</v>
      </c>
    </row>
    <row r="1818" spans="1:20" ht="12.75" customHeight="1" x14ac:dyDescent="0.2">
      <c r="A1818" s="75"/>
      <c r="B1818" s="64"/>
      <c r="C1818" s="195"/>
      <c r="D1818" s="194"/>
      <c r="E1818" s="81"/>
      <c r="F1818" s="83"/>
      <c r="G1818" s="92"/>
      <c r="H1818" s="72"/>
      <c r="I1818" s="92"/>
      <c r="J1818" s="72"/>
      <c r="K1818" s="18"/>
      <c r="L1818" s="18"/>
      <c r="M1818" s="18"/>
      <c r="N1818" s="17"/>
      <c r="O1818" s="15">
        <f t="shared" si="23"/>
        <v>0</v>
      </c>
      <c r="P1818" s="72"/>
      <c r="Q1818" s="72"/>
      <c r="R1818" s="72"/>
      <c r="S1818" s="128"/>
      <c r="T1818" s="128"/>
    </row>
    <row r="1819" spans="1:20" ht="12.75" customHeight="1" x14ac:dyDescent="0.2">
      <c r="A1819" s="75"/>
      <c r="B1819" s="64"/>
      <c r="C1819" s="195"/>
      <c r="D1819" s="194"/>
      <c r="E1819" s="81"/>
      <c r="F1819" s="83"/>
      <c r="G1819" s="92"/>
      <c r="H1819" s="72"/>
      <c r="I1819" s="92"/>
      <c r="J1819" s="72"/>
      <c r="K1819" s="18"/>
      <c r="L1819" s="18"/>
      <c r="M1819" s="26"/>
      <c r="N1819" s="17"/>
      <c r="O1819" s="15">
        <f t="shared" si="23"/>
        <v>0</v>
      </c>
      <c r="P1819" s="72"/>
      <c r="Q1819" s="72"/>
      <c r="R1819" s="72"/>
      <c r="S1819" s="128"/>
      <c r="T1819" s="128"/>
    </row>
    <row r="1820" spans="1:20" ht="12.75" customHeight="1" x14ac:dyDescent="0.2">
      <c r="A1820" s="75"/>
      <c r="B1820" s="64"/>
      <c r="C1820" s="195"/>
      <c r="D1820" s="194"/>
      <c r="E1820" s="81"/>
      <c r="F1820" s="84"/>
      <c r="G1820" s="92"/>
      <c r="H1820" s="73"/>
      <c r="I1820" s="92"/>
      <c r="J1820" s="73"/>
      <c r="K1820" s="18"/>
      <c r="L1820" s="18"/>
      <c r="M1820" s="18"/>
      <c r="N1820" s="17"/>
      <c r="O1820" s="15">
        <f t="shared" si="23"/>
        <v>0</v>
      </c>
      <c r="P1820" s="73"/>
      <c r="Q1820" s="73"/>
      <c r="R1820" s="73"/>
      <c r="S1820" s="128"/>
      <c r="T1820" s="128"/>
    </row>
    <row r="1821" spans="1:20" ht="12.75" customHeight="1" x14ac:dyDescent="0.2">
      <c r="A1821" s="75">
        <v>6</v>
      </c>
      <c r="B1821" s="165" t="s">
        <v>198</v>
      </c>
      <c r="C1821" s="195" t="s">
        <v>418</v>
      </c>
      <c r="D1821" s="194" t="s">
        <v>317</v>
      </c>
      <c r="E1821" s="81">
        <v>478.2</v>
      </c>
      <c r="F1821" s="82">
        <f>H1821+J1821+R1821</f>
        <v>1.6503803938000001</v>
      </c>
      <c r="G1821" s="85">
        <v>0.39700000000000002</v>
      </c>
      <c r="H1821" s="71">
        <f>G1821*$P$8/1000</f>
        <v>0.91869770000000006</v>
      </c>
      <c r="I1821" s="100">
        <v>0.01</v>
      </c>
      <c r="J1821" s="71">
        <f>I1821*$P$9/1000</f>
        <v>3.0876199999999999E-2</v>
      </c>
      <c r="K1821" s="17" t="s">
        <v>202</v>
      </c>
      <c r="L1821" s="18" t="s">
        <v>27</v>
      </c>
      <c r="M1821" s="18">
        <v>0.63</v>
      </c>
      <c r="N1821" s="17">
        <v>0.75</v>
      </c>
      <c r="O1821" s="15">
        <f t="shared" si="23"/>
        <v>0.47250000000000003</v>
      </c>
      <c r="P1821" s="71">
        <f>E1821*F1821</f>
        <v>789.21190431516004</v>
      </c>
      <c r="Q1821" s="71">
        <f>SUM(O1821:O1824)</f>
        <v>0.61153999999999997</v>
      </c>
      <c r="R1821" s="71">
        <f>Q1821*1.02*1.05*$R$14</f>
        <v>0.70080649380000004</v>
      </c>
      <c r="S1821" s="128">
        <f>F1821*$S$17</f>
        <v>1.8967280971276568</v>
      </c>
      <c r="T1821" s="128">
        <f>E1821*S1821</f>
        <v>907.01537604644545</v>
      </c>
    </row>
    <row r="1822" spans="1:20" ht="12.75" customHeight="1" x14ac:dyDescent="0.2">
      <c r="A1822" s="75"/>
      <c r="B1822" s="165"/>
      <c r="C1822" s="195"/>
      <c r="D1822" s="194"/>
      <c r="E1822" s="81"/>
      <c r="F1822" s="83"/>
      <c r="G1822" s="85"/>
      <c r="H1822" s="72"/>
      <c r="I1822" s="100"/>
      <c r="J1822" s="72"/>
      <c r="K1822" s="18" t="s">
        <v>203</v>
      </c>
      <c r="L1822" s="18" t="s">
        <v>27</v>
      </c>
      <c r="M1822" s="32">
        <v>0.79</v>
      </c>
      <c r="N1822" s="17">
        <v>0.17599999999999999</v>
      </c>
      <c r="O1822" s="15">
        <f t="shared" si="23"/>
        <v>0.13904</v>
      </c>
      <c r="P1822" s="72"/>
      <c r="Q1822" s="72"/>
      <c r="R1822" s="72"/>
      <c r="S1822" s="128"/>
      <c r="T1822" s="128"/>
    </row>
    <row r="1823" spans="1:20" ht="12.75" customHeight="1" x14ac:dyDescent="0.2">
      <c r="A1823" s="75"/>
      <c r="B1823" s="165"/>
      <c r="C1823" s="195"/>
      <c r="D1823" s="194"/>
      <c r="E1823" s="81"/>
      <c r="F1823" s="83"/>
      <c r="G1823" s="85"/>
      <c r="H1823" s="72"/>
      <c r="I1823" s="100"/>
      <c r="J1823" s="72"/>
      <c r="K1823" s="18"/>
      <c r="L1823" s="18"/>
      <c r="M1823" s="18"/>
      <c r="N1823" s="17"/>
      <c r="O1823" s="15">
        <f t="shared" si="23"/>
        <v>0</v>
      </c>
      <c r="P1823" s="72"/>
      <c r="Q1823" s="72"/>
      <c r="R1823" s="72"/>
      <c r="S1823" s="128"/>
      <c r="T1823" s="128"/>
    </row>
    <row r="1824" spans="1:20" ht="12.75" customHeight="1" x14ac:dyDescent="0.2">
      <c r="A1824" s="75"/>
      <c r="B1824" s="165"/>
      <c r="C1824" s="195"/>
      <c r="D1824" s="194"/>
      <c r="E1824" s="81"/>
      <c r="F1824" s="84"/>
      <c r="G1824" s="85"/>
      <c r="H1824" s="73"/>
      <c r="I1824" s="100"/>
      <c r="J1824" s="73"/>
      <c r="K1824" s="18"/>
      <c r="L1824" s="18"/>
      <c r="M1824" s="18"/>
      <c r="N1824" s="17"/>
      <c r="O1824" s="15">
        <f t="shared" si="23"/>
        <v>0</v>
      </c>
      <c r="P1824" s="73"/>
      <c r="Q1824" s="73"/>
      <c r="R1824" s="73"/>
      <c r="S1824" s="128"/>
      <c r="T1824" s="128"/>
    </row>
    <row r="1825" spans="1:20" ht="12.75" customHeight="1" x14ac:dyDescent="0.2">
      <c r="A1825" s="75">
        <v>7</v>
      </c>
      <c r="B1825" s="64" t="s">
        <v>200</v>
      </c>
      <c r="C1825" s="196" t="s">
        <v>422</v>
      </c>
      <c r="D1825" s="194" t="s">
        <v>317</v>
      </c>
      <c r="E1825" s="81">
        <v>284.39999999999998</v>
      </c>
      <c r="F1825" s="82">
        <f>H1825+J1825+R1825</f>
        <v>1.17003927581</v>
      </c>
      <c r="G1825" s="85">
        <v>0.27800000000000002</v>
      </c>
      <c r="H1825" s="71">
        <f>G1825*$P$8/1000</f>
        <v>0.6433198</v>
      </c>
      <c r="I1825" s="85">
        <v>8.0000000000000002E-3</v>
      </c>
      <c r="J1825" s="71">
        <f>I1825*$P$9/1000</f>
        <v>2.4700959999999998E-2</v>
      </c>
      <c r="K1825" s="18" t="s">
        <v>204</v>
      </c>
      <c r="L1825" s="18" t="s">
        <v>27</v>
      </c>
      <c r="M1825" s="18">
        <v>7.4999999999999997E-2</v>
      </c>
      <c r="N1825" s="17">
        <v>0.28299999999999997</v>
      </c>
      <c r="O1825" s="15">
        <f t="shared" si="23"/>
        <v>2.1224999999999997E-2</v>
      </c>
      <c r="P1825" s="71">
        <f>E1825*F1825</f>
        <v>332.75917004036398</v>
      </c>
      <c r="Q1825" s="71">
        <f>SUM(O1825:O1828)</f>
        <v>0.43807299999999999</v>
      </c>
      <c r="R1825" s="71">
        <f>Q1825*1.02*1.05*$R$14</f>
        <v>0.50201851581000001</v>
      </c>
      <c r="S1825" s="128">
        <f>F1825*$S$17</f>
        <v>1.344687792892346</v>
      </c>
      <c r="T1825" s="128">
        <f>E1825*S1825</f>
        <v>382.42920829858315</v>
      </c>
    </row>
    <row r="1826" spans="1:20" ht="12.75" customHeight="1" x14ac:dyDescent="0.2">
      <c r="A1826" s="75"/>
      <c r="B1826" s="64"/>
      <c r="C1826" s="196"/>
      <c r="D1826" s="194"/>
      <c r="E1826" s="81"/>
      <c r="F1826" s="83"/>
      <c r="G1826" s="85"/>
      <c r="H1826" s="72"/>
      <c r="I1826" s="85"/>
      <c r="J1826" s="72"/>
      <c r="K1826" s="18" t="s">
        <v>110</v>
      </c>
      <c r="L1826" s="18" t="s">
        <v>27</v>
      </c>
      <c r="M1826" s="26">
        <v>0.183</v>
      </c>
      <c r="N1826" s="17">
        <v>1.2729999999999999</v>
      </c>
      <c r="O1826" s="15">
        <f t="shared" si="23"/>
        <v>0.23295899999999997</v>
      </c>
      <c r="P1826" s="72"/>
      <c r="Q1826" s="72"/>
      <c r="R1826" s="72"/>
      <c r="S1826" s="128"/>
      <c r="T1826" s="128"/>
    </row>
    <row r="1827" spans="1:20" ht="12.75" customHeight="1" x14ac:dyDescent="0.2">
      <c r="A1827" s="75"/>
      <c r="B1827" s="64"/>
      <c r="C1827" s="196"/>
      <c r="D1827" s="194"/>
      <c r="E1827" s="81"/>
      <c r="F1827" s="83"/>
      <c r="G1827" s="85"/>
      <c r="H1827" s="72"/>
      <c r="I1827" s="85"/>
      <c r="J1827" s="72"/>
      <c r="K1827" s="18" t="s">
        <v>205</v>
      </c>
      <c r="L1827" s="18" t="s">
        <v>27</v>
      </c>
      <c r="M1827" s="32">
        <v>0.51</v>
      </c>
      <c r="N1827" s="17">
        <v>0.17599999999999999</v>
      </c>
      <c r="O1827" s="15">
        <f t="shared" si="23"/>
        <v>8.9759999999999993E-2</v>
      </c>
      <c r="P1827" s="72"/>
      <c r="Q1827" s="72"/>
      <c r="R1827" s="72"/>
      <c r="S1827" s="128"/>
      <c r="T1827" s="128"/>
    </row>
    <row r="1828" spans="1:20" ht="12.75" customHeight="1" x14ac:dyDescent="0.2">
      <c r="A1828" s="75"/>
      <c r="B1828" s="64"/>
      <c r="C1828" s="196"/>
      <c r="D1828" s="194"/>
      <c r="E1828" s="81"/>
      <c r="F1828" s="84"/>
      <c r="G1828" s="85"/>
      <c r="H1828" s="73"/>
      <c r="I1828" s="85"/>
      <c r="J1828" s="73"/>
      <c r="K1828" s="18" t="s">
        <v>112</v>
      </c>
      <c r="L1828" s="18" t="s">
        <v>27</v>
      </c>
      <c r="M1828" s="18">
        <v>0.113</v>
      </c>
      <c r="N1828" s="17">
        <v>0.83299999999999996</v>
      </c>
      <c r="O1828" s="15">
        <f t="shared" si="23"/>
        <v>9.4129000000000004E-2</v>
      </c>
      <c r="P1828" s="73"/>
      <c r="Q1828" s="73"/>
      <c r="R1828" s="73"/>
      <c r="S1828" s="128"/>
      <c r="T1828" s="128"/>
    </row>
    <row r="1829" spans="1:20" ht="12.75" customHeight="1" x14ac:dyDescent="0.2">
      <c r="A1829" s="75">
        <v>8</v>
      </c>
      <c r="B1829" s="64" t="s">
        <v>207</v>
      </c>
      <c r="C1829" s="196" t="s">
        <v>414</v>
      </c>
      <c r="D1829" s="194" t="s">
        <v>317</v>
      </c>
      <c r="E1829" s="76">
        <v>42.8</v>
      </c>
      <c r="F1829" s="82">
        <f>H1829+J1829+R1829</f>
        <v>0.92467763999999997</v>
      </c>
      <c r="G1829" s="92">
        <v>9.4299999999999995E-2</v>
      </c>
      <c r="H1829" s="71">
        <f>G1829*$P$8/1000</f>
        <v>0.21821962999999997</v>
      </c>
      <c r="I1829" s="85">
        <v>5.0000000000000001E-3</v>
      </c>
      <c r="J1829" s="71">
        <f>I1829*$P$9/1000</f>
        <v>1.54381E-2</v>
      </c>
      <c r="K1829" s="18" t="s">
        <v>197</v>
      </c>
      <c r="L1829" s="18" t="s">
        <v>27</v>
      </c>
      <c r="M1829" s="18">
        <v>9</v>
      </c>
      <c r="N1829" s="17">
        <v>6.7000000000000004E-2</v>
      </c>
      <c r="O1829" s="15">
        <f t="shared" si="23"/>
        <v>0.60299999999999998</v>
      </c>
      <c r="P1829" s="71">
        <f>E1829*F1829</f>
        <v>39.576202991999999</v>
      </c>
      <c r="Q1829" s="71">
        <f>SUM(O1829:O1832)</f>
        <v>0.60299999999999998</v>
      </c>
      <c r="R1829" s="71">
        <f>Q1829*1.02*1.05*$R$14</f>
        <v>0.69101990999999996</v>
      </c>
      <c r="S1829" s="128">
        <f>F1829*$S$17</f>
        <v>1.0627017063232469</v>
      </c>
      <c r="T1829" s="128">
        <f>E1829*S1829</f>
        <v>45.483633030634962</v>
      </c>
    </row>
    <row r="1830" spans="1:20" ht="12.75" customHeight="1" x14ac:dyDescent="0.2">
      <c r="A1830" s="75"/>
      <c r="B1830" s="64"/>
      <c r="C1830" s="196"/>
      <c r="D1830" s="194"/>
      <c r="E1830" s="77"/>
      <c r="F1830" s="83"/>
      <c r="G1830" s="92"/>
      <c r="H1830" s="72"/>
      <c r="I1830" s="85"/>
      <c r="J1830" s="72"/>
      <c r="K1830" s="18"/>
      <c r="L1830" s="18"/>
      <c r="M1830" s="19"/>
      <c r="N1830" s="17"/>
      <c r="O1830" s="15">
        <f t="shared" si="23"/>
        <v>0</v>
      </c>
      <c r="P1830" s="72"/>
      <c r="Q1830" s="72"/>
      <c r="R1830" s="72"/>
      <c r="S1830" s="128"/>
      <c r="T1830" s="128"/>
    </row>
    <row r="1831" spans="1:20" ht="12.75" customHeight="1" x14ac:dyDescent="0.2">
      <c r="A1831" s="75"/>
      <c r="B1831" s="64"/>
      <c r="C1831" s="196"/>
      <c r="D1831" s="194"/>
      <c r="E1831" s="77"/>
      <c r="F1831" s="83"/>
      <c r="G1831" s="92"/>
      <c r="H1831" s="72"/>
      <c r="I1831" s="85"/>
      <c r="J1831" s="72"/>
      <c r="K1831" s="18"/>
      <c r="L1831" s="18"/>
      <c r="M1831" s="18"/>
      <c r="N1831" s="17"/>
      <c r="O1831" s="15">
        <f t="shared" si="23"/>
        <v>0</v>
      </c>
      <c r="P1831" s="72"/>
      <c r="Q1831" s="72"/>
      <c r="R1831" s="72"/>
      <c r="S1831" s="128"/>
      <c r="T1831" s="128"/>
    </row>
    <row r="1832" spans="1:20" ht="12.75" customHeight="1" x14ac:dyDescent="0.2">
      <c r="A1832" s="75"/>
      <c r="B1832" s="64"/>
      <c r="C1832" s="196"/>
      <c r="D1832" s="194"/>
      <c r="E1832" s="78"/>
      <c r="F1832" s="84"/>
      <c r="G1832" s="92"/>
      <c r="H1832" s="73"/>
      <c r="I1832" s="85"/>
      <c r="J1832" s="73"/>
      <c r="K1832" s="18"/>
      <c r="L1832" s="18"/>
      <c r="M1832" s="18"/>
      <c r="N1832" s="17"/>
      <c r="O1832" s="15">
        <f t="shared" si="23"/>
        <v>0</v>
      </c>
      <c r="P1832" s="73"/>
      <c r="Q1832" s="73"/>
      <c r="R1832" s="73"/>
      <c r="S1832" s="128"/>
      <c r="T1832" s="128"/>
    </row>
    <row r="1833" spans="1:20" ht="12.75" customHeight="1" x14ac:dyDescent="0.2">
      <c r="A1833" s="75">
        <v>9</v>
      </c>
      <c r="B1833" s="165" t="s">
        <v>209</v>
      </c>
      <c r="C1833" s="196" t="s">
        <v>415</v>
      </c>
      <c r="D1833" s="194" t="s">
        <v>317</v>
      </c>
      <c r="E1833" s="81">
        <v>213.6</v>
      </c>
      <c r="F1833" s="82">
        <f>H1833+J1833+R1833</f>
        <v>1.9535251273999998</v>
      </c>
      <c r="G1833" s="85">
        <v>0.51400000000000001</v>
      </c>
      <c r="H1833" s="71">
        <f>G1833*$P$8/1000</f>
        <v>1.1894473999999999</v>
      </c>
      <c r="I1833" s="85">
        <v>1.2E-2</v>
      </c>
      <c r="J1833" s="71">
        <f>I1833*$P$9/1000</f>
        <v>3.7051439999999998E-2</v>
      </c>
      <c r="K1833" s="17" t="s">
        <v>202</v>
      </c>
      <c r="L1833" s="18" t="s">
        <v>27</v>
      </c>
      <c r="M1833" s="18">
        <v>0.63</v>
      </c>
      <c r="N1833" s="17">
        <v>0.75</v>
      </c>
      <c r="O1833" s="15">
        <f t="shared" si="23"/>
        <v>0.47250000000000003</v>
      </c>
      <c r="P1833" s="71">
        <f>E1833*F1833</f>
        <v>417.27296721263997</v>
      </c>
      <c r="Q1833" s="71">
        <f>SUM(O1833:O1836)</f>
        <v>0.63441999999999998</v>
      </c>
      <c r="R1833" s="71">
        <f>Q1833*1.02*1.05*$R$14</f>
        <v>0.72702628740000008</v>
      </c>
      <c r="S1833" s="128">
        <f>F1833*$S$17</f>
        <v>2.2451224042070685</v>
      </c>
      <c r="T1833" s="128">
        <f>E1833*S1833</f>
        <v>479.55814553862984</v>
      </c>
    </row>
    <row r="1834" spans="1:20" ht="12.75" customHeight="1" x14ac:dyDescent="0.2">
      <c r="A1834" s="75"/>
      <c r="B1834" s="165"/>
      <c r="C1834" s="196"/>
      <c r="D1834" s="194"/>
      <c r="E1834" s="81"/>
      <c r="F1834" s="83"/>
      <c r="G1834" s="85"/>
      <c r="H1834" s="72"/>
      <c r="I1834" s="85"/>
      <c r="J1834" s="72"/>
      <c r="K1834" s="18" t="s">
        <v>203</v>
      </c>
      <c r="L1834" s="18" t="s">
        <v>27</v>
      </c>
      <c r="M1834" s="32">
        <v>0.92</v>
      </c>
      <c r="N1834" s="17">
        <v>0.17599999999999999</v>
      </c>
      <c r="O1834" s="15">
        <f t="shared" si="23"/>
        <v>0.16192000000000001</v>
      </c>
      <c r="P1834" s="72"/>
      <c r="Q1834" s="72"/>
      <c r="R1834" s="72"/>
      <c r="S1834" s="128"/>
      <c r="T1834" s="128"/>
    </row>
    <row r="1835" spans="1:20" ht="12.75" customHeight="1" x14ac:dyDescent="0.2">
      <c r="A1835" s="75"/>
      <c r="B1835" s="165"/>
      <c r="C1835" s="196"/>
      <c r="D1835" s="194"/>
      <c r="E1835" s="81"/>
      <c r="F1835" s="83"/>
      <c r="G1835" s="85"/>
      <c r="H1835" s="72"/>
      <c r="I1835" s="85"/>
      <c r="J1835" s="72"/>
      <c r="K1835" s="18"/>
      <c r="L1835" s="18"/>
      <c r="M1835" s="18"/>
      <c r="N1835" s="17"/>
      <c r="O1835" s="15">
        <f t="shared" si="23"/>
        <v>0</v>
      </c>
      <c r="P1835" s="72"/>
      <c r="Q1835" s="72"/>
      <c r="R1835" s="72"/>
      <c r="S1835" s="128"/>
      <c r="T1835" s="128"/>
    </row>
    <row r="1836" spans="1:20" ht="12.75" customHeight="1" x14ac:dyDescent="0.2">
      <c r="A1836" s="75"/>
      <c r="B1836" s="165"/>
      <c r="C1836" s="196"/>
      <c r="D1836" s="194"/>
      <c r="E1836" s="81"/>
      <c r="F1836" s="84"/>
      <c r="G1836" s="85"/>
      <c r="H1836" s="73"/>
      <c r="I1836" s="85"/>
      <c r="J1836" s="73"/>
      <c r="K1836" s="18"/>
      <c r="L1836" s="18"/>
      <c r="M1836" s="18"/>
      <c r="N1836" s="17"/>
      <c r="O1836" s="15">
        <f t="shared" si="23"/>
        <v>0</v>
      </c>
      <c r="P1836" s="73"/>
      <c r="Q1836" s="73"/>
      <c r="R1836" s="73"/>
      <c r="S1836" s="128"/>
      <c r="T1836" s="128"/>
    </row>
    <row r="1837" spans="1:20" ht="12.75" customHeight="1" x14ac:dyDescent="0.2">
      <c r="A1837" s="75">
        <v>10</v>
      </c>
      <c r="B1837" s="110" t="s">
        <v>107</v>
      </c>
      <c r="C1837" s="191" t="s">
        <v>406</v>
      </c>
      <c r="D1837" s="194" t="s">
        <v>317</v>
      </c>
      <c r="E1837" s="76">
        <v>57.8</v>
      </c>
      <c r="F1837" s="82">
        <f>H1837+J1837+R1837</f>
        <v>1.2737489019299999</v>
      </c>
      <c r="G1837" s="129">
        <v>0.38400000000000001</v>
      </c>
      <c r="H1837" s="71">
        <f>G1837*$P$8/1000</f>
        <v>0.88861439999999992</v>
      </c>
      <c r="I1837" s="119">
        <v>2.9999999999999997E-4</v>
      </c>
      <c r="J1837" s="71">
        <f>I1837*$P$9/1000</f>
        <v>9.262859999999998E-4</v>
      </c>
      <c r="K1837" s="21" t="s">
        <v>110</v>
      </c>
      <c r="L1837" s="21" t="s">
        <v>27</v>
      </c>
      <c r="M1837" s="21">
        <v>0.24399999999999999</v>
      </c>
      <c r="N1837" s="17">
        <v>1.2729999999999999</v>
      </c>
      <c r="O1837" s="15">
        <f t="shared" si="23"/>
        <v>0.31061199999999994</v>
      </c>
      <c r="P1837" s="71">
        <f>E1837*F1837</f>
        <v>73.622686531553995</v>
      </c>
      <c r="Q1837" s="71">
        <f>SUM(O1837:O1840)</f>
        <v>0.33526899999999993</v>
      </c>
      <c r="R1837" s="71">
        <f>Q1837*1.02*1.05*$R$14</f>
        <v>0.38420821592999993</v>
      </c>
      <c r="S1837" s="128">
        <f>F1837*$S$17</f>
        <v>1.4638778672190809</v>
      </c>
      <c r="T1837" s="128">
        <f>E1837*S1837</f>
        <v>84.612140725262876</v>
      </c>
    </row>
    <row r="1838" spans="1:20" ht="12.75" customHeight="1" x14ac:dyDescent="0.2">
      <c r="A1838" s="75"/>
      <c r="B1838" s="111"/>
      <c r="C1838" s="192"/>
      <c r="D1838" s="194"/>
      <c r="E1838" s="77"/>
      <c r="F1838" s="83"/>
      <c r="G1838" s="130"/>
      <c r="H1838" s="72"/>
      <c r="I1838" s="120"/>
      <c r="J1838" s="72"/>
      <c r="K1838" s="21" t="s">
        <v>111</v>
      </c>
      <c r="L1838" s="21" t="s">
        <v>27</v>
      </c>
      <c r="M1838" s="21">
        <v>2E-3</v>
      </c>
      <c r="N1838" s="17">
        <v>1.083</v>
      </c>
      <c r="O1838" s="15">
        <f t="shared" si="23"/>
        <v>2.166E-3</v>
      </c>
      <c r="P1838" s="72"/>
      <c r="Q1838" s="72"/>
      <c r="R1838" s="72"/>
      <c r="S1838" s="128"/>
      <c r="T1838" s="128"/>
    </row>
    <row r="1839" spans="1:20" ht="12.75" customHeight="1" x14ac:dyDescent="0.2">
      <c r="A1839" s="75"/>
      <c r="B1839" s="111"/>
      <c r="C1839" s="192"/>
      <c r="D1839" s="194"/>
      <c r="E1839" s="77"/>
      <c r="F1839" s="83"/>
      <c r="G1839" s="130"/>
      <c r="H1839" s="72"/>
      <c r="I1839" s="120"/>
      <c r="J1839" s="72"/>
      <c r="K1839" s="21" t="s">
        <v>112</v>
      </c>
      <c r="L1839" s="21" t="s">
        <v>27</v>
      </c>
      <c r="M1839" s="21">
        <v>2.7E-2</v>
      </c>
      <c r="N1839" s="17">
        <v>0.83299999999999996</v>
      </c>
      <c r="O1839" s="15">
        <f t="shared" si="23"/>
        <v>2.2490999999999997E-2</v>
      </c>
      <c r="P1839" s="72"/>
      <c r="Q1839" s="72"/>
      <c r="R1839" s="72"/>
      <c r="S1839" s="128"/>
      <c r="T1839" s="128"/>
    </row>
    <row r="1840" spans="1:20" ht="12.75" customHeight="1" x14ac:dyDescent="0.2">
      <c r="A1840" s="75"/>
      <c r="B1840" s="112"/>
      <c r="C1840" s="193"/>
      <c r="D1840" s="194"/>
      <c r="E1840" s="78"/>
      <c r="F1840" s="84"/>
      <c r="G1840" s="131"/>
      <c r="H1840" s="73"/>
      <c r="I1840" s="121"/>
      <c r="J1840" s="73"/>
      <c r="K1840" s="18"/>
      <c r="L1840" s="18"/>
      <c r="M1840" s="18"/>
      <c r="N1840" s="17"/>
      <c r="O1840" s="15">
        <f t="shared" si="23"/>
        <v>0</v>
      </c>
      <c r="P1840" s="73"/>
      <c r="Q1840" s="73"/>
      <c r="R1840" s="73"/>
      <c r="S1840" s="128"/>
      <c r="T1840" s="128"/>
    </row>
    <row r="1841" spans="1:20" ht="12.75" customHeight="1" x14ac:dyDescent="0.2">
      <c r="A1841" s="75">
        <v>11</v>
      </c>
      <c r="B1841" s="64" t="s">
        <v>213</v>
      </c>
      <c r="C1841" s="196" t="s">
        <v>417</v>
      </c>
      <c r="D1841" s="194" t="s">
        <v>319</v>
      </c>
      <c r="E1841" s="76">
        <v>115.5</v>
      </c>
      <c r="F1841" s="82">
        <f>H1841+J1841+R1841</f>
        <v>0.90468325000000005</v>
      </c>
      <c r="G1841" s="100">
        <v>0.23</v>
      </c>
      <c r="H1841" s="71">
        <f>G1841*$P$8/1000</f>
        <v>0.53224300000000002</v>
      </c>
      <c r="I1841" s="85"/>
      <c r="J1841" s="71">
        <f>I1841*$P$9/1000</f>
        <v>0</v>
      </c>
      <c r="K1841" s="18" t="s">
        <v>215</v>
      </c>
      <c r="L1841" s="18" t="s">
        <v>28</v>
      </c>
      <c r="M1841" s="18">
        <v>1.02</v>
      </c>
      <c r="N1841" s="17">
        <v>0.3</v>
      </c>
      <c r="O1841" s="15">
        <f t="shared" si="23"/>
        <v>0.30599999999999999</v>
      </c>
      <c r="P1841" s="71">
        <f>E1841*F1841</f>
        <v>104.490915375</v>
      </c>
      <c r="Q1841" s="71">
        <f>SUM(O1841:O1844)</f>
        <v>0.32500000000000001</v>
      </c>
      <c r="R1841" s="71">
        <f>Q1841*1.02*1.05*$R$14</f>
        <v>0.37244025000000003</v>
      </c>
      <c r="S1841" s="128">
        <f>F1841*$S$17</f>
        <v>1.0397228091911692</v>
      </c>
      <c r="T1841" s="128">
        <f>E1841*S1841</f>
        <v>120.08798446158005</v>
      </c>
    </row>
    <row r="1842" spans="1:20" ht="12.75" customHeight="1" x14ac:dyDescent="0.2">
      <c r="A1842" s="75"/>
      <c r="B1842" s="64"/>
      <c r="C1842" s="196"/>
      <c r="D1842" s="194"/>
      <c r="E1842" s="77"/>
      <c r="F1842" s="83"/>
      <c r="G1842" s="100"/>
      <c r="H1842" s="72"/>
      <c r="I1842" s="85"/>
      <c r="J1842" s="72"/>
      <c r="K1842" s="21" t="s">
        <v>216</v>
      </c>
      <c r="L1842" s="21" t="s">
        <v>27</v>
      </c>
      <c r="M1842" s="21">
        <v>1.9E-2</v>
      </c>
      <c r="N1842" s="17">
        <v>1</v>
      </c>
      <c r="O1842" s="15">
        <f t="shared" si="23"/>
        <v>1.9E-2</v>
      </c>
      <c r="P1842" s="72"/>
      <c r="Q1842" s="72"/>
      <c r="R1842" s="72"/>
      <c r="S1842" s="128"/>
      <c r="T1842" s="128"/>
    </row>
    <row r="1843" spans="1:20" ht="12.75" customHeight="1" x14ac:dyDescent="0.2">
      <c r="A1843" s="75"/>
      <c r="B1843" s="64"/>
      <c r="C1843" s="196"/>
      <c r="D1843" s="194"/>
      <c r="E1843" s="77"/>
      <c r="F1843" s="83"/>
      <c r="G1843" s="100"/>
      <c r="H1843" s="72"/>
      <c r="I1843" s="85"/>
      <c r="J1843" s="72"/>
      <c r="K1843" s="18"/>
      <c r="L1843" s="18"/>
      <c r="M1843" s="18"/>
      <c r="N1843" s="17"/>
      <c r="O1843" s="15">
        <f t="shared" si="23"/>
        <v>0</v>
      </c>
      <c r="P1843" s="72"/>
      <c r="Q1843" s="72"/>
      <c r="R1843" s="72"/>
      <c r="S1843" s="128"/>
      <c r="T1843" s="128"/>
    </row>
    <row r="1844" spans="1:20" ht="12.75" customHeight="1" x14ac:dyDescent="0.2">
      <c r="A1844" s="75"/>
      <c r="B1844" s="64"/>
      <c r="C1844" s="196"/>
      <c r="D1844" s="194"/>
      <c r="E1844" s="78"/>
      <c r="F1844" s="84"/>
      <c r="G1844" s="100"/>
      <c r="H1844" s="73"/>
      <c r="I1844" s="85"/>
      <c r="J1844" s="73"/>
      <c r="K1844" s="18"/>
      <c r="L1844" s="18"/>
      <c r="M1844" s="18"/>
      <c r="N1844" s="17"/>
      <c r="O1844" s="15">
        <f t="shared" si="23"/>
        <v>0</v>
      </c>
      <c r="P1844" s="73"/>
      <c r="Q1844" s="73"/>
      <c r="R1844" s="73"/>
      <c r="S1844" s="128"/>
      <c r="T1844" s="128"/>
    </row>
    <row r="1845" spans="1:20" ht="12.75" customHeight="1" x14ac:dyDescent="0.2">
      <c r="A1845" s="75">
        <v>12</v>
      </c>
      <c r="B1845" s="110" t="s">
        <v>217</v>
      </c>
      <c r="C1845" s="191" t="s">
        <v>416</v>
      </c>
      <c r="D1845" s="194" t="s">
        <v>317</v>
      </c>
      <c r="E1845" s="76">
        <v>12</v>
      </c>
      <c r="F1845" s="82">
        <f>H1845+J1845+R1845</f>
        <v>3.1857513393600003</v>
      </c>
      <c r="G1845" s="129">
        <v>0.878</v>
      </c>
      <c r="H1845" s="71">
        <f>G1845*$P$8/1000</f>
        <v>2.0317797999999998</v>
      </c>
      <c r="I1845" s="152">
        <v>1E-3</v>
      </c>
      <c r="J1845" s="71">
        <f>I1845*$P$9/1000</f>
        <v>3.0876199999999997E-3</v>
      </c>
      <c r="K1845" s="21" t="s">
        <v>110</v>
      </c>
      <c r="L1845" s="21" t="s">
        <v>27</v>
      </c>
      <c r="M1845" s="21">
        <v>0.56000000000000005</v>
      </c>
      <c r="N1845" s="17">
        <v>1.2729999999999999</v>
      </c>
      <c r="O1845" s="15">
        <f t="shared" si="23"/>
        <v>0.71288000000000007</v>
      </c>
      <c r="P1845" s="71">
        <f>E1845*F1845</f>
        <v>38.229016072320007</v>
      </c>
      <c r="Q1845" s="71">
        <f>SUM(O1845:O1848)</f>
        <v>1.0042880000000001</v>
      </c>
      <c r="R1845" s="71">
        <f>Q1845*1.02*1.05*$R$14</f>
        <v>1.1508839193600002</v>
      </c>
      <c r="S1845" s="128">
        <f>F1845*$S$17</f>
        <v>3.6612796047057454</v>
      </c>
      <c r="T1845" s="128">
        <f>E1845*S1845</f>
        <v>43.935355256468945</v>
      </c>
    </row>
    <row r="1846" spans="1:20" ht="12.75" customHeight="1" x14ac:dyDescent="0.2">
      <c r="A1846" s="75"/>
      <c r="B1846" s="111"/>
      <c r="C1846" s="192"/>
      <c r="D1846" s="194"/>
      <c r="E1846" s="77"/>
      <c r="F1846" s="83"/>
      <c r="G1846" s="130"/>
      <c r="H1846" s="72"/>
      <c r="I1846" s="153"/>
      <c r="J1846" s="72"/>
      <c r="K1846" s="21" t="s">
        <v>111</v>
      </c>
      <c r="L1846" s="21" t="s">
        <v>27</v>
      </c>
      <c r="M1846" s="21">
        <v>0.246</v>
      </c>
      <c r="N1846" s="17">
        <v>1.083</v>
      </c>
      <c r="O1846" s="15">
        <f t="shared" si="23"/>
        <v>0.26641799999999999</v>
      </c>
      <c r="P1846" s="72"/>
      <c r="Q1846" s="72"/>
      <c r="R1846" s="72"/>
      <c r="S1846" s="128"/>
      <c r="T1846" s="128"/>
    </row>
    <row r="1847" spans="1:20" ht="12.75" customHeight="1" x14ac:dyDescent="0.2">
      <c r="A1847" s="75"/>
      <c r="B1847" s="111"/>
      <c r="C1847" s="192"/>
      <c r="D1847" s="194"/>
      <c r="E1847" s="77"/>
      <c r="F1847" s="83"/>
      <c r="G1847" s="130"/>
      <c r="H1847" s="72"/>
      <c r="I1847" s="153"/>
      <c r="J1847" s="72"/>
      <c r="K1847" s="21" t="s">
        <v>112</v>
      </c>
      <c r="L1847" s="21" t="s">
        <v>27</v>
      </c>
      <c r="M1847" s="21">
        <v>0.03</v>
      </c>
      <c r="N1847" s="17">
        <v>0.83299999999999996</v>
      </c>
      <c r="O1847" s="15">
        <f t="shared" si="23"/>
        <v>2.4989999999999998E-2</v>
      </c>
      <c r="P1847" s="72"/>
      <c r="Q1847" s="72"/>
      <c r="R1847" s="72"/>
      <c r="S1847" s="128"/>
      <c r="T1847" s="128"/>
    </row>
    <row r="1848" spans="1:20" ht="12.75" customHeight="1" x14ac:dyDescent="0.2">
      <c r="A1848" s="75"/>
      <c r="B1848" s="112"/>
      <c r="C1848" s="193"/>
      <c r="D1848" s="194"/>
      <c r="E1848" s="78"/>
      <c r="F1848" s="84"/>
      <c r="G1848" s="131"/>
      <c r="H1848" s="73"/>
      <c r="I1848" s="154"/>
      <c r="J1848" s="73"/>
      <c r="K1848" s="18"/>
      <c r="L1848" s="18"/>
      <c r="M1848" s="18"/>
      <c r="N1848" s="17"/>
      <c r="O1848" s="15">
        <f t="shared" si="23"/>
        <v>0</v>
      </c>
      <c r="P1848" s="73"/>
      <c r="Q1848" s="73"/>
      <c r="R1848" s="73"/>
      <c r="S1848" s="128"/>
      <c r="T1848" s="128"/>
    </row>
    <row r="1849" spans="1:20" ht="12.75" customHeight="1" x14ac:dyDescent="0.2">
      <c r="A1849" s="17"/>
      <c r="B1849" s="55"/>
      <c r="C1849" s="178" t="s">
        <v>334</v>
      </c>
      <c r="D1849" s="178"/>
      <c r="E1849" s="178"/>
      <c r="F1849" s="57"/>
      <c r="G1849" s="58"/>
      <c r="H1849" s="56"/>
      <c r="I1849" s="59"/>
      <c r="J1849" s="56"/>
      <c r="K1849" s="18"/>
      <c r="L1849" s="17"/>
      <c r="M1849" s="18"/>
      <c r="N1849" s="30"/>
      <c r="O1849" s="15">
        <f t="shared" si="23"/>
        <v>0</v>
      </c>
      <c r="P1849" s="56"/>
      <c r="Q1849" s="56"/>
      <c r="R1849" s="56"/>
      <c r="S1849" s="22"/>
      <c r="T1849" s="23">
        <f>SUM(T1801:T1848)</f>
        <v>3825.4198679490601</v>
      </c>
    </row>
    <row r="1850" spans="1:20" ht="12.75" customHeight="1" x14ac:dyDescent="0.2">
      <c r="A1850" s="17"/>
      <c r="B1850" s="55"/>
      <c r="C1850" s="178" t="s">
        <v>335</v>
      </c>
      <c r="D1850" s="178"/>
      <c r="E1850" s="178"/>
      <c r="F1850" s="57"/>
      <c r="G1850" s="58"/>
      <c r="H1850" s="56"/>
      <c r="I1850" s="59"/>
      <c r="J1850" s="56"/>
      <c r="K1850" s="18"/>
      <c r="L1850" s="17"/>
      <c r="M1850" s="18"/>
      <c r="N1850" s="30"/>
      <c r="O1850" s="15">
        <f t="shared" ref="O1850:O1915" si="24">M1850*N1850</f>
        <v>0</v>
      </c>
      <c r="P1850" s="56"/>
      <c r="Q1850" s="56"/>
      <c r="R1850" s="56"/>
      <c r="S1850" s="22"/>
      <c r="T1850" s="23">
        <f>T1849*100/T2737</f>
        <v>1.339981169443111</v>
      </c>
    </row>
    <row r="1851" spans="1:20" ht="12.75" customHeight="1" x14ac:dyDescent="0.2">
      <c r="A1851" s="75"/>
      <c r="B1851" s="64"/>
      <c r="C1851" s="101" t="s">
        <v>308</v>
      </c>
      <c r="D1851" s="75"/>
      <c r="E1851" s="87"/>
      <c r="F1851" s="87">
        <f>H1851+J1851+R1851</f>
        <v>0</v>
      </c>
      <c r="G1851" s="88"/>
      <c r="H1851" s="128">
        <f>G1851*$P$8/1000</f>
        <v>0</v>
      </c>
      <c r="I1851" s="88"/>
      <c r="J1851" s="128">
        <f>I1851*$P$9/1000</f>
        <v>0</v>
      </c>
      <c r="K1851" s="18"/>
      <c r="L1851" s="18"/>
      <c r="M1851" s="18"/>
      <c r="N1851" s="17"/>
      <c r="O1851" s="15">
        <f t="shared" si="24"/>
        <v>0</v>
      </c>
      <c r="P1851" s="128">
        <f>E1851*F1851</f>
        <v>0</v>
      </c>
      <c r="Q1851" s="128">
        <f>SUM(O1851:O1854)</f>
        <v>0</v>
      </c>
      <c r="R1851" s="128">
        <f>Q1851*1.02*1.05*$R$14</f>
        <v>0</v>
      </c>
      <c r="S1851" s="182">
        <f>1.133*1.0048*1.008*1.0015</f>
        <v>1.1492672260607999</v>
      </c>
      <c r="T1851" s="183"/>
    </row>
    <row r="1852" spans="1:20" ht="12.75" customHeight="1" x14ac:dyDescent="0.2">
      <c r="A1852" s="75"/>
      <c r="B1852" s="64"/>
      <c r="C1852" s="102"/>
      <c r="D1852" s="75"/>
      <c r="E1852" s="87"/>
      <c r="F1852" s="87"/>
      <c r="G1852" s="88"/>
      <c r="H1852" s="128"/>
      <c r="I1852" s="88"/>
      <c r="J1852" s="128"/>
      <c r="K1852" s="18"/>
      <c r="L1852" s="18"/>
      <c r="M1852" s="18"/>
      <c r="N1852" s="17"/>
      <c r="O1852" s="15">
        <f t="shared" si="24"/>
        <v>0</v>
      </c>
      <c r="P1852" s="128"/>
      <c r="Q1852" s="128"/>
      <c r="R1852" s="128"/>
      <c r="S1852" s="182"/>
      <c r="T1852" s="183"/>
    </row>
    <row r="1853" spans="1:20" ht="12.75" customHeight="1" x14ac:dyDescent="0.2">
      <c r="A1853" s="75"/>
      <c r="B1853" s="64"/>
      <c r="C1853" s="102"/>
      <c r="D1853" s="75"/>
      <c r="E1853" s="87"/>
      <c r="F1853" s="87"/>
      <c r="G1853" s="88"/>
      <c r="H1853" s="128"/>
      <c r="I1853" s="88"/>
      <c r="J1853" s="128"/>
      <c r="K1853" s="18"/>
      <c r="L1853" s="18"/>
      <c r="M1853" s="19"/>
      <c r="N1853" s="17"/>
      <c r="O1853" s="15">
        <f t="shared" si="24"/>
        <v>0</v>
      </c>
      <c r="P1853" s="128"/>
      <c r="Q1853" s="128"/>
      <c r="R1853" s="128"/>
      <c r="S1853" s="182"/>
      <c r="T1853" s="183"/>
    </row>
    <row r="1854" spans="1:20" ht="12.75" customHeight="1" x14ac:dyDescent="0.2">
      <c r="A1854" s="75"/>
      <c r="B1854" s="64"/>
      <c r="C1854" s="103"/>
      <c r="D1854" s="75"/>
      <c r="E1854" s="87"/>
      <c r="F1854" s="87"/>
      <c r="G1854" s="88"/>
      <c r="H1854" s="128"/>
      <c r="I1854" s="88"/>
      <c r="J1854" s="128"/>
      <c r="K1854" s="18"/>
      <c r="L1854" s="18"/>
      <c r="M1854" s="18"/>
      <c r="N1854" s="17"/>
      <c r="O1854" s="15">
        <f t="shared" si="24"/>
        <v>0</v>
      </c>
      <c r="P1854" s="128"/>
      <c r="Q1854" s="128"/>
      <c r="R1854" s="128"/>
      <c r="S1854" s="182"/>
      <c r="T1854" s="183"/>
    </row>
    <row r="1855" spans="1:20" ht="12.75" customHeight="1" x14ac:dyDescent="0.2">
      <c r="A1855" s="68"/>
      <c r="B1855" s="179"/>
      <c r="C1855" s="200" t="s">
        <v>310</v>
      </c>
      <c r="D1855" s="68"/>
      <c r="E1855" s="89"/>
      <c r="F1855" s="82">
        <f>H1855+J1855+R1855</f>
        <v>0</v>
      </c>
      <c r="G1855" s="146"/>
      <c r="H1855" s="71">
        <f>G1855*$P$8/1000</f>
        <v>0</v>
      </c>
      <c r="I1855" s="136"/>
      <c r="J1855" s="71">
        <f>I1855*$P$9/1000</f>
        <v>0</v>
      </c>
      <c r="K1855" s="18"/>
      <c r="L1855" s="17"/>
      <c r="M1855" s="18"/>
      <c r="N1855" s="17"/>
      <c r="O1855" s="15">
        <f t="shared" si="24"/>
        <v>0</v>
      </c>
      <c r="P1855" s="71">
        <f>E1855*F1855</f>
        <v>0</v>
      </c>
      <c r="Q1855" s="71">
        <f>SUM(O1855:O1858)</f>
        <v>0</v>
      </c>
      <c r="R1855" s="71">
        <f>Q1855*1.02*1.05*$R$14</f>
        <v>0</v>
      </c>
      <c r="S1855" s="128">
        <f>F1855*$S$17</f>
        <v>0</v>
      </c>
      <c r="T1855" s="128">
        <f>E1855*S1855</f>
        <v>0</v>
      </c>
    </row>
    <row r="1856" spans="1:20" ht="12.75" customHeight="1" x14ac:dyDescent="0.2">
      <c r="A1856" s="69"/>
      <c r="B1856" s="180"/>
      <c r="C1856" s="201"/>
      <c r="D1856" s="69"/>
      <c r="E1856" s="90"/>
      <c r="F1856" s="83"/>
      <c r="G1856" s="147"/>
      <c r="H1856" s="72"/>
      <c r="I1856" s="137"/>
      <c r="J1856" s="72"/>
      <c r="K1856" s="21"/>
      <c r="L1856" s="21"/>
      <c r="M1856" s="21"/>
      <c r="N1856" s="31"/>
      <c r="O1856" s="15">
        <f t="shared" si="24"/>
        <v>0</v>
      </c>
      <c r="P1856" s="72"/>
      <c r="Q1856" s="72"/>
      <c r="R1856" s="72"/>
      <c r="S1856" s="128"/>
      <c r="T1856" s="128"/>
    </row>
    <row r="1857" spans="1:20" ht="12.75" customHeight="1" x14ac:dyDescent="0.2">
      <c r="A1857" s="69"/>
      <c r="B1857" s="180"/>
      <c r="C1857" s="201"/>
      <c r="D1857" s="69"/>
      <c r="E1857" s="90"/>
      <c r="F1857" s="83"/>
      <c r="G1857" s="147"/>
      <c r="H1857" s="72"/>
      <c r="I1857" s="137"/>
      <c r="J1857" s="72"/>
      <c r="K1857" s="21"/>
      <c r="L1857" s="21"/>
      <c r="M1857" s="21"/>
      <c r="N1857" s="31"/>
      <c r="O1857" s="15">
        <f t="shared" si="24"/>
        <v>0</v>
      </c>
      <c r="P1857" s="72"/>
      <c r="Q1857" s="72"/>
      <c r="R1857" s="72"/>
      <c r="S1857" s="128"/>
      <c r="T1857" s="128"/>
    </row>
    <row r="1858" spans="1:20" ht="12.75" customHeight="1" x14ac:dyDescent="0.2">
      <c r="A1858" s="70"/>
      <c r="B1858" s="181"/>
      <c r="C1858" s="202"/>
      <c r="D1858" s="70"/>
      <c r="E1858" s="91"/>
      <c r="F1858" s="84"/>
      <c r="G1858" s="148"/>
      <c r="H1858" s="73"/>
      <c r="I1858" s="138"/>
      <c r="J1858" s="73"/>
      <c r="K1858" s="21"/>
      <c r="L1858" s="21"/>
      <c r="M1858" s="21"/>
      <c r="N1858" s="31"/>
      <c r="O1858" s="15">
        <f t="shared" si="24"/>
        <v>0</v>
      </c>
      <c r="P1858" s="73"/>
      <c r="Q1858" s="73"/>
      <c r="R1858" s="73"/>
      <c r="S1858" s="128"/>
      <c r="T1858" s="128"/>
    </row>
    <row r="1859" spans="1:20" ht="12.75" customHeight="1" x14ac:dyDescent="0.2">
      <c r="A1859" s="68"/>
      <c r="B1859" s="179"/>
      <c r="C1859" s="200" t="s">
        <v>311</v>
      </c>
      <c r="D1859" s="68"/>
      <c r="E1859" s="89"/>
      <c r="F1859" s="82">
        <f>H1859+J1859+R1859</f>
        <v>0</v>
      </c>
      <c r="G1859" s="146"/>
      <c r="H1859" s="71">
        <f>G1859*$P$8/1000</f>
        <v>0</v>
      </c>
      <c r="I1859" s="136"/>
      <c r="J1859" s="71">
        <f>I1859*$P$9/1000</f>
        <v>0</v>
      </c>
      <c r="K1859" s="18"/>
      <c r="L1859" s="17"/>
      <c r="M1859" s="18"/>
      <c r="N1859" s="17"/>
      <c r="O1859" s="15">
        <f t="shared" si="24"/>
        <v>0</v>
      </c>
      <c r="P1859" s="71">
        <f>E1859*F1859</f>
        <v>0</v>
      </c>
      <c r="Q1859" s="71">
        <f>SUM(O1859:O1862)</f>
        <v>0</v>
      </c>
      <c r="R1859" s="71">
        <f>Q1859*1.02*1.05*$R$14</f>
        <v>0</v>
      </c>
      <c r="S1859" s="128">
        <f>F1859*$S$17</f>
        <v>0</v>
      </c>
      <c r="T1859" s="128">
        <f>E1859*S1859</f>
        <v>0</v>
      </c>
    </row>
    <row r="1860" spans="1:20" ht="12.75" customHeight="1" x14ac:dyDescent="0.2">
      <c r="A1860" s="69"/>
      <c r="B1860" s="180"/>
      <c r="C1860" s="201"/>
      <c r="D1860" s="69"/>
      <c r="E1860" s="90"/>
      <c r="F1860" s="83"/>
      <c r="G1860" s="147"/>
      <c r="H1860" s="72"/>
      <c r="I1860" s="137"/>
      <c r="J1860" s="72"/>
      <c r="K1860" s="21"/>
      <c r="L1860" s="21"/>
      <c r="M1860" s="21"/>
      <c r="N1860" s="31"/>
      <c r="O1860" s="15">
        <f t="shared" si="24"/>
        <v>0</v>
      </c>
      <c r="P1860" s="72"/>
      <c r="Q1860" s="72"/>
      <c r="R1860" s="72"/>
      <c r="S1860" s="128"/>
      <c r="T1860" s="128"/>
    </row>
    <row r="1861" spans="1:20" ht="12.75" customHeight="1" x14ac:dyDescent="0.2">
      <c r="A1861" s="69"/>
      <c r="B1861" s="180"/>
      <c r="C1861" s="201"/>
      <c r="D1861" s="69"/>
      <c r="E1861" s="90"/>
      <c r="F1861" s="83"/>
      <c r="G1861" s="147"/>
      <c r="H1861" s="72"/>
      <c r="I1861" s="137"/>
      <c r="J1861" s="72"/>
      <c r="K1861" s="21"/>
      <c r="L1861" s="21"/>
      <c r="M1861" s="21"/>
      <c r="N1861" s="31"/>
      <c r="O1861" s="15">
        <f t="shared" si="24"/>
        <v>0</v>
      </c>
      <c r="P1861" s="72"/>
      <c r="Q1861" s="72"/>
      <c r="R1861" s="72"/>
      <c r="S1861" s="128"/>
      <c r="T1861" s="128"/>
    </row>
    <row r="1862" spans="1:20" ht="12.75" customHeight="1" x14ac:dyDescent="0.2">
      <c r="A1862" s="70"/>
      <c r="B1862" s="181"/>
      <c r="C1862" s="202"/>
      <c r="D1862" s="70"/>
      <c r="E1862" s="91"/>
      <c r="F1862" s="84"/>
      <c r="G1862" s="148"/>
      <c r="H1862" s="73"/>
      <c r="I1862" s="138"/>
      <c r="J1862" s="73"/>
      <c r="K1862" s="21"/>
      <c r="L1862" s="21"/>
      <c r="M1862" s="21"/>
      <c r="N1862" s="31"/>
      <c r="O1862" s="15">
        <f t="shared" si="24"/>
        <v>0</v>
      </c>
      <c r="P1862" s="73"/>
      <c r="Q1862" s="73"/>
      <c r="R1862" s="73"/>
      <c r="S1862" s="128"/>
      <c r="T1862" s="128"/>
    </row>
    <row r="1863" spans="1:20" ht="12.75" customHeight="1" x14ac:dyDescent="0.2">
      <c r="A1863" s="75">
        <v>1</v>
      </c>
      <c r="B1863" s="64" t="s">
        <v>50</v>
      </c>
      <c r="C1863" s="195" t="s">
        <v>339</v>
      </c>
      <c r="D1863" s="194" t="s">
        <v>317</v>
      </c>
      <c r="E1863" s="76">
        <v>390</v>
      </c>
      <c r="F1863" s="82">
        <f>H1863+J1863+R1863</f>
        <v>0.23067524</v>
      </c>
      <c r="G1863" s="88">
        <v>7.6999999999999999E-2</v>
      </c>
      <c r="H1863" s="71">
        <f>G1863*$P$8/1000</f>
        <v>0.1781857</v>
      </c>
      <c r="I1863" s="88">
        <v>1.7000000000000001E-2</v>
      </c>
      <c r="J1863" s="71">
        <f>I1863*$P$9/1000</f>
        <v>5.2489540000000008E-2</v>
      </c>
      <c r="K1863" s="29"/>
      <c r="L1863" s="29"/>
      <c r="M1863" s="29"/>
      <c r="N1863" s="30"/>
      <c r="O1863" s="15">
        <f t="shared" si="24"/>
        <v>0</v>
      </c>
      <c r="P1863" s="71">
        <f>E1863*F1863</f>
        <v>89.963343600000002</v>
      </c>
      <c r="Q1863" s="71">
        <f>SUM(O1863:O1866)</f>
        <v>0</v>
      </c>
      <c r="R1863" s="71">
        <f>Q1863*1.02*1.05*$R$14</f>
        <v>0</v>
      </c>
      <c r="S1863" s="128">
        <f>F1863*$S$17</f>
        <v>0.26510749319570925</v>
      </c>
      <c r="T1863" s="128">
        <f>E1863*S1863</f>
        <v>103.39192234632661</v>
      </c>
    </row>
    <row r="1864" spans="1:20" ht="12.75" customHeight="1" x14ac:dyDescent="0.2">
      <c r="A1864" s="75"/>
      <c r="B1864" s="64"/>
      <c r="C1864" s="195"/>
      <c r="D1864" s="194"/>
      <c r="E1864" s="77"/>
      <c r="F1864" s="83"/>
      <c r="G1864" s="88"/>
      <c r="H1864" s="72"/>
      <c r="I1864" s="88"/>
      <c r="J1864" s="72"/>
      <c r="K1864" s="18"/>
      <c r="L1864" s="18"/>
      <c r="M1864" s="18"/>
      <c r="N1864" s="17"/>
      <c r="O1864" s="15">
        <f t="shared" si="24"/>
        <v>0</v>
      </c>
      <c r="P1864" s="72"/>
      <c r="Q1864" s="72"/>
      <c r="R1864" s="72"/>
      <c r="S1864" s="128"/>
      <c r="T1864" s="128"/>
    </row>
    <row r="1865" spans="1:20" ht="12.75" customHeight="1" x14ac:dyDescent="0.2">
      <c r="A1865" s="75"/>
      <c r="B1865" s="64"/>
      <c r="C1865" s="195"/>
      <c r="D1865" s="194"/>
      <c r="E1865" s="77"/>
      <c r="F1865" s="83"/>
      <c r="G1865" s="88"/>
      <c r="H1865" s="72"/>
      <c r="I1865" s="88"/>
      <c r="J1865" s="72"/>
      <c r="K1865" s="18"/>
      <c r="L1865" s="18"/>
      <c r="M1865" s="26"/>
      <c r="N1865" s="17"/>
      <c r="O1865" s="15">
        <f t="shared" si="24"/>
        <v>0</v>
      </c>
      <c r="P1865" s="72"/>
      <c r="Q1865" s="72"/>
      <c r="R1865" s="72"/>
      <c r="S1865" s="128"/>
      <c r="T1865" s="128"/>
    </row>
    <row r="1866" spans="1:20" ht="12.75" customHeight="1" x14ac:dyDescent="0.2">
      <c r="A1866" s="75"/>
      <c r="B1866" s="64"/>
      <c r="C1866" s="195"/>
      <c r="D1866" s="194"/>
      <c r="E1866" s="78"/>
      <c r="F1866" s="84"/>
      <c r="G1866" s="88"/>
      <c r="H1866" s="73"/>
      <c r="I1866" s="88"/>
      <c r="J1866" s="73"/>
      <c r="K1866" s="18"/>
      <c r="L1866" s="18"/>
      <c r="M1866" s="18"/>
      <c r="N1866" s="17"/>
      <c r="O1866" s="15">
        <f t="shared" si="24"/>
        <v>0</v>
      </c>
      <c r="P1866" s="73"/>
      <c r="Q1866" s="73"/>
      <c r="R1866" s="73"/>
      <c r="S1866" s="128"/>
      <c r="T1866" s="128"/>
    </row>
    <row r="1867" spans="1:20" ht="12.75" customHeight="1" x14ac:dyDescent="0.2">
      <c r="A1867" s="75">
        <v>2</v>
      </c>
      <c r="B1867" s="64" t="s">
        <v>51</v>
      </c>
      <c r="C1867" s="195" t="s">
        <v>340</v>
      </c>
      <c r="D1867" s="203" t="s">
        <v>318</v>
      </c>
      <c r="E1867" s="127">
        <v>1</v>
      </c>
      <c r="F1867" s="82">
        <f>H1867+J1867+R1867</f>
        <v>7.2205087999999993</v>
      </c>
      <c r="G1867" s="88">
        <v>2.8</v>
      </c>
      <c r="H1867" s="71">
        <f>G1867*$P$8/1000</f>
        <v>6.4794799999999997</v>
      </c>
      <c r="I1867" s="100">
        <v>0.24</v>
      </c>
      <c r="J1867" s="71">
        <f>I1867*$P$9/1000</f>
        <v>0.74102879999999993</v>
      </c>
      <c r="K1867" s="18"/>
      <c r="L1867" s="21"/>
      <c r="M1867" s="18"/>
      <c r="N1867" s="30"/>
      <c r="O1867" s="15">
        <f t="shared" si="24"/>
        <v>0</v>
      </c>
      <c r="P1867" s="71">
        <f>E1867*F1867</f>
        <v>7.2205087999999993</v>
      </c>
      <c r="Q1867" s="71">
        <f>SUM(O1867:O1870)</f>
        <v>0</v>
      </c>
      <c r="R1867" s="71">
        <f>Q1867*1.02*1.05*$R$14</f>
        <v>0</v>
      </c>
      <c r="S1867" s="128">
        <f>F1867*$S$17</f>
        <v>8.2982941193235948</v>
      </c>
      <c r="T1867" s="128">
        <f>E1867*S1867</f>
        <v>8.2982941193235948</v>
      </c>
    </row>
    <row r="1868" spans="1:20" ht="12.75" customHeight="1" x14ac:dyDescent="0.2">
      <c r="A1868" s="75"/>
      <c r="B1868" s="64"/>
      <c r="C1868" s="195"/>
      <c r="D1868" s="204"/>
      <c r="E1868" s="127"/>
      <c r="F1868" s="83"/>
      <c r="G1868" s="88"/>
      <c r="H1868" s="72"/>
      <c r="I1868" s="100"/>
      <c r="J1868" s="72"/>
      <c r="K1868" s="18"/>
      <c r="L1868" s="18"/>
      <c r="M1868" s="18"/>
      <c r="N1868" s="17"/>
      <c r="O1868" s="15">
        <f t="shared" si="24"/>
        <v>0</v>
      </c>
      <c r="P1868" s="72"/>
      <c r="Q1868" s="72"/>
      <c r="R1868" s="72"/>
      <c r="S1868" s="128"/>
      <c r="T1868" s="128"/>
    </row>
    <row r="1869" spans="1:20" ht="12.75" customHeight="1" x14ac:dyDescent="0.2">
      <c r="A1869" s="75"/>
      <c r="B1869" s="64"/>
      <c r="C1869" s="195"/>
      <c r="D1869" s="204"/>
      <c r="E1869" s="127"/>
      <c r="F1869" s="83"/>
      <c r="G1869" s="88"/>
      <c r="H1869" s="72"/>
      <c r="I1869" s="100"/>
      <c r="J1869" s="72"/>
      <c r="K1869" s="18"/>
      <c r="L1869" s="18"/>
      <c r="M1869" s="26"/>
      <c r="N1869" s="17"/>
      <c r="O1869" s="15">
        <f t="shared" si="24"/>
        <v>0</v>
      </c>
      <c r="P1869" s="72"/>
      <c r="Q1869" s="72"/>
      <c r="R1869" s="72"/>
      <c r="S1869" s="128"/>
      <c r="T1869" s="128"/>
    </row>
    <row r="1870" spans="1:20" ht="12.75" customHeight="1" x14ac:dyDescent="0.2">
      <c r="A1870" s="75"/>
      <c r="B1870" s="64"/>
      <c r="C1870" s="195"/>
      <c r="D1870" s="205"/>
      <c r="E1870" s="127"/>
      <c r="F1870" s="84"/>
      <c r="G1870" s="88"/>
      <c r="H1870" s="73"/>
      <c r="I1870" s="100"/>
      <c r="J1870" s="73"/>
      <c r="K1870" s="18"/>
      <c r="L1870" s="18"/>
      <c r="M1870" s="18"/>
      <c r="N1870" s="17"/>
      <c r="O1870" s="15">
        <f t="shared" si="24"/>
        <v>0</v>
      </c>
      <c r="P1870" s="73"/>
      <c r="Q1870" s="73"/>
      <c r="R1870" s="73"/>
      <c r="S1870" s="128"/>
      <c r="T1870" s="128"/>
    </row>
    <row r="1871" spans="1:20" ht="12.75" customHeight="1" x14ac:dyDescent="0.2">
      <c r="A1871" s="75">
        <v>3</v>
      </c>
      <c r="B1871" s="64" t="s">
        <v>55</v>
      </c>
      <c r="C1871" s="195" t="s">
        <v>341</v>
      </c>
      <c r="D1871" s="194" t="s">
        <v>319</v>
      </c>
      <c r="E1871" s="81">
        <v>79</v>
      </c>
      <c r="F1871" s="82">
        <f>H1871+J1871+R1871</f>
        <v>0.58245720000000001</v>
      </c>
      <c r="G1871" s="85">
        <v>0.20499999999999999</v>
      </c>
      <c r="H1871" s="71">
        <f>G1871*$P$8/1000</f>
        <v>0.47439049999999999</v>
      </c>
      <c r="I1871" s="88">
        <v>3.5000000000000003E-2</v>
      </c>
      <c r="J1871" s="71">
        <f>I1871*$P$9/1000</f>
        <v>0.10806670000000002</v>
      </c>
      <c r="K1871" s="18"/>
      <c r="L1871" s="21"/>
      <c r="M1871" s="18"/>
      <c r="N1871" s="30"/>
      <c r="O1871" s="15">
        <f t="shared" si="24"/>
        <v>0</v>
      </c>
      <c r="P1871" s="71">
        <f>E1871*F1871</f>
        <v>46.014118799999999</v>
      </c>
      <c r="Q1871" s="71">
        <f>SUM(O1871:O1874)</f>
        <v>0</v>
      </c>
      <c r="R1871" s="71">
        <f>Q1871*1.02*1.05*$R$14</f>
        <v>0</v>
      </c>
      <c r="S1871" s="128">
        <f>F1871*$S$17</f>
        <v>0.66939897054314057</v>
      </c>
      <c r="T1871" s="128">
        <f>E1871*S1871</f>
        <v>52.882518672908105</v>
      </c>
    </row>
    <row r="1872" spans="1:20" ht="12.75" customHeight="1" x14ac:dyDescent="0.2">
      <c r="A1872" s="75"/>
      <c r="B1872" s="64"/>
      <c r="C1872" s="195"/>
      <c r="D1872" s="194"/>
      <c r="E1872" s="81"/>
      <c r="F1872" s="83"/>
      <c r="G1872" s="85"/>
      <c r="H1872" s="72"/>
      <c r="I1872" s="88"/>
      <c r="J1872" s="72"/>
      <c r="K1872" s="18"/>
      <c r="L1872" s="18"/>
      <c r="M1872" s="18"/>
      <c r="N1872" s="17"/>
      <c r="O1872" s="15">
        <f t="shared" si="24"/>
        <v>0</v>
      </c>
      <c r="P1872" s="72"/>
      <c r="Q1872" s="72"/>
      <c r="R1872" s="72"/>
      <c r="S1872" s="128"/>
      <c r="T1872" s="128"/>
    </row>
    <row r="1873" spans="1:20" ht="12.75" customHeight="1" x14ac:dyDescent="0.2">
      <c r="A1873" s="75"/>
      <c r="B1873" s="64"/>
      <c r="C1873" s="195"/>
      <c r="D1873" s="194"/>
      <c r="E1873" s="81"/>
      <c r="F1873" s="83"/>
      <c r="G1873" s="85"/>
      <c r="H1873" s="72"/>
      <c r="I1873" s="88"/>
      <c r="J1873" s="72"/>
      <c r="K1873" s="18"/>
      <c r="L1873" s="18"/>
      <c r="M1873" s="26"/>
      <c r="N1873" s="17"/>
      <c r="O1873" s="15">
        <f t="shared" si="24"/>
        <v>0</v>
      </c>
      <c r="P1873" s="72"/>
      <c r="Q1873" s="72"/>
      <c r="R1873" s="72"/>
      <c r="S1873" s="128"/>
      <c r="T1873" s="128"/>
    </row>
    <row r="1874" spans="1:20" ht="12.75" customHeight="1" x14ac:dyDescent="0.2">
      <c r="A1874" s="75"/>
      <c r="B1874" s="64"/>
      <c r="C1874" s="195"/>
      <c r="D1874" s="194"/>
      <c r="E1874" s="81"/>
      <c r="F1874" s="84"/>
      <c r="G1874" s="85"/>
      <c r="H1874" s="73"/>
      <c r="I1874" s="88"/>
      <c r="J1874" s="73"/>
      <c r="K1874" s="18"/>
      <c r="L1874" s="18"/>
      <c r="M1874" s="18"/>
      <c r="N1874" s="17"/>
      <c r="O1874" s="15">
        <f t="shared" si="24"/>
        <v>0</v>
      </c>
      <c r="P1874" s="73"/>
      <c r="Q1874" s="73"/>
      <c r="R1874" s="73"/>
      <c r="S1874" s="128"/>
      <c r="T1874" s="128"/>
    </row>
    <row r="1875" spans="1:20" ht="12.75" customHeight="1" x14ac:dyDescent="0.2">
      <c r="A1875" s="75">
        <v>4</v>
      </c>
      <c r="B1875" s="64" t="s">
        <v>52</v>
      </c>
      <c r="C1875" s="197" t="s">
        <v>342</v>
      </c>
      <c r="D1875" s="203" t="s">
        <v>320</v>
      </c>
      <c r="E1875" s="127">
        <v>4</v>
      </c>
      <c r="F1875" s="82">
        <f>H1875+J1875+R1875</f>
        <v>2.4992603</v>
      </c>
      <c r="G1875" s="97">
        <v>1.06</v>
      </c>
      <c r="H1875" s="71">
        <f>G1875*$P$8/1000</f>
        <v>2.4529459999999998</v>
      </c>
      <c r="I1875" s="146">
        <v>1.4999999999999999E-2</v>
      </c>
      <c r="J1875" s="71">
        <f>I1875*$P$9/1000</f>
        <v>4.6314299999999996E-2</v>
      </c>
      <c r="K1875" s="18"/>
      <c r="L1875" s="17"/>
      <c r="M1875" s="18"/>
      <c r="N1875" s="30"/>
      <c r="O1875" s="15">
        <f t="shared" si="24"/>
        <v>0</v>
      </c>
      <c r="P1875" s="71">
        <f>E1875*F1875</f>
        <v>9.9970412</v>
      </c>
      <c r="Q1875" s="71">
        <f>SUM(O1875:O1878)</f>
        <v>0</v>
      </c>
      <c r="R1875" s="71">
        <f>Q1875*1.02*1.05*$R$14</f>
        <v>0</v>
      </c>
      <c r="S1875" s="128">
        <f>F1875*$S$17</f>
        <v>2.8723179521848827</v>
      </c>
      <c r="T1875" s="128">
        <f>E1875*S1875</f>
        <v>11.489271808739531</v>
      </c>
    </row>
    <row r="1876" spans="1:20" ht="12.75" customHeight="1" x14ac:dyDescent="0.2">
      <c r="A1876" s="75"/>
      <c r="B1876" s="64"/>
      <c r="C1876" s="198"/>
      <c r="D1876" s="204"/>
      <c r="E1876" s="127"/>
      <c r="F1876" s="83"/>
      <c r="G1876" s="98"/>
      <c r="H1876" s="72"/>
      <c r="I1876" s="147"/>
      <c r="J1876" s="72"/>
      <c r="K1876" s="18"/>
      <c r="L1876" s="18"/>
      <c r="M1876" s="18"/>
      <c r="N1876" s="17"/>
      <c r="O1876" s="15">
        <f t="shared" si="24"/>
        <v>0</v>
      </c>
      <c r="P1876" s="72"/>
      <c r="Q1876" s="72"/>
      <c r="R1876" s="72"/>
      <c r="S1876" s="128"/>
      <c r="T1876" s="128"/>
    </row>
    <row r="1877" spans="1:20" ht="12.75" customHeight="1" x14ac:dyDescent="0.2">
      <c r="A1877" s="75"/>
      <c r="B1877" s="64"/>
      <c r="C1877" s="198"/>
      <c r="D1877" s="204"/>
      <c r="E1877" s="127"/>
      <c r="F1877" s="83"/>
      <c r="G1877" s="98"/>
      <c r="H1877" s="72"/>
      <c r="I1877" s="147"/>
      <c r="J1877" s="72"/>
      <c r="K1877" s="18"/>
      <c r="L1877" s="18"/>
      <c r="M1877" s="26"/>
      <c r="N1877" s="17"/>
      <c r="O1877" s="15">
        <f t="shared" si="24"/>
        <v>0</v>
      </c>
      <c r="P1877" s="72"/>
      <c r="Q1877" s="72"/>
      <c r="R1877" s="72"/>
      <c r="S1877" s="128"/>
      <c r="T1877" s="128"/>
    </row>
    <row r="1878" spans="1:20" ht="12.75" customHeight="1" x14ac:dyDescent="0.2">
      <c r="A1878" s="75"/>
      <c r="B1878" s="64"/>
      <c r="C1878" s="199"/>
      <c r="D1878" s="205"/>
      <c r="E1878" s="127"/>
      <c r="F1878" s="84"/>
      <c r="G1878" s="99"/>
      <c r="H1878" s="73"/>
      <c r="I1878" s="148"/>
      <c r="J1878" s="73"/>
      <c r="K1878" s="18"/>
      <c r="L1878" s="18"/>
      <c r="M1878" s="18"/>
      <c r="N1878" s="17"/>
      <c r="O1878" s="15">
        <f t="shared" si="24"/>
        <v>0</v>
      </c>
      <c r="P1878" s="73"/>
      <c r="Q1878" s="73"/>
      <c r="R1878" s="73"/>
      <c r="S1878" s="128"/>
      <c r="T1878" s="128"/>
    </row>
    <row r="1879" spans="1:20" ht="12.75" customHeight="1" x14ac:dyDescent="0.2">
      <c r="A1879" s="75">
        <v>5</v>
      </c>
      <c r="B1879" s="65" t="s">
        <v>54</v>
      </c>
      <c r="C1879" s="197" t="s">
        <v>343</v>
      </c>
      <c r="D1879" s="194" t="s">
        <v>319</v>
      </c>
      <c r="E1879" s="81">
        <v>65</v>
      </c>
      <c r="F1879" s="82">
        <f>H1879+J1879+R1879</f>
        <v>0.119872964</v>
      </c>
      <c r="G1879" s="97">
        <v>5.0200000000000002E-2</v>
      </c>
      <c r="H1879" s="71">
        <f>G1879*$P$8/1000</f>
        <v>0.11616782</v>
      </c>
      <c r="I1879" s="136">
        <v>1.1999999999999999E-3</v>
      </c>
      <c r="J1879" s="71">
        <f>I1879*$P$9/1000</f>
        <v>3.7051439999999992E-3</v>
      </c>
      <c r="K1879" s="18"/>
      <c r="L1879" s="17"/>
      <c r="M1879" s="18"/>
      <c r="N1879" s="30"/>
      <c r="O1879" s="15">
        <f t="shared" si="24"/>
        <v>0</v>
      </c>
      <c r="P1879" s="71">
        <f>E1879*F1879</f>
        <v>7.7917426599999997</v>
      </c>
      <c r="Q1879" s="71">
        <f>SUM(O1879:O1882)</f>
        <v>0</v>
      </c>
      <c r="R1879" s="71">
        <f>Q1879*1.02*1.05*$R$14</f>
        <v>0</v>
      </c>
      <c r="S1879" s="128">
        <f>F1879*$S$17</f>
        <v>0.13776606881596612</v>
      </c>
      <c r="T1879" s="128">
        <f>E1879*S1879</f>
        <v>8.9547944730377971</v>
      </c>
    </row>
    <row r="1880" spans="1:20" ht="12.75" customHeight="1" x14ac:dyDescent="0.2">
      <c r="A1880" s="75"/>
      <c r="B1880" s="66"/>
      <c r="C1880" s="198"/>
      <c r="D1880" s="194"/>
      <c r="E1880" s="81"/>
      <c r="F1880" s="83"/>
      <c r="G1880" s="98"/>
      <c r="H1880" s="72"/>
      <c r="I1880" s="137"/>
      <c r="J1880" s="72"/>
      <c r="K1880" s="18"/>
      <c r="L1880" s="18"/>
      <c r="M1880" s="18"/>
      <c r="N1880" s="17"/>
      <c r="O1880" s="15">
        <f t="shared" si="24"/>
        <v>0</v>
      </c>
      <c r="P1880" s="72"/>
      <c r="Q1880" s="72"/>
      <c r="R1880" s="72"/>
      <c r="S1880" s="128"/>
      <c r="T1880" s="128"/>
    </row>
    <row r="1881" spans="1:20" ht="12.75" customHeight="1" x14ac:dyDescent="0.2">
      <c r="A1881" s="75"/>
      <c r="B1881" s="66"/>
      <c r="C1881" s="198"/>
      <c r="D1881" s="194"/>
      <c r="E1881" s="81"/>
      <c r="F1881" s="83"/>
      <c r="G1881" s="98"/>
      <c r="H1881" s="72"/>
      <c r="I1881" s="137"/>
      <c r="J1881" s="72"/>
      <c r="K1881" s="18"/>
      <c r="L1881" s="18"/>
      <c r="M1881" s="26"/>
      <c r="N1881" s="17"/>
      <c r="O1881" s="15">
        <f t="shared" si="24"/>
        <v>0</v>
      </c>
      <c r="P1881" s="72"/>
      <c r="Q1881" s="72"/>
      <c r="R1881" s="72"/>
      <c r="S1881" s="128"/>
      <c r="T1881" s="128"/>
    </row>
    <row r="1882" spans="1:20" ht="12.75" customHeight="1" x14ac:dyDescent="0.2">
      <c r="A1882" s="75"/>
      <c r="B1882" s="67"/>
      <c r="C1882" s="199"/>
      <c r="D1882" s="194"/>
      <c r="E1882" s="81"/>
      <c r="F1882" s="84"/>
      <c r="G1882" s="99"/>
      <c r="H1882" s="73"/>
      <c r="I1882" s="138"/>
      <c r="J1882" s="73"/>
      <c r="K1882" s="18"/>
      <c r="L1882" s="18"/>
      <c r="M1882" s="18"/>
      <c r="N1882" s="17"/>
      <c r="O1882" s="15">
        <f t="shared" si="24"/>
        <v>0</v>
      </c>
      <c r="P1882" s="73"/>
      <c r="Q1882" s="73"/>
      <c r="R1882" s="73"/>
      <c r="S1882" s="128"/>
      <c r="T1882" s="128"/>
    </row>
    <row r="1883" spans="1:20" ht="12.75" customHeight="1" x14ac:dyDescent="0.2">
      <c r="A1883" s="75">
        <v>6</v>
      </c>
      <c r="B1883" s="65" t="s">
        <v>142</v>
      </c>
      <c r="C1883" s="195" t="s">
        <v>344</v>
      </c>
      <c r="D1883" s="194" t="s">
        <v>317</v>
      </c>
      <c r="E1883" s="76">
        <v>90</v>
      </c>
      <c r="F1883" s="82">
        <f>H1883+J1883+R1883</f>
        <v>0.263514788</v>
      </c>
      <c r="G1883" s="85">
        <v>0.104</v>
      </c>
      <c r="H1883" s="71">
        <f>G1883*$P$8/1000</f>
        <v>0.24066639999999997</v>
      </c>
      <c r="I1883" s="92">
        <v>7.4000000000000003E-3</v>
      </c>
      <c r="J1883" s="71">
        <f>I1883*$P$9/1000</f>
        <v>2.2848388000000001E-2</v>
      </c>
      <c r="K1883" s="18"/>
      <c r="L1883" s="21"/>
      <c r="M1883" s="18"/>
      <c r="N1883" s="30"/>
      <c r="O1883" s="15">
        <f t="shared" si="24"/>
        <v>0</v>
      </c>
      <c r="P1883" s="71">
        <f>E1883*F1883</f>
        <v>23.716330920000001</v>
      </c>
      <c r="Q1883" s="71">
        <f>SUM(O1883:O1886)</f>
        <v>0</v>
      </c>
      <c r="R1883" s="71">
        <f>Q1883*1.02*1.05*$R$14</f>
        <v>0</v>
      </c>
      <c r="S1883" s="128">
        <f>F1883*$S$17</f>
        <v>0.30284890943075976</v>
      </c>
      <c r="T1883" s="128">
        <f>E1883*S1883</f>
        <v>27.256401848768377</v>
      </c>
    </row>
    <row r="1884" spans="1:20" ht="12.75" customHeight="1" x14ac:dyDescent="0.2">
      <c r="A1884" s="75"/>
      <c r="B1884" s="66"/>
      <c r="C1884" s="195"/>
      <c r="D1884" s="194"/>
      <c r="E1884" s="77"/>
      <c r="F1884" s="83"/>
      <c r="G1884" s="85"/>
      <c r="H1884" s="72"/>
      <c r="I1884" s="92"/>
      <c r="J1884" s="72"/>
      <c r="K1884" s="18"/>
      <c r="L1884" s="18"/>
      <c r="M1884" s="18"/>
      <c r="N1884" s="17"/>
      <c r="O1884" s="15">
        <f t="shared" si="24"/>
        <v>0</v>
      </c>
      <c r="P1884" s="72"/>
      <c r="Q1884" s="72"/>
      <c r="R1884" s="72"/>
      <c r="S1884" s="128"/>
      <c r="T1884" s="128"/>
    </row>
    <row r="1885" spans="1:20" ht="12.75" customHeight="1" x14ac:dyDescent="0.2">
      <c r="A1885" s="75"/>
      <c r="B1885" s="66"/>
      <c r="C1885" s="195"/>
      <c r="D1885" s="194"/>
      <c r="E1885" s="77"/>
      <c r="F1885" s="83"/>
      <c r="G1885" s="85"/>
      <c r="H1885" s="72"/>
      <c r="I1885" s="92"/>
      <c r="J1885" s="72"/>
      <c r="K1885" s="18"/>
      <c r="L1885" s="18"/>
      <c r="M1885" s="26"/>
      <c r="N1885" s="17"/>
      <c r="O1885" s="15">
        <f t="shared" si="24"/>
        <v>0</v>
      </c>
      <c r="P1885" s="72"/>
      <c r="Q1885" s="72"/>
      <c r="R1885" s="72"/>
      <c r="S1885" s="128"/>
      <c r="T1885" s="128"/>
    </row>
    <row r="1886" spans="1:20" ht="12.75" customHeight="1" x14ac:dyDescent="0.2">
      <c r="A1886" s="75"/>
      <c r="B1886" s="67"/>
      <c r="C1886" s="195"/>
      <c r="D1886" s="194"/>
      <c r="E1886" s="78"/>
      <c r="F1886" s="84"/>
      <c r="G1886" s="85"/>
      <c r="H1886" s="73"/>
      <c r="I1886" s="92"/>
      <c r="J1886" s="73"/>
      <c r="K1886" s="18"/>
      <c r="L1886" s="18"/>
      <c r="M1886" s="18"/>
      <c r="N1886" s="17"/>
      <c r="O1886" s="15">
        <f t="shared" si="24"/>
        <v>0</v>
      </c>
      <c r="P1886" s="73"/>
      <c r="Q1886" s="73"/>
      <c r="R1886" s="73"/>
      <c r="S1886" s="128"/>
      <c r="T1886" s="128"/>
    </row>
    <row r="1887" spans="1:20" ht="12.75" customHeight="1" x14ac:dyDescent="0.2">
      <c r="A1887" s="75">
        <v>7</v>
      </c>
      <c r="B1887" s="64" t="s">
        <v>123</v>
      </c>
      <c r="C1887" s="195" t="s">
        <v>345</v>
      </c>
      <c r="D1887" s="194" t="s">
        <v>321</v>
      </c>
      <c r="E1887" s="76">
        <v>10.5</v>
      </c>
      <c r="F1887" s="82">
        <f>H1887+J1887+R1887</f>
        <v>30.179481600000003</v>
      </c>
      <c r="G1887" s="139">
        <v>10.8</v>
      </c>
      <c r="H1887" s="71">
        <f>G1887*$P$8/1000</f>
        <v>24.992280000000001</v>
      </c>
      <c r="I1887" s="88">
        <v>1.68</v>
      </c>
      <c r="J1887" s="71">
        <f>I1887*$P$9/1000</f>
        <v>5.1872015999999999</v>
      </c>
      <c r="K1887" s="18"/>
      <c r="L1887" s="21"/>
      <c r="M1887" s="18"/>
      <c r="N1887" s="30"/>
      <c r="O1887" s="15">
        <f t="shared" si="24"/>
        <v>0</v>
      </c>
      <c r="P1887" s="71">
        <f>E1887*F1887</f>
        <v>316.88455680000004</v>
      </c>
      <c r="Q1887" s="71">
        <f>SUM(O1887:O1890)</f>
        <v>0</v>
      </c>
      <c r="R1887" s="71">
        <f>Q1887*1.02*1.05*$R$14</f>
        <v>0</v>
      </c>
      <c r="S1887" s="128">
        <f>F1887*$S$17</f>
        <v>34.684289102384952</v>
      </c>
      <c r="T1887" s="128">
        <f>E1887*S1887</f>
        <v>364.18503557504198</v>
      </c>
    </row>
    <row r="1888" spans="1:20" ht="12.75" customHeight="1" x14ac:dyDescent="0.2">
      <c r="A1888" s="75"/>
      <c r="B1888" s="64"/>
      <c r="C1888" s="195"/>
      <c r="D1888" s="194"/>
      <c r="E1888" s="77"/>
      <c r="F1888" s="83"/>
      <c r="G1888" s="139"/>
      <c r="H1888" s="72"/>
      <c r="I1888" s="88"/>
      <c r="J1888" s="72"/>
      <c r="K1888" s="18"/>
      <c r="L1888" s="18"/>
      <c r="M1888" s="18"/>
      <c r="N1888" s="17"/>
      <c r="O1888" s="15">
        <f t="shared" si="24"/>
        <v>0</v>
      </c>
      <c r="P1888" s="72"/>
      <c r="Q1888" s="72"/>
      <c r="R1888" s="72"/>
      <c r="S1888" s="128"/>
      <c r="T1888" s="128"/>
    </row>
    <row r="1889" spans="1:20" ht="12.75" customHeight="1" x14ac:dyDescent="0.2">
      <c r="A1889" s="75"/>
      <c r="B1889" s="64"/>
      <c r="C1889" s="195"/>
      <c r="D1889" s="194"/>
      <c r="E1889" s="77"/>
      <c r="F1889" s="83"/>
      <c r="G1889" s="139"/>
      <c r="H1889" s="72"/>
      <c r="I1889" s="88"/>
      <c r="J1889" s="72"/>
      <c r="K1889" s="18"/>
      <c r="L1889" s="18"/>
      <c r="M1889" s="26"/>
      <c r="N1889" s="17"/>
      <c r="O1889" s="15">
        <f t="shared" si="24"/>
        <v>0</v>
      </c>
      <c r="P1889" s="72"/>
      <c r="Q1889" s="72"/>
      <c r="R1889" s="72"/>
      <c r="S1889" s="128"/>
      <c r="T1889" s="128"/>
    </row>
    <row r="1890" spans="1:20" ht="12.75" customHeight="1" x14ac:dyDescent="0.2">
      <c r="A1890" s="75"/>
      <c r="B1890" s="64"/>
      <c r="C1890" s="195"/>
      <c r="D1890" s="194"/>
      <c r="E1890" s="78"/>
      <c r="F1890" s="84"/>
      <c r="G1890" s="139"/>
      <c r="H1890" s="73"/>
      <c r="I1890" s="88"/>
      <c r="J1890" s="73"/>
      <c r="K1890" s="18"/>
      <c r="L1890" s="18"/>
      <c r="M1890" s="18"/>
      <c r="N1890" s="17"/>
      <c r="O1890" s="15">
        <f t="shared" si="24"/>
        <v>0</v>
      </c>
      <c r="P1890" s="73"/>
      <c r="Q1890" s="73"/>
      <c r="R1890" s="73"/>
      <c r="S1890" s="128"/>
      <c r="T1890" s="128"/>
    </row>
    <row r="1891" spans="1:20" ht="12.75" customHeight="1" x14ac:dyDescent="0.2">
      <c r="A1891" s="75">
        <v>8</v>
      </c>
      <c r="B1891" s="79" t="s">
        <v>106</v>
      </c>
      <c r="C1891" s="215" t="s">
        <v>346</v>
      </c>
      <c r="D1891" s="194" t="s">
        <v>319</v>
      </c>
      <c r="E1891" s="81">
        <v>72</v>
      </c>
      <c r="F1891" s="82">
        <f>H1891+J1891+R1891</f>
        <v>8.3307599999999996E-2</v>
      </c>
      <c r="G1891" s="122">
        <v>3.5999999999999997E-2</v>
      </c>
      <c r="H1891" s="71">
        <f>G1891*$P$8/1000</f>
        <v>8.3307599999999996E-2</v>
      </c>
      <c r="I1891" s="88"/>
      <c r="J1891" s="71">
        <f>I1891*$P$9/1000</f>
        <v>0</v>
      </c>
      <c r="K1891" s="18"/>
      <c r="L1891" s="17"/>
      <c r="M1891" s="18"/>
      <c r="N1891" s="30"/>
      <c r="O1891" s="15">
        <f t="shared" si="24"/>
        <v>0</v>
      </c>
      <c r="P1891" s="71">
        <f>E1891*F1891</f>
        <v>5.9981472</v>
      </c>
      <c r="Q1891" s="71">
        <f>SUM(O1891:O1894)</f>
        <v>0</v>
      </c>
      <c r="R1891" s="71">
        <f>Q1891*1.02*1.05*$R$14</f>
        <v>0</v>
      </c>
      <c r="S1891" s="128">
        <f>F1891*$S$17</f>
        <v>9.574269436178269E-2</v>
      </c>
      <c r="T1891" s="128">
        <f>E1891*S1891</f>
        <v>6.893473994048354</v>
      </c>
    </row>
    <row r="1892" spans="1:20" ht="12.75" customHeight="1" x14ac:dyDescent="0.2">
      <c r="A1892" s="75"/>
      <c r="B1892" s="79"/>
      <c r="C1892" s="215"/>
      <c r="D1892" s="194"/>
      <c r="E1892" s="81"/>
      <c r="F1892" s="83"/>
      <c r="G1892" s="122"/>
      <c r="H1892" s="72"/>
      <c r="I1892" s="88"/>
      <c r="J1892" s="72"/>
      <c r="K1892" s="18"/>
      <c r="L1892" s="18"/>
      <c r="M1892" s="18"/>
      <c r="N1892" s="17"/>
      <c r="O1892" s="15">
        <f t="shared" si="24"/>
        <v>0</v>
      </c>
      <c r="P1892" s="72"/>
      <c r="Q1892" s="72"/>
      <c r="R1892" s="72"/>
      <c r="S1892" s="128"/>
      <c r="T1892" s="128"/>
    </row>
    <row r="1893" spans="1:20" ht="12.75" customHeight="1" x14ac:dyDescent="0.2">
      <c r="A1893" s="75"/>
      <c r="B1893" s="79"/>
      <c r="C1893" s="215"/>
      <c r="D1893" s="194"/>
      <c r="E1893" s="81"/>
      <c r="F1893" s="83"/>
      <c r="G1893" s="122"/>
      <c r="H1893" s="72"/>
      <c r="I1893" s="88"/>
      <c r="J1893" s="72"/>
      <c r="K1893" s="18"/>
      <c r="L1893" s="18"/>
      <c r="M1893" s="26"/>
      <c r="N1893" s="17"/>
      <c r="O1893" s="15">
        <f t="shared" si="24"/>
        <v>0</v>
      </c>
      <c r="P1893" s="72"/>
      <c r="Q1893" s="72"/>
      <c r="R1893" s="72"/>
      <c r="S1893" s="128"/>
      <c r="T1893" s="128"/>
    </row>
    <row r="1894" spans="1:20" ht="12.75" customHeight="1" x14ac:dyDescent="0.2">
      <c r="A1894" s="75"/>
      <c r="B1894" s="79"/>
      <c r="C1894" s="215"/>
      <c r="D1894" s="194"/>
      <c r="E1894" s="81"/>
      <c r="F1894" s="84"/>
      <c r="G1894" s="122"/>
      <c r="H1894" s="73"/>
      <c r="I1894" s="88"/>
      <c r="J1894" s="73"/>
      <c r="K1894" s="18"/>
      <c r="L1894" s="18"/>
      <c r="M1894" s="18"/>
      <c r="N1894" s="17"/>
      <c r="O1894" s="15">
        <f t="shared" si="24"/>
        <v>0</v>
      </c>
      <c r="P1894" s="73"/>
      <c r="Q1894" s="73"/>
      <c r="R1894" s="73"/>
      <c r="S1894" s="128"/>
      <c r="T1894" s="128"/>
    </row>
    <row r="1895" spans="1:20" ht="12.75" customHeight="1" x14ac:dyDescent="0.2">
      <c r="A1895" s="75">
        <v>9</v>
      </c>
      <c r="B1895" s="64" t="s">
        <v>56</v>
      </c>
      <c r="C1895" s="195" t="s">
        <v>347</v>
      </c>
      <c r="D1895" s="203" t="s">
        <v>322</v>
      </c>
      <c r="E1895" s="81">
        <v>35</v>
      </c>
      <c r="F1895" s="82">
        <f>H1895+J1895+R1895</f>
        <v>1.8744210000000001</v>
      </c>
      <c r="G1895" s="88">
        <v>0.81</v>
      </c>
      <c r="H1895" s="71">
        <f>G1895*$P$8/1000</f>
        <v>1.8744210000000001</v>
      </c>
      <c r="I1895" s="88"/>
      <c r="J1895" s="71">
        <f>I1895*$P$9/1000</f>
        <v>0</v>
      </c>
      <c r="K1895" s="18"/>
      <c r="L1895" s="17"/>
      <c r="M1895" s="18"/>
      <c r="N1895" s="30"/>
      <c r="O1895" s="15">
        <f t="shared" si="24"/>
        <v>0</v>
      </c>
      <c r="P1895" s="71">
        <f>E1895*F1895</f>
        <v>65.604735000000005</v>
      </c>
      <c r="Q1895" s="71">
        <f>SUM(O1895:O1898)</f>
        <v>0</v>
      </c>
      <c r="R1895" s="71">
        <f>Q1895*1.02*1.05*$R$14</f>
        <v>0</v>
      </c>
      <c r="S1895" s="128">
        <f>F1895*$S$17</f>
        <v>2.1542106231401106</v>
      </c>
      <c r="T1895" s="128">
        <f>E1895*S1895</f>
        <v>75.397371809903873</v>
      </c>
    </row>
    <row r="1896" spans="1:20" ht="12.75" customHeight="1" x14ac:dyDescent="0.2">
      <c r="A1896" s="75"/>
      <c r="B1896" s="64"/>
      <c r="C1896" s="195"/>
      <c r="D1896" s="204"/>
      <c r="E1896" s="81"/>
      <c r="F1896" s="83"/>
      <c r="G1896" s="88"/>
      <c r="H1896" s="72"/>
      <c r="I1896" s="88"/>
      <c r="J1896" s="72"/>
      <c r="K1896" s="18"/>
      <c r="L1896" s="18"/>
      <c r="M1896" s="18"/>
      <c r="N1896" s="17"/>
      <c r="O1896" s="15">
        <f t="shared" si="24"/>
        <v>0</v>
      </c>
      <c r="P1896" s="72"/>
      <c r="Q1896" s="72"/>
      <c r="R1896" s="72"/>
      <c r="S1896" s="128"/>
      <c r="T1896" s="128"/>
    </row>
    <row r="1897" spans="1:20" ht="12.75" customHeight="1" x14ac:dyDescent="0.2">
      <c r="A1897" s="75"/>
      <c r="B1897" s="64"/>
      <c r="C1897" s="195"/>
      <c r="D1897" s="204"/>
      <c r="E1897" s="81"/>
      <c r="F1897" s="83"/>
      <c r="G1897" s="88"/>
      <c r="H1897" s="72"/>
      <c r="I1897" s="88"/>
      <c r="J1897" s="72"/>
      <c r="K1897" s="18"/>
      <c r="L1897" s="18"/>
      <c r="M1897" s="26"/>
      <c r="N1897" s="17"/>
      <c r="O1897" s="15">
        <f t="shared" si="24"/>
        <v>0</v>
      </c>
      <c r="P1897" s="72"/>
      <c r="Q1897" s="72"/>
      <c r="R1897" s="72"/>
      <c r="S1897" s="128"/>
      <c r="T1897" s="128"/>
    </row>
    <row r="1898" spans="1:20" ht="12.75" customHeight="1" x14ac:dyDescent="0.2">
      <c r="A1898" s="75"/>
      <c r="B1898" s="64"/>
      <c r="C1898" s="195"/>
      <c r="D1898" s="205"/>
      <c r="E1898" s="81"/>
      <c r="F1898" s="84"/>
      <c r="G1898" s="88"/>
      <c r="H1898" s="73"/>
      <c r="I1898" s="88"/>
      <c r="J1898" s="73"/>
      <c r="K1898" s="18"/>
      <c r="L1898" s="18"/>
      <c r="M1898" s="18"/>
      <c r="N1898" s="17"/>
      <c r="O1898" s="15">
        <f t="shared" si="24"/>
        <v>0</v>
      </c>
      <c r="P1898" s="73"/>
      <c r="Q1898" s="73"/>
      <c r="R1898" s="73"/>
      <c r="S1898" s="128"/>
      <c r="T1898" s="128"/>
    </row>
    <row r="1899" spans="1:20" ht="12.75" customHeight="1" x14ac:dyDescent="0.2">
      <c r="A1899" s="75">
        <v>10</v>
      </c>
      <c r="B1899" s="65" t="s">
        <v>148</v>
      </c>
      <c r="C1899" s="197" t="s">
        <v>348</v>
      </c>
      <c r="D1899" s="203" t="s">
        <v>322</v>
      </c>
      <c r="E1899" s="81">
        <v>60</v>
      </c>
      <c r="F1899" s="82">
        <f>H1899+J1899+R1899</f>
        <v>4.0132599999999998</v>
      </c>
      <c r="G1899" s="93">
        <v>0.4</v>
      </c>
      <c r="H1899" s="71">
        <f>G1899*$P$8/1000</f>
        <v>0.92564000000000002</v>
      </c>
      <c r="I1899" s="133">
        <v>1</v>
      </c>
      <c r="J1899" s="71">
        <f>I1899*$P$9/1000</f>
        <v>3.0876199999999998</v>
      </c>
      <c r="K1899" s="18"/>
      <c r="L1899" s="17"/>
      <c r="M1899" s="18"/>
      <c r="N1899" s="30"/>
      <c r="O1899" s="15">
        <f t="shared" si="24"/>
        <v>0</v>
      </c>
      <c r="P1899" s="71">
        <f>E1899*F1899</f>
        <v>240.79559999999998</v>
      </c>
      <c r="Q1899" s="71">
        <f>SUM(O1899:O1902)</f>
        <v>0</v>
      </c>
      <c r="R1899" s="71">
        <f>Q1899*1.02*1.05*$R$14</f>
        <v>0</v>
      </c>
      <c r="S1899" s="128">
        <f>F1899*$S$17</f>
        <v>4.6123081876607657</v>
      </c>
      <c r="T1899" s="128">
        <f>E1899*S1899</f>
        <v>276.73849125964591</v>
      </c>
    </row>
    <row r="1900" spans="1:20" ht="12.75" customHeight="1" x14ac:dyDescent="0.2">
      <c r="A1900" s="75"/>
      <c r="B1900" s="66"/>
      <c r="C1900" s="198"/>
      <c r="D1900" s="204"/>
      <c r="E1900" s="81"/>
      <c r="F1900" s="83"/>
      <c r="G1900" s="93"/>
      <c r="H1900" s="72"/>
      <c r="I1900" s="134"/>
      <c r="J1900" s="72"/>
      <c r="K1900" s="18"/>
      <c r="L1900" s="18"/>
      <c r="M1900" s="18"/>
      <c r="N1900" s="17"/>
      <c r="O1900" s="15">
        <f t="shared" si="24"/>
        <v>0</v>
      </c>
      <c r="P1900" s="72"/>
      <c r="Q1900" s="72"/>
      <c r="R1900" s="72"/>
      <c r="S1900" s="128"/>
      <c r="T1900" s="128"/>
    </row>
    <row r="1901" spans="1:20" ht="12.75" customHeight="1" x14ac:dyDescent="0.2">
      <c r="A1901" s="75"/>
      <c r="B1901" s="66"/>
      <c r="C1901" s="198"/>
      <c r="D1901" s="204"/>
      <c r="E1901" s="81"/>
      <c r="F1901" s="83"/>
      <c r="G1901" s="93"/>
      <c r="H1901" s="72"/>
      <c r="I1901" s="134"/>
      <c r="J1901" s="72"/>
      <c r="K1901" s="18"/>
      <c r="L1901" s="18"/>
      <c r="M1901" s="26"/>
      <c r="N1901" s="17"/>
      <c r="O1901" s="15">
        <f t="shared" si="24"/>
        <v>0</v>
      </c>
      <c r="P1901" s="72"/>
      <c r="Q1901" s="72"/>
      <c r="R1901" s="72"/>
      <c r="S1901" s="128"/>
      <c r="T1901" s="128"/>
    </row>
    <row r="1902" spans="1:20" ht="12.75" customHeight="1" x14ac:dyDescent="0.2">
      <c r="A1902" s="75"/>
      <c r="B1902" s="67"/>
      <c r="C1902" s="199"/>
      <c r="D1902" s="205"/>
      <c r="E1902" s="81"/>
      <c r="F1902" s="84"/>
      <c r="G1902" s="93"/>
      <c r="H1902" s="73"/>
      <c r="I1902" s="135"/>
      <c r="J1902" s="73"/>
      <c r="K1902" s="18"/>
      <c r="L1902" s="18"/>
      <c r="M1902" s="18"/>
      <c r="N1902" s="17"/>
      <c r="O1902" s="15">
        <f t="shared" si="24"/>
        <v>0</v>
      </c>
      <c r="P1902" s="73"/>
      <c r="Q1902" s="73"/>
      <c r="R1902" s="73"/>
      <c r="S1902" s="128"/>
      <c r="T1902" s="128"/>
    </row>
    <row r="1903" spans="1:20" ht="12.75" customHeight="1" x14ac:dyDescent="0.2">
      <c r="A1903" s="17"/>
      <c r="B1903" s="55"/>
      <c r="C1903" s="178" t="s">
        <v>334</v>
      </c>
      <c r="D1903" s="178"/>
      <c r="E1903" s="178"/>
      <c r="F1903" s="57"/>
      <c r="G1903" s="58"/>
      <c r="H1903" s="56"/>
      <c r="I1903" s="59"/>
      <c r="J1903" s="56"/>
      <c r="K1903" s="18"/>
      <c r="L1903" s="17"/>
      <c r="M1903" s="18"/>
      <c r="N1903" s="30"/>
      <c r="O1903" s="15">
        <f t="shared" si="24"/>
        <v>0</v>
      </c>
      <c r="P1903" s="56"/>
      <c r="Q1903" s="56"/>
      <c r="R1903" s="56"/>
      <c r="S1903" s="22"/>
      <c r="T1903" s="23">
        <f>SUM(T1863:T1902)</f>
        <v>935.48757590774414</v>
      </c>
    </row>
    <row r="1904" spans="1:20" ht="12.75" customHeight="1" x14ac:dyDescent="0.2">
      <c r="A1904" s="17"/>
      <c r="B1904" s="55"/>
      <c r="C1904" s="178" t="s">
        <v>335</v>
      </c>
      <c r="D1904" s="178"/>
      <c r="E1904" s="178"/>
      <c r="F1904" s="57"/>
      <c r="G1904" s="58"/>
      <c r="H1904" s="56"/>
      <c r="I1904" s="59"/>
      <c r="J1904" s="56"/>
      <c r="K1904" s="18"/>
      <c r="L1904" s="17"/>
      <c r="M1904" s="18"/>
      <c r="N1904" s="30"/>
      <c r="O1904" s="15">
        <f t="shared" si="24"/>
        <v>0</v>
      </c>
      <c r="P1904" s="56"/>
      <c r="Q1904" s="56"/>
      <c r="R1904" s="56"/>
      <c r="S1904" s="22"/>
      <c r="T1904" s="23">
        <f>T1903*100/T2737</f>
        <v>0.32768579116425822</v>
      </c>
    </row>
    <row r="1905" spans="1:20" ht="12.75" customHeight="1" x14ac:dyDescent="0.2">
      <c r="A1905" s="75"/>
      <c r="B1905" s="64"/>
      <c r="C1905" s="200" t="s">
        <v>326</v>
      </c>
      <c r="D1905" s="75"/>
      <c r="E1905" s="162"/>
      <c r="F1905" s="82">
        <f>H1905+J1905+R1905</f>
        <v>0</v>
      </c>
      <c r="G1905" s="93"/>
      <c r="H1905" s="71">
        <f>G1905*$P$8/1000</f>
        <v>0</v>
      </c>
      <c r="I1905" s="94"/>
      <c r="J1905" s="71">
        <f>I1905*$P$9/1000</f>
        <v>0</v>
      </c>
      <c r="K1905" s="18"/>
      <c r="L1905" s="17"/>
      <c r="M1905" s="18"/>
      <c r="N1905" s="30"/>
      <c r="O1905" s="15">
        <f t="shared" si="24"/>
        <v>0</v>
      </c>
      <c r="P1905" s="71">
        <f>E1905*F1905</f>
        <v>0</v>
      </c>
      <c r="Q1905" s="71">
        <f>SUM(O1905:O1908)</f>
        <v>0</v>
      </c>
      <c r="R1905" s="71">
        <f>Q1905*1.02*1.05*$R$14</f>
        <v>0</v>
      </c>
      <c r="S1905" s="128">
        <f>F1905*$S$17</f>
        <v>0</v>
      </c>
      <c r="T1905" s="128">
        <f>E1905*S1905</f>
        <v>0</v>
      </c>
    </row>
    <row r="1906" spans="1:20" ht="12.75" customHeight="1" x14ac:dyDescent="0.2">
      <c r="A1906" s="75"/>
      <c r="B1906" s="64"/>
      <c r="C1906" s="201"/>
      <c r="D1906" s="75"/>
      <c r="E1906" s="162"/>
      <c r="F1906" s="83"/>
      <c r="G1906" s="93"/>
      <c r="H1906" s="72"/>
      <c r="I1906" s="95"/>
      <c r="J1906" s="72"/>
      <c r="K1906" s="18"/>
      <c r="L1906" s="18"/>
      <c r="M1906" s="18"/>
      <c r="N1906" s="17"/>
      <c r="O1906" s="15">
        <f t="shared" si="24"/>
        <v>0</v>
      </c>
      <c r="P1906" s="72"/>
      <c r="Q1906" s="72"/>
      <c r="R1906" s="72"/>
      <c r="S1906" s="128"/>
      <c r="T1906" s="128"/>
    </row>
    <row r="1907" spans="1:20" ht="12.75" customHeight="1" x14ac:dyDescent="0.2">
      <c r="A1907" s="75"/>
      <c r="B1907" s="64"/>
      <c r="C1907" s="201"/>
      <c r="D1907" s="75"/>
      <c r="E1907" s="162"/>
      <c r="F1907" s="83"/>
      <c r="G1907" s="93"/>
      <c r="H1907" s="72"/>
      <c r="I1907" s="95"/>
      <c r="J1907" s="72"/>
      <c r="K1907" s="18"/>
      <c r="L1907" s="18"/>
      <c r="M1907" s="26"/>
      <c r="N1907" s="17"/>
      <c r="O1907" s="15">
        <f t="shared" si="24"/>
        <v>0</v>
      </c>
      <c r="P1907" s="72"/>
      <c r="Q1907" s="72"/>
      <c r="R1907" s="72"/>
      <c r="S1907" s="128"/>
      <c r="T1907" s="128"/>
    </row>
    <row r="1908" spans="1:20" ht="12.75" customHeight="1" x14ac:dyDescent="0.2">
      <c r="A1908" s="75"/>
      <c r="B1908" s="64"/>
      <c r="C1908" s="202"/>
      <c r="D1908" s="75"/>
      <c r="E1908" s="162"/>
      <c r="F1908" s="84"/>
      <c r="G1908" s="93"/>
      <c r="H1908" s="73"/>
      <c r="I1908" s="96"/>
      <c r="J1908" s="73"/>
      <c r="K1908" s="18"/>
      <c r="L1908" s="18"/>
      <c r="M1908" s="18"/>
      <c r="N1908" s="17"/>
      <c r="O1908" s="15">
        <f t="shared" si="24"/>
        <v>0</v>
      </c>
      <c r="P1908" s="73"/>
      <c r="Q1908" s="73"/>
      <c r="R1908" s="73"/>
      <c r="S1908" s="128"/>
      <c r="T1908" s="128"/>
    </row>
    <row r="1909" spans="1:20" ht="12.75" customHeight="1" x14ac:dyDescent="0.2">
      <c r="A1909" s="75">
        <v>1</v>
      </c>
      <c r="B1909" s="79" t="s">
        <v>58</v>
      </c>
      <c r="C1909" s="215" t="s">
        <v>349</v>
      </c>
      <c r="D1909" s="194" t="s">
        <v>321</v>
      </c>
      <c r="E1909" s="81">
        <v>2.7</v>
      </c>
      <c r="F1909" s="82">
        <f>H1909+J1909+R1909</f>
        <v>168.24358638616204</v>
      </c>
      <c r="G1909" s="88">
        <v>12.6</v>
      </c>
      <c r="H1909" s="71">
        <f>G1909*$P$8/1000</f>
        <v>29.157659999999996</v>
      </c>
      <c r="I1909" s="88">
        <v>2.1</v>
      </c>
      <c r="J1909" s="71">
        <f>I1909*$P$9/1000</f>
        <v>6.4840020000000003</v>
      </c>
      <c r="K1909" s="21" t="s">
        <v>78</v>
      </c>
      <c r="L1909" s="21" t="s">
        <v>44</v>
      </c>
      <c r="M1909" s="21">
        <v>1.05</v>
      </c>
      <c r="N1909" s="31">
        <v>104.17</v>
      </c>
      <c r="O1909" s="15">
        <f t="shared" si="24"/>
        <v>109.3785</v>
      </c>
      <c r="P1909" s="71">
        <f>E1909*F1909</f>
        <v>454.25768324263754</v>
      </c>
      <c r="Q1909" s="71">
        <f>SUM(O1909:O1912)</f>
        <v>115.71151460000002</v>
      </c>
      <c r="R1909" s="71">
        <f>Q1909*1.02*1.05*$R$14</f>
        <v>132.60192438616204</v>
      </c>
      <c r="S1909" s="128">
        <f>F1909*$S$17</f>
        <v>193.35683982854499</v>
      </c>
      <c r="T1909" s="128">
        <f>E1909*S1909</f>
        <v>522.06346753707146</v>
      </c>
    </row>
    <row r="1910" spans="1:20" ht="12.75" customHeight="1" x14ac:dyDescent="0.2">
      <c r="A1910" s="75"/>
      <c r="B1910" s="79"/>
      <c r="C1910" s="215"/>
      <c r="D1910" s="194"/>
      <c r="E1910" s="81"/>
      <c r="F1910" s="83"/>
      <c r="G1910" s="88"/>
      <c r="H1910" s="72"/>
      <c r="I1910" s="88"/>
      <c r="J1910" s="72"/>
      <c r="K1910" s="21" t="s">
        <v>79</v>
      </c>
      <c r="L1910" s="21" t="s">
        <v>27</v>
      </c>
      <c r="M1910" s="21">
        <v>1.96</v>
      </c>
      <c r="N1910" s="31">
        <v>0.5</v>
      </c>
      <c r="O1910" s="15">
        <f t="shared" si="24"/>
        <v>0.98</v>
      </c>
      <c r="P1910" s="72"/>
      <c r="Q1910" s="72"/>
      <c r="R1910" s="72"/>
      <c r="S1910" s="128"/>
      <c r="T1910" s="128"/>
    </row>
    <row r="1911" spans="1:20" ht="12.75" customHeight="1" x14ac:dyDescent="0.2">
      <c r="A1911" s="75"/>
      <c r="B1911" s="79"/>
      <c r="C1911" s="215"/>
      <c r="D1911" s="194"/>
      <c r="E1911" s="81"/>
      <c r="F1911" s="83"/>
      <c r="G1911" s="88"/>
      <c r="H1911" s="72"/>
      <c r="I1911" s="88"/>
      <c r="J1911" s="72"/>
      <c r="K1911" s="21" t="s">
        <v>80</v>
      </c>
      <c r="L1911" s="21" t="s">
        <v>27</v>
      </c>
      <c r="M1911" s="33">
        <v>4.38</v>
      </c>
      <c r="N1911" s="31">
        <v>0.41666999999999998</v>
      </c>
      <c r="O1911" s="15">
        <f t="shared" si="24"/>
        <v>1.8250145999999998</v>
      </c>
      <c r="P1911" s="72"/>
      <c r="Q1911" s="72"/>
      <c r="R1911" s="72"/>
      <c r="S1911" s="128"/>
      <c r="T1911" s="128"/>
    </row>
    <row r="1912" spans="1:20" ht="12.75" customHeight="1" x14ac:dyDescent="0.2">
      <c r="A1912" s="75"/>
      <c r="B1912" s="79"/>
      <c r="C1912" s="215"/>
      <c r="D1912" s="194"/>
      <c r="E1912" s="81"/>
      <c r="F1912" s="84"/>
      <c r="G1912" s="88"/>
      <c r="H1912" s="73"/>
      <c r="I1912" s="88"/>
      <c r="J1912" s="73"/>
      <c r="K1912" s="21" t="s">
        <v>81</v>
      </c>
      <c r="L1912" s="21" t="s">
        <v>27</v>
      </c>
      <c r="M1912" s="21">
        <v>7.2</v>
      </c>
      <c r="N1912" s="31">
        <v>0.49</v>
      </c>
      <c r="O1912" s="15">
        <f t="shared" si="24"/>
        <v>3.528</v>
      </c>
      <c r="P1912" s="73"/>
      <c r="Q1912" s="73"/>
      <c r="R1912" s="73"/>
      <c r="S1912" s="128"/>
      <c r="T1912" s="128"/>
    </row>
    <row r="1913" spans="1:20" ht="12.75" customHeight="1" x14ac:dyDescent="0.2">
      <c r="A1913" s="75">
        <v>2</v>
      </c>
      <c r="B1913" s="64" t="s">
        <v>126</v>
      </c>
      <c r="C1913" s="195" t="s">
        <v>350</v>
      </c>
      <c r="D1913" s="194" t="s">
        <v>317</v>
      </c>
      <c r="E1913" s="76">
        <v>40.5</v>
      </c>
      <c r="F1913" s="82">
        <f>H1913+J1913+R1913</f>
        <v>1.0431138855000002</v>
      </c>
      <c r="G1913" s="88">
        <v>0.107</v>
      </c>
      <c r="H1913" s="71">
        <f>G1913*$P$8/1000</f>
        <v>0.24760869999999999</v>
      </c>
      <c r="I1913" s="85">
        <v>1.2999999999999999E-2</v>
      </c>
      <c r="J1913" s="71">
        <f>I1913*$P$9/1000</f>
        <v>4.013905999999999E-2</v>
      </c>
      <c r="K1913" s="17" t="s">
        <v>129</v>
      </c>
      <c r="L1913" s="18" t="s">
        <v>42</v>
      </c>
      <c r="M1913" s="18">
        <v>1.1100000000000001</v>
      </c>
      <c r="N1913" s="17">
        <v>0.4</v>
      </c>
      <c r="O1913" s="15">
        <f t="shared" si="24"/>
        <v>0.44400000000000006</v>
      </c>
      <c r="P1913" s="71">
        <f>E1913*F1913</f>
        <v>42.246112362750004</v>
      </c>
      <c r="Q1913" s="71">
        <f>SUM(O1913:O1916)</f>
        <v>0.65915000000000001</v>
      </c>
      <c r="R1913" s="71">
        <f>Q1913*1.02*1.05*$R$14</f>
        <v>0.75536612550000015</v>
      </c>
      <c r="S1913" s="128">
        <f>F1913*$S$17</f>
        <v>1.198816601654088</v>
      </c>
      <c r="T1913" s="128">
        <f>E1913*S1913</f>
        <v>48.552072366990565</v>
      </c>
    </row>
    <row r="1914" spans="1:20" ht="12.75" customHeight="1" x14ac:dyDescent="0.2">
      <c r="A1914" s="75"/>
      <c r="B1914" s="64"/>
      <c r="C1914" s="195"/>
      <c r="D1914" s="194"/>
      <c r="E1914" s="77"/>
      <c r="F1914" s="83"/>
      <c r="G1914" s="88"/>
      <c r="H1914" s="72"/>
      <c r="I1914" s="85"/>
      <c r="J1914" s="72"/>
      <c r="K1914" s="18"/>
      <c r="L1914" s="18"/>
      <c r="M1914" s="19"/>
      <c r="N1914" s="17"/>
      <c r="O1914" s="15">
        <f t="shared" si="24"/>
        <v>0</v>
      </c>
      <c r="P1914" s="72"/>
      <c r="Q1914" s="72"/>
      <c r="R1914" s="72"/>
      <c r="S1914" s="128"/>
      <c r="T1914" s="128"/>
    </row>
    <row r="1915" spans="1:20" ht="12.75" customHeight="1" x14ac:dyDescent="0.2">
      <c r="A1915" s="75"/>
      <c r="B1915" s="64"/>
      <c r="C1915" s="195"/>
      <c r="D1915" s="194"/>
      <c r="E1915" s="77"/>
      <c r="F1915" s="83"/>
      <c r="G1915" s="88"/>
      <c r="H1915" s="72"/>
      <c r="I1915" s="85"/>
      <c r="J1915" s="72"/>
      <c r="K1915" s="18" t="s">
        <v>130</v>
      </c>
      <c r="L1915" s="17" t="s">
        <v>25</v>
      </c>
      <c r="M1915" s="36">
        <v>1.2999999999999999E-3</v>
      </c>
      <c r="N1915" s="35">
        <v>165.5</v>
      </c>
      <c r="O1915" s="15">
        <f t="shared" si="24"/>
        <v>0.21514999999999998</v>
      </c>
      <c r="P1915" s="72"/>
      <c r="Q1915" s="72"/>
      <c r="R1915" s="72"/>
      <c r="S1915" s="128"/>
      <c r="T1915" s="128"/>
    </row>
    <row r="1916" spans="1:20" ht="12.75" customHeight="1" x14ac:dyDescent="0.2">
      <c r="A1916" s="75"/>
      <c r="B1916" s="64"/>
      <c r="C1916" s="195"/>
      <c r="D1916" s="194"/>
      <c r="E1916" s="78"/>
      <c r="F1916" s="84"/>
      <c r="G1916" s="88"/>
      <c r="H1916" s="73"/>
      <c r="I1916" s="85"/>
      <c r="J1916" s="73"/>
      <c r="K1916" s="18"/>
      <c r="L1916" s="18"/>
      <c r="M1916" s="18"/>
      <c r="N1916" s="17"/>
      <c r="O1916" s="15">
        <f t="shared" ref="O1916:O1981" si="25">M1916*N1916</f>
        <v>0</v>
      </c>
      <c r="P1916" s="73"/>
      <c r="Q1916" s="73"/>
      <c r="R1916" s="73"/>
      <c r="S1916" s="128"/>
      <c r="T1916" s="128"/>
    </row>
    <row r="1917" spans="1:20" ht="12.75" customHeight="1" x14ac:dyDescent="0.2">
      <c r="A1917" s="75">
        <v>3</v>
      </c>
      <c r="B1917" s="86" t="s">
        <v>312</v>
      </c>
      <c r="C1917" s="197" t="s">
        <v>351</v>
      </c>
      <c r="D1917" s="203" t="s">
        <v>318</v>
      </c>
      <c r="E1917" s="89">
        <v>135</v>
      </c>
      <c r="F1917" s="82">
        <f>H1917+J1917+R1917</f>
        <v>0.57298500000000008</v>
      </c>
      <c r="G1917" s="88"/>
      <c r="H1917" s="71">
        <f>G1917*$P$8/1000</f>
        <v>0</v>
      </c>
      <c r="I1917" s="88"/>
      <c r="J1917" s="71">
        <f>I1917*$P$9/1000</f>
        <v>0</v>
      </c>
      <c r="K1917" s="21" t="s">
        <v>131</v>
      </c>
      <c r="L1917" s="21" t="s">
        <v>47</v>
      </c>
      <c r="M1917" s="18">
        <v>1</v>
      </c>
      <c r="N1917" s="17">
        <v>0.5</v>
      </c>
      <c r="O1917" s="15">
        <f t="shared" si="25"/>
        <v>0.5</v>
      </c>
      <c r="P1917" s="71">
        <f>E1917*F1917</f>
        <v>77.352975000000015</v>
      </c>
      <c r="Q1917" s="71">
        <f>SUM(O1917:O1920)</f>
        <v>0.5</v>
      </c>
      <c r="R1917" s="71">
        <f>Q1917*1.02*1.05*$R$14</f>
        <v>0.57298500000000008</v>
      </c>
      <c r="S1917" s="128">
        <f>F1917*$S$17</f>
        <v>0.65851288152444754</v>
      </c>
      <c r="T1917" s="128">
        <f>E1917*S1917</f>
        <v>88.89923900580041</v>
      </c>
    </row>
    <row r="1918" spans="1:20" ht="12.75" customHeight="1" x14ac:dyDescent="0.2">
      <c r="A1918" s="75"/>
      <c r="B1918" s="86"/>
      <c r="C1918" s="198"/>
      <c r="D1918" s="204"/>
      <c r="E1918" s="90"/>
      <c r="F1918" s="83"/>
      <c r="G1918" s="88"/>
      <c r="H1918" s="72"/>
      <c r="I1918" s="88"/>
      <c r="J1918" s="72"/>
      <c r="K1918" s="21"/>
      <c r="L1918" s="21"/>
      <c r="M1918" s="21"/>
      <c r="N1918" s="31"/>
      <c r="O1918" s="15">
        <f t="shared" si="25"/>
        <v>0</v>
      </c>
      <c r="P1918" s="72"/>
      <c r="Q1918" s="72"/>
      <c r="R1918" s="72"/>
      <c r="S1918" s="128"/>
      <c r="T1918" s="128"/>
    </row>
    <row r="1919" spans="1:20" ht="12.75" customHeight="1" x14ac:dyDescent="0.2">
      <c r="A1919" s="75"/>
      <c r="B1919" s="86"/>
      <c r="C1919" s="198"/>
      <c r="D1919" s="204"/>
      <c r="E1919" s="90"/>
      <c r="F1919" s="83"/>
      <c r="G1919" s="88"/>
      <c r="H1919" s="72"/>
      <c r="I1919" s="88"/>
      <c r="J1919" s="72"/>
      <c r="K1919" s="21"/>
      <c r="L1919" s="21"/>
      <c r="M1919" s="33"/>
      <c r="N1919" s="31"/>
      <c r="O1919" s="15">
        <f t="shared" si="25"/>
        <v>0</v>
      </c>
      <c r="P1919" s="72"/>
      <c r="Q1919" s="72"/>
      <c r="R1919" s="72"/>
      <c r="S1919" s="128"/>
      <c r="T1919" s="128"/>
    </row>
    <row r="1920" spans="1:20" ht="12.75" customHeight="1" x14ac:dyDescent="0.2">
      <c r="A1920" s="75"/>
      <c r="B1920" s="86"/>
      <c r="C1920" s="199"/>
      <c r="D1920" s="205"/>
      <c r="E1920" s="91"/>
      <c r="F1920" s="84"/>
      <c r="G1920" s="88"/>
      <c r="H1920" s="73"/>
      <c r="I1920" s="88"/>
      <c r="J1920" s="73"/>
      <c r="K1920" s="21"/>
      <c r="L1920" s="21"/>
      <c r="M1920" s="21"/>
      <c r="N1920" s="31"/>
      <c r="O1920" s="15">
        <f t="shared" si="25"/>
        <v>0</v>
      </c>
      <c r="P1920" s="73"/>
      <c r="Q1920" s="73"/>
      <c r="R1920" s="73"/>
      <c r="S1920" s="128"/>
      <c r="T1920" s="128"/>
    </row>
    <row r="1921" spans="1:20" ht="12.75" customHeight="1" x14ac:dyDescent="0.2">
      <c r="A1921" s="75">
        <v>4</v>
      </c>
      <c r="B1921" s="86" t="s">
        <v>58</v>
      </c>
      <c r="C1921" s="195" t="s">
        <v>352</v>
      </c>
      <c r="D1921" s="194" t="s">
        <v>321</v>
      </c>
      <c r="E1921" s="81">
        <v>10.199999999999999</v>
      </c>
      <c r="F1921" s="82">
        <f>H1921+J1921+R1921</f>
        <v>168.24358638616204</v>
      </c>
      <c r="G1921" s="88">
        <v>12.6</v>
      </c>
      <c r="H1921" s="71">
        <f>G1921*$P$8/1000</f>
        <v>29.157659999999996</v>
      </c>
      <c r="I1921" s="88">
        <v>2.1</v>
      </c>
      <c r="J1921" s="71">
        <f>I1921*$P$9/1000</f>
        <v>6.4840020000000003</v>
      </c>
      <c r="K1921" s="21" t="s">
        <v>78</v>
      </c>
      <c r="L1921" s="21" t="s">
        <v>44</v>
      </c>
      <c r="M1921" s="21">
        <v>1.05</v>
      </c>
      <c r="N1921" s="31">
        <v>104.17</v>
      </c>
      <c r="O1921" s="15">
        <f t="shared" si="25"/>
        <v>109.3785</v>
      </c>
      <c r="P1921" s="71">
        <f>E1921*F1921</f>
        <v>1716.0845811388526</v>
      </c>
      <c r="Q1921" s="71">
        <f>SUM(O1921:O1924)</f>
        <v>115.71151460000002</v>
      </c>
      <c r="R1921" s="71">
        <f>Q1921*1.02*1.05*$R$14</f>
        <v>132.60192438616204</v>
      </c>
      <c r="S1921" s="128">
        <f>F1921*$S$17</f>
        <v>193.35683982854499</v>
      </c>
      <c r="T1921" s="128">
        <f>E1921*S1921</f>
        <v>1972.2397662511587</v>
      </c>
    </row>
    <row r="1922" spans="1:20" ht="12.75" customHeight="1" x14ac:dyDescent="0.2">
      <c r="A1922" s="75"/>
      <c r="B1922" s="86"/>
      <c r="C1922" s="195"/>
      <c r="D1922" s="194"/>
      <c r="E1922" s="81"/>
      <c r="F1922" s="83"/>
      <c r="G1922" s="88"/>
      <c r="H1922" s="72"/>
      <c r="I1922" s="88"/>
      <c r="J1922" s="72"/>
      <c r="K1922" s="21" t="s">
        <v>79</v>
      </c>
      <c r="L1922" s="21" t="s">
        <v>27</v>
      </c>
      <c r="M1922" s="21">
        <v>1.96</v>
      </c>
      <c r="N1922" s="31">
        <v>0.5</v>
      </c>
      <c r="O1922" s="15">
        <f t="shared" si="25"/>
        <v>0.98</v>
      </c>
      <c r="P1922" s="72"/>
      <c r="Q1922" s="72"/>
      <c r="R1922" s="72"/>
      <c r="S1922" s="128"/>
      <c r="T1922" s="128"/>
    </row>
    <row r="1923" spans="1:20" ht="12.75" customHeight="1" x14ac:dyDescent="0.2">
      <c r="A1923" s="75"/>
      <c r="B1923" s="86"/>
      <c r="C1923" s="195"/>
      <c r="D1923" s="194"/>
      <c r="E1923" s="81"/>
      <c r="F1923" s="83"/>
      <c r="G1923" s="88"/>
      <c r="H1923" s="72"/>
      <c r="I1923" s="88"/>
      <c r="J1923" s="72"/>
      <c r="K1923" s="21" t="s">
        <v>80</v>
      </c>
      <c r="L1923" s="21" t="s">
        <v>27</v>
      </c>
      <c r="M1923" s="33">
        <v>4.38</v>
      </c>
      <c r="N1923" s="31">
        <v>0.41666999999999998</v>
      </c>
      <c r="O1923" s="15">
        <f t="shared" si="25"/>
        <v>1.8250145999999998</v>
      </c>
      <c r="P1923" s="72"/>
      <c r="Q1923" s="72"/>
      <c r="R1923" s="72"/>
      <c r="S1923" s="128"/>
      <c r="T1923" s="128"/>
    </row>
    <row r="1924" spans="1:20" ht="12.75" customHeight="1" x14ac:dyDescent="0.2">
      <c r="A1924" s="75"/>
      <c r="B1924" s="86"/>
      <c r="C1924" s="195"/>
      <c r="D1924" s="194"/>
      <c r="E1924" s="81"/>
      <c r="F1924" s="84"/>
      <c r="G1924" s="88"/>
      <c r="H1924" s="73"/>
      <c r="I1924" s="88"/>
      <c r="J1924" s="73"/>
      <c r="K1924" s="21" t="s">
        <v>81</v>
      </c>
      <c r="L1924" s="21" t="s">
        <v>27</v>
      </c>
      <c r="M1924" s="21">
        <v>7.2</v>
      </c>
      <c r="N1924" s="31">
        <v>0.49</v>
      </c>
      <c r="O1924" s="15">
        <f t="shared" si="25"/>
        <v>3.528</v>
      </c>
      <c r="P1924" s="73"/>
      <c r="Q1924" s="73"/>
      <c r="R1924" s="73"/>
      <c r="S1924" s="128"/>
      <c r="T1924" s="128"/>
    </row>
    <row r="1925" spans="1:20" ht="12.75" customHeight="1" x14ac:dyDescent="0.2">
      <c r="A1925" s="75">
        <v>5</v>
      </c>
      <c r="B1925" s="79" t="s">
        <v>59</v>
      </c>
      <c r="C1925" s="209" t="s">
        <v>423</v>
      </c>
      <c r="D1925" s="194" t="s">
        <v>317</v>
      </c>
      <c r="E1925" s="81">
        <v>350</v>
      </c>
      <c r="F1925" s="82">
        <f>H1925+J1925+R1925</f>
        <v>8.3094897109999994</v>
      </c>
      <c r="G1925" s="85">
        <v>0.245</v>
      </c>
      <c r="H1925" s="71">
        <f>G1925*$P$8/1000</f>
        <v>0.56695449999999992</v>
      </c>
      <c r="I1925" s="85">
        <v>3.5000000000000003E-2</v>
      </c>
      <c r="J1925" s="71">
        <f>I1925*$P$9/1000</f>
        <v>0.10806670000000002</v>
      </c>
      <c r="K1925" s="26" t="s">
        <v>143</v>
      </c>
      <c r="L1925" s="21" t="s">
        <v>42</v>
      </c>
      <c r="M1925" s="32">
        <v>1.35</v>
      </c>
      <c r="N1925" s="28">
        <v>4.3499999999999996</v>
      </c>
      <c r="O1925" s="15">
        <f t="shared" si="25"/>
        <v>5.8724999999999996</v>
      </c>
      <c r="P1925" s="71">
        <f>E1925*F1925</f>
        <v>2908.3213988499997</v>
      </c>
      <c r="Q1925" s="71">
        <f>SUM(O1925:O1928)</f>
        <v>6.6620142857142852</v>
      </c>
      <c r="R1925" s="71">
        <f>Q1925*1.02*1.05*$R$14</f>
        <v>7.6344685109999997</v>
      </c>
      <c r="S1925" s="128">
        <f>F1925*$S$17</f>
        <v>9.5498241901417273</v>
      </c>
      <c r="T1925" s="128">
        <f>E1925*S1925</f>
        <v>3342.4384665496045</v>
      </c>
    </row>
    <row r="1926" spans="1:20" ht="12.75" customHeight="1" x14ac:dyDescent="0.2">
      <c r="A1926" s="75"/>
      <c r="B1926" s="79"/>
      <c r="C1926" s="209"/>
      <c r="D1926" s="194"/>
      <c r="E1926" s="81"/>
      <c r="F1926" s="83"/>
      <c r="G1926" s="85"/>
      <c r="H1926" s="72"/>
      <c r="I1926" s="85"/>
      <c r="J1926" s="72"/>
      <c r="K1926" s="37" t="s">
        <v>82</v>
      </c>
      <c r="L1926" s="21" t="s">
        <v>44</v>
      </c>
      <c r="M1926" s="26">
        <f>1.9/E1925</f>
        <v>5.4285714285714284E-3</v>
      </c>
      <c r="N1926" s="28">
        <v>104.17</v>
      </c>
      <c r="O1926" s="15">
        <f t="shared" si="25"/>
        <v>0.56549428571428573</v>
      </c>
      <c r="P1926" s="72"/>
      <c r="Q1926" s="72"/>
      <c r="R1926" s="72"/>
      <c r="S1926" s="128"/>
      <c r="T1926" s="128"/>
    </row>
    <row r="1927" spans="1:20" ht="12.75" customHeight="1" x14ac:dyDescent="0.2">
      <c r="A1927" s="75"/>
      <c r="B1927" s="79"/>
      <c r="C1927" s="209"/>
      <c r="D1927" s="194"/>
      <c r="E1927" s="81"/>
      <c r="F1927" s="83"/>
      <c r="G1927" s="85"/>
      <c r="H1927" s="72"/>
      <c r="I1927" s="85"/>
      <c r="J1927" s="72"/>
      <c r="K1927" s="26" t="s">
        <v>83</v>
      </c>
      <c r="L1927" s="21" t="s">
        <v>27</v>
      </c>
      <c r="M1927" s="32">
        <v>0.05</v>
      </c>
      <c r="N1927" s="42">
        <v>2</v>
      </c>
      <c r="O1927" s="15">
        <f t="shared" si="25"/>
        <v>0.1</v>
      </c>
      <c r="P1927" s="72"/>
      <c r="Q1927" s="72"/>
      <c r="R1927" s="72"/>
      <c r="S1927" s="128"/>
      <c r="T1927" s="128"/>
    </row>
    <row r="1928" spans="1:20" ht="12.75" customHeight="1" x14ac:dyDescent="0.2">
      <c r="A1928" s="75"/>
      <c r="B1928" s="79"/>
      <c r="C1928" s="209"/>
      <c r="D1928" s="194"/>
      <c r="E1928" s="81"/>
      <c r="F1928" s="84"/>
      <c r="G1928" s="85"/>
      <c r="H1928" s="73"/>
      <c r="I1928" s="85"/>
      <c r="J1928" s="73"/>
      <c r="K1928" s="26" t="s">
        <v>43</v>
      </c>
      <c r="L1928" s="21" t="s">
        <v>27</v>
      </c>
      <c r="M1928" s="26">
        <v>0.106</v>
      </c>
      <c r="N1928" s="28">
        <v>1.17</v>
      </c>
      <c r="O1928" s="15">
        <f t="shared" si="25"/>
        <v>0.12401999999999999</v>
      </c>
      <c r="P1928" s="73"/>
      <c r="Q1928" s="73"/>
      <c r="R1928" s="73"/>
      <c r="S1928" s="128"/>
      <c r="T1928" s="128"/>
    </row>
    <row r="1929" spans="1:20" ht="12.75" customHeight="1" x14ac:dyDescent="0.2">
      <c r="A1929" s="75">
        <v>6</v>
      </c>
      <c r="B1929" s="79" t="s">
        <v>60</v>
      </c>
      <c r="C1929" s="209" t="s">
        <v>354</v>
      </c>
      <c r="D1929" s="223" t="s">
        <v>319</v>
      </c>
      <c r="E1929" s="81">
        <v>79</v>
      </c>
      <c r="F1929" s="82">
        <f>H1929+J1929+R1929</f>
        <v>21.653610882764557</v>
      </c>
      <c r="G1929" s="122">
        <v>0.40799999999999997</v>
      </c>
      <c r="H1929" s="71">
        <f>G1929*$P$8/1000</f>
        <v>0.9441527999999999</v>
      </c>
      <c r="I1929" s="151">
        <v>6.6199999999999995E-2</v>
      </c>
      <c r="J1929" s="71">
        <f>I1929*$P$9/1000</f>
        <v>0.20440044399999996</v>
      </c>
      <c r="K1929" s="17" t="s">
        <v>143</v>
      </c>
      <c r="L1929" s="21" t="s">
        <v>42</v>
      </c>
      <c r="M1929" s="21">
        <v>1.3</v>
      </c>
      <c r="N1929" s="31">
        <v>3.5</v>
      </c>
      <c r="O1929" s="15">
        <f t="shared" si="25"/>
        <v>4.55</v>
      </c>
      <c r="P1929" s="71">
        <f>E1929*F1929</f>
        <v>1710.6352597384</v>
      </c>
      <c r="Q1929" s="71">
        <f>SUM(O1929:O1933)</f>
        <v>17.893188860759494</v>
      </c>
      <c r="R1929" s="71">
        <f>Q1929*1.02*1.05*$R$14</f>
        <v>20.505057638764558</v>
      </c>
      <c r="S1929" s="128">
        <f>F1929*$S$17</f>
        <v>24.88578531343477</v>
      </c>
      <c r="T1929" s="128">
        <f>E1929*S1929</f>
        <v>1965.9770397613468</v>
      </c>
    </row>
    <row r="1930" spans="1:20" ht="12.75" customHeight="1" x14ac:dyDescent="0.2">
      <c r="A1930" s="75"/>
      <c r="B1930" s="79"/>
      <c r="C1930" s="209"/>
      <c r="D1930" s="223"/>
      <c r="E1930" s="81"/>
      <c r="F1930" s="83"/>
      <c r="G1930" s="122"/>
      <c r="H1930" s="72"/>
      <c r="I1930" s="151"/>
      <c r="J1930" s="72"/>
      <c r="K1930" s="21" t="s">
        <v>82</v>
      </c>
      <c r="L1930" s="21" t="s">
        <v>44</v>
      </c>
      <c r="M1930" s="38">
        <f>3.8/E1929</f>
        <v>4.810126582278481E-2</v>
      </c>
      <c r="N1930" s="31">
        <v>104.17</v>
      </c>
      <c r="O1930" s="15">
        <f t="shared" si="25"/>
        <v>5.0107088607594941</v>
      </c>
      <c r="P1930" s="72"/>
      <c r="Q1930" s="72"/>
      <c r="R1930" s="72"/>
      <c r="S1930" s="128"/>
      <c r="T1930" s="128"/>
    </row>
    <row r="1931" spans="1:20" ht="12.75" customHeight="1" x14ac:dyDescent="0.2">
      <c r="A1931" s="75"/>
      <c r="B1931" s="79"/>
      <c r="C1931" s="209"/>
      <c r="D1931" s="223"/>
      <c r="E1931" s="81"/>
      <c r="F1931" s="83"/>
      <c r="G1931" s="122"/>
      <c r="H1931" s="72"/>
      <c r="I1931" s="151"/>
      <c r="J1931" s="72"/>
      <c r="K1931" s="21" t="s">
        <v>83</v>
      </c>
      <c r="L1931" s="21" t="s">
        <v>27</v>
      </c>
      <c r="M1931" s="21">
        <v>4.0599999999999996</v>
      </c>
      <c r="N1931" s="31">
        <v>2</v>
      </c>
      <c r="O1931" s="15">
        <f t="shared" si="25"/>
        <v>8.1199999999999992</v>
      </c>
      <c r="P1931" s="72"/>
      <c r="Q1931" s="72"/>
      <c r="R1931" s="72"/>
      <c r="S1931" s="128"/>
      <c r="T1931" s="128"/>
    </row>
    <row r="1932" spans="1:20" ht="12.75" customHeight="1" x14ac:dyDescent="0.2">
      <c r="A1932" s="75"/>
      <c r="B1932" s="79"/>
      <c r="C1932" s="209"/>
      <c r="D1932" s="223"/>
      <c r="E1932" s="81"/>
      <c r="F1932" s="83"/>
      <c r="G1932" s="122"/>
      <c r="H1932" s="72"/>
      <c r="I1932" s="151"/>
      <c r="J1932" s="72"/>
      <c r="K1932" s="21" t="s">
        <v>84</v>
      </c>
      <c r="L1932" s="21" t="s">
        <v>27</v>
      </c>
      <c r="M1932" s="21">
        <v>0.128</v>
      </c>
      <c r="N1932" s="31">
        <v>0.49</v>
      </c>
      <c r="O1932" s="15">
        <f t="shared" si="25"/>
        <v>6.2719999999999998E-2</v>
      </c>
      <c r="P1932" s="72"/>
      <c r="Q1932" s="72"/>
      <c r="R1932" s="72"/>
      <c r="S1932" s="128"/>
      <c r="T1932" s="128"/>
    </row>
    <row r="1933" spans="1:20" ht="12.75" customHeight="1" x14ac:dyDescent="0.2">
      <c r="A1933" s="75"/>
      <c r="B1933" s="79"/>
      <c r="C1933" s="209"/>
      <c r="D1933" s="223"/>
      <c r="E1933" s="81"/>
      <c r="F1933" s="84"/>
      <c r="G1933" s="122"/>
      <c r="H1933" s="73"/>
      <c r="I1933" s="151"/>
      <c r="J1933" s="73"/>
      <c r="K1933" s="21" t="s">
        <v>43</v>
      </c>
      <c r="L1933" s="21" t="s">
        <v>27</v>
      </c>
      <c r="M1933" s="21">
        <v>0.128</v>
      </c>
      <c r="N1933" s="31">
        <v>1.17</v>
      </c>
      <c r="O1933" s="15">
        <f t="shared" si="25"/>
        <v>0.14976</v>
      </c>
      <c r="P1933" s="73"/>
      <c r="Q1933" s="73"/>
      <c r="R1933" s="73"/>
      <c r="S1933" s="128"/>
      <c r="T1933" s="128"/>
    </row>
    <row r="1934" spans="1:20" ht="12.75" customHeight="1" x14ac:dyDescent="0.2">
      <c r="A1934" s="75">
        <v>7</v>
      </c>
      <c r="B1934" s="64" t="s">
        <v>61</v>
      </c>
      <c r="C1934" s="196" t="s">
        <v>355</v>
      </c>
      <c r="D1934" s="203" t="s">
        <v>323</v>
      </c>
      <c r="E1934" s="81">
        <v>40</v>
      </c>
      <c r="F1934" s="82">
        <f>H1934+J1934+R1934</f>
        <v>0.54632909590000001</v>
      </c>
      <c r="G1934" s="88">
        <v>0.01</v>
      </c>
      <c r="H1934" s="71">
        <f>G1934*$P$8/1000</f>
        <v>2.3140999999999998E-2</v>
      </c>
      <c r="I1934" s="92">
        <v>1.4800000000000001E-2</v>
      </c>
      <c r="J1934" s="71">
        <f>I1934*$P$9/1000</f>
        <v>4.5696776000000001E-2</v>
      </c>
      <c r="K1934" s="21" t="s">
        <v>80</v>
      </c>
      <c r="L1934" s="21" t="s">
        <v>27</v>
      </c>
      <c r="M1934" s="18">
        <v>1</v>
      </c>
      <c r="N1934" s="17">
        <v>0.41666999999999998</v>
      </c>
      <c r="O1934" s="15">
        <f t="shared" si="25"/>
        <v>0.41666999999999998</v>
      </c>
      <c r="P1934" s="71">
        <f>E1934*F1934</f>
        <v>21.853163836</v>
      </c>
      <c r="Q1934" s="71">
        <f>SUM(O1934:O1937)</f>
        <v>0.41666999999999998</v>
      </c>
      <c r="R1934" s="71">
        <f>Q1934*1.02*1.05*$R$14</f>
        <v>0.47749131989999999</v>
      </c>
      <c r="S1934" s="128">
        <f>F1934*$S$17</f>
        <v>0.62787812456129777</v>
      </c>
      <c r="T1934" s="128">
        <f>E1934*S1934</f>
        <v>25.11512498245191</v>
      </c>
    </row>
    <row r="1935" spans="1:20" ht="12.75" customHeight="1" x14ac:dyDescent="0.2">
      <c r="A1935" s="75"/>
      <c r="B1935" s="64"/>
      <c r="C1935" s="196"/>
      <c r="D1935" s="204"/>
      <c r="E1935" s="81"/>
      <c r="F1935" s="83"/>
      <c r="G1935" s="88"/>
      <c r="H1935" s="72"/>
      <c r="I1935" s="92"/>
      <c r="J1935" s="72"/>
      <c r="K1935" s="18"/>
      <c r="L1935" s="18"/>
      <c r="M1935" s="18"/>
      <c r="N1935" s="17"/>
      <c r="O1935" s="15">
        <f t="shared" si="25"/>
        <v>0</v>
      </c>
      <c r="P1935" s="72"/>
      <c r="Q1935" s="72"/>
      <c r="R1935" s="72"/>
      <c r="S1935" s="128"/>
      <c r="T1935" s="128"/>
    </row>
    <row r="1936" spans="1:20" ht="12.75" customHeight="1" x14ac:dyDescent="0.2">
      <c r="A1936" s="75"/>
      <c r="B1936" s="64"/>
      <c r="C1936" s="196"/>
      <c r="D1936" s="204"/>
      <c r="E1936" s="81"/>
      <c r="F1936" s="83"/>
      <c r="G1936" s="88"/>
      <c r="H1936" s="72"/>
      <c r="I1936" s="92"/>
      <c r="J1936" s="72"/>
      <c r="K1936" s="18"/>
      <c r="L1936" s="18"/>
      <c r="M1936" s="34"/>
      <c r="N1936" s="17"/>
      <c r="O1936" s="15">
        <f t="shared" si="25"/>
        <v>0</v>
      </c>
      <c r="P1936" s="72"/>
      <c r="Q1936" s="72"/>
      <c r="R1936" s="72"/>
      <c r="S1936" s="128"/>
      <c r="T1936" s="128"/>
    </row>
    <row r="1937" spans="1:20" ht="12.75" customHeight="1" x14ac:dyDescent="0.2">
      <c r="A1937" s="75"/>
      <c r="B1937" s="64"/>
      <c r="C1937" s="196"/>
      <c r="D1937" s="205"/>
      <c r="E1937" s="81"/>
      <c r="F1937" s="84"/>
      <c r="G1937" s="88"/>
      <c r="H1937" s="73"/>
      <c r="I1937" s="92"/>
      <c r="J1937" s="73"/>
      <c r="K1937" s="18"/>
      <c r="L1937" s="18"/>
      <c r="M1937" s="18"/>
      <c r="N1937" s="17"/>
      <c r="O1937" s="15">
        <f t="shared" si="25"/>
        <v>0</v>
      </c>
      <c r="P1937" s="73"/>
      <c r="Q1937" s="73"/>
      <c r="R1937" s="73"/>
      <c r="S1937" s="128"/>
      <c r="T1937" s="128"/>
    </row>
    <row r="1938" spans="1:20" ht="12.75" customHeight="1" x14ac:dyDescent="0.2">
      <c r="A1938" s="75">
        <v>8</v>
      </c>
      <c r="B1938" s="86" t="s">
        <v>312</v>
      </c>
      <c r="C1938" s="196" t="s">
        <v>356</v>
      </c>
      <c r="D1938" s="203" t="s">
        <v>323</v>
      </c>
      <c r="E1938" s="81">
        <v>30</v>
      </c>
      <c r="F1938" s="82">
        <f>H1938+J1938+R1938</f>
        <v>0.36527793750000004</v>
      </c>
      <c r="G1938" s="122"/>
      <c r="H1938" s="71">
        <f>G1938*$P$8/1000</f>
        <v>0</v>
      </c>
      <c r="I1938" s="132"/>
      <c r="J1938" s="71">
        <f>I1938*$P$9/1000</f>
        <v>0</v>
      </c>
      <c r="K1938" s="21" t="s">
        <v>46</v>
      </c>
      <c r="L1938" s="21" t="s">
        <v>27</v>
      </c>
      <c r="M1938" s="18">
        <v>1</v>
      </c>
      <c r="N1938" s="50">
        <v>0.31874999999999998</v>
      </c>
      <c r="O1938" s="15">
        <f t="shared" si="25"/>
        <v>0.31874999999999998</v>
      </c>
      <c r="P1938" s="71">
        <f>E1938*F1938</f>
        <v>10.958338125000001</v>
      </c>
      <c r="Q1938" s="71">
        <f>SUM(O1938:O1941)</f>
        <v>0.31874999999999998</v>
      </c>
      <c r="R1938" s="71">
        <f>Q1938*1.02*1.05*$R$14</f>
        <v>0.36527793750000004</v>
      </c>
      <c r="S1938" s="128">
        <f>F1938*$S$17</f>
        <v>0.41980196197183528</v>
      </c>
      <c r="T1938" s="128">
        <f>E1938*S1938</f>
        <v>12.594058859155059</v>
      </c>
    </row>
    <row r="1939" spans="1:20" ht="12.75" customHeight="1" x14ac:dyDescent="0.2">
      <c r="A1939" s="75"/>
      <c r="B1939" s="86"/>
      <c r="C1939" s="196"/>
      <c r="D1939" s="204"/>
      <c r="E1939" s="81"/>
      <c r="F1939" s="83"/>
      <c r="G1939" s="122"/>
      <c r="H1939" s="72"/>
      <c r="I1939" s="132"/>
      <c r="J1939" s="72"/>
      <c r="K1939" s="21"/>
      <c r="L1939" s="21"/>
      <c r="M1939" s="21"/>
      <c r="N1939" s="31"/>
      <c r="O1939" s="15">
        <f t="shared" si="25"/>
        <v>0</v>
      </c>
      <c r="P1939" s="72"/>
      <c r="Q1939" s="72"/>
      <c r="R1939" s="72"/>
      <c r="S1939" s="128"/>
      <c r="T1939" s="128"/>
    </row>
    <row r="1940" spans="1:20" ht="12.75" customHeight="1" x14ac:dyDescent="0.2">
      <c r="A1940" s="75"/>
      <c r="B1940" s="86"/>
      <c r="C1940" s="196"/>
      <c r="D1940" s="204"/>
      <c r="E1940" s="81"/>
      <c r="F1940" s="83"/>
      <c r="G1940" s="122"/>
      <c r="H1940" s="72"/>
      <c r="I1940" s="132"/>
      <c r="J1940" s="72"/>
      <c r="K1940" s="21"/>
      <c r="L1940" s="21"/>
      <c r="M1940" s="33"/>
      <c r="N1940" s="31"/>
      <c r="O1940" s="15">
        <f t="shared" si="25"/>
        <v>0</v>
      </c>
      <c r="P1940" s="72"/>
      <c r="Q1940" s="72"/>
      <c r="R1940" s="72"/>
      <c r="S1940" s="128"/>
      <c r="T1940" s="128"/>
    </row>
    <row r="1941" spans="1:20" ht="12.75" customHeight="1" x14ac:dyDescent="0.2">
      <c r="A1941" s="75"/>
      <c r="B1941" s="86"/>
      <c r="C1941" s="196"/>
      <c r="D1941" s="205"/>
      <c r="E1941" s="81"/>
      <c r="F1941" s="84"/>
      <c r="G1941" s="122"/>
      <c r="H1941" s="73"/>
      <c r="I1941" s="132"/>
      <c r="J1941" s="73"/>
      <c r="K1941" s="21"/>
      <c r="L1941" s="21"/>
      <c r="M1941" s="21"/>
      <c r="N1941" s="31"/>
      <c r="O1941" s="15">
        <f t="shared" si="25"/>
        <v>0</v>
      </c>
      <c r="P1941" s="73"/>
      <c r="Q1941" s="73"/>
      <c r="R1941" s="73"/>
      <c r="S1941" s="128"/>
      <c r="T1941" s="128"/>
    </row>
    <row r="1942" spans="1:20" ht="12.75" customHeight="1" x14ac:dyDescent="0.2">
      <c r="A1942" s="75">
        <v>9</v>
      </c>
      <c r="B1942" s="64" t="s">
        <v>63</v>
      </c>
      <c r="C1942" s="196" t="s">
        <v>357</v>
      </c>
      <c r="D1942" s="194" t="s">
        <v>317</v>
      </c>
      <c r="E1942" s="81">
        <v>22.4</v>
      </c>
      <c r="F1942" s="82">
        <f>H1942+J1942+R1942</f>
        <v>5.2839567920000015</v>
      </c>
      <c r="G1942" s="88">
        <v>0.45800000000000002</v>
      </c>
      <c r="H1942" s="71">
        <f>G1942*$P$8/1000</f>
        <v>1.0598578000000001</v>
      </c>
      <c r="I1942" s="92">
        <v>4.1000000000000003E-3</v>
      </c>
      <c r="J1942" s="71">
        <f>I1942*$P$9/1000</f>
        <v>1.2659242000000001E-2</v>
      </c>
      <c r="K1942" s="17" t="s">
        <v>143</v>
      </c>
      <c r="L1942" s="18" t="s">
        <v>42</v>
      </c>
      <c r="M1942" s="18">
        <v>1.05</v>
      </c>
      <c r="N1942" s="17">
        <v>3.5</v>
      </c>
      <c r="O1942" s="15">
        <f t="shared" si="25"/>
        <v>3.6750000000000003</v>
      </c>
      <c r="P1942" s="71">
        <f>E1942*F1942</f>
        <v>118.36063214080002</v>
      </c>
      <c r="Q1942" s="71">
        <f>SUM(O1942:O1945)</f>
        <v>3.6750000000000003</v>
      </c>
      <c r="R1942" s="71">
        <f>Q1942*1.02*1.05*$R$14</f>
        <v>4.2114397500000011</v>
      </c>
      <c r="S1942" s="128">
        <f>F1942*$S$17</f>
        <v>6.0726783649669649</v>
      </c>
      <c r="T1942" s="128">
        <f>E1942*S1942</f>
        <v>136.02799537525999</v>
      </c>
    </row>
    <row r="1943" spans="1:20" ht="12.75" customHeight="1" x14ac:dyDescent="0.2">
      <c r="A1943" s="75"/>
      <c r="B1943" s="64"/>
      <c r="C1943" s="196"/>
      <c r="D1943" s="194"/>
      <c r="E1943" s="81"/>
      <c r="F1943" s="83"/>
      <c r="G1943" s="88"/>
      <c r="H1943" s="72"/>
      <c r="I1943" s="92"/>
      <c r="J1943" s="72"/>
      <c r="K1943" s="18"/>
      <c r="L1943" s="18"/>
      <c r="M1943" s="19"/>
      <c r="N1943" s="17"/>
      <c r="O1943" s="15">
        <f t="shared" si="25"/>
        <v>0</v>
      </c>
      <c r="P1943" s="72"/>
      <c r="Q1943" s="72"/>
      <c r="R1943" s="72"/>
      <c r="S1943" s="128"/>
      <c r="T1943" s="128"/>
    </row>
    <row r="1944" spans="1:20" ht="12.75" customHeight="1" x14ac:dyDescent="0.2">
      <c r="A1944" s="75"/>
      <c r="B1944" s="64"/>
      <c r="C1944" s="196"/>
      <c r="D1944" s="194"/>
      <c r="E1944" s="81"/>
      <c r="F1944" s="83"/>
      <c r="G1944" s="88"/>
      <c r="H1944" s="72"/>
      <c r="I1944" s="92"/>
      <c r="J1944" s="72"/>
      <c r="K1944" s="39"/>
      <c r="L1944" s="39"/>
      <c r="M1944" s="36"/>
      <c r="N1944" s="35"/>
      <c r="O1944" s="15">
        <f t="shared" si="25"/>
        <v>0</v>
      </c>
      <c r="P1944" s="72"/>
      <c r="Q1944" s="72"/>
      <c r="R1944" s="72"/>
      <c r="S1944" s="128"/>
      <c r="T1944" s="128"/>
    </row>
    <row r="1945" spans="1:20" ht="12.75" customHeight="1" x14ac:dyDescent="0.2">
      <c r="A1945" s="75"/>
      <c r="B1945" s="64"/>
      <c r="C1945" s="196"/>
      <c r="D1945" s="194"/>
      <c r="E1945" s="81"/>
      <c r="F1945" s="84"/>
      <c r="G1945" s="88"/>
      <c r="H1945" s="73"/>
      <c r="I1945" s="92"/>
      <c r="J1945" s="73"/>
      <c r="K1945" s="18"/>
      <c r="L1945" s="18"/>
      <c r="M1945" s="18"/>
      <c r="N1945" s="17"/>
      <c r="O1945" s="15">
        <f t="shared" si="25"/>
        <v>0</v>
      </c>
      <c r="P1945" s="73"/>
      <c r="Q1945" s="73"/>
      <c r="R1945" s="73"/>
      <c r="S1945" s="128"/>
      <c r="T1945" s="128"/>
    </row>
    <row r="1946" spans="1:20" ht="12.75" customHeight="1" x14ac:dyDescent="0.2">
      <c r="A1946" s="75">
        <v>10</v>
      </c>
      <c r="B1946" s="79" t="s">
        <v>64</v>
      </c>
      <c r="C1946" s="215" t="s">
        <v>425</v>
      </c>
      <c r="D1946" s="223" t="s">
        <v>320</v>
      </c>
      <c r="E1946" s="127">
        <v>4</v>
      </c>
      <c r="F1946" s="82">
        <f>H1946+J1946+R1946</f>
        <v>79.956991399597001</v>
      </c>
      <c r="G1946" s="122">
        <v>2.12</v>
      </c>
      <c r="H1946" s="71">
        <f>G1946*$P$8/1000</f>
        <v>4.9058919999999997</v>
      </c>
      <c r="I1946" s="122">
        <v>0.03</v>
      </c>
      <c r="J1946" s="71">
        <f>I1946*$P$9/1000</f>
        <v>9.2628599999999991E-2</v>
      </c>
      <c r="K1946" s="21" t="s">
        <v>85</v>
      </c>
      <c r="L1946" s="21" t="s">
        <v>28</v>
      </c>
      <c r="M1946" s="21">
        <v>16.600000000000001</v>
      </c>
      <c r="N1946" s="31">
        <v>2.5</v>
      </c>
      <c r="O1946" s="15">
        <f t="shared" si="25"/>
        <v>41.5</v>
      </c>
      <c r="P1946" s="71">
        <f>E1946*F1946</f>
        <v>319.827965598388</v>
      </c>
      <c r="Q1946" s="71">
        <f>SUM(O1946:O1951)</f>
        <v>65.410500099999993</v>
      </c>
      <c r="R1946" s="71">
        <f>Q1946*1.02*1.05*$R$14</f>
        <v>74.958470799596995</v>
      </c>
      <c r="S1946" s="128">
        <f>F1946*$S$17</f>
        <v>91.891949709982086</v>
      </c>
      <c r="T1946" s="128">
        <f>E1946*S1946</f>
        <v>367.56779883992834</v>
      </c>
    </row>
    <row r="1947" spans="1:20" ht="12.75" customHeight="1" x14ac:dyDescent="0.2">
      <c r="A1947" s="75"/>
      <c r="B1947" s="79"/>
      <c r="C1947" s="215"/>
      <c r="D1947" s="223"/>
      <c r="E1947" s="127"/>
      <c r="F1947" s="83"/>
      <c r="G1947" s="122"/>
      <c r="H1947" s="72"/>
      <c r="I1947" s="122"/>
      <c r="J1947" s="72"/>
      <c r="K1947" s="21" t="s">
        <v>144</v>
      </c>
      <c r="L1947" s="21" t="s">
        <v>24</v>
      </c>
      <c r="M1947" s="21">
        <v>1</v>
      </c>
      <c r="N1947" s="31">
        <v>3.4169999999999998</v>
      </c>
      <c r="O1947" s="15">
        <f t="shared" si="25"/>
        <v>3.4169999999999998</v>
      </c>
      <c r="P1947" s="72"/>
      <c r="Q1947" s="72"/>
      <c r="R1947" s="72"/>
      <c r="S1947" s="128"/>
      <c r="T1947" s="128"/>
    </row>
    <row r="1948" spans="1:20" ht="12.75" customHeight="1" x14ac:dyDescent="0.2">
      <c r="A1948" s="75"/>
      <c r="B1948" s="79"/>
      <c r="C1948" s="215"/>
      <c r="D1948" s="223"/>
      <c r="E1948" s="127"/>
      <c r="F1948" s="83"/>
      <c r="G1948" s="122"/>
      <c r="H1948" s="72"/>
      <c r="I1948" s="122"/>
      <c r="J1948" s="72"/>
      <c r="K1948" s="21" t="s">
        <v>86</v>
      </c>
      <c r="L1948" s="21" t="s">
        <v>24</v>
      </c>
      <c r="M1948" s="21">
        <v>2</v>
      </c>
      <c r="N1948" s="31">
        <v>1.21</v>
      </c>
      <c r="O1948" s="15">
        <f t="shared" si="25"/>
        <v>2.42</v>
      </c>
      <c r="P1948" s="72"/>
      <c r="Q1948" s="72"/>
      <c r="R1948" s="72"/>
      <c r="S1948" s="128"/>
      <c r="T1948" s="128"/>
    </row>
    <row r="1949" spans="1:20" ht="12.75" customHeight="1" x14ac:dyDescent="0.2">
      <c r="A1949" s="75"/>
      <c r="B1949" s="79"/>
      <c r="C1949" s="215"/>
      <c r="D1949" s="223"/>
      <c r="E1949" s="127"/>
      <c r="F1949" s="83"/>
      <c r="G1949" s="122"/>
      <c r="H1949" s="72"/>
      <c r="I1949" s="122"/>
      <c r="J1949" s="72"/>
      <c r="K1949" s="21" t="s">
        <v>87</v>
      </c>
      <c r="L1949" s="21" t="s">
        <v>24</v>
      </c>
      <c r="M1949" s="21">
        <v>1</v>
      </c>
      <c r="N1949" s="31">
        <v>0.86099999999999999</v>
      </c>
      <c r="O1949" s="15">
        <f t="shared" si="25"/>
        <v>0.86099999999999999</v>
      </c>
      <c r="P1949" s="72"/>
      <c r="Q1949" s="72"/>
      <c r="R1949" s="72"/>
      <c r="S1949" s="128"/>
      <c r="T1949" s="128"/>
    </row>
    <row r="1950" spans="1:20" ht="12.75" customHeight="1" x14ac:dyDescent="0.2">
      <c r="A1950" s="75"/>
      <c r="B1950" s="79"/>
      <c r="C1950" s="215"/>
      <c r="D1950" s="223"/>
      <c r="E1950" s="127"/>
      <c r="F1950" s="83"/>
      <c r="G1950" s="122"/>
      <c r="H1950" s="72"/>
      <c r="I1950" s="122"/>
      <c r="J1950" s="72"/>
      <c r="K1950" s="21" t="s">
        <v>88</v>
      </c>
      <c r="L1950" s="21" t="s">
        <v>27</v>
      </c>
      <c r="M1950" s="21">
        <v>8.6</v>
      </c>
      <c r="N1950" s="31">
        <v>2</v>
      </c>
      <c r="O1950" s="15">
        <f t="shared" si="25"/>
        <v>17.2</v>
      </c>
      <c r="P1950" s="72"/>
      <c r="Q1950" s="72"/>
      <c r="R1950" s="72"/>
      <c r="S1950" s="128"/>
      <c r="T1950" s="128"/>
    </row>
    <row r="1951" spans="1:20" ht="12.75" customHeight="1" x14ac:dyDescent="0.2">
      <c r="A1951" s="75"/>
      <c r="B1951" s="79"/>
      <c r="C1951" s="215"/>
      <c r="D1951" s="223"/>
      <c r="E1951" s="127"/>
      <c r="F1951" s="84"/>
      <c r="G1951" s="122"/>
      <c r="H1951" s="73"/>
      <c r="I1951" s="122"/>
      <c r="J1951" s="73"/>
      <c r="K1951" s="21" t="s">
        <v>80</v>
      </c>
      <c r="L1951" s="21" t="s">
        <v>27</v>
      </c>
      <c r="M1951" s="21">
        <v>0.03</v>
      </c>
      <c r="N1951" s="51">
        <v>0.41666999999999998</v>
      </c>
      <c r="O1951" s="15">
        <f t="shared" si="25"/>
        <v>1.2500099999999998E-2</v>
      </c>
      <c r="P1951" s="73"/>
      <c r="Q1951" s="73"/>
      <c r="R1951" s="73"/>
      <c r="S1951" s="128"/>
      <c r="T1951" s="128"/>
    </row>
    <row r="1952" spans="1:20" ht="12.75" customHeight="1" x14ac:dyDescent="0.2">
      <c r="A1952" s="75">
        <v>11</v>
      </c>
      <c r="B1952" s="197" t="s">
        <v>313</v>
      </c>
      <c r="C1952" s="195" t="s">
        <v>360</v>
      </c>
      <c r="D1952" s="203" t="s">
        <v>318</v>
      </c>
      <c r="E1952" s="89">
        <v>60</v>
      </c>
      <c r="F1952" s="82">
        <f>H1952+J1952+R1952</f>
        <v>0.22919400000000004</v>
      </c>
      <c r="G1952" s="97"/>
      <c r="H1952" s="71">
        <f>G1952*$P$8/1000</f>
        <v>0</v>
      </c>
      <c r="I1952" s="97"/>
      <c r="J1952" s="71">
        <f>I1952*$P$9/1000</f>
        <v>0</v>
      </c>
      <c r="K1952" s="18" t="s">
        <v>89</v>
      </c>
      <c r="L1952" s="18" t="s">
        <v>24</v>
      </c>
      <c r="M1952" s="18">
        <v>1</v>
      </c>
      <c r="N1952" s="17">
        <v>0.2</v>
      </c>
      <c r="O1952" s="15">
        <f t="shared" si="25"/>
        <v>0.2</v>
      </c>
      <c r="P1952" s="71">
        <f>E1952*F1952</f>
        <v>13.751640000000002</v>
      </c>
      <c r="Q1952" s="71">
        <f>SUM(O1952:O1955)</f>
        <v>0.2</v>
      </c>
      <c r="R1952" s="71">
        <f>Q1952*1.02*1.05*$R$14</f>
        <v>0.22919400000000004</v>
      </c>
      <c r="S1952" s="128">
        <f>F1952*$S$17</f>
        <v>0.26340515260977904</v>
      </c>
      <c r="T1952" s="128">
        <f>E1952*S1952</f>
        <v>15.804309156586742</v>
      </c>
    </row>
    <row r="1953" spans="1:20" ht="12.75" customHeight="1" x14ac:dyDescent="0.2">
      <c r="A1953" s="75"/>
      <c r="B1953" s="198"/>
      <c r="C1953" s="195"/>
      <c r="D1953" s="204"/>
      <c r="E1953" s="90"/>
      <c r="F1953" s="83"/>
      <c r="G1953" s="98"/>
      <c r="H1953" s="72"/>
      <c r="I1953" s="98"/>
      <c r="J1953" s="72"/>
      <c r="K1953" s="18"/>
      <c r="L1953" s="18"/>
      <c r="M1953" s="18"/>
      <c r="N1953" s="17"/>
      <c r="O1953" s="15">
        <f t="shared" si="25"/>
        <v>0</v>
      </c>
      <c r="P1953" s="72"/>
      <c r="Q1953" s="72"/>
      <c r="R1953" s="72"/>
      <c r="S1953" s="128"/>
      <c r="T1953" s="128"/>
    </row>
    <row r="1954" spans="1:20" ht="12.75" customHeight="1" x14ac:dyDescent="0.2">
      <c r="A1954" s="75"/>
      <c r="B1954" s="198"/>
      <c r="C1954" s="195"/>
      <c r="D1954" s="204"/>
      <c r="E1954" s="90"/>
      <c r="F1954" s="83"/>
      <c r="G1954" s="98"/>
      <c r="H1954" s="72"/>
      <c r="I1954" s="98"/>
      <c r="J1954" s="72"/>
      <c r="K1954" s="18"/>
      <c r="L1954" s="18"/>
      <c r="M1954" s="19"/>
      <c r="N1954" s="17"/>
      <c r="O1954" s="15">
        <f t="shared" si="25"/>
        <v>0</v>
      </c>
      <c r="P1954" s="72"/>
      <c r="Q1954" s="72"/>
      <c r="R1954" s="72"/>
      <c r="S1954" s="128"/>
      <c r="T1954" s="128"/>
    </row>
    <row r="1955" spans="1:20" ht="12.75" customHeight="1" x14ac:dyDescent="0.2">
      <c r="A1955" s="75"/>
      <c r="B1955" s="199"/>
      <c r="C1955" s="195"/>
      <c r="D1955" s="205"/>
      <c r="E1955" s="91"/>
      <c r="F1955" s="84"/>
      <c r="G1955" s="99"/>
      <c r="H1955" s="73"/>
      <c r="I1955" s="99"/>
      <c r="J1955" s="73"/>
      <c r="K1955" s="21"/>
      <c r="L1955" s="21"/>
      <c r="M1955" s="21"/>
      <c r="N1955" s="31"/>
      <c r="O1955" s="15">
        <f t="shared" si="25"/>
        <v>0</v>
      </c>
      <c r="P1955" s="73"/>
      <c r="Q1955" s="73"/>
      <c r="R1955" s="73"/>
      <c r="S1955" s="128"/>
      <c r="T1955" s="128"/>
    </row>
    <row r="1956" spans="1:20" ht="12.75" customHeight="1" x14ac:dyDescent="0.2">
      <c r="A1956" s="75">
        <v>12</v>
      </c>
      <c r="B1956" s="197" t="s">
        <v>313</v>
      </c>
      <c r="C1956" s="65" t="s">
        <v>361</v>
      </c>
      <c r="D1956" s="203" t="s">
        <v>323</v>
      </c>
      <c r="E1956" s="76">
        <v>12.8</v>
      </c>
      <c r="F1956" s="82">
        <f>H1956+J1956+R1956</f>
        <v>0.36527793750000004</v>
      </c>
      <c r="G1956" s="97"/>
      <c r="H1956" s="71">
        <f>G1956*$P$8/1000</f>
        <v>0</v>
      </c>
      <c r="I1956" s="97"/>
      <c r="J1956" s="71">
        <f>I1956*$P$9/1000</f>
        <v>0</v>
      </c>
      <c r="K1956" s="18" t="s">
        <v>46</v>
      </c>
      <c r="L1956" s="18" t="s">
        <v>67</v>
      </c>
      <c r="M1956" s="18">
        <v>1</v>
      </c>
      <c r="N1956" s="50">
        <v>0.31874999999999998</v>
      </c>
      <c r="O1956" s="15">
        <f t="shared" si="25"/>
        <v>0.31874999999999998</v>
      </c>
      <c r="P1956" s="71">
        <f>E1956*F1956</f>
        <v>4.6755576000000003</v>
      </c>
      <c r="Q1956" s="71">
        <f>SUM(O1956:O1959)</f>
        <v>0.31874999999999998</v>
      </c>
      <c r="R1956" s="71">
        <f>Q1956*1.02*1.05*$R$14</f>
        <v>0.36527793750000004</v>
      </c>
      <c r="S1956" s="128">
        <f>F1956*$S$17</f>
        <v>0.41980196197183528</v>
      </c>
      <c r="T1956" s="128">
        <f>E1956*S1956</f>
        <v>5.3734651132394919</v>
      </c>
    </row>
    <row r="1957" spans="1:20" ht="12.75" customHeight="1" x14ac:dyDescent="0.2">
      <c r="A1957" s="75"/>
      <c r="B1957" s="198"/>
      <c r="C1957" s="66"/>
      <c r="D1957" s="204"/>
      <c r="E1957" s="77"/>
      <c r="F1957" s="83"/>
      <c r="G1957" s="98"/>
      <c r="H1957" s="72"/>
      <c r="I1957" s="98"/>
      <c r="J1957" s="72"/>
      <c r="K1957" s="18"/>
      <c r="L1957" s="18"/>
      <c r="M1957" s="18"/>
      <c r="N1957" s="17"/>
      <c r="O1957" s="15">
        <f t="shared" si="25"/>
        <v>0</v>
      </c>
      <c r="P1957" s="72"/>
      <c r="Q1957" s="72"/>
      <c r="R1957" s="72"/>
      <c r="S1957" s="128"/>
      <c r="T1957" s="128"/>
    </row>
    <row r="1958" spans="1:20" ht="12.75" customHeight="1" x14ac:dyDescent="0.2">
      <c r="A1958" s="75"/>
      <c r="B1958" s="198"/>
      <c r="C1958" s="66"/>
      <c r="D1958" s="204"/>
      <c r="E1958" s="77"/>
      <c r="F1958" s="83"/>
      <c r="G1958" s="98"/>
      <c r="H1958" s="72"/>
      <c r="I1958" s="98"/>
      <c r="J1958" s="72"/>
      <c r="K1958" s="18"/>
      <c r="L1958" s="18"/>
      <c r="M1958" s="19"/>
      <c r="N1958" s="17"/>
      <c r="O1958" s="15">
        <f t="shared" si="25"/>
        <v>0</v>
      </c>
      <c r="P1958" s="72"/>
      <c r="Q1958" s="72"/>
      <c r="R1958" s="72"/>
      <c r="S1958" s="128"/>
      <c r="T1958" s="128"/>
    </row>
    <row r="1959" spans="1:20" ht="12.75" customHeight="1" x14ac:dyDescent="0.2">
      <c r="A1959" s="75"/>
      <c r="B1959" s="199"/>
      <c r="C1959" s="67"/>
      <c r="D1959" s="205"/>
      <c r="E1959" s="78"/>
      <c r="F1959" s="84"/>
      <c r="G1959" s="99"/>
      <c r="H1959" s="73"/>
      <c r="I1959" s="99"/>
      <c r="J1959" s="73"/>
      <c r="K1959" s="21"/>
      <c r="L1959" s="21"/>
      <c r="M1959" s="21"/>
      <c r="N1959" s="31"/>
      <c r="O1959" s="15">
        <f t="shared" si="25"/>
        <v>0</v>
      </c>
      <c r="P1959" s="73"/>
      <c r="Q1959" s="73"/>
      <c r="R1959" s="73"/>
      <c r="S1959" s="128"/>
      <c r="T1959" s="128"/>
    </row>
    <row r="1960" spans="1:20" ht="12.75" customHeight="1" x14ac:dyDescent="0.2">
      <c r="A1960" s="75">
        <v>13</v>
      </c>
      <c r="B1960" s="197" t="s">
        <v>313</v>
      </c>
      <c r="C1960" s="210" t="s">
        <v>362</v>
      </c>
      <c r="D1960" s="203" t="s">
        <v>323</v>
      </c>
      <c r="E1960" s="76">
        <v>15.5</v>
      </c>
      <c r="F1960" s="82">
        <f>H1960+J1960+R1960</f>
        <v>0.47557755000000007</v>
      </c>
      <c r="G1960" s="97"/>
      <c r="H1960" s="71">
        <f>G1960*$P$8/1000</f>
        <v>0</v>
      </c>
      <c r="I1960" s="97"/>
      <c r="J1960" s="71">
        <f>I1960*$P$9/1000</f>
        <v>0</v>
      </c>
      <c r="K1960" s="18" t="s">
        <v>90</v>
      </c>
      <c r="L1960" s="18" t="s">
        <v>67</v>
      </c>
      <c r="M1960" s="18">
        <v>1</v>
      </c>
      <c r="N1960" s="17">
        <v>0.41499999999999998</v>
      </c>
      <c r="O1960" s="15">
        <f t="shared" si="25"/>
        <v>0.41499999999999998</v>
      </c>
      <c r="P1960" s="71">
        <f>E1960*F1960</f>
        <v>7.3714520250000009</v>
      </c>
      <c r="Q1960" s="71">
        <f>SUM(O1960:O1963)</f>
        <v>0.41499999999999998</v>
      </c>
      <c r="R1960" s="71">
        <f>Q1960*1.02*1.05*$R$14</f>
        <v>0.47557755000000007</v>
      </c>
      <c r="S1960" s="128">
        <f>F1960*$S$17</f>
        <v>0.54656569166529145</v>
      </c>
      <c r="T1960" s="128">
        <f>E1960*S1960</f>
        <v>8.4717682208120166</v>
      </c>
    </row>
    <row r="1961" spans="1:20" ht="12.75" customHeight="1" x14ac:dyDescent="0.2">
      <c r="A1961" s="75"/>
      <c r="B1961" s="198"/>
      <c r="C1961" s="211"/>
      <c r="D1961" s="204"/>
      <c r="E1961" s="77"/>
      <c r="F1961" s="83"/>
      <c r="G1961" s="98"/>
      <c r="H1961" s="72"/>
      <c r="I1961" s="98"/>
      <c r="J1961" s="72"/>
      <c r="K1961" s="18"/>
      <c r="L1961" s="18"/>
      <c r="M1961" s="18"/>
      <c r="N1961" s="17"/>
      <c r="O1961" s="15">
        <f t="shared" si="25"/>
        <v>0</v>
      </c>
      <c r="P1961" s="72"/>
      <c r="Q1961" s="72"/>
      <c r="R1961" s="72"/>
      <c r="S1961" s="128"/>
      <c r="T1961" s="128"/>
    </row>
    <row r="1962" spans="1:20" ht="12.75" customHeight="1" x14ac:dyDescent="0.2">
      <c r="A1962" s="75"/>
      <c r="B1962" s="198"/>
      <c r="C1962" s="211"/>
      <c r="D1962" s="204"/>
      <c r="E1962" s="77"/>
      <c r="F1962" s="83"/>
      <c r="G1962" s="98"/>
      <c r="H1962" s="72"/>
      <c r="I1962" s="98"/>
      <c r="J1962" s="72"/>
      <c r="K1962" s="18"/>
      <c r="L1962" s="18"/>
      <c r="M1962" s="19"/>
      <c r="N1962" s="17"/>
      <c r="O1962" s="15">
        <f t="shared" si="25"/>
        <v>0</v>
      </c>
      <c r="P1962" s="72"/>
      <c r="Q1962" s="72"/>
      <c r="R1962" s="72"/>
      <c r="S1962" s="128"/>
      <c r="T1962" s="128"/>
    </row>
    <row r="1963" spans="1:20" ht="12.75" customHeight="1" x14ac:dyDescent="0.2">
      <c r="A1963" s="75"/>
      <c r="B1963" s="199"/>
      <c r="C1963" s="212"/>
      <c r="D1963" s="205"/>
      <c r="E1963" s="78"/>
      <c r="F1963" s="84"/>
      <c r="G1963" s="99"/>
      <c r="H1963" s="73"/>
      <c r="I1963" s="99"/>
      <c r="J1963" s="73"/>
      <c r="K1963" s="21"/>
      <c r="L1963" s="21"/>
      <c r="M1963" s="21"/>
      <c r="N1963" s="31"/>
      <c r="O1963" s="15">
        <f t="shared" si="25"/>
        <v>0</v>
      </c>
      <c r="P1963" s="73"/>
      <c r="Q1963" s="73"/>
      <c r="R1963" s="73"/>
      <c r="S1963" s="128"/>
      <c r="T1963" s="128"/>
    </row>
    <row r="1964" spans="1:20" ht="12.75" customHeight="1" x14ac:dyDescent="0.2">
      <c r="A1964" s="75">
        <v>14</v>
      </c>
      <c r="B1964" s="110" t="s">
        <v>69</v>
      </c>
      <c r="C1964" s="191" t="s">
        <v>363</v>
      </c>
      <c r="D1964" s="194" t="s">
        <v>319</v>
      </c>
      <c r="E1964" s="76">
        <v>72</v>
      </c>
      <c r="F1964" s="82">
        <f>H1964+J1964+R1964</f>
        <v>0.15520715599999999</v>
      </c>
      <c r="G1964" s="129">
        <v>6.2E-2</v>
      </c>
      <c r="H1964" s="71">
        <f>G1964*$P$8/1000</f>
        <v>0.1434742</v>
      </c>
      <c r="I1964" s="119">
        <v>3.8E-3</v>
      </c>
      <c r="J1964" s="71">
        <f>I1964*$P$9/1000</f>
        <v>1.1732955999999999E-2</v>
      </c>
      <c r="K1964" s="29"/>
      <c r="L1964" s="29"/>
      <c r="M1964" s="29"/>
      <c r="N1964" s="30"/>
      <c r="O1964" s="15">
        <f t="shared" si="25"/>
        <v>0</v>
      </c>
      <c r="P1964" s="71">
        <f>E1964*F1964</f>
        <v>11.174915231999998</v>
      </c>
      <c r="Q1964" s="71">
        <f>SUM(O1964:O1967)</f>
        <v>0</v>
      </c>
      <c r="R1964" s="71">
        <f>Q1964*1.02*1.05*$R$14</f>
        <v>0</v>
      </c>
      <c r="S1964" s="128">
        <f>F1964*$S$17</f>
        <v>0.17837449764090582</v>
      </c>
      <c r="T1964" s="128">
        <f>E1964*S1964</f>
        <v>12.842963830145219</v>
      </c>
    </row>
    <row r="1965" spans="1:20" ht="12.75" customHeight="1" x14ac:dyDescent="0.2">
      <c r="A1965" s="75"/>
      <c r="B1965" s="111"/>
      <c r="C1965" s="192"/>
      <c r="D1965" s="194"/>
      <c r="E1965" s="77"/>
      <c r="F1965" s="83"/>
      <c r="G1965" s="130"/>
      <c r="H1965" s="72"/>
      <c r="I1965" s="120"/>
      <c r="J1965" s="72"/>
      <c r="K1965" s="18"/>
      <c r="L1965" s="18"/>
      <c r="M1965" s="18"/>
      <c r="N1965" s="17"/>
      <c r="O1965" s="15">
        <f t="shared" si="25"/>
        <v>0</v>
      </c>
      <c r="P1965" s="72"/>
      <c r="Q1965" s="72"/>
      <c r="R1965" s="72"/>
      <c r="S1965" s="128"/>
      <c r="T1965" s="128"/>
    </row>
    <row r="1966" spans="1:20" ht="12.75" customHeight="1" x14ac:dyDescent="0.2">
      <c r="A1966" s="75"/>
      <c r="B1966" s="111"/>
      <c r="C1966" s="192"/>
      <c r="D1966" s="194"/>
      <c r="E1966" s="77"/>
      <c r="F1966" s="83"/>
      <c r="G1966" s="130"/>
      <c r="H1966" s="72"/>
      <c r="I1966" s="120"/>
      <c r="J1966" s="72"/>
      <c r="K1966" s="18"/>
      <c r="L1966" s="18"/>
      <c r="M1966" s="26"/>
      <c r="N1966" s="17"/>
      <c r="O1966" s="15">
        <f t="shared" si="25"/>
        <v>0</v>
      </c>
      <c r="P1966" s="72"/>
      <c r="Q1966" s="72"/>
      <c r="R1966" s="72"/>
      <c r="S1966" s="128"/>
      <c r="T1966" s="128"/>
    </row>
    <row r="1967" spans="1:20" ht="12.75" customHeight="1" x14ac:dyDescent="0.2">
      <c r="A1967" s="75"/>
      <c r="B1967" s="112"/>
      <c r="C1967" s="193"/>
      <c r="D1967" s="194"/>
      <c r="E1967" s="78"/>
      <c r="F1967" s="84"/>
      <c r="G1967" s="131"/>
      <c r="H1967" s="73"/>
      <c r="I1967" s="121"/>
      <c r="J1967" s="73"/>
      <c r="K1967" s="18"/>
      <c r="L1967" s="18"/>
      <c r="M1967" s="18"/>
      <c r="N1967" s="17"/>
      <c r="O1967" s="15">
        <f t="shared" si="25"/>
        <v>0</v>
      </c>
      <c r="P1967" s="73"/>
      <c r="Q1967" s="73"/>
      <c r="R1967" s="73"/>
      <c r="S1967" s="128"/>
      <c r="T1967" s="128"/>
    </row>
    <row r="1968" spans="1:20" ht="12.75" customHeight="1" x14ac:dyDescent="0.2">
      <c r="A1968" s="75">
        <v>15</v>
      </c>
      <c r="B1968" s="86" t="s">
        <v>312</v>
      </c>
      <c r="C1968" s="196" t="s">
        <v>364</v>
      </c>
      <c r="D1968" s="194" t="s">
        <v>319</v>
      </c>
      <c r="E1968" s="81">
        <v>94</v>
      </c>
      <c r="F1968" s="82">
        <f>H1968+J1968+R1968</f>
        <v>0.60736410000000007</v>
      </c>
      <c r="G1968" s="93"/>
      <c r="H1968" s="71">
        <f>G1968*$P$8/1000</f>
        <v>0</v>
      </c>
      <c r="I1968" s="94"/>
      <c r="J1968" s="71">
        <f>I1968*$P$9/1000</f>
        <v>0</v>
      </c>
      <c r="K1968" s="18" t="s">
        <v>118</v>
      </c>
      <c r="L1968" s="18" t="s">
        <v>28</v>
      </c>
      <c r="M1968" s="18">
        <v>1</v>
      </c>
      <c r="N1968" s="17">
        <v>0.53</v>
      </c>
      <c r="O1968" s="15">
        <f t="shared" si="25"/>
        <v>0.53</v>
      </c>
      <c r="P1968" s="71">
        <f>E1968*F1968</f>
        <v>57.092225400000004</v>
      </c>
      <c r="Q1968" s="71">
        <f>SUM(O1968:O1971)</f>
        <v>0.53</v>
      </c>
      <c r="R1968" s="71">
        <f>Q1968*1.02*1.05*$R$14</f>
        <v>0.60736410000000007</v>
      </c>
      <c r="S1968" s="128">
        <f>F1968*$S$17</f>
        <v>0.69802365441591441</v>
      </c>
      <c r="T1968" s="128">
        <f>E1968*S1968</f>
        <v>65.614223515095958</v>
      </c>
    </row>
    <row r="1969" spans="1:20" ht="12.75" customHeight="1" x14ac:dyDescent="0.2">
      <c r="A1969" s="75"/>
      <c r="B1969" s="86"/>
      <c r="C1969" s="196"/>
      <c r="D1969" s="194"/>
      <c r="E1969" s="81"/>
      <c r="F1969" s="83"/>
      <c r="G1969" s="93"/>
      <c r="H1969" s="72"/>
      <c r="I1969" s="95"/>
      <c r="J1969" s="72"/>
      <c r="K1969" s="18"/>
      <c r="L1969" s="18"/>
      <c r="M1969" s="18"/>
      <c r="N1969" s="17"/>
      <c r="O1969" s="15">
        <f t="shared" si="25"/>
        <v>0</v>
      </c>
      <c r="P1969" s="72"/>
      <c r="Q1969" s="72"/>
      <c r="R1969" s="72"/>
      <c r="S1969" s="128"/>
      <c r="T1969" s="128"/>
    </row>
    <row r="1970" spans="1:20" ht="12.75" customHeight="1" x14ac:dyDescent="0.2">
      <c r="A1970" s="75"/>
      <c r="B1970" s="86"/>
      <c r="C1970" s="196"/>
      <c r="D1970" s="194"/>
      <c r="E1970" s="81"/>
      <c r="F1970" s="83"/>
      <c r="G1970" s="93"/>
      <c r="H1970" s="72"/>
      <c r="I1970" s="95"/>
      <c r="J1970" s="72"/>
      <c r="K1970" s="18"/>
      <c r="L1970" s="18"/>
      <c r="M1970" s="19"/>
      <c r="N1970" s="17"/>
      <c r="O1970" s="15">
        <f t="shared" si="25"/>
        <v>0</v>
      </c>
      <c r="P1970" s="72"/>
      <c r="Q1970" s="72"/>
      <c r="R1970" s="72"/>
      <c r="S1970" s="128"/>
      <c r="T1970" s="128"/>
    </row>
    <row r="1971" spans="1:20" ht="12.75" customHeight="1" x14ac:dyDescent="0.2">
      <c r="A1971" s="75"/>
      <c r="B1971" s="86"/>
      <c r="C1971" s="196"/>
      <c r="D1971" s="194"/>
      <c r="E1971" s="81"/>
      <c r="F1971" s="84"/>
      <c r="G1971" s="93"/>
      <c r="H1971" s="73"/>
      <c r="I1971" s="96"/>
      <c r="J1971" s="73"/>
      <c r="K1971" s="18"/>
      <c r="L1971" s="18"/>
      <c r="M1971" s="18"/>
      <c r="N1971" s="17"/>
      <c r="O1971" s="15">
        <f t="shared" si="25"/>
        <v>0</v>
      </c>
      <c r="P1971" s="73"/>
      <c r="Q1971" s="73"/>
      <c r="R1971" s="73"/>
      <c r="S1971" s="128"/>
      <c r="T1971" s="128"/>
    </row>
    <row r="1972" spans="1:20" ht="12.75" customHeight="1" x14ac:dyDescent="0.2">
      <c r="A1972" s="75">
        <v>16</v>
      </c>
      <c r="B1972" s="86" t="s">
        <v>312</v>
      </c>
      <c r="C1972" s="196" t="s">
        <v>365</v>
      </c>
      <c r="D1972" s="194" t="s">
        <v>319</v>
      </c>
      <c r="E1972" s="81">
        <v>216</v>
      </c>
      <c r="F1972" s="82">
        <f>H1972+J1972+R1972</f>
        <v>0.44692830000000011</v>
      </c>
      <c r="G1972" s="93"/>
      <c r="H1972" s="71">
        <f>G1972*$P$8/1000</f>
        <v>0</v>
      </c>
      <c r="I1972" s="94"/>
      <c r="J1972" s="71">
        <f>I1972*$P$9/1000</f>
        <v>0</v>
      </c>
      <c r="K1972" s="18" t="s">
        <v>115</v>
      </c>
      <c r="L1972" s="18" t="s">
        <v>28</v>
      </c>
      <c r="M1972" s="18">
        <v>1</v>
      </c>
      <c r="N1972" s="17">
        <v>0.39</v>
      </c>
      <c r="O1972" s="15">
        <f t="shared" si="25"/>
        <v>0.39</v>
      </c>
      <c r="P1972" s="71">
        <f>E1972*F1972</f>
        <v>96.536512800000025</v>
      </c>
      <c r="Q1972" s="71">
        <f>SUM(O1972:O1975)</f>
        <v>0.39</v>
      </c>
      <c r="R1972" s="71">
        <f>Q1972*1.02*1.05*$R$14</f>
        <v>0.44692830000000011</v>
      </c>
      <c r="S1972" s="128">
        <f>F1972*$S$17</f>
        <v>0.51364004758906912</v>
      </c>
      <c r="T1972" s="128">
        <f>E1972*S1972</f>
        <v>110.94625027923892</v>
      </c>
    </row>
    <row r="1973" spans="1:20" ht="12.75" customHeight="1" x14ac:dyDescent="0.2">
      <c r="A1973" s="75"/>
      <c r="B1973" s="86"/>
      <c r="C1973" s="196"/>
      <c r="D1973" s="194"/>
      <c r="E1973" s="81"/>
      <c r="F1973" s="83"/>
      <c r="G1973" s="93"/>
      <c r="H1973" s="72"/>
      <c r="I1973" s="95"/>
      <c r="J1973" s="72"/>
      <c r="K1973" s="18"/>
      <c r="L1973" s="18"/>
      <c r="M1973" s="18"/>
      <c r="N1973" s="17"/>
      <c r="O1973" s="15">
        <f t="shared" si="25"/>
        <v>0</v>
      </c>
      <c r="P1973" s="72"/>
      <c r="Q1973" s="72"/>
      <c r="R1973" s="72"/>
      <c r="S1973" s="128"/>
      <c r="T1973" s="128"/>
    </row>
    <row r="1974" spans="1:20" ht="12.75" customHeight="1" x14ac:dyDescent="0.2">
      <c r="A1974" s="75"/>
      <c r="B1974" s="86"/>
      <c r="C1974" s="196"/>
      <c r="D1974" s="194"/>
      <c r="E1974" s="81"/>
      <c r="F1974" s="83"/>
      <c r="G1974" s="93"/>
      <c r="H1974" s="72"/>
      <c r="I1974" s="95"/>
      <c r="J1974" s="72"/>
      <c r="K1974" s="18"/>
      <c r="L1974" s="18"/>
      <c r="M1974" s="19"/>
      <c r="N1974" s="17"/>
      <c r="O1974" s="15">
        <f t="shared" si="25"/>
        <v>0</v>
      </c>
      <c r="P1974" s="72"/>
      <c r="Q1974" s="72"/>
      <c r="R1974" s="72"/>
      <c r="S1974" s="128"/>
      <c r="T1974" s="128"/>
    </row>
    <row r="1975" spans="1:20" ht="12.75" customHeight="1" x14ac:dyDescent="0.2">
      <c r="A1975" s="75"/>
      <c r="B1975" s="86"/>
      <c r="C1975" s="196"/>
      <c r="D1975" s="194"/>
      <c r="E1975" s="81"/>
      <c r="F1975" s="84"/>
      <c r="G1975" s="93"/>
      <c r="H1975" s="73"/>
      <c r="I1975" s="96"/>
      <c r="J1975" s="73"/>
      <c r="K1975" s="18"/>
      <c r="L1975" s="18"/>
      <c r="M1975" s="18"/>
      <c r="N1975" s="17"/>
      <c r="O1975" s="15">
        <f t="shared" si="25"/>
        <v>0</v>
      </c>
      <c r="P1975" s="73"/>
      <c r="Q1975" s="73"/>
      <c r="R1975" s="73"/>
      <c r="S1975" s="128"/>
      <c r="T1975" s="128"/>
    </row>
    <row r="1976" spans="1:20" ht="12.75" customHeight="1" x14ac:dyDescent="0.2">
      <c r="A1976" s="75">
        <v>17</v>
      </c>
      <c r="B1976" s="197" t="s">
        <v>313</v>
      </c>
      <c r="C1976" s="210" t="s">
        <v>366</v>
      </c>
      <c r="D1976" s="203" t="s">
        <v>323</v>
      </c>
      <c r="E1976" s="76">
        <v>20.399999999999999</v>
      </c>
      <c r="F1976" s="82">
        <f>H1976+J1976+R1976</f>
        <v>0.47557755000000007</v>
      </c>
      <c r="G1976" s="97"/>
      <c r="H1976" s="71">
        <f>G1976*$P$8/1000</f>
        <v>0</v>
      </c>
      <c r="I1976" s="97"/>
      <c r="J1976" s="71">
        <f>I1976*$P$9/1000</f>
        <v>0</v>
      </c>
      <c r="K1976" s="18" t="s">
        <v>90</v>
      </c>
      <c r="L1976" s="18" t="s">
        <v>67</v>
      </c>
      <c r="M1976" s="18">
        <v>1</v>
      </c>
      <c r="N1976" s="17">
        <v>0.41499999999999998</v>
      </c>
      <c r="O1976" s="15">
        <f t="shared" si="25"/>
        <v>0.41499999999999998</v>
      </c>
      <c r="P1976" s="71">
        <f>E1976*F1976</f>
        <v>9.7017820200000013</v>
      </c>
      <c r="Q1976" s="71">
        <f>SUM(O1976:O1979)</f>
        <v>0.41499999999999998</v>
      </c>
      <c r="R1976" s="71">
        <f>Q1976*1.02*1.05*$R$14</f>
        <v>0.47557755000000007</v>
      </c>
      <c r="S1976" s="128">
        <f>F1976*$S$17</f>
        <v>0.54656569166529145</v>
      </c>
      <c r="T1976" s="128">
        <f>E1976*S1976</f>
        <v>11.149940109971945</v>
      </c>
    </row>
    <row r="1977" spans="1:20" ht="12.75" customHeight="1" x14ac:dyDescent="0.2">
      <c r="A1977" s="75"/>
      <c r="B1977" s="198"/>
      <c r="C1977" s="211"/>
      <c r="D1977" s="204"/>
      <c r="E1977" s="77"/>
      <c r="F1977" s="83"/>
      <c r="G1977" s="98"/>
      <c r="H1977" s="72"/>
      <c r="I1977" s="98"/>
      <c r="J1977" s="72"/>
      <c r="K1977" s="18"/>
      <c r="L1977" s="18"/>
      <c r="M1977" s="18"/>
      <c r="N1977" s="17"/>
      <c r="O1977" s="15">
        <f t="shared" si="25"/>
        <v>0</v>
      </c>
      <c r="P1977" s="72"/>
      <c r="Q1977" s="72"/>
      <c r="R1977" s="72"/>
      <c r="S1977" s="128"/>
      <c r="T1977" s="128"/>
    </row>
    <row r="1978" spans="1:20" ht="12.75" customHeight="1" x14ac:dyDescent="0.2">
      <c r="A1978" s="75"/>
      <c r="B1978" s="198"/>
      <c r="C1978" s="211"/>
      <c r="D1978" s="204"/>
      <c r="E1978" s="77"/>
      <c r="F1978" s="83"/>
      <c r="G1978" s="98"/>
      <c r="H1978" s="72"/>
      <c r="I1978" s="98"/>
      <c r="J1978" s="72"/>
      <c r="K1978" s="18"/>
      <c r="L1978" s="18"/>
      <c r="M1978" s="19"/>
      <c r="N1978" s="17"/>
      <c r="O1978" s="15">
        <f t="shared" si="25"/>
        <v>0</v>
      </c>
      <c r="P1978" s="72"/>
      <c r="Q1978" s="72"/>
      <c r="R1978" s="72"/>
      <c r="S1978" s="128"/>
      <c r="T1978" s="128"/>
    </row>
    <row r="1979" spans="1:20" ht="12.75" customHeight="1" x14ac:dyDescent="0.2">
      <c r="A1979" s="75"/>
      <c r="B1979" s="199"/>
      <c r="C1979" s="212"/>
      <c r="D1979" s="205"/>
      <c r="E1979" s="78"/>
      <c r="F1979" s="84"/>
      <c r="G1979" s="99"/>
      <c r="H1979" s="73"/>
      <c r="I1979" s="99"/>
      <c r="J1979" s="73"/>
      <c r="K1979" s="21"/>
      <c r="L1979" s="21"/>
      <c r="M1979" s="21"/>
      <c r="N1979" s="31"/>
      <c r="O1979" s="15">
        <f t="shared" si="25"/>
        <v>0</v>
      </c>
      <c r="P1979" s="73"/>
      <c r="Q1979" s="73"/>
      <c r="R1979" s="73"/>
      <c r="S1979" s="128"/>
      <c r="T1979" s="128"/>
    </row>
    <row r="1980" spans="1:20" ht="12.75" customHeight="1" x14ac:dyDescent="0.2">
      <c r="A1980" s="75">
        <v>18</v>
      </c>
      <c r="B1980" s="110" t="s">
        <v>107</v>
      </c>
      <c r="C1980" s="220" t="s">
        <v>367</v>
      </c>
      <c r="D1980" s="194" t="s">
        <v>317</v>
      </c>
      <c r="E1980" s="76">
        <v>21.6</v>
      </c>
      <c r="F1980" s="82">
        <f>H1980+J1980+R1980</f>
        <v>1.2737489019299999</v>
      </c>
      <c r="G1980" s="129">
        <v>0.38400000000000001</v>
      </c>
      <c r="H1980" s="71">
        <f>G1980*$P$8/1000</f>
        <v>0.88861439999999992</v>
      </c>
      <c r="I1980" s="119">
        <v>2.9999999999999997E-4</v>
      </c>
      <c r="J1980" s="71">
        <f>I1980*$P$9/1000</f>
        <v>9.262859999999998E-4</v>
      </c>
      <c r="K1980" s="21" t="s">
        <v>110</v>
      </c>
      <c r="L1980" s="21" t="s">
        <v>27</v>
      </c>
      <c r="M1980" s="21">
        <v>0.24399999999999999</v>
      </c>
      <c r="N1980" s="17">
        <v>1.2729999999999999</v>
      </c>
      <c r="O1980" s="15">
        <f t="shared" si="25"/>
        <v>0.31061199999999994</v>
      </c>
      <c r="P1980" s="71">
        <f>E1980*F1980</f>
        <v>27.512976281688001</v>
      </c>
      <c r="Q1980" s="71">
        <f>SUM(O1980:O1983)</f>
        <v>0.33526899999999993</v>
      </c>
      <c r="R1980" s="71">
        <f>Q1980*1.02*1.05*$R$14</f>
        <v>0.38420821592999993</v>
      </c>
      <c r="S1980" s="128">
        <f>F1980*$S$17</f>
        <v>1.4638778672190809</v>
      </c>
      <c r="T1980" s="128">
        <f>E1980*S1980</f>
        <v>31.61976193193215</v>
      </c>
    </row>
    <row r="1981" spans="1:20" ht="12.75" customHeight="1" x14ac:dyDescent="0.2">
      <c r="A1981" s="75"/>
      <c r="B1981" s="111"/>
      <c r="C1981" s="221"/>
      <c r="D1981" s="194"/>
      <c r="E1981" s="77"/>
      <c r="F1981" s="83"/>
      <c r="G1981" s="130"/>
      <c r="H1981" s="72"/>
      <c r="I1981" s="120"/>
      <c r="J1981" s="72"/>
      <c r="K1981" s="21" t="s">
        <v>111</v>
      </c>
      <c r="L1981" s="21" t="s">
        <v>27</v>
      </c>
      <c r="M1981" s="21">
        <v>2E-3</v>
      </c>
      <c r="N1981" s="17">
        <v>1.083</v>
      </c>
      <c r="O1981" s="15">
        <f t="shared" si="25"/>
        <v>2.166E-3</v>
      </c>
      <c r="P1981" s="72"/>
      <c r="Q1981" s="72"/>
      <c r="R1981" s="72"/>
      <c r="S1981" s="128"/>
      <c r="T1981" s="128"/>
    </row>
    <row r="1982" spans="1:20" ht="12.75" customHeight="1" x14ac:dyDescent="0.2">
      <c r="A1982" s="75"/>
      <c r="B1982" s="111"/>
      <c r="C1982" s="221"/>
      <c r="D1982" s="194"/>
      <c r="E1982" s="77"/>
      <c r="F1982" s="83"/>
      <c r="G1982" s="130"/>
      <c r="H1982" s="72"/>
      <c r="I1982" s="120"/>
      <c r="J1982" s="72"/>
      <c r="K1982" s="21" t="s">
        <v>112</v>
      </c>
      <c r="L1982" s="21" t="s">
        <v>27</v>
      </c>
      <c r="M1982" s="21">
        <v>2.7E-2</v>
      </c>
      <c r="N1982" s="17">
        <v>0.83299999999999996</v>
      </c>
      <c r="O1982" s="15">
        <f t="shared" ref="O1982:O2045" si="26">M1982*N1982</f>
        <v>2.2490999999999997E-2</v>
      </c>
      <c r="P1982" s="72"/>
      <c r="Q1982" s="72"/>
      <c r="R1982" s="72"/>
      <c r="S1982" s="128"/>
      <c r="T1982" s="128"/>
    </row>
    <row r="1983" spans="1:20" ht="12.75" customHeight="1" x14ac:dyDescent="0.2">
      <c r="A1983" s="75"/>
      <c r="B1983" s="112"/>
      <c r="C1983" s="222"/>
      <c r="D1983" s="194"/>
      <c r="E1983" s="78"/>
      <c r="F1983" s="84"/>
      <c r="G1983" s="131"/>
      <c r="H1983" s="73"/>
      <c r="I1983" s="121"/>
      <c r="J1983" s="73"/>
      <c r="K1983" s="18"/>
      <c r="L1983" s="18"/>
      <c r="M1983" s="18"/>
      <c r="N1983" s="17"/>
      <c r="O1983" s="15">
        <f t="shared" si="26"/>
        <v>0</v>
      </c>
      <c r="P1983" s="73"/>
      <c r="Q1983" s="73"/>
      <c r="R1983" s="73"/>
      <c r="S1983" s="128"/>
      <c r="T1983" s="128"/>
    </row>
    <row r="1984" spans="1:20" ht="12.75" customHeight="1" x14ac:dyDescent="0.2">
      <c r="A1984" s="75">
        <v>19</v>
      </c>
      <c r="B1984" s="79" t="s">
        <v>70</v>
      </c>
      <c r="C1984" s="209" t="s">
        <v>368</v>
      </c>
      <c r="D1984" s="203" t="s">
        <v>318</v>
      </c>
      <c r="E1984" s="127">
        <v>4</v>
      </c>
      <c r="F1984" s="82">
        <f>H1984+J1984+R1984</f>
        <v>43.195252684000003</v>
      </c>
      <c r="G1984" s="122">
        <v>3.5</v>
      </c>
      <c r="H1984" s="71">
        <f>G1984*$P$8/1000</f>
        <v>8.0993499999999994</v>
      </c>
      <c r="I1984" s="122">
        <v>0.3</v>
      </c>
      <c r="J1984" s="71">
        <f>I1984*$P$9/1000</f>
        <v>0.92628599999999994</v>
      </c>
      <c r="K1984" s="21" t="s">
        <v>91</v>
      </c>
      <c r="L1984" s="31" t="s">
        <v>45</v>
      </c>
      <c r="M1984" s="21">
        <v>0.16</v>
      </c>
      <c r="N1984" s="31">
        <v>104.17</v>
      </c>
      <c r="O1984" s="15">
        <f t="shared" si="26"/>
        <v>16.667200000000001</v>
      </c>
      <c r="P1984" s="71">
        <f>E1984*F1984</f>
        <v>172.78101073600001</v>
      </c>
      <c r="Q1984" s="71">
        <f>SUM(O1984:O1987)</f>
        <v>29.8172</v>
      </c>
      <c r="R1984" s="71">
        <f>Q1984*1.02*1.05*$R$14</f>
        <v>34.169616684000005</v>
      </c>
      <c r="S1984" s="128">
        <f>F1984*$S$17</f>
        <v>49.642888231136006</v>
      </c>
      <c r="T1984" s="128">
        <f>E1984*S1984</f>
        <v>198.57155292454402</v>
      </c>
    </row>
    <row r="1985" spans="1:20" ht="12.75" customHeight="1" x14ac:dyDescent="0.2">
      <c r="A1985" s="75"/>
      <c r="B1985" s="79"/>
      <c r="C1985" s="209"/>
      <c r="D1985" s="204"/>
      <c r="E1985" s="127"/>
      <c r="F1985" s="83"/>
      <c r="G1985" s="122"/>
      <c r="H1985" s="72"/>
      <c r="I1985" s="122"/>
      <c r="J1985" s="72"/>
      <c r="K1985" s="18" t="s">
        <v>92</v>
      </c>
      <c r="L1985" s="17" t="s">
        <v>42</v>
      </c>
      <c r="M1985" s="32">
        <v>0.81</v>
      </c>
      <c r="N1985" s="17">
        <v>15</v>
      </c>
      <c r="O1985" s="15">
        <f t="shared" si="26"/>
        <v>12.15</v>
      </c>
      <c r="P1985" s="72"/>
      <c r="Q1985" s="72"/>
      <c r="R1985" s="72"/>
      <c r="S1985" s="128"/>
      <c r="T1985" s="128"/>
    </row>
    <row r="1986" spans="1:20" ht="12.75" customHeight="1" x14ac:dyDescent="0.2">
      <c r="A1986" s="75"/>
      <c r="B1986" s="79"/>
      <c r="C1986" s="209"/>
      <c r="D1986" s="204"/>
      <c r="E1986" s="127"/>
      <c r="F1986" s="83"/>
      <c r="G1986" s="122"/>
      <c r="H1986" s="72"/>
      <c r="I1986" s="122"/>
      <c r="J1986" s="72"/>
      <c r="K1986" s="17" t="s">
        <v>93</v>
      </c>
      <c r="L1986" s="17" t="s">
        <v>24</v>
      </c>
      <c r="M1986" s="17">
        <v>1</v>
      </c>
      <c r="N1986" s="17">
        <v>0.5</v>
      </c>
      <c r="O1986" s="15">
        <f t="shared" si="26"/>
        <v>0.5</v>
      </c>
      <c r="P1986" s="72"/>
      <c r="Q1986" s="72"/>
      <c r="R1986" s="72"/>
      <c r="S1986" s="128"/>
      <c r="T1986" s="128"/>
    </row>
    <row r="1987" spans="1:20" ht="12.75" customHeight="1" x14ac:dyDescent="0.2">
      <c r="A1987" s="75"/>
      <c r="B1987" s="79"/>
      <c r="C1987" s="209"/>
      <c r="D1987" s="205"/>
      <c r="E1987" s="127"/>
      <c r="F1987" s="84"/>
      <c r="G1987" s="122"/>
      <c r="H1987" s="73"/>
      <c r="I1987" s="122"/>
      <c r="J1987" s="73"/>
      <c r="K1987" s="17" t="s">
        <v>94</v>
      </c>
      <c r="L1987" s="17" t="s">
        <v>95</v>
      </c>
      <c r="M1987" s="17">
        <v>1</v>
      </c>
      <c r="N1987" s="17">
        <v>0.5</v>
      </c>
      <c r="O1987" s="15">
        <f t="shared" si="26"/>
        <v>0.5</v>
      </c>
      <c r="P1987" s="73"/>
      <c r="Q1987" s="73"/>
      <c r="R1987" s="73"/>
      <c r="S1987" s="128"/>
      <c r="T1987" s="128"/>
    </row>
    <row r="1988" spans="1:20" ht="12.75" customHeight="1" x14ac:dyDescent="0.2">
      <c r="A1988" s="75">
        <v>20</v>
      </c>
      <c r="B1988" s="64" t="s">
        <v>63</v>
      </c>
      <c r="C1988" s="196" t="s">
        <v>369</v>
      </c>
      <c r="D1988" s="194" t="s">
        <v>317</v>
      </c>
      <c r="E1988" s="81">
        <v>18</v>
      </c>
      <c r="F1988" s="82">
        <f>H1988+J1988+R1988</f>
        <v>5.8855910420000015</v>
      </c>
      <c r="G1988" s="88">
        <v>0.45800000000000002</v>
      </c>
      <c r="H1988" s="71">
        <f>G1988*$P$8/1000</f>
        <v>1.0598578000000001</v>
      </c>
      <c r="I1988" s="92">
        <v>4.1000000000000003E-3</v>
      </c>
      <c r="J1988" s="71">
        <f>I1988*$P$9/1000</f>
        <v>1.2659242000000001E-2</v>
      </c>
      <c r="K1988" s="17" t="s">
        <v>143</v>
      </c>
      <c r="L1988" s="18" t="s">
        <v>42</v>
      </c>
      <c r="M1988" s="18">
        <v>1.2</v>
      </c>
      <c r="N1988" s="17">
        <v>3.5</v>
      </c>
      <c r="O1988" s="15">
        <f t="shared" si="26"/>
        <v>4.2</v>
      </c>
      <c r="P1988" s="71">
        <f>E1988*F1988</f>
        <v>105.94063875600003</v>
      </c>
      <c r="Q1988" s="71">
        <f>SUM(O1988:O1991)</f>
        <v>4.2</v>
      </c>
      <c r="R1988" s="71">
        <f>Q1988*1.02*1.05*$R$14</f>
        <v>4.8130740000000012</v>
      </c>
      <c r="S1988" s="128">
        <f>F1988*$S$17</f>
        <v>6.7641168905676343</v>
      </c>
      <c r="T1988" s="128">
        <f>E1988*S1988</f>
        <v>121.75410403021742</v>
      </c>
    </row>
    <row r="1989" spans="1:20" ht="12.75" customHeight="1" x14ac:dyDescent="0.2">
      <c r="A1989" s="75"/>
      <c r="B1989" s="64"/>
      <c r="C1989" s="196"/>
      <c r="D1989" s="194"/>
      <c r="E1989" s="81"/>
      <c r="F1989" s="83"/>
      <c r="G1989" s="88"/>
      <c r="H1989" s="72"/>
      <c r="I1989" s="92"/>
      <c r="J1989" s="72"/>
      <c r="K1989" s="18"/>
      <c r="L1989" s="18"/>
      <c r="M1989" s="19"/>
      <c r="N1989" s="17"/>
      <c r="O1989" s="15">
        <f t="shared" si="26"/>
        <v>0</v>
      </c>
      <c r="P1989" s="72"/>
      <c r="Q1989" s="72"/>
      <c r="R1989" s="72"/>
      <c r="S1989" s="128"/>
      <c r="T1989" s="128"/>
    </row>
    <row r="1990" spans="1:20" ht="12.75" customHeight="1" x14ac:dyDescent="0.2">
      <c r="A1990" s="75"/>
      <c r="B1990" s="64"/>
      <c r="C1990" s="196"/>
      <c r="D1990" s="194"/>
      <c r="E1990" s="81"/>
      <c r="F1990" s="83"/>
      <c r="G1990" s="88"/>
      <c r="H1990" s="72"/>
      <c r="I1990" s="92"/>
      <c r="J1990" s="72"/>
      <c r="K1990" s="39"/>
      <c r="L1990" s="39"/>
      <c r="M1990" s="36"/>
      <c r="N1990" s="35"/>
      <c r="O1990" s="15">
        <f t="shared" si="26"/>
        <v>0</v>
      </c>
      <c r="P1990" s="72"/>
      <c r="Q1990" s="72"/>
      <c r="R1990" s="72"/>
      <c r="S1990" s="128"/>
      <c r="T1990" s="128"/>
    </row>
    <row r="1991" spans="1:20" ht="12.75" customHeight="1" x14ac:dyDescent="0.2">
      <c r="A1991" s="75"/>
      <c r="B1991" s="64"/>
      <c r="C1991" s="196"/>
      <c r="D1991" s="194"/>
      <c r="E1991" s="81"/>
      <c r="F1991" s="84"/>
      <c r="G1991" s="88"/>
      <c r="H1991" s="73"/>
      <c r="I1991" s="92"/>
      <c r="J1991" s="73"/>
      <c r="K1991" s="18"/>
      <c r="L1991" s="18"/>
      <c r="M1991" s="18"/>
      <c r="N1991" s="17"/>
      <c r="O1991" s="15">
        <f t="shared" si="26"/>
        <v>0</v>
      </c>
      <c r="P1991" s="73"/>
      <c r="Q1991" s="73"/>
      <c r="R1991" s="73"/>
      <c r="S1991" s="128"/>
      <c r="T1991" s="128"/>
    </row>
    <row r="1992" spans="1:20" ht="12.75" customHeight="1" x14ac:dyDescent="0.2">
      <c r="A1992" s="75">
        <v>21</v>
      </c>
      <c r="B1992" s="79" t="s">
        <v>72</v>
      </c>
      <c r="C1992" s="209" t="s">
        <v>370</v>
      </c>
      <c r="D1992" s="194" t="s">
        <v>321</v>
      </c>
      <c r="E1992" s="76">
        <v>12.9</v>
      </c>
      <c r="F1992" s="82">
        <f>H1992+J1992+R1992</f>
        <v>10.645210897000002</v>
      </c>
      <c r="G1992" s="122">
        <v>0.46</v>
      </c>
      <c r="H1992" s="71">
        <f>G1992*$P$8/1000</f>
        <v>1.064486</v>
      </c>
      <c r="I1992" s="122">
        <v>0.13</v>
      </c>
      <c r="J1992" s="71">
        <f>I1992*$P$9/1000</f>
        <v>0.40139059999999999</v>
      </c>
      <c r="K1992" s="21" t="s">
        <v>96</v>
      </c>
      <c r="L1992" s="21" t="s">
        <v>27</v>
      </c>
      <c r="M1992" s="21">
        <v>7.2</v>
      </c>
      <c r="N1992" s="31">
        <v>0.8</v>
      </c>
      <c r="O1992" s="15">
        <f t="shared" si="26"/>
        <v>5.7600000000000007</v>
      </c>
      <c r="P1992" s="71">
        <f>E1992*F1992</f>
        <v>137.32322057130003</v>
      </c>
      <c r="Q1992" s="71">
        <f>SUM(O1992:O1995)</f>
        <v>8.0101000000000013</v>
      </c>
      <c r="R1992" s="71">
        <f>Q1992*1.02*1.05*$R$14</f>
        <v>9.1793342970000023</v>
      </c>
      <c r="S1992" s="128">
        <f>F1992*$S$17</f>
        <v>12.234191998427391</v>
      </c>
      <c r="T1992" s="128">
        <f>E1992*S1992</f>
        <v>157.82107677971337</v>
      </c>
    </row>
    <row r="1993" spans="1:20" ht="12.75" customHeight="1" x14ac:dyDescent="0.2">
      <c r="A1993" s="75"/>
      <c r="B1993" s="79"/>
      <c r="C1993" s="209"/>
      <c r="D1993" s="194"/>
      <c r="E1993" s="77"/>
      <c r="F1993" s="83"/>
      <c r="G1993" s="122"/>
      <c r="H1993" s="72"/>
      <c r="I1993" s="122"/>
      <c r="J1993" s="72"/>
      <c r="K1993" s="21" t="s">
        <v>97</v>
      </c>
      <c r="L1993" s="21" t="s">
        <v>27</v>
      </c>
      <c r="M1993" s="21">
        <v>1.79</v>
      </c>
      <c r="N1993" s="31">
        <v>1</v>
      </c>
      <c r="O1993" s="15">
        <f t="shared" si="26"/>
        <v>1.79</v>
      </c>
      <c r="P1993" s="72"/>
      <c r="Q1993" s="72"/>
      <c r="R1993" s="72"/>
      <c r="S1993" s="128"/>
      <c r="T1993" s="128"/>
    </row>
    <row r="1994" spans="1:20" ht="12.75" customHeight="1" x14ac:dyDescent="0.2">
      <c r="A1994" s="75"/>
      <c r="B1994" s="79"/>
      <c r="C1994" s="209"/>
      <c r="D1994" s="194"/>
      <c r="E1994" s="77"/>
      <c r="F1994" s="83"/>
      <c r="G1994" s="122"/>
      <c r="H1994" s="72"/>
      <c r="I1994" s="122"/>
      <c r="J1994" s="72"/>
      <c r="K1994" s="21" t="s">
        <v>98</v>
      </c>
      <c r="L1994" s="21" t="s">
        <v>27</v>
      </c>
      <c r="M1994" s="21">
        <v>1.07</v>
      </c>
      <c r="N1994" s="31">
        <v>0.43</v>
      </c>
      <c r="O1994" s="15">
        <f t="shared" si="26"/>
        <v>0.46010000000000001</v>
      </c>
      <c r="P1994" s="72"/>
      <c r="Q1994" s="72"/>
      <c r="R1994" s="72"/>
      <c r="S1994" s="128"/>
      <c r="T1994" s="128"/>
    </row>
    <row r="1995" spans="1:20" ht="12.75" customHeight="1" x14ac:dyDescent="0.2">
      <c r="A1995" s="75"/>
      <c r="B1995" s="79"/>
      <c r="C1995" s="209"/>
      <c r="D1995" s="194"/>
      <c r="E1995" s="78"/>
      <c r="F1995" s="84"/>
      <c r="G1995" s="122"/>
      <c r="H1995" s="73"/>
      <c r="I1995" s="122"/>
      <c r="J1995" s="73"/>
      <c r="K1995" s="21"/>
      <c r="L1995" s="21"/>
      <c r="M1995" s="21"/>
      <c r="N1995" s="31"/>
      <c r="O1995" s="15">
        <f t="shared" si="26"/>
        <v>0</v>
      </c>
      <c r="P1995" s="73"/>
      <c r="Q1995" s="73"/>
      <c r="R1995" s="73"/>
      <c r="S1995" s="128"/>
      <c r="T1995" s="128"/>
    </row>
    <row r="1996" spans="1:20" ht="12.75" customHeight="1" x14ac:dyDescent="0.2">
      <c r="A1996" s="75">
        <v>22</v>
      </c>
      <c r="B1996" s="79" t="s">
        <v>74</v>
      </c>
      <c r="C1996" s="209" t="s">
        <v>371</v>
      </c>
      <c r="D1996" s="194" t="s">
        <v>317</v>
      </c>
      <c r="E1996" s="81">
        <v>345</v>
      </c>
      <c r="F1996" s="82">
        <f>H1996+J1996+R1996</f>
        <v>0.34486444450000009</v>
      </c>
      <c r="G1996" s="122">
        <v>1.6E-2</v>
      </c>
      <c r="H1996" s="71">
        <f>G1996*$P$8/1000</f>
        <v>3.7025599999999999E-2</v>
      </c>
      <c r="I1996" s="122">
        <v>4.0000000000000001E-3</v>
      </c>
      <c r="J1996" s="71">
        <f>I1996*$P$9/1000</f>
        <v>1.2350479999999999E-2</v>
      </c>
      <c r="K1996" s="21" t="s">
        <v>96</v>
      </c>
      <c r="L1996" s="21" t="s">
        <v>27</v>
      </c>
      <c r="M1996" s="21">
        <v>0.23100000000000001</v>
      </c>
      <c r="N1996" s="31">
        <v>0.8</v>
      </c>
      <c r="O1996" s="15">
        <f t="shared" si="26"/>
        <v>0.18480000000000002</v>
      </c>
      <c r="P1996" s="71">
        <f>E1996*F1996</f>
        <v>118.97823335250003</v>
      </c>
      <c r="Q1996" s="71">
        <f>SUM(O1996:O1999)</f>
        <v>0.25785000000000002</v>
      </c>
      <c r="R1996" s="71">
        <f>Q1996*1.02*1.05*$R$14</f>
        <v>0.2954883645000001</v>
      </c>
      <c r="S1996" s="128">
        <f>F1996*$S$17</f>
        <v>0.39634140349751379</v>
      </c>
      <c r="T1996" s="128">
        <f>E1996*S1996</f>
        <v>136.73778420664226</v>
      </c>
    </row>
    <row r="1997" spans="1:20" ht="12.75" customHeight="1" x14ac:dyDescent="0.2">
      <c r="A1997" s="75"/>
      <c r="B1997" s="79"/>
      <c r="C1997" s="209"/>
      <c r="D1997" s="194"/>
      <c r="E1997" s="81"/>
      <c r="F1997" s="83"/>
      <c r="G1997" s="122"/>
      <c r="H1997" s="72"/>
      <c r="I1997" s="122"/>
      <c r="J1997" s="72"/>
      <c r="K1997" s="21" t="s">
        <v>97</v>
      </c>
      <c r="L1997" s="21" t="s">
        <v>27</v>
      </c>
      <c r="M1997" s="21">
        <v>5.8000000000000003E-2</v>
      </c>
      <c r="N1997" s="31">
        <v>1</v>
      </c>
      <c r="O1997" s="15">
        <f t="shared" si="26"/>
        <v>5.8000000000000003E-2</v>
      </c>
      <c r="P1997" s="72"/>
      <c r="Q1997" s="72"/>
      <c r="R1997" s="72"/>
      <c r="S1997" s="128"/>
      <c r="T1997" s="128"/>
    </row>
    <row r="1998" spans="1:20" ht="12.75" customHeight="1" x14ac:dyDescent="0.2">
      <c r="A1998" s="75"/>
      <c r="B1998" s="79"/>
      <c r="C1998" s="209"/>
      <c r="D1998" s="194"/>
      <c r="E1998" s="81"/>
      <c r="F1998" s="83"/>
      <c r="G1998" s="122"/>
      <c r="H1998" s="72"/>
      <c r="I1998" s="122"/>
      <c r="J1998" s="72"/>
      <c r="K1998" s="21" t="s">
        <v>98</v>
      </c>
      <c r="L1998" s="21" t="s">
        <v>27</v>
      </c>
      <c r="M1998" s="21">
        <v>3.5000000000000003E-2</v>
      </c>
      <c r="N1998" s="31">
        <v>0.43</v>
      </c>
      <c r="O1998" s="15">
        <f t="shared" si="26"/>
        <v>1.5050000000000001E-2</v>
      </c>
      <c r="P1998" s="72"/>
      <c r="Q1998" s="72"/>
      <c r="R1998" s="72"/>
      <c r="S1998" s="128"/>
      <c r="T1998" s="128"/>
    </row>
    <row r="1999" spans="1:20" ht="12.75" customHeight="1" x14ac:dyDescent="0.2">
      <c r="A1999" s="75"/>
      <c r="B1999" s="79"/>
      <c r="C1999" s="209"/>
      <c r="D1999" s="194"/>
      <c r="E1999" s="81"/>
      <c r="F1999" s="84"/>
      <c r="G1999" s="122"/>
      <c r="H1999" s="73"/>
      <c r="I1999" s="122"/>
      <c r="J1999" s="73"/>
      <c r="K1999" s="21"/>
      <c r="L1999" s="21"/>
      <c r="M1999" s="21"/>
      <c r="N1999" s="31"/>
      <c r="O1999" s="15">
        <f t="shared" si="26"/>
        <v>0</v>
      </c>
      <c r="P1999" s="73"/>
      <c r="Q1999" s="73"/>
      <c r="R1999" s="73"/>
      <c r="S1999" s="128"/>
      <c r="T1999" s="128"/>
    </row>
    <row r="2000" spans="1:20" ht="12.75" customHeight="1" x14ac:dyDescent="0.2">
      <c r="A2000" s="75">
        <v>23</v>
      </c>
      <c r="B2000" s="79" t="s">
        <v>76</v>
      </c>
      <c r="C2000" s="209" t="s">
        <v>372</v>
      </c>
      <c r="D2000" s="194" t="s">
        <v>317</v>
      </c>
      <c r="E2000" s="76">
        <v>345</v>
      </c>
      <c r="F2000" s="82">
        <f>H2000+J2000+R2000</f>
        <v>0.32099094000000006</v>
      </c>
      <c r="G2000" s="122">
        <v>3.6999999999999998E-2</v>
      </c>
      <c r="H2000" s="71">
        <f>G2000*$P$8/1000</f>
        <v>8.5621699999999995E-2</v>
      </c>
      <c r="I2000" s="122">
        <v>2E-3</v>
      </c>
      <c r="J2000" s="71">
        <f>I2000*$P$9/1000</f>
        <v>6.1752399999999994E-3</v>
      </c>
      <c r="K2000" s="31" t="s">
        <v>79</v>
      </c>
      <c r="L2000" s="31" t="s">
        <v>27</v>
      </c>
      <c r="M2000" s="21">
        <v>0.4</v>
      </c>
      <c r="N2000" s="31">
        <v>0.5</v>
      </c>
      <c r="O2000" s="15">
        <f t="shared" si="26"/>
        <v>0.2</v>
      </c>
      <c r="P2000" s="71">
        <f>E2000*F2000</f>
        <v>110.74187430000002</v>
      </c>
      <c r="Q2000" s="71">
        <f>SUM(O2000:O2003)</f>
        <v>0.2</v>
      </c>
      <c r="R2000" s="71">
        <f>Q2000*1.02*1.05*$R$14</f>
        <v>0.22919400000000004</v>
      </c>
      <c r="S2000" s="128">
        <f>F2000*$S$17</f>
        <v>0.36890436720444875</v>
      </c>
      <c r="T2000" s="128">
        <f>E2000*S2000</f>
        <v>127.27200668553482</v>
      </c>
    </row>
    <row r="2001" spans="1:20" ht="12.75" customHeight="1" x14ac:dyDescent="0.2">
      <c r="A2001" s="75"/>
      <c r="B2001" s="79"/>
      <c r="C2001" s="209"/>
      <c r="D2001" s="194"/>
      <c r="E2001" s="77"/>
      <c r="F2001" s="83"/>
      <c r="G2001" s="122"/>
      <c r="H2001" s="72"/>
      <c r="I2001" s="122"/>
      <c r="J2001" s="72"/>
      <c r="K2001" s="18"/>
      <c r="L2001" s="18"/>
      <c r="M2001" s="18"/>
      <c r="N2001" s="17"/>
      <c r="O2001" s="15">
        <f t="shared" si="26"/>
        <v>0</v>
      </c>
      <c r="P2001" s="72"/>
      <c r="Q2001" s="72"/>
      <c r="R2001" s="72"/>
      <c r="S2001" s="128"/>
      <c r="T2001" s="128"/>
    </row>
    <row r="2002" spans="1:20" ht="12.75" customHeight="1" x14ac:dyDescent="0.2">
      <c r="A2002" s="75"/>
      <c r="B2002" s="79"/>
      <c r="C2002" s="209"/>
      <c r="D2002" s="194"/>
      <c r="E2002" s="77"/>
      <c r="F2002" s="83"/>
      <c r="G2002" s="122"/>
      <c r="H2002" s="72"/>
      <c r="I2002" s="122"/>
      <c r="J2002" s="72"/>
      <c r="K2002" s="18"/>
      <c r="L2002" s="18"/>
      <c r="M2002" s="19"/>
      <c r="N2002" s="17"/>
      <c r="O2002" s="15">
        <f t="shared" si="26"/>
        <v>0</v>
      </c>
      <c r="P2002" s="72"/>
      <c r="Q2002" s="72"/>
      <c r="R2002" s="72"/>
      <c r="S2002" s="128"/>
      <c r="T2002" s="128"/>
    </row>
    <row r="2003" spans="1:20" ht="12.75" customHeight="1" x14ac:dyDescent="0.2">
      <c r="A2003" s="75"/>
      <c r="B2003" s="79"/>
      <c r="C2003" s="209"/>
      <c r="D2003" s="194"/>
      <c r="E2003" s="78"/>
      <c r="F2003" s="84"/>
      <c r="G2003" s="122"/>
      <c r="H2003" s="73"/>
      <c r="I2003" s="122"/>
      <c r="J2003" s="73"/>
      <c r="K2003" s="18"/>
      <c r="L2003" s="18"/>
      <c r="M2003" s="18"/>
      <c r="N2003" s="17"/>
      <c r="O2003" s="15">
        <f t="shared" si="26"/>
        <v>0</v>
      </c>
      <c r="P2003" s="73"/>
      <c r="Q2003" s="73"/>
      <c r="R2003" s="73"/>
      <c r="S2003" s="128"/>
      <c r="T2003" s="128"/>
    </row>
    <row r="2004" spans="1:20" ht="12.75" customHeight="1" x14ac:dyDescent="0.2">
      <c r="A2004" s="75">
        <v>24</v>
      </c>
      <c r="B2004" s="65" t="s">
        <v>134</v>
      </c>
      <c r="C2004" s="210" t="s">
        <v>373</v>
      </c>
      <c r="D2004" s="194" t="s">
        <v>317</v>
      </c>
      <c r="E2004" s="76">
        <v>16</v>
      </c>
      <c r="F2004" s="82">
        <f>H2004+J2004+R2004</f>
        <v>2.1722687242000003</v>
      </c>
      <c r="G2004" s="93">
        <v>0.1084</v>
      </c>
      <c r="H2004" s="71">
        <f>G2004*$P$8/1000</f>
        <v>0.25084844000000001</v>
      </c>
      <c r="I2004" s="119">
        <v>9.0100000000000006E-3</v>
      </c>
      <c r="J2004" s="71">
        <f>I2004*$P$9/1000</f>
        <v>2.7819456200000002E-2</v>
      </c>
      <c r="K2004" s="18" t="s">
        <v>138</v>
      </c>
      <c r="L2004" s="18" t="s">
        <v>44</v>
      </c>
      <c r="M2004" s="18">
        <v>5.0999999999999997E-2</v>
      </c>
      <c r="N2004" s="30">
        <v>32.4</v>
      </c>
      <c r="O2004" s="15">
        <f t="shared" si="26"/>
        <v>1.6523999999999999</v>
      </c>
      <c r="P2004" s="71">
        <f>E2004*F2004</f>
        <v>34.756299587200004</v>
      </c>
      <c r="Q2004" s="71">
        <f>SUM(O2004:O2007)</f>
        <v>1.6523999999999999</v>
      </c>
      <c r="R2004" s="71">
        <f>Q2004*1.02*1.05*$R$14</f>
        <v>1.8936008280000001</v>
      </c>
      <c r="S2004" s="128">
        <f>F2004*$S$17</f>
        <v>2.4965172509199669</v>
      </c>
      <c r="T2004" s="128">
        <f>E2004*S2004</f>
        <v>39.94427601471947</v>
      </c>
    </row>
    <row r="2005" spans="1:20" ht="12.75" customHeight="1" x14ac:dyDescent="0.2">
      <c r="A2005" s="75"/>
      <c r="B2005" s="66"/>
      <c r="C2005" s="211"/>
      <c r="D2005" s="194"/>
      <c r="E2005" s="77"/>
      <c r="F2005" s="83"/>
      <c r="G2005" s="93"/>
      <c r="H2005" s="72"/>
      <c r="I2005" s="120"/>
      <c r="J2005" s="72"/>
      <c r="K2005" s="40"/>
      <c r="L2005" s="40"/>
      <c r="M2005" s="18"/>
      <c r="N2005" s="17"/>
      <c r="O2005" s="15">
        <f t="shared" si="26"/>
        <v>0</v>
      </c>
      <c r="P2005" s="72"/>
      <c r="Q2005" s="72"/>
      <c r="R2005" s="72"/>
      <c r="S2005" s="128"/>
      <c r="T2005" s="128"/>
    </row>
    <row r="2006" spans="1:20" ht="12.75" customHeight="1" x14ac:dyDescent="0.2">
      <c r="A2006" s="75"/>
      <c r="B2006" s="66"/>
      <c r="C2006" s="211"/>
      <c r="D2006" s="194"/>
      <c r="E2006" s="77"/>
      <c r="F2006" s="83"/>
      <c r="G2006" s="93"/>
      <c r="H2006" s="72"/>
      <c r="I2006" s="120"/>
      <c r="J2006" s="72"/>
      <c r="K2006" s="41"/>
      <c r="L2006" s="41"/>
      <c r="M2006" s="32"/>
      <c r="N2006" s="17"/>
      <c r="O2006" s="15">
        <f t="shared" si="26"/>
        <v>0</v>
      </c>
      <c r="P2006" s="72"/>
      <c r="Q2006" s="72"/>
      <c r="R2006" s="72"/>
      <c r="S2006" s="128"/>
      <c r="T2006" s="128"/>
    </row>
    <row r="2007" spans="1:20" ht="12.75" customHeight="1" x14ac:dyDescent="0.2">
      <c r="A2007" s="75"/>
      <c r="B2007" s="67"/>
      <c r="C2007" s="212"/>
      <c r="D2007" s="194"/>
      <c r="E2007" s="78"/>
      <c r="F2007" s="84"/>
      <c r="G2007" s="93"/>
      <c r="H2007" s="73"/>
      <c r="I2007" s="121"/>
      <c r="J2007" s="73"/>
      <c r="K2007" s="18"/>
      <c r="L2007" s="41"/>
      <c r="M2007" s="18"/>
      <c r="N2007" s="17"/>
      <c r="O2007" s="15">
        <f t="shared" si="26"/>
        <v>0</v>
      </c>
      <c r="P2007" s="73"/>
      <c r="Q2007" s="73"/>
      <c r="R2007" s="73"/>
      <c r="S2007" s="128"/>
      <c r="T2007" s="128"/>
    </row>
    <row r="2008" spans="1:20" ht="12.75" customHeight="1" x14ac:dyDescent="0.2">
      <c r="A2008" s="75">
        <v>25</v>
      </c>
      <c r="B2008" s="64" t="s">
        <v>314</v>
      </c>
      <c r="C2008" s="196" t="s">
        <v>374</v>
      </c>
      <c r="D2008" s="194" t="s">
        <v>321</v>
      </c>
      <c r="E2008" s="76">
        <v>1.1000000000000001</v>
      </c>
      <c r="F2008" s="82">
        <f>H2008+J2008+R2008</f>
        <v>37.3827655264</v>
      </c>
      <c r="G2008" s="125">
        <v>0.7</v>
      </c>
      <c r="H2008" s="71">
        <f>G2008*$P$8/1000</f>
        <v>1.6198699999999999</v>
      </c>
      <c r="I2008" s="123">
        <v>0.28000000000000003</v>
      </c>
      <c r="J2008" s="71">
        <f>I2008*$P$9/1000</f>
        <v>0.86453360000000012</v>
      </c>
      <c r="K2008" s="44" t="s">
        <v>139</v>
      </c>
      <c r="L2008" s="18" t="s">
        <v>44</v>
      </c>
      <c r="M2008" s="18">
        <v>1.02</v>
      </c>
      <c r="N2008" s="17">
        <v>29.856000000000002</v>
      </c>
      <c r="O2008" s="15">
        <f t="shared" si="26"/>
        <v>30.453120000000002</v>
      </c>
      <c r="P2008" s="71">
        <f>E2008*F2008</f>
        <v>41.121042079040002</v>
      </c>
      <c r="Q2008" s="71">
        <f>SUM(O2008:O2011)</f>
        <v>30.453120000000002</v>
      </c>
      <c r="R2008" s="71">
        <f>Q2008*1.02*1.05*$R$14</f>
        <v>34.8983619264</v>
      </c>
      <c r="S2008" s="128">
        <f>F2008*$S$17</f>
        <v>42.962787239007028</v>
      </c>
      <c r="T2008" s="128">
        <f>E2008*S2008</f>
        <v>47.259065962907734</v>
      </c>
    </row>
    <row r="2009" spans="1:20" ht="12.75" customHeight="1" x14ac:dyDescent="0.2">
      <c r="A2009" s="75"/>
      <c r="B2009" s="64"/>
      <c r="C2009" s="196"/>
      <c r="D2009" s="194"/>
      <c r="E2009" s="77"/>
      <c r="F2009" s="83"/>
      <c r="G2009" s="125"/>
      <c r="H2009" s="72"/>
      <c r="I2009" s="123"/>
      <c r="J2009" s="72"/>
      <c r="K2009" s="40"/>
      <c r="L2009" s="40"/>
      <c r="M2009" s="18"/>
      <c r="N2009" s="17"/>
      <c r="O2009" s="15">
        <f t="shared" si="26"/>
        <v>0</v>
      </c>
      <c r="P2009" s="72"/>
      <c r="Q2009" s="72"/>
      <c r="R2009" s="72"/>
      <c r="S2009" s="128"/>
      <c r="T2009" s="128"/>
    </row>
    <row r="2010" spans="1:20" ht="12.75" customHeight="1" x14ac:dyDescent="0.2">
      <c r="A2010" s="75"/>
      <c r="B2010" s="64"/>
      <c r="C2010" s="196"/>
      <c r="D2010" s="194"/>
      <c r="E2010" s="77"/>
      <c r="F2010" s="83"/>
      <c r="G2010" s="125"/>
      <c r="H2010" s="72"/>
      <c r="I2010" s="123"/>
      <c r="J2010" s="72"/>
      <c r="K2010" s="41"/>
      <c r="L2010" s="41"/>
      <c r="M2010" s="32"/>
      <c r="N2010" s="17"/>
      <c r="O2010" s="15">
        <f t="shared" si="26"/>
        <v>0</v>
      </c>
      <c r="P2010" s="72"/>
      <c r="Q2010" s="72"/>
      <c r="R2010" s="72"/>
      <c r="S2010" s="128"/>
      <c r="T2010" s="128"/>
    </row>
    <row r="2011" spans="1:20" ht="12.75" customHeight="1" x14ac:dyDescent="0.2">
      <c r="A2011" s="75"/>
      <c r="B2011" s="64"/>
      <c r="C2011" s="196"/>
      <c r="D2011" s="194"/>
      <c r="E2011" s="78"/>
      <c r="F2011" s="84"/>
      <c r="G2011" s="125"/>
      <c r="H2011" s="73"/>
      <c r="I2011" s="123"/>
      <c r="J2011" s="73"/>
      <c r="K2011" s="18"/>
      <c r="L2011" s="41"/>
      <c r="M2011" s="18"/>
      <c r="N2011" s="17"/>
      <c r="O2011" s="15">
        <f t="shared" si="26"/>
        <v>0</v>
      </c>
      <c r="P2011" s="73"/>
      <c r="Q2011" s="73"/>
      <c r="R2011" s="73"/>
      <c r="S2011" s="128"/>
      <c r="T2011" s="128"/>
    </row>
    <row r="2012" spans="1:20" ht="12.75" customHeight="1" x14ac:dyDescent="0.2">
      <c r="A2012" s="75">
        <v>26</v>
      </c>
      <c r="B2012" s="86" t="s">
        <v>312</v>
      </c>
      <c r="C2012" s="196" t="s">
        <v>375</v>
      </c>
      <c r="D2012" s="194" t="s">
        <v>317</v>
      </c>
      <c r="E2012" s="81">
        <v>0.8</v>
      </c>
      <c r="F2012" s="82">
        <f>H2012+J2012+R2012</f>
        <v>40</v>
      </c>
      <c r="G2012" s="93"/>
      <c r="H2012" s="71">
        <f>G2012*$P$8/1000</f>
        <v>0</v>
      </c>
      <c r="I2012" s="152"/>
      <c r="J2012" s="71">
        <f>I2012*$P$9/1000</f>
        <v>0</v>
      </c>
      <c r="K2012" s="18" t="s">
        <v>120</v>
      </c>
      <c r="L2012" s="18" t="s">
        <v>42</v>
      </c>
      <c r="M2012" s="18">
        <v>1</v>
      </c>
      <c r="N2012" s="43">
        <v>40</v>
      </c>
      <c r="O2012" s="15">
        <f t="shared" si="26"/>
        <v>40</v>
      </c>
      <c r="P2012" s="71">
        <f>E2012*F2012</f>
        <v>32</v>
      </c>
      <c r="Q2012" s="71">
        <f>SUM(O2012:O2015)</f>
        <v>40</v>
      </c>
      <c r="R2012" s="71">
        <f>Q2012</f>
        <v>40</v>
      </c>
      <c r="S2012" s="128">
        <f>F2012*$S$17</f>
        <v>45.970689042431999</v>
      </c>
      <c r="T2012" s="128">
        <f>E2012*S2012</f>
        <v>36.776551233945604</v>
      </c>
    </row>
    <row r="2013" spans="1:20" ht="12.75" customHeight="1" x14ac:dyDescent="0.2">
      <c r="A2013" s="75"/>
      <c r="B2013" s="86"/>
      <c r="C2013" s="196"/>
      <c r="D2013" s="194"/>
      <c r="E2013" s="81"/>
      <c r="F2013" s="83"/>
      <c r="G2013" s="93"/>
      <c r="H2013" s="72"/>
      <c r="I2013" s="153"/>
      <c r="J2013" s="72"/>
      <c r="K2013" s="40"/>
      <c r="L2013" s="40"/>
      <c r="M2013" s="18"/>
      <c r="N2013" s="17"/>
      <c r="O2013" s="15">
        <f t="shared" si="26"/>
        <v>0</v>
      </c>
      <c r="P2013" s="72"/>
      <c r="Q2013" s="72"/>
      <c r="R2013" s="72"/>
      <c r="S2013" s="128"/>
      <c r="T2013" s="128"/>
    </row>
    <row r="2014" spans="1:20" ht="12.75" customHeight="1" x14ac:dyDescent="0.2">
      <c r="A2014" s="75"/>
      <c r="B2014" s="86"/>
      <c r="C2014" s="196"/>
      <c r="D2014" s="194"/>
      <c r="E2014" s="81"/>
      <c r="F2014" s="83"/>
      <c r="G2014" s="93"/>
      <c r="H2014" s="72"/>
      <c r="I2014" s="153"/>
      <c r="J2014" s="72"/>
      <c r="K2014" s="41"/>
      <c r="L2014" s="41"/>
      <c r="M2014" s="32"/>
      <c r="N2014" s="17"/>
      <c r="O2014" s="15">
        <f t="shared" si="26"/>
        <v>0</v>
      </c>
      <c r="P2014" s="72"/>
      <c r="Q2014" s="72"/>
      <c r="R2014" s="72"/>
      <c r="S2014" s="128"/>
      <c r="T2014" s="128"/>
    </row>
    <row r="2015" spans="1:20" ht="12.75" customHeight="1" x14ac:dyDescent="0.2">
      <c r="A2015" s="75"/>
      <c r="B2015" s="86"/>
      <c r="C2015" s="196"/>
      <c r="D2015" s="194"/>
      <c r="E2015" s="81"/>
      <c r="F2015" s="84"/>
      <c r="G2015" s="93"/>
      <c r="H2015" s="73"/>
      <c r="I2015" s="154"/>
      <c r="J2015" s="73"/>
      <c r="K2015" s="18"/>
      <c r="L2015" s="41"/>
      <c r="M2015" s="18"/>
      <c r="N2015" s="17"/>
      <c r="O2015" s="15">
        <f t="shared" si="26"/>
        <v>0</v>
      </c>
      <c r="P2015" s="73"/>
      <c r="Q2015" s="73"/>
      <c r="R2015" s="73"/>
      <c r="S2015" s="128"/>
      <c r="T2015" s="128"/>
    </row>
    <row r="2016" spans="1:20" ht="12.75" customHeight="1" x14ac:dyDescent="0.2">
      <c r="A2016" s="17"/>
      <c r="B2016" s="55"/>
      <c r="C2016" s="178" t="s">
        <v>334</v>
      </c>
      <c r="D2016" s="178"/>
      <c r="E2016" s="178"/>
      <c r="F2016" s="57"/>
      <c r="G2016" s="58"/>
      <c r="H2016" s="56"/>
      <c r="I2016" s="59"/>
      <c r="J2016" s="56"/>
      <c r="K2016" s="18"/>
      <c r="L2016" s="17"/>
      <c r="M2016" s="18"/>
      <c r="N2016" s="30"/>
      <c r="O2016" s="15">
        <f t="shared" si="26"/>
        <v>0</v>
      </c>
      <c r="P2016" s="56"/>
      <c r="Q2016" s="56"/>
      <c r="R2016" s="56"/>
      <c r="S2016" s="22"/>
      <c r="T2016" s="23">
        <f>SUM(T1909:T2015)</f>
        <v>9609.4341295240138</v>
      </c>
    </row>
    <row r="2017" spans="1:20" ht="12.75" customHeight="1" x14ac:dyDescent="0.2">
      <c r="A2017" s="17"/>
      <c r="B2017" s="55"/>
      <c r="C2017" s="178" t="s">
        <v>335</v>
      </c>
      <c r="D2017" s="178"/>
      <c r="E2017" s="178"/>
      <c r="F2017" s="57"/>
      <c r="G2017" s="58"/>
      <c r="H2017" s="56"/>
      <c r="I2017" s="59"/>
      <c r="J2017" s="56"/>
      <c r="K2017" s="18"/>
      <c r="L2017" s="17"/>
      <c r="M2017" s="18"/>
      <c r="N2017" s="30"/>
      <c r="O2017" s="15">
        <f t="shared" si="26"/>
        <v>0</v>
      </c>
      <c r="P2017" s="56"/>
      <c r="Q2017" s="56"/>
      <c r="R2017" s="56"/>
      <c r="S2017" s="22"/>
      <c r="T2017" s="23">
        <f>T2016*100/T2737</f>
        <v>3.3660254892411707</v>
      </c>
    </row>
    <row r="2018" spans="1:20" ht="12.75" customHeight="1" x14ac:dyDescent="0.2">
      <c r="A2018" s="75"/>
      <c r="B2018" s="64"/>
      <c r="C2018" s="217" t="s">
        <v>327</v>
      </c>
      <c r="D2018" s="75"/>
      <c r="E2018" s="162"/>
      <c r="F2018" s="82">
        <f>H2018+J2018+R2018</f>
        <v>0</v>
      </c>
      <c r="G2018" s="93"/>
      <c r="H2018" s="71">
        <f>G2018*$P$8/1000</f>
        <v>0</v>
      </c>
      <c r="I2018" s="94"/>
      <c r="J2018" s="71">
        <f>I2018*$P$9/1000</f>
        <v>0</v>
      </c>
      <c r="K2018" s="18"/>
      <c r="L2018" s="17"/>
      <c r="M2018" s="18"/>
      <c r="N2018" s="30"/>
      <c r="O2018" s="15">
        <f t="shared" si="26"/>
        <v>0</v>
      </c>
      <c r="P2018" s="71">
        <f>E2018*F2018</f>
        <v>0</v>
      </c>
      <c r="Q2018" s="71">
        <f>SUM(O2018:O2021)</f>
        <v>0</v>
      </c>
      <c r="R2018" s="71">
        <f>Q2018*1.02*1.05*$R$14</f>
        <v>0</v>
      </c>
      <c r="S2018" s="128">
        <f>F2018*$S$17</f>
        <v>0</v>
      </c>
      <c r="T2018" s="128">
        <f>E2018*S2018</f>
        <v>0</v>
      </c>
    </row>
    <row r="2019" spans="1:20" ht="12.75" customHeight="1" x14ac:dyDescent="0.2">
      <c r="A2019" s="75"/>
      <c r="B2019" s="64"/>
      <c r="C2019" s="218"/>
      <c r="D2019" s="75"/>
      <c r="E2019" s="162"/>
      <c r="F2019" s="83"/>
      <c r="G2019" s="93"/>
      <c r="H2019" s="72"/>
      <c r="I2019" s="95"/>
      <c r="J2019" s="72"/>
      <c r="K2019" s="18"/>
      <c r="L2019" s="18"/>
      <c r="M2019" s="18"/>
      <c r="N2019" s="17"/>
      <c r="O2019" s="15">
        <f t="shared" si="26"/>
        <v>0</v>
      </c>
      <c r="P2019" s="72"/>
      <c r="Q2019" s="72"/>
      <c r="R2019" s="72"/>
      <c r="S2019" s="128"/>
      <c r="T2019" s="128"/>
    </row>
    <row r="2020" spans="1:20" ht="12.75" customHeight="1" x14ac:dyDescent="0.2">
      <c r="A2020" s="75"/>
      <c r="B2020" s="64"/>
      <c r="C2020" s="218"/>
      <c r="D2020" s="75"/>
      <c r="E2020" s="162"/>
      <c r="F2020" s="83"/>
      <c r="G2020" s="93"/>
      <c r="H2020" s="72"/>
      <c r="I2020" s="95"/>
      <c r="J2020" s="72"/>
      <c r="K2020" s="18"/>
      <c r="L2020" s="18"/>
      <c r="M2020" s="26"/>
      <c r="N2020" s="17"/>
      <c r="O2020" s="15">
        <f t="shared" si="26"/>
        <v>0</v>
      </c>
      <c r="P2020" s="72"/>
      <c r="Q2020" s="72"/>
      <c r="R2020" s="72"/>
      <c r="S2020" s="128"/>
      <c r="T2020" s="128"/>
    </row>
    <row r="2021" spans="1:20" ht="12.75" customHeight="1" x14ac:dyDescent="0.2">
      <c r="A2021" s="75"/>
      <c r="B2021" s="64"/>
      <c r="C2021" s="219"/>
      <c r="D2021" s="75"/>
      <c r="E2021" s="162"/>
      <c r="F2021" s="84"/>
      <c r="G2021" s="93"/>
      <c r="H2021" s="73"/>
      <c r="I2021" s="96"/>
      <c r="J2021" s="73"/>
      <c r="K2021" s="18"/>
      <c r="L2021" s="18"/>
      <c r="M2021" s="18"/>
      <c r="N2021" s="17"/>
      <c r="O2021" s="15">
        <f t="shared" si="26"/>
        <v>0</v>
      </c>
      <c r="P2021" s="73"/>
      <c r="Q2021" s="73"/>
      <c r="R2021" s="73"/>
      <c r="S2021" s="128"/>
      <c r="T2021" s="128"/>
    </row>
    <row r="2022" spans="1:20" ht="12.75" customHeight="1" x14ac:dyDescent="0.2">
      <c r="A2022" s="75">
        <v>1</v>
      </c>
      <c r="B2022" s="79" t="s">
        <v>156</v>
      </c>
      <c r="C2022" s="215" t="s">
        <v>383</v>
      </c>
      <c r="D2022" s="194" t="s">
        <v>317</v>
      </c>
      <c r="E2022" s="81">
        <v>19.600000000000001</v>
      </c>
      <c r="F2022" s="82">
        <f>H2022+J2022+R2022</f>
        <v>3.3235317480000006</v>
      </c>
      <c r="G2022" s="88">
        <v>0.79400000000000004</v>
      </c>
      <c r="H2022" s="71">
        <f>G2022*$P$8/1000</f>
        <v>1.8373954000000001</v>
      </c>
      <c r="I2022" s="88">
        <v>6.4000000000000001E-2</v>
      </c>
      <c r="J2022" s="71">
        <f>I2022*$P$9/1000</f>
        <v>0.19760767999999998</v>
      </c>
      <c r="K2022" s="18" t="s">
        <v>138</v>
      </c>
      <c r="L2022" s="18" t="s">
        <v>44</v>
      </c>
      <c r="M2022" s="18">
        <v>3.1E-2</v>
      </c>
      <c r="N2022" s="30">
        <v>32.4</v>
      </c>
      <c r="O2022" s="15">
        <f t="shared" si="26"/>
        <v>1.0044</v>
      </c>
      <c r="P2022" s="71">
        <f>E2022*F2022</f>
        <v>65.141222260800021</v>
      </c>
      <c r="Q2022" s="71">
        <f>SUM(O2022:O2025)</f>
        <v>1.1244000000000001</v>
      </c>
      <c r="R2022" s="71">
        <f>Q2022*1.02*1.05*$R$14</f>
        <v>1.2885286680000003</v>
      </c>
      <c r="S2022" s="128">
        <f>F2022*$S$17</f>
        <v>3.8196261127489621</v>
      </c>
      <c r="T2022" s="128">
        <f>E2022*S2022</f>
        <v>74.864671809879667</v>
      </c>
    </row>
    <row r="2023" spans="1:20" ht="12.75" customHeight="1" x14ac:dyDescent="0.2">
      <c r="A2023" s="75"/>
      <c r="B2023" s="79"/>
      <c r="C2023" s="215"/>
      <c r="D2023" s="194"/>
      <c r="E2023" s="81"/>
      <c r="F2023" s="83"/>
      <c r="G2023" s="88"/>
      <c r="H2023" s="72"/>
      <c r="I2023" s="88"/>
      <c r="J2023" s="72"/>
      <c r="K2023" s="18" t="s">
        <v>158</v>
      </c>
      <c r="L2023" s="21" t="s">
        <v>27</v>
      </c>
      <c r="M2023" s="18">
        <v>0.12</v>
      </c>
      <c r="N2023" s="17">
        <v>1</v>
      </c>
      <c r="O2023" s="15">
        <f t="shared" si="26"/>
        <v>0.12</v>
      </c>
      <c r="P2023" s="72"/>
      <c r="Q2023" s="72"/>
      <c r="R2023" s="72"/>
      <c r="S2023" s="128"/>
      <c r="T2023" s="128"/>
    </row>
    <row r="2024" spans="1:20" ht="12.75" customHeight="1" x14ac:dyDescent="0.2">
      <c r="A2024" s="75"/>
      <c r="B2024" s="79"/>
      <c r="C2024" s="215"/>
      <c r="D2024" s="194"/>
      <c r="E2024" s="81"/>
      <c r="F2024" s="83"/>
      <c r="G2024" s="88"/>
      <c r="H2024" s="72"/>
      <c r="I2024" s="88"/>
      <c r="J2024" s="72"/>
      <c r="K2024" s="41"/>
      <c r="L2024" s="41"/>
      <c r="M2024" s="32"/>
      <c r="N2024" s="17"/>
      <c r="O2024" s="15">
        <f t="shared" si="26"/>
        <v>0</v>
      </c>
      <c r="P2024" s="72"/>
      <c r="Q2024" s="72"/>
      <c r="R2024" s="72"/>
      <c r="S2024" s="128"/>
      <c r="T2024" s="128"/>
    </row>
    <row r="2025" spans="1:20" ht="12.75" customHeight="1" x14ac:dyDescent="0.2">
      <c r="A2025" s="75"/>
      <c r="B2025" s="79"/>
      <c r="C2025" s="215"/>
      <c r="D2025" s="194"/>
      <c r="E2025" s="81"/>
      <c r="F2025" s="84"/>
      <c r="G2025" s="88"/>
      <c r="H2025" s="73"/>
      <c r="I2025" s="88"/>
      <c r="J2025" s="73"/>
      <c r="K2025" s="18"/>
      <c r="L2025" s="41"/>
      <c r="M2025" s="18"/>
      <c r="N2025" s="17"/>
      <c r="O2025" s="15">
        <f t="shared" si="26"/>
        <v>0</v>
      </c>
      <c r="P2025" s="73"/>
      <c r="Q2025" s="73"/>
      <c r="R2025" s="73"/>
      <c r="S2025" s="128"/>
      <c r="T2025" s="128"/>
    </row>
    <row r="2026" spans="1:20" ht="12.75" customHeight="1" x14ac:dyDescent="0.2">
      <c r="A2026" s="75">
        <v>2</v>
      </c>
      <c r="B2026" s="86" t="s">
        <v>312</v>
      </c>
      <c r="C2026" s="196" t="s">
        <v>384</v>
      </c>
      <c r="D2026" s="194" t="s">
        <v>317</v>
      </c>
      <c r="E2026" s="81">
        <v>19.600000000000001</v>
      </c>
      <c r="F2026" s="82">
        <f>H2026+J2026+R2026</f>
        <v>0.34379100000000007</v>
      </c>
      <c r="G2026" s="93"/>
      <c r="H2026" s="71">
        <f>G2026*$P$8/1000</f>
        <v>0</v>
      </c>
      <c r="I2026" s="94"/>
      <c r="J2026" s="71">
        <f>I2026*$P$9/1000</f>
        <v>0</v>
      </c>
      <c r="K2026" s="18" t="s">
        <v>141</v>
      </c>
      <c r="L2026" s="17" t="s">
        <v>42</v>
      </c>
      <c r="M2026" s="18">
        <v>1</v>
      </c>
      <c r="N2026" s="17">
        <v>0.3</v>
      </c>
      <c r="O2026" s="15">
        <f t="shared" si="26"/>
        <v>0.3</v>
      </c>
      <c r="P2026" s="71">
        <f>E2026*F2026</f>
        <v>6.7383036000000018</v>
      </c>
      <c r="Q2026" s="71">
        <f>SUM(O2026:O2029)</f>
        <v>0.3</v>
      </c>
      <c r="R2026" s="71">
        <f>Q2026*1.02*1.05*$R$14</f>
        <v>0.34379100000000007</v>
      </c>
      <c r="S2026" s="128">
        <f>F2026*$S$17</f>
        <v>0.39510772891466855</v>
      </c>
      <c r="T2026" s="128">
        <f>E2026*S2026</f>
        <v>7.7441114867275038</v>
      </c>
    </row>
    <row r="2027" spans="1:20" ht="12.75" customHeight="1" x14ac:dyDescent="0.2">
      <c r="A2027" s="75"/>
      <c r="B2027" s="86"/>
      <c r="C2027" s="196"/>
      <c r="D2027" s="194"/>
      <c r="E2027" s="81"/>
      <c r="F2027" s="83"/>
      <c r="G2027" s="93"/>
      <c r="H2027" s="72"/>
      <c r="I2027" s="95"/>
      <c r="J2027" s="72"/>
      <c r="K2027" s="40"/>
      <c r="L2027" s="40"/>
      <c r="M2027" s="18"/>
      <c r="N2027" s="17"/>
      <c r="O2027" s="15">
        <f t="shared" si="26"/>
        <v>0</v>
      </c>
      <c r="P2027" s="72"/>
      <c r="Q2027" s="72"/>
      <c r="R2027" s="72"/>
      <c r="S2027" s="128"/>
      <c r="T2027" s="128"/>
    </row>
    <row r="2028" spans="1:20" ht="12.75" customHeight="1" x14ac:dyDescent="0.2">
      <c r="A2028" s="75"/>
      <c r="B2028" s="86"/>
      <c r="C2028" s="196"/>
      <c r="D2028" s="194"/>
      <c r="E2028" s="81"/>
      <c r="F2028" s="83"/>
      <c r="G2028" s="93"/>
      <c r="H2028" s="72"/>
      <c r="I2028" s="95"/>
      <c r="J2028" s="72"/>
      <c r="K2028" s="41"/>
      <c r="L2028" s="41"/>
      <c r="M2028" s="32"/>
      <c r="N2028" s="17"/>
      <c r="O2028" s="15">
        <f t="shared" si="26"/>
        <v>0</v>
      </c>
      <c r="P2028" s="72"/>
      <c r="Q2028" s="72"/>
      <c r="R2028" s="72"/>
      <c r="S2028" s="128"/>
      <c r="T2028" s="128"/>
    </row>
    <row r="2029" spans="1:20" ht="12.75" customHeight="1" x14ac:dyDescent="0.2">
      <c r="A2029" s="75"/>
      <c r="B2029" s="86"/>
      <c r="C2029" s="196"/>
      <c r="D2029" s="194"/>
      <c r="E2029" s="81"/>
      <c r="F2029" s="84"/>
      <c r="G2029" s="93"/>
      <c r="H2029" s="73"/>
      <c r="I2029" s="96"/>
      <c r="J2029" s="73"/>
      <c r="K2029" s="18"/>
      <c r="L2029" s="41"/>
      <c r="M2029" s="18"/>
      <c r="N2029" s="17"/>
      <c r="O2029" s="15">
        <f t="shared" si="26"/>
        <v>0</v>
      </c>
      <c r="P2029" s="73"/>
      <c r="Q2029" s="73"/>
      <c r="R2029" s="73"/>
      <c r="S2029" s="128"/>
      <c r="T2029" s="128"/>
    </row>
    <row r="2030" spans="1:20" ht="12.75" customHeight="1" x14ac:dyDescent="0.2">
      <c r="A2030" s="75">
        <v>3</v>
      </c>
      <c r="B2030" s="126" t="s">
        <v>160</v>
      </c>
      <c r="C2030" s="213" t="s">
        <v>385</v>
      </c>
      <c r="D2030" s="194" t="s">
        <v>317</v>
      </c>
      <c r="E2030" s="81">
        <v>19.600000000000001</v>
      </c>
      <c r="F2030" s="82">
        <f>H2030+J2030+R2030</f>
        <v>5.5611230550000004</v>
      </c>
      <c r="G2030" s="124">
        <v>0.28399999999999997</v>
      </c>
      <c r="H2030" s="71">
        <f>G2030*$P$8/1000</f>
        <v>0.65720439999999991</v>
      </c>
      <c r="I2030" s="124">
        <v>0.04</v>
      </c>
      <c r="J2030" s="71">
        <f>I2030*$P$9/1000</f>
        <v>0.1235048</v>
      </c>
      <c r="K2030" s="49" t="s">
        <v>164</v>
      </c>
      <c r="L2030" s="46" t="s">
        <v>42</v>
      </c>
      <c r="M2030" s="46">
        <v>1.03</v>
      </c>
      <c r="N2030" s="52">
        <v>4.05</v>
      </c>
      <c r="O2030" s="15">
        <f t="shared" si="26"/>
        <v>4.1715</v>
      </c>
      <c r="P2030" s="71">
        <f>E2030*F2030</f>
        <v>108.99801187800001</v>
      </c>
      <c r="Q2030" s="71">
        <f>SUM(O2030:O2033)</f>
        <v>4.1715</v>
      </c>
      <c r="R2030" s="71">
        <f>Q2030*1.02*1.05*$R$14</f>
        <v>4.7804138550000008</v>
      </c>
      <c r="S2030" s="128">
        <f>F2030*$S$17</f>
        <v>6.3912164672026117</v>
      </c>
      <c r="T2030" s="128">
        <f>E2030*S2030</f>
        <v>125.26784275717119</v>
      </c>
    </row>
    <row r="2031" spans="1:20" ht="12.75" customHeight="1" x14ac:dyDescent="0.2">
      <c r="A2031" s="75"/>
      <c r="B2031" s="126"/>
      <c r="C2031" s="213"/>
      <c r="D2031" s="194"/>
      <c r="E2031" s="81"/>
      <c r="F2031" s="83"/>
      <c r="G2031" s="124"/>
      <c r="H2031" s="72"/>
      <c r="I2031" s="124"/>
      <c r="J2031" s="72"/>
      <c r="K2031" s="49"/>
      <c r="L2031" s="49"/>
      <c r="M2031" s="49"/>
      <c r="N2031" s="46"/>
      <c r="O2031" s="15">
        <f t="shared" si="26"/>
        <v>0</v>
      </c>
      <c r="P2031" s="72"/>
      <c r="Q2031" s="72"/>
      <c r="R2031" s="72"/>
      <c r="S2031" s="128"/>
      <c r="T2031" s="128"/>
    </row>
    <row r="2032" spans="1:20" ht="12.75" customHeight="1" x14ac:dyDescent="0.2">
      <c r="A2032" s="75"/>
      <c r="B2032" s="126"/>
      <c r="C2032" s="213"/>
      <c r="D2032" s="194"/>
      <c r="E2032" s="81"/>
      <c r="F2032" s="83"/>
      <c r="G2032" s="124"/>
      <c r="H2032" s="72"/>
      <c r="I2032" s="124"/>
      <c r="J2032" s="72"/>
      <c r="K2032" s="18"/>
      <c r="L2032" s="18"/>
      <c r="M2032" s="18"/>
      <c r="N2032" s="43"/>
      <c r="O2032" s="15">
        <f t="shared" si="26"/>
        <v>0</v>
      </c>
      <c r="P2032" s="72"/>
      <c r="Q2032" s="72"/>
      <c r="R2032" s="72"/>
      <c r="S2032" s="128"/>
      <c r="T2032" s="128"/>
    </row>
    <row r="2033" spans="1:20" ht="12.75" customHeight="1" x14ac:dyDescent="0.2">
      <c r="A2033" s="75"/>
      <c r="B2033" s="126"/>
      <c r="C2033" s="213"/>
      <c r="D2033" s="194"/>
      <c r="E2033" s="81"/>
      <c r="F2033" s="84"/>
      <c r="G2033" s="124"/>
      <c r="H2033" s="73"/>
      <c r="I2033" s="124"/>
      <c r="J2033" s="73"/>
      <c r="K2033" s="49"/>
      <c r="L2033" s="49"/>
      <c r="M2033" s="49"/>
      <c r="N2033" s="46"/>
      <c r="O2033" s="15">
        <f t="shared" si="26"/>
        <v>0</v>
      </c>
      <c r="P2033" s="73"/>
      <c r="Q2033" s="73"/>
      <c r="R2033" s="73"/>
      <c r="S2033" s="128"/>
      <c r="T2033" s="128"/>
    </row>
    <row r="2034" spans="1:20" ht="12.75" customHeight="1" x14ac:dyDescent="0.2">
      <c r="A2034" s="75">
        <v>4</v>
      </c>
      <c r="B2034" s="64" t="s">
        <v>315</v>
      </c>
      <c r="C2034" s="196" t="s">
        <v>386</v>
      </c>
      <c r="D2034" s="194" t="s">
        <v>317</v>
      </c>
      <c r="E2034" s="81">
        <v>19.600000000000001</v>
      </c>
      <c r="F2034" s="82">
        <f>H2034+J2034+R2034</f>
        <v>0.66935577000000002</v>
      </c>
      <c r="G2034" s="88">
        <v>0.107</v>
      </c>
      <c r="H2034" s="71">
        <f>G2034*$P$8/1000</f>
        <v>0.24760869999999999</v>
      </c>
      <c r="I2034" s="88">
        <v>1.2999999999999999E-2</v>
      </c>
      <c r="J2034" s="71">
        <f>I2034*$P$9/1000</f>
        <v>4.013905999999999E-2</v>
      </c>
      <c r="K2034" s="18" t="s">
        <v>168</v>
      </c>
      <c r="L2034" s="17" t="s">
        <v>42</v>
      </c>
      <c r="M2034" s="18">
        <v>1.1100000000000001</v>
      </c>
      <c r="N2034" s="17">
        <v>0.3</v>
      </c>
      <c r="O2034" s="15">
        <f t="shared" si="26"/>
        <v>0.33300000000000002</v>
      </c>
      <c r="P2034" s="71">
        <f>E2034*F2034</f>
        <v>13.119373092000002</v>
      </c>
      <c r="Q2034" s="71">
        <f>SUM(O2034:O2037)</f>
        <v>0.33300000000000002</v>
      </c>
      <c r="R2034" s="71">
        <f>Q2034*1.02*1.05*$R$14</f>
        <v>0.38160801000000005</v>
      </c>
      <c r="S2034" s="128">
        <f>F2034*$S$17</f>
        <v>0.76926864903569081</v>
      </c>
      <c r="T2034" s="128">
        <f>E2034*S2034</f>
        <v>15.077665521099542</v>
      </c>
    </row>
    <row r="2035" spans="1:20" ht="12.75" customHeight="1" x14ac:dyDescent="0.2">
      <c r="A2035" s="75"/>
      <c r="B2035" s="64"/>
      <c r="C2035" s="196"/>
      <c r="D2035" s="194"/>
      <c r="E2035" s="81"/>
      <c r="F2035" s="83"/>
      <c r="G2035" s="88"/>
      <c r="H2035" s="72"/>
      <c r="I2035" s="88"/>
      <c r="J2035" s="72"/>
      <c r="K2035" s="49"/>
      <c r="L2035" s="49"/>
      <c r="M2035" s="49"/>
      <c r="N2035" s="46"/>
      <c r="O2035" s="15">
        <f t="shared" si="26"/>
        <v>0</v>
      </c>
      <c r="P2035" s="72"/>
      <c r="Q2035" s="72"/>
      <c r="R2035" s="72"/>
      <c r="S2035" s="128"/>
      <c r="T2035" s="128"/>
    </row>
    <row r="2036" spans="1:20" ht="12.75" customHeight="1" x14ac:dyDescent="0.2">
      <c r="A2036" s="75"/>
      <c r="B2036" s="64"/>
      <c r="C2036" s="196"/>
      <c r="D2036" s="194"/>
      <c r="E2036" s="81"/>
      <c r="F2036" s="83"/>
      <c r="G2036" s="88"/>
      <c r="H2036" s="72"/>
      <c r="I2036" s="88"/>
      <c r="J2036" s="72"/>
      <c r="K2036" s="47"/>
      <c r="L2036" s="47"/>
      <c r="M2036" s="48"/>
      <c r="N2036" s="30"/>
      <c r="O2036" s="15">
        <f t="shared" si="26"/>
        <v>0</v>
      </c>
      <c r="P2036" s="72"/>
      <c r="Q2036" s="72"/>
      <c r="R2036" s="72"/>
      <c r="S2036" s="128"/>
      <c r="T2036" s="128"/>
    </row>
    <row r="2037" spans="1:20" ht="12.75" customHeight="1" x14ac:dyDescent="0.2">
      <c r="A2037" s="75"/>
      <c r="B2037" s="64"/>
      <c r="C2037" s="196"/>
      <c r="D2037" s="194"/>
      <c r="E2037" s="81"/>
      <c r="F2037" s="84"/>
      <c r="G2037" s="88"/>
      <c r="H2037" s="73"/>
      <c r="I2037" s="88"/>
      <c r="J2037" s="73"/>
      <c r="K2037" s="47"/>
      <c r="L2037" s="47"/>
      <c r="M2037" s="47"/>
      <c r="N2037" s="30"/>
      <c r="O2037" s="15">
        <f t="shared" si="26"/>
        <v>0</v>
      </c>
      <c r="P2037" s="73"/>
      <c r="Q2037" s="73"/>
      <c r="R2037" s="73"/>
      <c r="S2037" s="128"/>
      <c r="T2037" s="128"/>
    </row>
    <row r="2038" spans="1:20" ht="12.75" customHeight="1" x14ac:dyDescent="0.2">
      <c r="A2038" s="75">
        <v>5</v>
      </c>
      <c r="B2038" s="64" t="s">
        <v>162</v>
      </c>
      <c r="C2038" s="196" t="s">
        <v>387</v>
      </c>
      <c r="D2038" s="194" t="s">
        <v>321</v>
      </c>
      <c r="E2038" s="81">
        <v>72</v>
      </c>
      <c r="F2038" s="82">
        <f>H2038+J2038+R2038</f>
        <v>37.5095958</v>
      </c>
      <c r="G2038" s="97">
        <v>14.1</v>
      </c>
      <c r="H2038" s="71">
        <f>G2038*$P$8/1000</f>
        <v>32.628809999999994</v>
      </c>
      <c r="I2038" s="100">
        <v>0.69</v>
      </c>
      <c r="J2038" s="71">
        <f>I2038*$P$9/1000</f>
        <v>2.1304577999999998</v>
      </c>
      <c r="K2038" s="18" t="s">
        <v>166</v>
      </c>
      <c r="L2038" s="18" t="s">
        <v>44</v>
      </c>
      <c r="M2038" s="18">
        <v>1</v>
      </c>
      <c r="N2038" s="46">
        <v>2.4</v>
      </c>
      <c r="O2038" s="15">
        <f t="shared" si="26"/>
        <v>2.4</v>
      </c>
      <c r="P2038" s="71">
        <f>E2038*F2038</f>
        <v>2700.6908976</v>
      </c>
      <c r="Q2038" s="71">
        <f>SUM(O2038:O2041)</f>
        <v>2.4</v>
      </c>
      <c r="R2038" s="71">
        <f>Q2038*1.02*1.05*$R$14</f>
        <v>2.7503280000000006</v>
      </c>
      <c r="S2038" s="128">
        <f>F2038*$S$17</f>
        <v>43.108549115727833</v>
      </c>
      <c r="T2038" s="128">
        <f>E2038*S2038</f>
        <v>3103.815536332404</v>
      </c>
    </row>
    <row r="2039" spans="1:20" ht="12.75" customHeight="1" x14ac:dyDescent="0.2">
      <c r="A2039" s="75"/>
      <c r="B2039" s="64"/>
      <c r="C2039" s="196"/>
      <c r="D2039" s="194"/>
      <c r="E2039" s="81"/>
      <c r="F2039" s="83"/>
      <c r="G2039" s="98"/>
      <c r="H2039" s="72"/>
      <c r="I2039" s="100"/>
      <c r="J2039" s="72"/>
      <c r="K2039" s="18"/>
      <c r="L2039" s="18"/>
      <c r="M2039" s="18"/>
      <c r="N2039" s="17"/>
      <c r="O2039" s="15">
        <f t="shared" si="26"/>
        <v>0</v>
      </c>
      <c r="P2039" s="72"/>
      <c r="Q2039" s="72"/>
      <c r="R2039" s="72"/>
      <c r="S2039" s="128"/>
      <c r="T2039" s="128"/>
    </row>
    <row r="2040" spans="1:20" ht="12.75" customHeight="1" x14ac:dyDescent="0.2">
      <c r="A2040" s="75"/>
      <c r="B2040" s="64"/>
      <c r="C2040" s="196"/>
      <c r="D2040" s="194"/>
      <c r="E2040" s="81"/>
      <c r="F2040" s="83"/>
      <c r="G2040" s="98"/>
      <c r="H2040" s="72"/>
      <c r="I2040" s="100"/>
      <c r="J2040" s="72"/>
      <c r="K2040" s="18"/>
      <c r="L2040" s="18"/>
      <c r="M2040" s="18"/>
      <c r="N2040" s="17"/>
      <c r="O2040" s="15">
        <f t="shared" si="26"/>
        <v>0</v>
      </c>
      <c r="P2040" s="72"/>
      <c r="Q2040" s="72"/>
      <c r="R2040" s="72"/>
      <c r="S2040" s="128"/>
      <c r="T2040" s="128"/>
    </row>
    <row r="2041" spans="1:20" ht="12.75" customHeight="1" x14ac:dyDescent="0.2">
      <c r="A2041" s="75"/>
      <c r="B2041" s="64"/>
      <c r="C2041" s="196"/>
      <c r="D2041" s="194"/>
      <c r="E2041" s="81"/>
      <c r="F2041" s="84"/>
      <c r="G2041" s="99"/>
      <c r="H2041" s="73"/>
      <c r="I2041" s="100"/>
      <c r="J2041" s="73"/>
      <c r="K2041" s="18"/>
      <c r="L2041" s="18"/>
      <c r="M2041" s="18"/>
      <c r="N2041" s="17"/>
      <c r="O2041" s="15">
        <f t="shared" si="26"/>
        <v>0</v>
      </c>
      <c r="P2041" s="73"/>
      <c r="Q2041" s="73"/>
      <c r="R2041" s="73"/>
      <c r="S2041" s="128"/>
      <c r="T2041" s="128"/>
    </row>
    <row r="2042" spans="1:20" ht="12.75" customHeight="1" x14ac:dyDescent="0.2">
      <c r="A2042" s="17"/>
      <c r="B2042" s="55"/>
      <c r="C2042" s="178" t="s">
        <v>334</v>
      </c>
      <c r="D2042" s="178"/>
      <c r="E2042" s="178"/>
      <c r="F2042" s="57"/>
      <c r="G2042" s="58"/>
      <c r="H2042" s="56"/>
      <c r="I2042" s="59"/>
      <c r="J2042" s="56"/>
      <c r="K2042" s="18"/>
      <c r="L2042" s="17"/>
      <c r="M2042" s="18"/>
      <c r="N2042" s="30"/>
      <c r="O2042" s="15">
        <f t="shared" si="26"/>
        <v>0</v>
      </c>
      <c r="P2042" s="56"/>
      <c r="Q2042" s="56"/>
      <c r="R2042" s="56"/>
      <c r="S2042" s="22"/>
      <c r="T2042" s="23">
        <f>SUM(T2022:T2041)</f>
        <v>3326.769827907282</v>
      </c>
    </row>
    <row r="2043" spans="1:20" ht="12.75" customHeight="1" x14ac:dyDescent="0.2">
      <c r="A2043" s="17"/>
      <c r="B2043" s="55"/>
      <c r="C2043" s="178" t="s">
        <v>335</v>
      </c>
      <c r="D2043" s="178"/>
      <c r="E2043" s="178"/>
      <c r="F2043" s="57"/>
      <c r="G2043" s="58"/>
      <c r="H2043" s="56"/>
      <c r="I2043" s="59"/>
      <c r="J2043" s="56"/>
      <c r="K2043" s="18"/>
      <c r="L2043" s="17"/>
      <c r="M2043" s="18"/>
      <c r="N2043" s="30"/>
      <c r="O2043" s="15">
        <f t="shared" si="26"/>
        <v>0</v>
      </c>
      <c r="P2043" s="56"/>
      <c r="Q2043" s="56"/>
      <c r="R2043" s="56"/>
      <c r="S2043" s="22"/>
      <c r="T2043" s="23">
        <f>T2042*100/T2737</f>
        <v>1.1653123260577518</v>
      </c>
    </row>
    <row r="2044" spans="1:20" ht="12.75" customHeight="1" x14ac:dyDescent="0.2">
      <c r="A2044" s="75"/>
      <c r="B2044" s="64"/>
      <c r="C2044" s="216" t="s">
        <v>328</v>
      </c>
      <c r="D2044" s="75"/>
      <c r="E2044" s="162"/>
      <c r="F2044" s="82">
        <f>H2044+J2044+R2044</f>
        <v>0</v>
      </c>
      <c r="G2044" s="93"/>
      <c r="H2044" s="71">
        <f>G2044*$P$8/1000</f>
        <v>0</v>
      </c>
      <c r="I2044" s="94"/>
      <c r="J2044" s="71">
        <f>I2044*$P$9/1000</f>
        <v>0</v>
      </c>
      <c r="K2044" s="18"/>
      <c r="L2044" s="17"/>
      <c r="M2044" s="18"/>
      <c r="N2044" s="30"/>
      <c r="O2044" s="15">
        <f t="shared" si="26"/>
        <v>0</v>
      </c>
      <c r="P2044" s="71">
        <f>E2044*F2044</f>
        <v>0</v>
      </c>
      <c r="Q2044" s="71">
        <f>SUM(O2044:O2047)</f>
        <v>0</v>
      </c>
      <c r="R2044" s="71">
        <f>Q2044*1.02*1.05*$R$14</f>
        <v>0</v>
      </c>
      <c r="S2044" s="128">
        <f>F2044*$S$17</f>
        <v>0</v>
      </c>
      <c r="T2044" s="128">
        <f>E2044*S2044</f>
        <v>0</v>
      </c>
    </row>
    <row r="2045" spans="1:20" ht="12.75" customHeight="1" x14ac:dyDescent="0.2">
      <c r="A2045" s="75"/>
      <c r="B2045" s="64"/>
      <c r="C2045" s="216"/>
      <c r="D2045" s="75"/>
      <c r="E2045" s="162"/>
      <c r="F2045" s="83"/>
      <c r="G2045" s="93"/>
      <c r="H2045" s="72"/>
      <c r="I2045" s="95"/>
      <c r="J2045" s="72"/>
      <c r="K2045" s="18"/>
      <c r="L2045" s="18"/>
      <c r="M2045" s="18"/>
      <c r="N2045" s="17"/>
      <c r="O2045" s="15">
        <f t="shared" si="26"/>
        <v>0</v>
      </c>
      <c r="P2045" s="72"/>
      <c r="Q2045" s="72"/>
      <c r="R2045" s="72"/>
      <c r="S2045" s="128"/>
      <c r="T2045" s="128"/>
    </row>
    <row r="2046" spans="1:20" ht="12.75" customHeight="1" x14ac:dyDescent="0.2">
      <c r="A2046" s="75"/>
      <c r="B2046" s="64"/>
      <c r="C2046" s="216"/>
      <c r="D2046" s="75"/>
      <c r="E2046" s="162"/>
      <c r="F2046" s="83"/>
      <c r="G2046" s="93"/>
      <c r="H2046" s="72"/>
      <c r="I2046" s="95"/>
      <c r="J2046" s="72"/>
      <c r="K2046" s="18"/>
      <c r="L2046" s="18"/>
      <c r="M2046" s="26"/>
      <c r="N2046" s="17"/>
      <c r="O2046" s="15">
        <f t="shared" ref="O2046:O2113" si="27">M2046*N2046</f>
        <v>0</v>
      </c>
      <c r="P2046" s="72"/>
      <c r="Q2046" s="72"/>
      <c r="R2046" s="72"/>
      <c r="S2046" s="128"/>
      <c r="T2046" s="128"/>
    </row>
    <row r="2047" spans="1:20" ht="12.75" customHeight="1" x14ac:dyDescent="0.2">
      <c r="A2047" s="75"/>
      <c r="B2047" s="64"/>
      <c r="C2047" s="216"/>
      <c r="D2047" s="75"/>
      <c r="E2047" s="162"/>
      <c r="F2047" s="84"/>
      <c r="G2047" s="93"/>
      <c r="H2047" s="73"/>
      <c r="I2047" s="96"/>
      <c r="J2047" s="73"/>
      <c r="K2047" s="18"/>
      <c r="L2047" s="18"/>
      <c r="M2047" s="18"/>
      <c r="N2047" s="17"/>
      <c r="O2047" s="15">
        <f t="shared" si="27"/>
        <v>0</v>
      </c>
      <c r="P2047" s="73"/>
      <c r="Q2047" s="73"/>
      <c r="R2047" s="73"/>
      <c r="S2047" s="128"/>
      <c r="T2047" s="128"/>
    </row>
    <row r="2048" spans="1:20" ht="12.75" customHeight="1" x14ac:dyDescent="0.2">
      <c r="A2048" s="75">
        <v>1</v>
      </c>
      <c r="B2048" s="64" t="s">
        <v>314</v>
      </c>
      <c r="C2048" s="195" t="s">
        <v>376</v>
      </c>
      <c r="D2048" s="194" t="s">
        <v>321</v>
      </c>
      <c r="E2048" s="81">
        <v>0.8</v>
      </c>
      <c r="F2048" s="82">
        <f>H2048+J2048+R2048</f>
        <v>37.3827655264</v>
      </c>
      <c r="G2048" s="125">
        <v>0.7</v>
      </c>
      <c r="H2048" s="71">
        <f>G2048*$P$8/1000</f>
        <v>1.6198699999999999</v>
      </c>
      <c r="I2048" s="123">
        <v>0.28000000000000003</v>
      </c>
      <c r="J2048" s="71">
        <f>I2048*$P$9/1000</f>
        <v>0.86453360000000012</v>
      </c>
      <c r="K2048" s="44" t="s">
        <v>139</v>
      </c>
      <c r="L2048" s="18" t="s">
        <v>44</v>
      </c>
      <c r="M2048" s="18">
        <v>1.02</v>
      </c>
      <c r="N2048" s="17">
        <v>29.856000000000002</v>
      </c>
      <c r="O2048" s="15">
        <f t="shared" si="27"/>
        <v>30.453120000000002</v>
      </c>
      <c r="P2048" s="71">
        <f>E2048*F2048</f>
        <v>29.906212421120003</v>
      </c>
      <c r="Q2048" s="71">
        <f>SUM(O2048:O2051)</f>
        <v>30.453120000000002</v>
      </c>
      <c r="R2048" s="71">
        <f>Q2048*1.02*1.05*$R$14</f>
        <v>34.8983619264</v>
      </c>
      <c r="S2048" s="128">
        <f>F2048*$S$17</f>
        <v>42.962787239007028</v>
      </c>
      <c r="T2048" s="128">
        <f>E2048*S2048</f>
        <v>34.370229791205624</v>
      </c>
    </row>
    <row r="2049" spans="1:20" ht="12.75" customHeight="1" x14ac:dyDescent="0.2">
      <c r="A2049" s="75"/>
      <c r="B2049" s="64"/>
      <c r="C2049" s="195"/>
      <c r="D2049" s="194"/>
      <c r="E2049" s="81"/>
      <c r="F2049" s="83"/>
      <c r="G2049" s="125"/>
      <c r="H2049" s="72"/>
      <c r="I2049" s="123"/>
      <c r="J2049" s="72"/>
      <c r="K2049" s="40"/>
      <c r="L2049" s="40"/>
      <c r="M2049" s="18"/>
      <c r="N2049" s="17"/>
      <c r="O2049" s="15">
        <f t="shared" si="27"/>
        <v>0</v>
      </c>
      <c r="P2049" s="72"/>
      <c r="Q2049" s="72"/>
      <c r="R2049" s="72"/>
      <c r="S2049" s="128"/>
      <c r="T2049" s="128"/>
    </row>
    <row r="2050" spans="1:20" ht="12.75" customHeight="1" x14ac:dyDescent="0.2">
      <c r="A2050" s="75"/>
      <c r="B2050" s="64"/>
      <c r="C2050" s="195"/>
      <c r="D2050" s="194"/>
      <c r="E2050" s="81"/>
      <c r="F2050" s="83"/>
      <c r="G2050" s="125"/>
      <c r="H2050" s="72"/>
      <c r="I2050" s="123"/>
      <c r="J2050" s="72"/>
      <c r="K2050" s="41"/>
      <c r="L2050" s="41"/>
      <c r="M2050" s="32"/>
      <c r="N2050" s="17"/>
      <c r="O2050" s="15">
        <f t="shared" si="27"/>
        <v>0</v>
      </c>
      <c r="P2050" s="72"/>
      <c r="Q2050" s="72"/>
      <c r="R2050" s="72"/>
      <c r="S2050" s="128"/>
      <c r="T2050" s="128"/>
    </row>
    <row r="2051" spans="1:20" ht="12.75" customHeight="1" x14ac:dyDescent="0.2">
      <c r="A2051" s="75"/>
      <c r="B2051" s="64"/>
      <c r="C2051" s="195"/>
      <c r="D2051" s="194"/>
      <c r="E2051" s="81"/>
      <c r="F2051" s="84"/>
      <c r="G2051" s="125"/>
      <c r="H2051" s="73"/>
      <c r="I2051" s="123"/>
      <c r="J2051" s="73"/>
      <c r="K2051" s="18"/>
      <c r="L2051" s="41"/>
      <c r="M2051" s="18"/>
      <c r="N2051" s="17"/>
      <c r="O2051" s="15">
        <f t="shared" si="27"/>
        <v>0</v>
      </c>
      <c r="P2051" s="73"/>
      <c r="Q2051" s="73"/>
      <c r="R2051" s="73"/>
      <c r="S2051" s="128"/>
      <c r="T2051" s="128"/>
    </row>
    <row r="2052" spans="1:20" ht="12.75" customHeight="1" x14ac:dyDescent="0.2">
      <c r="A2052" s="75">
        <v>2</v>
      </c>
      <c r="B2052" s="79" t="s">
        <v>156</v>
      </c>
      <c r="C2052" s="195" t="s">
        <v>377</v>
      </c>
      <c r="D2052" s="194" t="s">
        <v>317</v>
      </c>
      <c r="E2052" s="81">
        <v>52</v>
      </c>
      <c r="F2052" s="82">
        <f>H2052+J2052+R2052</f>
        <v>3.3235317480000006</v>
      </c>
      <c r="G2052" s="88">
        <v>0.79400000000000004</v>
      </c>
      <c r="H2052" s="71">
        <f>G2052*$P$8/1000</f>
        <v>1.8373954000000001</v>
      </c>
      <c r="I2052" s="88">
        <v>6.4000000000000001E-2</v>
      </c>
      <c r="J2052" s="71">
        <f>I2052*$P$9/1000</f>
        <v>0.19760767999999998</v>
      </c>
      <c r="K2052" s="18" t="s">
        <v>138</v>
      </c>
      <c r="L2052" s="18" t="s">
        <v>44</v>
      </c>
      <c r="M2052" s="18">
        <v>3.1E-2</v>
      </c>
      <c r="N2052" s="30">
        <v>32.4</v>
      </c>
      <c r="O2052" s="15">
        <f t="shared" si="27"/>
        <v>1.0044</v>
      </c>
      <c r="P2052" s="71">
        <f>E2052*F2052</f>
        <v>172.82365089600003</v>
      </c>
      <c r="Q2052" s="71">
        <f>SUM(O2052:O2055)</f>
        <v>1.1244000000000001</v>
      </c>
      <c r="R2052" s="71">
        <f>Q2052*1.02*1.05*$R$14</f>
        <v>1.2885286680000003</v>
      </c>
      <c r="S2052" s="128">
        <f>F2052*$S$17</f>
        <v>3.8196261127489621</v>
      </c>
      <c r="T2052" s="128">
        <f>E2052*S2052</f>
        <v>198.62055786294604</v>
      </c>
    </row>
    <row r="2053" spans="1:20" ht="12.75" customHeight="1" x14ac:dyDescent="0.2">
      <c r="A2053" s="75"/>
      <c r="B2053" s="79"/>
      <c r="C2053" s="195"/>
      <c r="D2053" s="194"/>
      <c r="E2053" s="81"/>
      <c r="F2053" s="83"/>
      <c r="G2053" s="88"/>
      <c r="H2053" s="72"/>
      <c r="I2053" s="88"/>
      <c r="J2053" s="72"/>
      <c r="K2053" s="18" t="s">
        <v>158</v>
      </c>
      <c r="L2053" s="21" t="s">
        <v>27</v>
      </c>
      <c r="M2053" s="18">
        <v>0.12</v>
      </c>
      <c r="N2053" s="17">
        <v>1</v>
      </c>
      <c r="O2053" s="15">
        <f t="shared" si="27"/>
        <v>0.12</v>
      </c>
      <c r="P2053" s="72"/>
      <c r="Q2053" s="72"/>
      <c r="R2053" s="72"/>
      <c r="S2053" s="128"/>
      <c r="T2053" s="128"/>
    </row>
    <row r="2054" spans="1:20" ht="12.75" customHeight="1" x14ac:dyDescent="0.2">
      <c r="A2054" s="75"/>
      <c r="B2054" s="79"/>
      <c r="C2054" s="195"/>
      <c r="D2054" s="194"/>
      <c r="E2054" s="81"/>
      <c r="F2054" s="83"/>
      <c r="G2054" s="88"/>
      <c r="H2054" s="72"/>
      <c r="I2054" s="88"/>
      <c r="J2054" s="72"/>
      <c r="K2054" s="41"/>
      <c r="L2054" s="41"/>
      <c r="M2054" s="32"/>
      <c r="N2054" s="17"/>
      <c r="O2054" s="15">
        <f t="shared" si="27"/>
        <v>0</v>
      </c>
      <c r="P2054" s="72"/>
      <c r="Q2054" s="72"/>
      <c r="R2054" s="72"/>
      <c r="S2054" s="128"/>
      <c r="T2054" s="128"/>
    </row>
    <row r="2055" spans="1:20" ht="12.75" customHeight="1" x14ac:dyDescent="0.2">
      <c r="A2055" s="75"/>
      <c r="B2055" s="79"/>
      <c r="C2055" s="195"/>
      <c r="D2055" s="194"/>
      <c r="E2055" s="81"/>
      <c r="F2055" s="84"/>
      <c r="G2055" s="88"/>
      <c r="H2055" s="73"/>
      <c r="I2055" s="88"/>
      <c r="J2055" s="73"/>
      <c r="K2055" s="18"/>
      <c r="L2055" s="41"/>
      <c r="M2055" s="18"/>
      <c r="N2055" s="17"/>
      <c r="O2055" s="15">
        <f t="shared" si="27"/>
        <v>0</v>
      </c>
      <c r="P2055" s="73"/>
      <c r="Q2055" s="73"/>
      <c r="R2055" s="73"/>
      <c r="S2055" s="128"/>
      <c r="T2055" s="128"/>
    </row>
    <row r="2056" spans="1:20" ht="12.75" customHeight="1" x14ac:dyDescent="0.2">
      <c r="A2056" s="75">
        <v>3</v>
      </c>
      <c r="B2056" s="86" t="s">
        <v>312</v>
      </c>
      <c r="C2056" s="64" t="s">
        <v>381</v>
      </c>
      <c r="D2056" s="194" t="s">
        <v>317</v>
      </c>
      <c r="E2056" s="81">
        <v>52</v>
      </c>
      <c r="F2056" s="82">
        <f>H2056+J2056+R2056</f>
        <v>0.91677600000000015</v>
      </c>
      <c r="G2056" s="93"/>
      <c r="H2056" s="71">
        <f>G2056*$P$8/1000</f>
        <v>0</v>
      </c>
      <c r="I2056" s="94"/>
      <c r="J2056" s="71">
        <f>I2056*$P$9/1000</f>
        <v>0</v>
      </c>
      <c r="K2056" s="18" t="s">
        <v>141</v>
      </c>
      <c r="L2056" s="17" t="s">
        <v>42</v>
      </c>
      <c r="M2056" s="18">
        <v>1</v>
      </c>
      <c r="N2056" s="17">
        <v>0.8</v>
      </c>
      <c r="O2056" s="15">
        <f t="shared" si="27"/>
        <v>0.8</v>
      </c>
      <c r="P2056" s="71">
        <f>E2056*F2056</f>
        <v>47.672352000000011</v>
      </c>
      <c r="Q2056" s="71">
        <f>SUM(O2056:O2059)</f>
        <v>0.8</v>
      </c>
      <c r="R2056" s="71">
        <f>Q2056*1.02*1.05*$R$14</f>
        <v>0.91677600000000015</v>
      </c>
      <c r="S2056" s="128">
        <f>F2056*$S$17</f>
        <v>1.0536206104391161</v>
      </c>
      <c r="T2056" s="128">
        <f>E2056*S2056</f>
        <v>54.788271742834041</v>
      </c>
    </row>
    <row r="2057" spans="1:20" ht="12.75" customHeight="1" x14ac:dyDescent="0.2">
      <c r="A2057" s="75"/>
      <c r="B2057" s="86"/>
      <c r="C2057" s="64"/>
      <c r="D2057" s="194"/>
      <c r="E2057" s="81"/>
      <c r="F2057" s="83"/>
      <c r="G2057" s="93"/>
      <c r="H2057" s="72"/>
      <c r="I2057" s="95"/>
      <c r="J2057" s="72"/>
      <c r="K2057" s="40"/>
      <c r="L2057" s="40"/>
      <c r="M2057" s="18"/>
      <c r="N2057" s="17"/>
      <c r="O2057" s="15">
        <f t="shared" si="27"/>
        <v>0</v>
      </c>
      <c r="P2057" s="72"/>
      <c r="Q2057" s="72"/>
      <c r="R2057" s="72"/>
      <c r="S2057" s="128"/>
      <c r="T2057" s="128"/>
    </row>
    <row r="2058" spans="1:20" ht="12.75" customHeight="1" x14ac:dyDescent="0.2">
      <c r="A2058" s="75"/>
      <c r="B2058" s="86"/>
      <c r="C2058" s="64"/>
      <c r="D2058" s="194"/>
      <c r="E2058" s="81"/>
      <c r="F2058" s="83"/>
      <c r="G2058" s="93"/>
      <c r="H2058" s="72"/>
      <c r="I2058" s="95"/>
      <c r="J2058" s="72"/>
      <c r="K2058" s="41"/>
      <c r="L2058" s="41"/>
      <c r="M2058" s="32"/>
      <c r="N2058" s="17"/>
      <c r="O2058" s="15">
        <f t="shared" si="27"/>
        <v>0</v>
      </c>
      <c r="P2058" s="72"/>
      <c r="Q2058" s="72"/>
      <c r="R2058" s="72"/>
      <c r="S2058" s="128"/>
      <c r="T2058" s="128"/>
    </row>
    <row r="2059" spans="1:20" ht="12.75" customHeight="1" x14ac:dyDescent="0.2">
      <c r="A2059" s="75"/>
      <c r="B2059" s="86"/>
      <c r="C2059" s="64"/>
      <c r="D2059" s="194"/>
      <c r="E2059" s="81"/>
      <c r="F2059" s="84"/>
      <c r="G2059" s="93"/>
      <c r="H2059" s="73"/>
      <c r="I2059" s="96"/>
      <c r="J2059" s="73"/>
      <c r="K2059" s="18"/>
      <c r="L2059" s="41"/>
      <c r="M2059" s="18"/>
      <c r="N2059" s="17"/>
      <c r="O2059" s="15">
        <f t="shared" si="27"/>
        <v>0</v>
      </c>
      <c r="P2059" s="73"/>
      <c r="Q2059" s="73"/>
      <c r="R2059" s="73"/>
      <c r="S2059" s="128"/>
      <c r="T2059" s="128"/>
    </row>
    <row r="2060" spans="1:20" ht="12.75" customHeight="1" x14ac:dyDescent="0.2">
      <c r="A2060" s="75">
        <v>4</v>
      </c>
      <c r="B2060" s="64" t="s">
        <v>63</v>
      </c>
      <c r="C2060" s="196" t="s">
        <v>378</v>
      </c>
      <c r="D2060" s="194" t="s">
        <v>317</v>
      </c>
      <c r="E2060" s="81">
        <v>7.9</v>
      </c>
      <c r="F2060" s="82">
        <f>H2060+J2060+R2060</f>
        <v>5.2839567920000015</v>
      </c>
      <c r="G2060" s="88">
        <v>0.45800000000000002</v>
      </c>
      <c r="H2060" s="71">
        <f>G2060*$P$8/1000</f>
        <v>1.0598578000000001</v>
      </c>
      <c r="I2060" s="92">
        <v>4.1000000000000003E-3</v>
      </c>
      <c r="J2060" s="71">
        <f>I2060*$P$9/1000</f>
        <v>1.2659242000000001E-2</v>
      </c>
      <c r="K2060" s="17" t="s">
        <v>143</v>
      </c>
      <c r="L2060" s="18" t="s">
        <v>42</v>
      </c>
      <c r="M2060" s="18">
        <v>1.05</v>
      </c>
      <c r="N2060" s="17">
        <v>3.5</v>
      </c>
      <c r="O2060" s="15">
        <f t="shared" si="27"/>
        <v>3.6750000000000003</v>
      </c>
      <c r="P2060" s="71">
        <f>E2060*F2060</f>
        <v>41.743258656800016</v>
      </c>
      <c r="Q2060" s="71">
        <f>SUM(O2060:O2063)</f>
        <v>3.6750000000000003</v>
      </c>
      <c r="R2060" s="71">
        <f>Q2060*1.02*1.05*$R$14</f>
        <v>4.2114397500000011</v>
      </c>
      <c r="S2060" s="128">
        <f>F2060*$S$17</f>
        <v>6.0726783649669649</v>
      </c>
      <c r="T2060" s="128">
        <f>E2060*S2060</f>
        <v>47.974159083239023</v>
      </c>
    </row>
    <row r="2061" spans="1:20" ht="12.75" customHeight="1" x14ac:dyDescent="0.2">
      <c r="A2061" s="75"/>
      <c r="B2061" s="64"/>
      <c r="C2061" s="196"/>
      <c r="D2061" s="194"/>
      <c r="E2061" s="81"/>
      <c r="F2061" s="83"/>
      <c r="G2061" s="88"/>
      <c r="H2061" s="72"/>
      <c r="I2061" s="92"/>
      <c r="J2061" s="72"/>
      <c r="K2061" s="18"/>
      <c r="L2061" s="18"/>
      <c r="M2061" s="19"/>
      <c r="N2061" s="17"/>
      <c r="O2061" s="15">
        <f t="shared" si="27"/>
        <v>0</v>
      </c>
      <c r="P2061" s="72"/>
      <c r="Q2061" s="72"/>
      <c r="R2061" s="72"/>
      <c r="S2061" s="128"/>
      <c r="T2061" s="128"/>
    </row>
    <row r="2062" spans="1:20" ht="12.75" customHeight="1" x14ac:dyDescent="0.2">
      <c r="A2062" s="75"/>
      <c r="B2062" s="64"/>
      <c r="C2062" s="196"/>
      <c r="D2062" s="194"/>
      <c r="E2062" s="81"/>
      <c r="F2062" s="83"/>
      <c r="G2062" s="88"/>
      <c r="H2062" s="72"/>
      <c r="I2062" s="92"/>
      <c r="J2062" s="72"/>
      <c r="K2062" s="39"/>
      <c r="L2062" s="39"/>
      <c r="M2062" s="36"/>
      <c r="N2062" s="35"/>
      <c r="O2062" s="15">
        <f t="shared" si="27"/>
        <v>0</v>
      </c>
      <c r="P2062" s="72"/>
      <c r="Q2062" s="72"/>
      <c r="R2062" s="72"/>
      <c r="S2062" s="128"/>
      <c r="T2062" s="128"/>
    </row>
    <row r="2063" spans="1:20" ht="12.75" customHeight="1" x14ac:dyDescent="0.2">
      <c r="A2063" s="75"/>
      <c r="B2063" s="64"/>
      <c r="C2063" s="196"/>
      <c r="D2063" s="194"/>
      <c r="E2063" s="81"/>
      <c r="F2063" s="84"/>
      <c r="G2063" s="88"/>
      <c r="H2063" s="73"/>
      <c r="I2063" s="92"/>
      <c r="J2063" s="73"/>
      <c r="K2063" s="18"/>
      <c r="L2063" s="18"/>
      <c r="M2063" s="18"/>
      <c r="N2063" s="17"/>
      <c r="O2063" s="15">
        <f t="shared" si="27"/>
        <v>0</v>
      </c>
      <c r="P2063" s="73"/>
      <c r="Q2063" s="73"/>
      <c r="R2063" s="73"/>
      <c r="S2063" s="128"/>
      <c r="T2063" s="128"/>
    </row>
    <row r="2064" spans="1:20" ht="12.75" customHeight="1" x14ac:dyDescent="0.2">
      <c r="A2064" s="75">
        <v>5</v>
      </c>
      <c r="B2064" s="197" t="s">
        <v>313</v>
      </c>
      <c r="C2064" s="210" t="s">
        <v>379</v>
      </c>
      <c r="D2064" s="203" t="s">
        <v>323</v>
      </c>
      <c r="E2064" s="76">
        <v>45.3</v>
      </c>
      <c r="F2064" s="82">
        <f>H2064+J2064+R2064</f>
        <v>0.47557755000000007</v>
      </c>
      <c r="G2064" s="97"/>
      <c r="H2064" s="71">
        <f>G2064*$P$8/1000</f>
        <v>0</v>
      </c>
      <c r="I2064" s="97"/>
      <c r="J2064" s="71">
        <f>I2064*$P$9/1000</f>
        <v>0</v>
      </c>
      <c r="K2064" s="18" t="s">
        <v>90</v>
      </c>
      <c r="L2064" s="18" t="s">
        <v>67</v>
      </c>
      <c r="M2064" s="18">
        <v>1</v>
      </c>
      <c r="N2064" s="17">
        <v>0.41499999999999998</v>
      </c>
      <c r="O2064" s="15">
        <f t="shared" si="27"/>
        <v>0.41499999999999998</v>
      </c>
      <c r="P2064" s="71">
        <f>E2064*F2064</f>
        <v>21.543663015000003</v>
      </c>
      <c r="Q2064" s="71">
        <f>SUM(O2064:O2067)</f>
        <v>0.41499999999999998</v>
      </c>
      <c r="R2064" s="71">
        <f>Q2064*1.02*1.05*$R$14</f>
        <v>0.47557755000000007</v>
      </c>
      <c r="S2064" s="128">
        <f>F2064*$S$17</f>
        <v>0.54656569166529145</v>
      </c>
      <c r="T2064" s="128">
        <f>E2064*S2064</f>
        <v>24.759425832437703</v>
      </c>
    </row>
    <row r="2065" spans="1:20" ht="12.75" customHeight="1" x14ac:dyDescent="0.2">
      <c r="A2065" s="75"/>
      <c r="B2065" s="198"/>
      <c r="C2065" s="211"/>
      <c r="D2065" s="204"/>
      <c r="E2065" s="77"/>
      <c r="F2065" s="83"/>
      <c r="G2065" s="98"/>
      <c r="H2065" s="72"/>
      <c r="I2065" s="98"/>
      <c r="J2065" s="72"/>
      <c r="K2065" s="18"/>
      <c r="L2065" s="18"/>
      <c r="M2065" s="18"/>
      <c r="N2065" s="17"/>
      <c r="O2065" s="15">
        <f t="shared" si="27"/>
        <v>0</v>
      </c>
      <c r="P2065" s="72"/>
      <c r="Q2065" s="72"/>
      <c r="R2065" s="72"/>
      <c r="S2065" s="128"/>
      <c r="T2065" s="128"/>
    </row>
    <row r="2066" spans="1:20" ht="12.75" customHeight="1" x14ac:dyDescent="0.2">
      <c r="A2066" s="75"/>
      <c r="B2066" s="198"/>
      <c r="C2066" s="211"/>
      <c r="D2066" s="204"/>
      <c r="E2066" s="77"/>
      <c r="F2066" s="83"/>
      <c r="G2066" s="98"/>
      <c r="H2066" s="72"/>
      <c r="I2066" s="98"/>
      <c r="J2066" s="72"/>
      <c r="K2066" s="18"/>
      <c r="L2066" s="18"/>
      <c r="M2066" s="19"/>
      <c r="N2066" s="17"/>
      <c r="O2066" s="15">
        <f t="shared" si="27"/>
        <v>0</v>
      </c>
      <c r="P2066" s="72"/>
      <c r="Q2066" s="72"/>
      <c r="R2066" s="72"/>
      <c r="S2066" s="128"/>
      <c r="T2066" s="128"/>
    </row>
    <row r="2067" spans="1:20" ht="12.75" customHeight="1" x14ac:dyDescent="0.2">
      <c r="A2067" s="75"/>
      <c r="B2067" s="199"/>
      <c r="C2067" s="212"/>
      <c r="D2067" s="205"/>
      <c r="E2067" s="78"/>
      <c r="F2067" s="84"/>
      <c r="G2067" s="99"/>
      <c r="H2067" s="73"/>
      <c r="I2067" s="99"/>
      <c r="J2067" s="73"/>
      <c r="K2067" s="21"/>
      <c r="L2067" s="21"/>
      <c r="M2067" s="21"/>
      <c r="N2067" s="31"/>
      <c r="O2067" s="15">
        <f t="shared" si="27"/>
        <v>0</v>
      </c>
      <c r="P2067" s="73"/>
      <c r="Q2067" s="73"/>
      <c r="R2067" s="73"/>
      <c r="S2067" s="128"/>
      <c r="T2067" s="128"/>
    </row>
    <row r="2068" spans="1:20" ht="12.75" customHeight="1" x14ac:dyDescent="0.2">
      <c r="A2068" s="75">
        <v>6</v>
      </c>
      <c r="B2068" s="64" t="s">
        <v>63</v>
      </c>
      <c r="C2068" s="196" t="s">
        <v>380</v>
      </c>
      <c r="D2068" s="194" t="s">
        <v>317</v>
      </c>
      <c r="E2068" s="81">
        <v>14</v>
      </c>
      <c r="F2068" s="82">
        <f>H2068+J2068+R2068</f>
        <v>5.2839567920000015</v>
      </c>
      <c r="G2068" s="88">
        <v>0.45800000000000002</v>
      </c>
      <c r="H2068" s="71">
        <f>G2068*$P$8/1000</f>
        <v>1.0598578000000001</v>
      </c>
      <c r="I2068" s="92">
        <v>4.1000000000000003E-3</v>
      </c>
      <c r="J2068" s="71">
        <f>I2068*$P$9/1000</f>
        <v>1.2659242000000001E-2</v>
      </c>
      <c r="K2068" s="17" t="s">
        <v>143</v>
      </c>
      <c r="L2068" s="18" t="s">
        <v>42</v>
      </c>
      <c r="M2068" s="18">
        <v>1.05</v>
      </c>
      <c r="N2068" s="17">
        <v>3.5</v>
      </c>
      <c r="O2068" s="15">
        <f t="shared" si="27"/>
        <v>3.6750000000000003</v>
      </c>
      <c r="P2068" s="71">
        <f>E2068*F2068</f>
        <v>73.975395088000027</v>
      </c>
      <c r="Q2068" s="71">
        <f>SUM(O2068:O2071)</f>
        <v>3.6750000000000003</v>
      </c>
      <c r="R2068" s="71">
        <f>Q2068*1.02*1.05*$R$14</f>
        <v>4.2114397500000011</v>
      </c>
      <c r="S2068" s="128">
        <f>F2068*$S$17</f>
        <v>6.0726783649669649</v>
      </c>
      <c r="T2068" s="128">
        <f>E2068*S2068</f>
        <v>85.017497109537516</v>
      </c>
    </row>
    <row r="2069" spans="1:20" ht="12.75" customHeight="1" x14ac:dyDescent="0.2">
      <c r="A2069" s="75"/>
      <c r="B2069" s="64"/>
      <c r="C2069" s="196"/>
      <c r="D2069" s="194"/>
      <c r="E2069" s="81"/>
      <c r="F2069" s="83"/>
      <c r="G2069" s="88"/>
      <c r="H2069" s="72"/>
      <c r="I2069" s="92"/>
      <c r="J2069" s="72"/>
      <c r="K2069" s="18"/>
      <c r="L2069" s="18"/>
      <c r="M2069" s="19"/>
      <c r="N2069" s="17"/>
      <c r="O2069" s="15">
        <f t="shared" si="27"/>
        <v>0</v>
      </c>
      <c r="P2069" s="72"/>
      <c r="Q2069" s="72"/>
      <c r="R2069" s="72"/>
      <c r="S2069" s="128"/>
      <c r="T2069" s="128"/>
    </row>
    <row r="2070" spans="1:20" ht="12.75" customHeight="1" x14ac:dyDescent="0.2">
      <c r="A2070" s="75"/>
      <c r="B2070" s="64"/>
      <c r="C2070" s="196"/>
      <c r="D2070" s="194"/>
      <c r="E2070" s="81"/>
      <c r="F2070" s="83"/>
      <c r="G2070" s="88"/>
      <c r="H2070" s="72"/>
      <c r="I2070" s="92"/>
      <c r="J2070" s="72"/>
      <c r="K2070" s="39"/>
      <c r="L2070" s="39"/>
      <c r="M2070" s="36"/>
      <c r="N2070" s="35"/>
      <c r="O2070" s="15">
        <f t="shared" si="27"/>
        <v>0</v>
      </c>
      <c r="P2070" s="72"/>
      <c r="Q2070" s="72"/>
      <c r="R2070" s="72"/>
      <c r="S2070" s="128"/>
      <c r="T2070" s="128"/>
    </row>
    <row r="2071" spans="1:20" ht="12.75" customHeight="1" x14ac:dyDescent="0.2">
      <c r="A2071" s="75"/>
      <c r="B2071" s="64"/>
      <c r="C2071" s="196"/>
      <c r="D2071" s="194"/>
      <c r="E2071" s="81"/>
      <c r="F2071" s="84"/>
      <c r="G2071" s="88"/>
      <c r="H2071" s="73"/>
      <c r="I2071" s="92"/>
      <c r="J2071" s="73"/>
      <c r="K2071" s="18"/>
      <c r="L2071" s="18"/>
      <c r="M2071" s="18"/>
      <c r="N2071" s="17"/>
      <c r="O2071" s="15">
        <f t="shared" si="27"/>
        <v>0</v>
      </c>
      <c r="P2071" s="73"/>
      <c r="Q2071" s="73"/>
      <c r="R2071" s="73"/>
      <c r="S2071" s="128"/>
      <c r="T2071" s="128"/>
    </row>
    <row r="2072" spans="1:20" ht="12.75" customHeight="1" x14ac:dyDescent="0.2">
      <c r="A2072" s="17"/>
      <c r="B2072" s="55"/>
      <c r="C2072" s="178" t="s">
        <v>334</v>
      </c>
      <c r="D2072" s="178"/>
      <c r="E2072" s="178"/>
      <c r="F2072" s="57"/>
      <c r="G2072" s="58"/>
      <c r="H2072" s="56"/>
      <c r="I2072" s="59"/>
      <c r="J2072" s="56"/>
      <c r="K2072" s="18"/>
      <c r="L2072" s="17"/>
      <c r="M2072" s="18"/>
      <c r="N2072" s="30"/>
      <c r="O2072" s="15">
        <f t="shared" si="27"/>
        <v>0</v>
      </c>
      <c r="P2072" s="56"/>
      <c r="Q2072" s="56"/>
      <c r="R2072" s="56"/>
      <c r="S2072" s="22"/>
      <c r="T2072" s="23">
        <f>SUM(T2048:T2071)</f>
        <v>445.53014142220002</v>
      </c>
    </row>
    <row r="2073" spans="1:20" ht="12.75" customHeight="1" x14ac:dyDescent="0.2">
      <c r="A2073" s="17"/>
      <c r="B2073" s="55"/>
      <c r="C2073" s="178" t="s">
        <v>335</v>
      </c>
      <c r="D2073" s="178"/>
      <c r="E2073" s="178"/>
      <c r="F2073" s="57"/>
      <c r="G2073" s="58"/>
      <c r="H2073" s="56"/>
      <c r="I2073" s="59"/>
      <c r="J2073" s="56"/>
      <c r="K2073" s="18"/>
      <c r="L2073" s="17"/>
      <c r="M2073" s="18"/>
      <c r="N2073" s="30"/>
      <c r="O2073" s="15">
        <f t="shared" si="27"/>
        <v>0</v>
      </c>
      <c r="P2073" s="56"/>
      <c r="Q2073" s="56"/>
      <c r="R2073" s="56"/>
      <c r="S2073" s="22"/>
      <c r="T2073" s="23">
        <f>T2072*100/T2737</f>
        <v>0.15606182341630059</v>
      </c>
    </row>
    <row r="2074" spans="1:20" ht="12.75" customHeight="1" x14ac:dyDescent="0.2">
      <c r="A2074" s="75"/>
      <c r="B2074" s="64"/>
      <c r="C2074" s="206" t="s">
        <v>329</v>
      </c>
      <c r="D2074" s="75"/>
      <c r="E2074" s="162"/>
      <c r="F2074" s="82">
        <f>H2074+J2074+R2074</f>
        <v>0</v>
      </c>
      <c r="G2074" s="93"/>
      <c r="H2074" s="71">
        <f>G2074*$P$8/1000</f>
        <v>0</v>
      </c>
      <c r="I2074" s="94"/>
      <c r="J2074" s="71">
        <f>I2074*$P$9/1000</f>
        <v>0</v>
      </c>
      <c r="K2074" s="18"/>
      <c r="L2074" s="17"/>
      <c r="M2074" s="18"/>
      <c r="N2074" s="30"/>
      <c r="O2074" s="15">
        <f t="shared" si="27"/>
        <v>0</v>
      </c>
      <c r="P2074" s="71">
        <f>E2074*F2074</f>
        <v>0</v>
      </c>
      <c r="Q2074" s="71">
        <f>SUM(O2074:O2077)</f>
        <v>0</v>
      </c>
      <c r="R2074" s="71">
        <f>Q2074*1.02*1.05*$R$14</f>
        <v>0</v>
      </c>
      <c r="S2074" s="128">
        <f>F2074*$S$17</f>
        <v>0</v>
      </c>
      <c r="T2074" s="128">
        <f>E2074*S2074</f>
        <v>0</v>
      </c>
    </row>
    <row r="2075" spans="1:20" ht="12.75" customHeight="1" x14ac:dyDescent="0.2">
      <c r="A2075" s="75"/>
      <c r="B2075" s="64"/>
      <c r="C2075" s="206"/>
      <c r="D2075" s="75"/>
      <c r="E2075" s="162"/>
      <c r="F2075" s="83"/>
      <c r="G2075" s="93"/>
      <c r="H2075" s="72"/>
      <c r="I2075" s="95"/>
      <c r="J2075" s="72"/>
      <c r="K2075" s="18"/>
      <c r="L2075" s="18"/>
      <c r="M2075" s="18"/>
      <c r="N2075" s="17"/>
      <c r="O2075" s="15">
        <f t="shared" si="27"/>
        <v>0</v>
      </c>
      <c r="P2075" s="72"/>
      <c r="Q2075" s="72"/>
      <c r="R2075" s="72"/>
      <c r="S2075" s="128"/>
      <c r="T2075" s="128"/>
    </row>
    <row r="2076" spans="1:20" ht="12.75" customHeight="1" x14ac:dyDescent="0.2">
      <c r="A2076" s="75"/>
      <c r="B2076" s="64"/>
      <c r="C2076" s="206"/>
      <c r="D2076" s="75"/>
      <c r="E2076" s="162"/>
      <c r="F2076" s="83"/>
      <c r="G2076" s="93"/>
      <c r="H2076" s="72"/>
      <c r="I2076" s="95"/>
      <c r="J2076" s="72"/>
      <c r="K2076" s="18"/>
      <c r="L2076" s="18"/>
      <c r="M2076" s="26"/>
      <c r="N2076" s="17"/>
      <c r="O2076" s="15">
        <f t="shared" si="27"/>
        <v>0</v>
      </c>
      <c r="P2076" s="72"/>
      <c r="Q2076" s="72"/>
      <c r="R2076" s="72"/>
      <c r="S2076" s="128"/>
      <c r="T2076" s="128"/>
    </row>
    <row r="2077" spans="1:20" ht="12.75" customHeight="1" x14ac:dyDescent="0.2">
      <c r="A2077" s="75"/>
      <c r="B2077" s="64"/>
      <c r="C2077" s="206"/>
      <c r="D2077" s="75"/>
      <c r="E2077" s="162"/>
      <c r="F2077" s="84"/>
      <c r="G2077" s="93"/>
      <c r="H2077" s="73"/>
      <c r="I2077" s="96"/>
      <c r="J2077" s="73"/>
      <c r="K2077" s="18"/>
      <c r="L2077" s="18"/>
      <c r="M2077" s="18"/>
      <c r="N2077" s="17"/>
      <c r="O2077" s="15">
        <f t="shared" si="27"/>
        <v>0</v>
      </c>
      <c r="P2077" s="73"/>
      <c r="Q2077" s="73"/>
      <c r="R2077" s="73"/>
      <c r="S2077" s="128"/>
      <c r="T2077" s="128"/>
    </row>
    <row r="2078" spans="1:20" ht="12.75" customHeight="1" x14ac:dyDescent="0.2">
      <c r="A2078" s="75">
        <v>1</v>
      </c>
      <c r="B2078" s="79" t="s">
        <v>58</v>
      </c>
      <c r="C2078" s="215" t="s">
        <v>388</v>
      </c>
      <c r="D2078" s="194" t="s">
        <v>321</v>
      </c>
      <c r="E2078" s="81">
        <v>0.3</v>
      </c>
      <c r="F2078" s="82">
        <f>H2078+J2078+R2078</f>
        <v>168.24358638616204</v>
      </c>
      <c r="G2078" s="88">
        <v>12.6</v>
      </c>
      <c r="H2078" s="71">
        <f>G2078*$P$8/1000</f>
        <v>29.157659999999996</v>
      </c>
      <c r="I2078" s="88">
        <v>2.1</v>
      </c>
      <c r="J2078" s="71">
        <f>I2078*$P$9/1000</f>
        <v>6.4840020000000003</v>
      </c>
      <c r="K2078" s="21" t="s">
        <v>78</v>
      </c>
      <c r="L2078" s="21" t="s">
        <v>44</v>
      </c>
      <c r="M2078" s="21">
        <v>1.05</v>
      </c>
      <c r="N2078" s="31">
        <v>104.17</v>
      </c>
      <c r="O2078" s="15">
        <f t="shared" si="27"/>
        <v>109.3785</v>
      </c>
      <c r="P2078" s="71">
        <f>E2078*F2078</f>
        <v>50.473075915848611</v>
      </c>
      <c r="Q2078" s="71">
        <f>SUM(O2078:O2081)</f>
        <v>115.71151460000002</v>
      </c>
      <c r="R2078" s="71">
        <f>Q2078*1.02*1.05*$R$14</f>
        <v>132.60192438616204</v>
      </c>
      <c r="S2078" s="128">
        <f>F2078*$S$17</f>
        <v>193.35683982854499</v>
      </c>
      <c r="T2078" s="128">
        <f>E2078*S2078</f>
        <v>58.007051948563493</v>
      </c>
    </row>
    <row r="2079" spans="1:20" ht="12.75" customHeight="1" x14ac:dyDescent="0.2">
      <c r="A2079" s="75"/>
      <c r="B2079" s="79"/>
      <c r="C2079" s="215"/>
      <c r="D2079" s="194"/>
      <c r="E2079" s="81"/>
      <c r="F2079" s="83"/>
      <c r="G2079" s="88"/>
      <c r="H2079" s="72"/>
      <c r="I2079" s="88"/>
      <c r="J2079" s="72"/>
      <c r="K2079" s="21" t="s">
        <v>79</v>
      </c>
      <c r="L2079" s="21" t="s">
        <v>27</v>
      </c>
      <c r="M2079" s="21">
        <v>1.96</v>
      </c>
      <c r="N2079" s="31">
        <v>0.5</v>
      </c>
      <c r="O2079" s="15">
        <f t="shared" si="27"/>
        <v>0.98</v>
      </c>
      <c r="P2079" s="72"/>
      <c r="Q2079" s="72"/>
      <c r="R2079" s="72"/>
      <c r="S2079" s="128"/>
      <c r="T2079" s="128"/>
    </row>
    <row r="2080" spans="1:20" ht="12.75" customHeight="1" x14ac:dyDescent="0.2">
      <c r="A2080" s="75"/>
      <c r="B2080" s="79"/>
      <c r="C2080" s="215"/>
      <c r="D2080" s="194"/>
      <c r="E2080" s="81"/>
      <c r="F2080" s="83"/>
      <c r="G2080" s="88"/>
      <c r="H2080" s="72"/>
      <c r="I2080" s="88"/>
      <c r="J2080" s="72"/>
      <c r="K2080" s="21" t="s">
        <v>80</v>
      </c>
      <c r="L2080" s="21" t="s">
        <v>27</v>
      </c>
      <c r="M2080" s="33">
        <v>4.38</v>
      </c>
      <c r="N2080" s="31">
        <v>0.41666999999999998</v>
      </c>
      <c r="O2080" s="15">
        <f t="shared" si="27"/>
        <v>1.8250145999999998</v>
      </c>
      <c r="P2080" s="72"/>
      <c r="Q2080" s="72"/>
      <c r="R2080" s="72"/>
      <c r="S2080" s="128"/>
      <c r="T2080" s="128"/>
    </row>
    <row r="2081" spans="1:20" ht="12.75" customHeight="1" x14ac:dyDescent="0.2">
      <c r="A2081" s="75"/>
      <c r="B2081" s="79"/>
      <c r="C2081" s="215"/>
      <c r="D2081" s="194"/>
      <c r="E2081" s="81"/>
      <c r="F2081" s="84"/>
      <c r="G2081" s="88"/>
      <c r="H2081" s="73"/>
      <c r="I2081" s="88"/>
      <c r="J2081" s="73"/>
      <c r="K2081" s="21" t="s">
        <v>81</v>
      </c>
      <c r="L2081" s="21" t="s">
        <v>27</v>
      </c>
      <c r="M2081" s="21">
        <v>7.2</v>
      </c>
      <c r="N2081" s="31">
        <v>0.49</v>
      </c>
      <c r="O2081" s="15">
        <f t="shared" si="27"/>
        <v>3.528</v>
      </c>
      <c r="P2081" s="73"/>
      <c r="Q2081" s="73"/>
      <c r="R2081" s="73"/>
      <c r="S2081" s="128"/>
      <c r="T2081" s="128"/>
    </row>
    <row r="2082" spans="1:20" ht="12.75" customHeight="1" x14ac:dyDescent="0.2">
      <c r="A2082" s="75">
        <v>2</v>
      </c>
      <c r="B2082" s="64" t="s">
        <v>126</v>
      </c>
      <c r="C2082" s="195" t="s">
        <v>389</v>
      </c>
      <c r="D2082" s="194" t="s">
        <v>317</v>
      </c>
      <c r="E2082" s="76">
        <v>6.4</v>
      </c>
      <c r="F2082" s="82">
        <f>H2082+J2082+R2082</f>
        <v>1.0431138855000002</v>
      </c>
      <c r="G2082" s="88">
        <v>0.107</v>
      </c>
      <c r="H2082" s="71">
        <f>G2082*$P$8/1000</f>
        <v>0.24760869999999999</v>
      </c>
      <c r="I2082" s="85">
        <v>1.2999999999999999E-2</v>
      </c>
      <c r="J2082" s="71">
        <f>I2082*$P$9/1000</f>
        <v>4.013905999999999E-2</v>
      </c>
      <c r="K2082" s="17" t="s">
        <v>129</v>
      </c>
      <c r="L2082" s="18" t="s">
        <v>42</v>
      </c>
      <c r="M2082" s="18">
        <v>1.1100000000000001</v>
      </c>
      <c r="N2082" s="17">
        <v>0.4</v>
      </c>
      <c r="O2082" s="15">
        <f t="shared" si="27"/>
        <v>0.44400000000000006</v>
      </c>
      <c r="P2082" s="71">
        <f>E2082*F2082</f>
        <v>6.6759288672000014</v>
      </c>
      <c r="Q2082" s="71">
        <f>SUM(O2082:O2085)</f>
        <v>0.65915000000000001</v>
      </c>
      <c r="R2082" s="71">
        <f>Q2082*1.02*1.05*$R$14</f>
        <v>0.75536612550000015</v>
      </c>
      <c r="S2082" s="128">
        <f>F2082*$S$17</f>
        <v>1.198816601654088</v>
      </c>
      <c r="T2082" s="128">
        <f>E2082*S2082</f>
        <v>7.6724262505861631</v>
      </c>
    </row>
    <row r="2083" spans="1:20" ht="12.75" customHeight="1" x14ac:dyDescent="0.2">
      <c r="A2083" s="75"/>
      <c r="B2083" s="64"/>
      <c r="C2083" s="195"/>
      <c r="D2083" s="194"/>
      <c r="E2083" s="77"/>
      <c r="F2083" s="83"/>
      <c r="G2083" s="88"/>
      <c r="H2083" s="72"/>
      <c r="I2083" s="85"/>
      <c r="J2083" s="72"/>
      <c r="K2083" s="18"/>
      <c r="L2083" s="18"/>
      <c r="M2083" s="19"/>
      <c r="N2083" s="17"/>
      <c r="O2083" s="15">
        <f t="shared" si="27"/>
        <v>0</v>
      </c>
      <c r="P2083" s="72"/>
      <c r="Q2083" s="72"/>
      <c r="R2083" s="72"/>
      <c r="S2083" s="128"/>
      <c r="T2083" s="128"/>
    </row>
    <row r="2084" spans="1:20" ht="12.75" customHeight="1" x14ac:dyDescent="0.2">
      <c r="A2084" s="75"/>
      <c r="B2084" s="64"/>
      <c r="C2084" s="195"/>
      <c r="D2084" s="194"/>
      <c r="E2084" s="77"/>
      <c r="F2084" s="83"/>
      <c r="G2084" s="88"/>
      <c r="H2084" s="72"/>
      <c r="I2084" s="85"/>
      <c r="J2084" s="72"/>
      <c r="K2084" s="18" t="s">
        <v>130</v>
      </c>
      <c r="L2084" s="17" t="s">
        <v>25</v>
      </c>
      <c r="M2084" s="36">
        <v>1.2999999999999999E-3</v>
      </c>
      <c r="N2084" s="35">
        <v>165.5</v>
      </c>
      <c r="O2084" s="15">
        <f t="shared" si="27"/>
        <v>0.21514999999999998</v>
      </c>
      <c r="P2084" s="72"/>
      <c r="Q2084" s="72"/>
      <c r="R2084" s="72"/>
      <c r="S2084" s="128"/>
      <c r="T2084" s="128"/>
    </row>
    <row r="2085" spans="1:20" ht="12.75" customHeight="1" x14ac:dyDescent="0.2">
      <c r="A2085" s="75"/>
      <c r="B2085" s="64"/>
      <c r="C2085" s="195"/>
      <c r="D2085" s="194"/>
      <c r="E2085" s="78"/>
      <c r="F2085" s="84"/>
      <c r="G2085" s="88"/>
      <c r="H2085" s="73"/>
      <c r="I2085" s="85"/>
      <c r="J2085" s="73"/>
      <c r="K2085" s="18"/>
      <c r="L2085" s="18"/>
      <c r="M2085" s="18"/>
      <c r="N2085" s="17"/>
      <c r="O2085" s="15">
        <f t="shared" si="27"/>
        <v>0</v>
      </c>
      <c r="P2085" s="73"/>
      <c r="Q2085" s="73"/>
      <c r="R2085" s="73"/>
      <c r="S2085" s="128"/>
      <c r="T2085" s="128"/>
    </row>
    <row r="2086" spans="1:20" ht="12.75" customHeight="1" x14ac:dyDescent="0.2">
      <c r="A2086" s="75">
        <v>3</v>
      </c>
      <c r="B2086" s="86" t="s">
        <v>312</v>
      </c>
      <c r="C2086" s="197" t="s">
        <v>351</v>
      </c>
      <c r="D2086" s="203" t="s">
        <v>318</v>
      </c>
      <c r="E2086" s="89">
        <v>24</v>
      </c>
      <c r="F2086" s="82">
        <f>H2086+J2086+R2086</f>
        <v>0.57298500000000008</v>
      </c>
      <c r="G2086" s="88"/>
      <c r="H2086" s="71">
        <f>G2086*$P$8/1000</f>
        <v>0</v>
      </c>
      <c r="I2086" s="88"/>
      <c r="J2086" s="71">
        <f>I2086*$P$9/1000</f>
        <v>0</v>
      </c>
      <c r="K2086" s="21" t="s">
        <v>131</v>
      </c>
      <c r="L2086" s="21" t="s">
        <v>47</v>
      </c>
      <c r="M2086" s="18">
        <v>1</v>
      </c>
      <c r="N2086" s="17">
        <v>0.5</v>
      </c>
      <c r="O2086" s="15">
        <f t="shared" si="27"/>
        <v>0.5</v>
      </c>
      <c r="P2086" s="71">
        <f>E2086*F2086</f>
        <v>13.751640000000002</v>
      </c>
      <c r="Q2086" s="71">
        <f>SUM(O2086:O2089)</f>
        <v>0.5</v>
      </c>
      <c r="R2086" s="71">
        <f>Q2086*1.02*1.05*$R$14</f>
        <v>0.57298500000000008</v>
      </c>
      <c r="S2086" s="128">
        <f>F2086*$S$17</f>
        <v>0.65851288152444754</v>
      </c>
      <c r="T2086" s="128">
        <f>E2086*S2086</f>
        <v>15.80430915658674</v>
      </c>
    </row>
    <row r="2087" spans="1:20" ht="12.75" customHeight="1" x14ac:dyDescent="0.2">
      <c r="A2087" s="75"/>
      <c r="B2087" s="86"/>
      <c r="C2087" s="198"/>
      <c r="D2087" s="204"/>
      <c r="E2087" s="90"/>
      <c r="F2087" s="83"/>
      <c r="G2087" s="88"/>
      <c r="H2087" s="72"/>
      <c r="I2087" s="88"/>
      <c r="J2087" s="72"/>
      <c r="K2087" s="21"/>
      <c r="L2087" s="21"/>
      <c r="M2087" s="21"/>
      <c r="N2087" s="31"/>
      <c r="O2087" s="15">
        <f t="shared" si="27"/>
        <v>0</v>
      </c>
      <c r="P2087" s="72"/>
      <c r="Q2087" s="72"/>
      <c r="R2087" s="72"/>
      <c r="S2087" s="128"/>
      <c r="T2087" s="128"/>
    </row>
    <row r="2088" spans="1:20" ht="12.75" customHeight="1" x14ac:dyDescent="0.2">
      <c r="A2088" s="75"/>
      <c r="B2088" s="86"/>
      <c r="C2088" s="198"/>
      <c r="D2088" s="204"/>
      <c r="E2088" s="90"/>
      <c r="F2088" s="83"/>
      <c r="G2088" s="88"/>
      <c r="H2088" s="72"/>
      <c r="I2088" s="88"/>
      <c r="J2088" s="72"/>
      <c r="K2088" s="21"/>
      <c r="L2088" s="21"/>
      <c r="M2088" s="33"/>
      <c r="N2088" s="31"/>
      <c r="O2088" s="15">
        <f t="shared" si="27"/>
        <v>0</v>
      </c>
      <c r="P2088" s="72"/>
      <c r="Q2088" s="72"/>
      <c r="R2088" s="72"/>
      <c r="S2088" s="128"/>
      <c r="T2088" s="128"/>
    </row>
    <row r="2089" spans="1:20" ht="12.75" customHeight="1" x14ac:dyDescent="0.2">
      <c r="A2089" s="75"/>
      <c r="B2089" s="86"/>
      <c r="C2089" s="199"/>
      <c r="D2089" s="205"/>
      <c r="E2089" s="91"/>
      <c r="F2089" s="84"/>
      <c r="G2089" s="88"/>
      <c r="H2089" s="73"/>
      <c r="I2089" s="88"/>
      <c r="J2089" s="73"/>
      <c r="K2089" s="21"/>
      <c r="L2089" s="21"/>
      <c r="M2089" s="21"/>
      <c r="N2089" s="31"/>
      <c r="O2089" s="15">
        <f t="shared" si="27"/>
        <v>0</v>
      </c>
      <c r="P2089" s="73"/>
      <c r="Q2089" s="73"/>
      <c r="R2089" s="73"/>
      <c r="S2089" s="128"/>
      <c r="T2089" s="128"/>
    </row>
    <row r="2090" spans="1:20" ht="12.75" customHeight="1" x14ac:dyDescent="0.2">
      <c r="A2090" s="75">
        <v>4</v>
      </c>
      <c r="B2090" s="86" t="s">
        <v>58</v>
      </c>
      <c r="C2090" s="195" t="s">
        <v>352</v>
      </c>
      <c r="D2090" s="194" t="s">
        <v>321</v>
      </c>
      <c r="E2090" s="81">
        <v>0.5</v>
      </c>
      <c r="F2090" s="82">
        <f>H2090+J2090+R2090</f>
        <v>168.24358638616204</v>
      </c>
      <c r="G2090" s="88">
        <v>12.6</v>
      </c>
      <c r="H2090" s="71">
        <f>G2090*$P$8/1000</f>
        <v>29.157659999999996</v>
      </c>
      <c r="I2090" s="88">
        <v>2.1</v>
      </c>
      <c r="J2090" s="71">
        <f>I2090*$P$9/1000</f>
        <v>6.4840020000000003</v>
      </c>
      <c r="K2090" s="21" t="s">
        <v>78</v>
      </c>
      <c r="L2090" s="21" t="s">
        <v>44</v>
      </c>
      <c r="M2090" s="21">
        <v>1.05</v>
      </c>
      <c r="N2090" s="31">
        <v>104.17</v>
      </c>
      <c r="O2090" s="15">
        <f t="shared" si="27"/>
        <v>109.3785</v>
      </c>
      <c r="P2090" s="71">
        <f>E2090*F2090</f>
        <v>84.121793193081018</v>
      </c>
      <c r="Q2090" s="71">
        <f>SUM(O2090:O2093)</f>
        <v>115.71151460000002</v>
      </c>
      <c r="R2090" s="71">
        <f>Q2090*1.02*1.05*$R$14</f>
        <v>132.60192438616204</v>
      </c>
      <c r="S2090" s="128">
        <f>F2090*$S$17</f>
        <v>193.35683982854499</v>
      </c>
      <c r="T2090" s="128">
        <f>E2090*S2090</f>
        <v>96.678419914272496</v>
      </c>
    </row>
    <row r="2091" spans="1:20" ht="12.75" customHeight="1" x14ac:dyDescent="0.2">
      <c r="A2091" s="75"/>
      <c r="B2091" s="86"/>
      <c r="C2091" s="195"/>
      <c r="D2091" s="194"/>
      <c r="E2091" s="81"/>
      <c r="F2091" s="83"/>
      <c r="G2091" s="88"/>
      <c r="H2091" s="72"/>
      <c r="I2091" s="88"/>
      <c r="J2091" s="72"/>
      <c r="K2091" s="21" t="s">
        <v>79</v>
      </c>
      <c r="L2091" s="21" t="s">
        <v>27</v>
      </c>
      <c r="M2091" s="21">
        <v>1.96</v>
      </c>
      <c r="N2091" s="31">
        <v>0.5</v>
      </c>
      <c r="O2091" s="15">
        <f t="shared" si="27"/>
        <v>0.98</v>
      </c>
      <c r="P2091" s="72"/>
      <c r="Q2091" s="72"/>
      <c r="R2091" s="72"/>
      <c r="S2091" s="128"/>
      <c r="T2091" s="128"/>
    </row>
    <row r="2092" spans="1:20" ht="12.75" customHeight="1" x14ac:dyDescent="0.2">
      <c r="A2092" s="75"/>
      <c r="B2092" s="86"/>
      <c r="C2092" s="195"/>
      <c r="D2092" s="194"/>
      <c r="E2092" s="81"/>
      <c r="F2092" s="83"/>
      <c r="G2092" s="88"/>
      <c r="H2092" s="72"/>
      <c r="I2092" s="88"/>
      <c r="J2092" s="72"/>
      <c r="K2092" s="21" t="s">
        <v>80</v>
      </c>
      <c r="L2092" s="21" t="s">
        <v>27</v>
      </c>
      <c r="M2092" s="33">
        <v>4.38</v>
      </c>
      <c r="N2092" s="31">
        <v>0.41666999999999998</v>
      </c>
      <c r="O2092" s="15">
        <f t="shared" si="27"/>
        <v>1.8250145999999998</v>
      </c>
      <c r="P2092" s="72"/>
      <c r="Q2092" s="72"/>
      <c r="R2092" s="72"/>
      <c r="S2092" s="128"/>
      <c r="T2092" s="128"/>
    </row>
    <row r="2093" spans="1:20" ht="12.75" customHeight="1" x14ac:dyDescent="0.2">
      <c r="A2093" s="75"/>
      <c r="B2093" s="86"/>
      <c r="C2093" s="195"/>
      <c r="D2093" s="194"/>
      <c r="E2093" s="81"/>
      <c r="F2093" s="84"/>
      <c r="G2093" s="88"/>
      <c r="H2093" s="73"/>
      <c r="I2093" s="88"/>
      <c r="J2093" s="73"/>
      <c r="K2093" s="21" t="s">
        <v>81</v>
      </c>
      <c r="L2093" s="21" t="s">
        <v>27</v>
      </c>
      <c r="M2093" s="21">
        <v>7.2</v>
      </c>
      <c r="N2093" s="31">
        <v>0.49</v>
      </c>
      <c r="O2093" s="15">
        <f t="shared" si="27"/>
        <v>3.528</v>
      </c>
      <c r="P2093" s="73"/>
      <c r="Q2093" s="73"/>
      <c r="R2093" s="73"/>
      <c r="S2093" s="128"/>
      <c r="T2093" s="128"/>
    </row>
    <row r="2094" spans="1:20" ht="12.75" customHeight="1" x14ac:dyDescent="0.2">
      <c r="A2094" s="75">
        <v>5</v>
      </c>
      <c r="B2094" s="79" t="s">
        <v>59</v>
      </c>
      <c r="C2094" s="209" t="s">
        <v>390</v>
      </c>
      <c r="D2094" s="194" t="s">
        <v>317</v>
      </c>
      <c r="E2094" s="81">
        <v>14.6</v>
      </c>
      <c r="F2094" s="82">
        <f>H2094+J2094+R2094</f>
        <v>8.8061486686465749</v>
      </c>
      <c r="G2094" s="85">
        <v>0.245</v>
      </c>
      <c r="H2094" s="71">
        <f>G2094*$P$8/1000</f>
        <v>0.56695449999999992</v>
      </c>
      <c r="I2094" s="85">
        <v>3.5000000000000003E-2</v>
      </c>
      <c r="J2094" s="71">
        <f>I2094*$P$9/1000</f>
        <v>0.10806670000000002</v>
      </c>
      <c r="K2094" s="26" t="s">
        <v>143</v>
      </c>
      <c r="L2094" s="21" t="s">
        <v>42</v>
      </c>
      <c r="M2094" s="32">
        <v>1.35</v>
      </c>
      <c r="N2094" s="28">
        <v>4.3499999999999996</v>
      </c>
      <c r="O2094" s="15">
        <f t="shared" si="27"/>
        <v>5.8724999999999996</v>
      </c>
      <c r="P2094" s="71">
        <f>E2094*F2094</f>
        <v>128.56977056224</v>
      </c>
      <c r="Q2094" s="71">
        <f>SUM(O2094:O2097)</f>
        <v>7.0954104109589036</v>
      </c>
      <c r="R2094" s="71">
        <f>Q2094*1.02*1.05*$R$14</f>
        <v>8.1311274686465751</v>
      </c>
      <c r="S2094" s="128">
        <f>F2094*$S$17</f>
        <v>10.120618052694455</v>
      </c>
      <c r="T2094" s="128">
        <f>E2094*S2094</f>
        <v>147.76102356933905</v>
      </c>
    </row>
    <row r="2095" spans="1:20" ht="12.75" customHeight="1" x14ac:dyDescent="0.2">
      <c r="A2095" s="75"/>
      <c r="B2095" s="79"/>
      <c r="C2095" s="209"/>
      <c r="D2095" s="194"/>
      <c r="E2095" s="81"/>
      <c r="F2095" s="83"/>
      <c r="G2095" s="85"/>
      <c r="H2095" s="72"/>
      <c r="I2095" s="85"/>
      <c r="J2095" s="72"/>
      <c r="K2095" s="37" t="s">
        <v>82</v>
      </c>
      <c r="L2095" s="21" t="s">
        <v>44</v>
      </c>
      <c r="M2095" s="26">
        <f>0.14/E2094</f>
        <v>9.5890410958904115E-3</v>
      </c>
      <c r="N2095" s="28">
        <v>104.17</v>
      </c>
      <c r="O2095" s="15">
        <f t="shared" si="27"/>
        <v>0.99889041095890418</v>
      </c>
      <c r="P2095" s="72"/>
      <c r="Q2095" s="72"/>
      <c r="R2095" s="72"/>
      <c r="S2095" s="128"/>
      <c r="T2095" s="128"/>
    </row>
    <row r="2096" spans="1:20" ht="12.75" customHeight="1" x14ac:dyDescent="0.2">
      <c r="A2096" s="75"/>
      <c r="B2096" s="79"/>
      <c r="C2096" s="209"/>
      <c r="D2096" s="194"/>
      <c r="E2096" s="81"/>
      <c r="F2096" s="83"/>
      <c r="G2096" s="85"/>
      <c r="H2096" s="72"/>
      <c r="I2096" s="85"/>
      <c r="J2096" s="72"/>
      <c r="K2096" s="26" t="s">
        <v>83</v>
      </c>
      <c r="L2096" s="21" t="s">
        <v>27</v>
      </c>
      <c r="M2096" s="32">
        <v>0.05</v>
      </c>
      <c r="N2096" s="42">
        <v>2</v>
      </c>
      <c r="O2096" s="15">
        <f t="shared" si="27"/>
        <v>0.1</v>
      </c>
      <c r="P2096" s="72"/>
      <c r="Q2096" s="72"/>
      <c r="R2096" s="72"/>
      <c r="S2096" s="128"/>
      <c r="T2096" s="128"/>
    </row>
    <row r="2097" spans="1:20" ht="12.75" customHeight="1" x14ac:dyDescent="0.2">
      <c r="A2097" s="75"/>
      <c r="B2097" s="79"/>
      <c r="C2097" s="209"/>
      <c r="D2097" s="194"/>
      <c r="E2097" s="81"/>
      <c r="F2097" s="84"/>
      <c r="G2097" s="85"/>
      <c r="H2097" s="73"/>
      <c r="I2097" s="85"/>
      <c r="J2097" s="73"/>
      <c r="K2097" s="26" t="s">
        <v>43</v>
      </c>
      <c r="L2097" s="21" t="s">
        <v>27</v>
      </c>
      <c r="M2097" s="26">
        <v>0.106</v>
      </c>
      <c r="N2097" s="28">
        <v>1.17</v>
      </c>
      <c r="O2097" s="15">
        <f t="shared" si="27"/>
        <v>0.12401999999999999</v>
      </c>
      <c r="P2097" s="73"/>
      <c r="Q2097" s="73"/>
      <c r="R2097" s="73"/>
      <c r="S2097" s="128"/>
      <c r="T2097" s="128"/>
    </row>
    <row r="2098" spans="1:20" ht="12.75" customHeight="1" x14ac:dyDescent="0.2">
      <c r="A2098" s="75">
        <v>6</v>
      </c>
      <c r="B2098" s="64" t="s">
        <v>63</v>
      </c>
      <c r="C2098" s="196" t="s">
        <v>391</v>
      </c>
      <c r="D2098" s="194" t="s">
        <v>317</v>
      </c>
      <c r="E2098" s="81">
        <v>1.4</v>
      </c>
      <c r="F2098" s="82">
        <f>H2098+J2098+R2098</f>
        <v>5.8855910420000015</v>
      </c>
      <c r="G2098" s="88">
        <v>0.45800000000000002</v>
      </c>
      <c r="H2098" s="71">
        <f>G2098*$P$8/1000</f>
        <v>1.0598578000000001</v>
      </c>
      <c r="I2098" s="92">
        <v>4.1000000000000003E-3</v>
      </c>
      <c r="J2098" s="71">
        <f>I2098*$P$9/1000</f>
        <v>1.2659242000000001E-2</v>
      </c>
      <c r="K2098" s="17" t="s">
        <v>143</v>
      </c>
      <c r="L2098" s="18" t="s">
        <v>42</v>
      </c>
      <c r="M2098" s="18">
        <v>1.2</v>
      </c>
      <c r="N2098" s="17">
        <v>3.5</v>
      </c>
      <c r="O2098" s="15">
        <f t="shared" si="27"/>
        <v>4.2</v>
      </c>
      <c r="P2098" s="71">
        <f>E2098*F2098</f>
        <v>8.2398274588000024</v>
      </c>
      <c r="Q2098" s="71">
        <f>SUM(O2098:O2101)</f>
        <v>4.2</v>
      </c>
      <c r="R2098" s="71">
        <f>Q2098*1.02*1.05*$R$14</f>
        <v>4.8130740000000012</v>
      </c>
      <c r="S2098" s="128">
        <f>F2098*$S$17</f>
        <v>6.7641168905676343</v>
      </c>
      <c r="T2098" s="128">
        <f>E2098*S2098</f>
        <v>9.4697636467946875</v>
      </c>
    </row>
    <row r="2099" spans="1:20" ht="12.75" customHeight="1" x14ac:dyDescent="0.2">
      <c r="A2099" s="75"/>
      <c r="B2099" s="64"/>
      <c r="C2099" s="196"/>
      <c r="D2099" s="194"/>
      <c r="E2099" s="81"/>
      <c r="F2099" s="83"/>
      <c r="G2099" s="88"/>
      <c r="H2099" s="72"/>
      <c r="I2099" s="92"/>
      <c r="J2099" s="72"/>
      <c r="K2099" s="18"/>
      <c r="L2099" s="18"/>
      <c r="M2099" s="19"/>
      <c r="N2099" s="17"/>
      <c r="O2099" s="15">
        <f t="shared" si="27"/>
        <v>0</v>
      </c>
      <c r="P2099" s="72"/>
      <c r="Q2099" s="72"/>
      <c r="R2099" s="72"/>
      <c r="S2099" s="128"/>
      <c r="T2099" s="128"/>
    </row>
    <row r="2100" spans="1:20" ht="12.75" customHeight="1" x14ac:dyDescent="0.2">
      <c r="A2100" s="75"/>
      <c r="B2100" s="64"/>
      <c r="C2100" s="196"/>
      <c r="D2100" s="194"/>
      <c r="E2100" s="81"/>
      <c r="F2100" s="83"/>
      <c r="G2100" s="88"/>
      <c r="H2100" s="72"/>
      <c r="I2100" s="92"/>
      <c r="J2100" s="72"/>
      <c r="K2100" s="39"/>
      <c r="L2100" s="39"/>
      <c r="M2100" s="36"/>
      <c r="N2100" s="35"/>
      <c r="O2100" s="15">
        <f t="shared" si="27"/>
        <v>0</v>
      </c>
      <c r="P2100" s="72"/>
      <c r="Q2100" s="72"/>
      <c r="R2100" s="72"/>
      <c r="S2100" s="128"/>
      <c r="T2100" s="128"/>
    </row>
    <row r="2101" spans="1:20" ht="12.75" customHeight="1" x14ac:dyDescent="0.2">
      <c r="A2101" s="75"/>
      <c r="B2101" s="64"/>
      <c r="C2101" s="196"/>
      <c r="D2101" s="194"/>
      <c r="E2101" s="81"/>
      <c r="F2101" s="84"/>
      <c r="G2101" s="88"/>
      <c r="H2101" s="73"/>
      <c r="I2101" s="92"/>
      <c r="J2101" s="73"/>
      <c r="K2101" s="18"/>
      <c r="L2101" s="18"/>
      <c r="M2101" s="18"/>
      <c r="N2101" s="17"/>
      <c r="O2101" s="15">
        <f t="shared" si="27"/>
        <v>0</v>
      </c>
      <c r="P2101" s="73"/>
      <c r="Q2101" s="73"/>
      <c r="R2101" s="73"/>
      <c r="S2101" s="128"/>
      <c r="T2101" s="128"/>
    </row>
    <row r="2102" spans="1:20" ht="12.75" customHeight="1" x14ac:dyDescent="0.2">
      <c r="A2102" s="17"/>
      <c r="B2102" s="55"/>
      <c r="C2102" s="178" t="s">
        <v>334</v>
      </c>
      <c r="D2102" s="178"/>
      <c r="E2102" s="178"/>
      <c r="F2102" s="57"/>
      <c r="G2102" s="58"/>
      <c r="H2102" s="56"/>
      <c r="I2102" s="59"/>
      <c r="J2102" s="56"/>
      <c r="K2102" s="18"/>
      <c r="L2102" s="17"/>
      <c r="M2102" s="18"/>
      <c r="N2102" s="30"/>
      <c r="O2102" s="15">
        <f t="shared" si="27"/>
        <v>0</v>
      </c>
      <c r="P2102" s="56"/>
      <c r="Q2102" s="56"/>
      <c r="R2102" s="56"/>
      <c r="S2102" s="22"/>
      <c r="T2102" s="23">
        <f>SUM(T2078:T2101)</f>
        <v>335.39299448614258</v>
      </c>
    </row>
    <row r="2103" spans="1:20" ht="12.75" customHeight="1" x14ac:dyDescent="0.2">
      <c r="A2103" s="17"/>
      <c r="B2103" s="55"/>
      <c r="C2103" s="178" t="s">
        <v>335</v>
      </c>
      <c r="D2103" s="178"/>
      <c r="E2103" s="178"/>
      <c r="F2103" s="57"/>
      <c r="G2103" s="58"/>
      <c r="H2103" s="56"/>
      <c r="I2103" s="59"/>
      <c r="J2103" s="56"/>
      <c r="K2103" s="18"/>
      <c r="L2103" s="17"/>
      <c r="M2103" s="18"/>
      <c r="N2103" s="30"/>
      <c r="O2103" s="15">
        <f t="shared" si="27"/>
        <v>0</v>
      </c>
      <c r="P2103" s="56"/>
      <c r="Q2103" s="56"/>
      <c r="R2103" s="56"/>
      <c r="S2103" s="22"/>
      <c r="T2103" s="23">
        <f>T2102*100/T2737</f>
        <v>0.11748260648196976</v>
      </c>
    </row>
    <row r="2104" spans="1:20" ht="12.75" customHeight="1" x14ac:dyDescent="0.2">
      <c r="A2104" s="75"/>
      <c r="B2104" s="64"/>
      <c r="C2104" s="206" t="s">
        <v>330</v>
      </c>
      <c r="D2104" s="75"/>
      <c r="E2104" s="162"/>
      <c r="F2104" s="82">
        <f>H2104+J2104+R2104</f>
        <v>0</v>
      </c>
      <c r="G2104" s="93"/>
      <c r="H2104" s="71">
        <f>G2104*$P$8/1000</f>
        <v>0</v>
      </c>
      <c r="I2104" s="94"/>
      <c r="J2104" s="71">
        <f>I2104*$P$9/1000</f>
        <v>0</v>
      </c>
      <c r="K2104" s="18"/>
      <c r="L2104" s="17"/>
      <c r="M2104" s="18"/>
      <c r="N2104" s="30"/>
      <c r="O2104" s="15">
        <f t="shared" si="27"/>
        <v>0</v>
      </c>
      <c r="P2104" s="71">
        <f>E2104*F2104</f>
        <v>0</v>
      </c>
      <c r="Q2104" s="71">
        <f>SUM(O2104:O2107)</f>
        <v>0</v>
      </c>
      <c r="R2104" s="71">
        <f>Q2104*1.02*1.05*$R$14</f>
        <v>0</v>
      </c>
      <c r="S2104" s="128">
        <f>F2104*$S$17</f>
        <v>0</v>
      </c>
      <c r="T2104" s="128">
        <f>E2104*S2104</f>
        <v>0</v>
      </c>
    </row>
    <row r="2105" spans="1:20" ht="12.75" customHeight="1" x14ac:dyDescent="0.2">
      <c r="A2105" s="75"/>
      <c r="B2105" s="64"/>
      <c r="C2105" s="206"/>
      <c r="D2105" s="75"/>
      <c r="E2105" s="162"/>
      <c r="F2105" s="83"/>
      <c r="G2105" s="93"/>
      <c r="H2105" s="72"/>
      <c r="I2105" s="95"/>
      <c r="J2105" s="72"/>
      <c r="K2105" s="18"/>
      <c r="L2105" s="18"/>
      <c r="M2105" s="18"/>
      <c r="N2105" s="17"/>
      <c r="O2105" s="15">
        <f t="shared" si="27"/>
        <v>0</v>
      </c>
      <c r="P2105" s="72"/>
      <c r="Q2105" s="72"/>
      <c r="R2105" s="72"/>
      <c r="S2105" s="128"/>
      <c r="T2105" s="128"/>
    </row>
    <row r="2106" spans="1:20" ht="12.75" customHeight="1" x14ac:dyDescent="0.2">
      <c r="A2106" s="75"/>
      <c r="B2106" s="64"/>
      <c r="C2106" s="206"/>
      <c r="D2106" s="75"/>
      <c r="E2106" s="162"/>
      <c r="F2106" s="83"/>
      <c r="G2106" s="93"/>
      <c r="H2106" s="72"/>
      <c r="I2106" s="95"/>
      <c r="J2106" s="72"/>
      <c r="K2106" s="18"/>
      <c r="L2106" s="18"/>
      <c r="M2106" s="26"/>
      <c r="N2106" s="17"/>
      <c r="O2106" s="15">
        <f t="shared" si="27"/>
        <v>0</v>
      </c>
      <c r="P2106" s="72"/>
      <c r="Q2106" s="72"/>
      <c r="R2106" s="72"/>
      <c r="S2106" s="128"/>
      <c r="T2106" s="128"/>
    </row>
    <row r="2107" spans="1:20" ht="12.75" customHeight="1" x14ac:dyDescent="0.2">
      <c r="A2107" s="75"/>
      <c r="B2107" s="64"/>
      <c r="C2107" s="206"/>
      <c r="D2107" s="75"/>
      <c r="E2107" s="162"/>
      <c r="F2107" s="84"/>
      <c r="G2107" s="93"/>
      <c r="H2107" s="73"/>
      <c r="I2107" s="96"/>
      <c r="J2107" s="73"/>
      <c r="K2107" s="18"/>
      <c r="L2107" s="18"/>
      <c r="M2107" s="18"/>
      <c r="N2107" s="17"/>
      <c r="O2107" s="15">
        <f t="shared" si="27"/>
        <v>0</v>
      </c>
      <c r="P2107" s="73"/>
      <c r="Q2107" s="73"/>
      <c r="R2107" s="73"/>
      <c r="S2107" s="128"/>
      <c r="T2107" s="128"/>
    </row>
    <row r="2108" spans="1:20" ht="12.75" customHeight="1" x14ac:dyDescent="0.2">
      <c r="A2108" s="75">
        <v>1</v>
      </c>
      <c r="B2108" s="64" t="s">
        <v>156</v>
      </c>
      <c r="C2108" s="213" t="s">
        <v>394</v>
      </c>
      <c r="D2108" s="194" t="s">
        <v>317</v>
      </c>
      <c r="E2108" s="155">
        <v>1100</v>
      </c>
      <c r="F2108" s="82">
        <f>H2108+J2108+R2108</f>
        <v>3.4445461800000001</v>
      </c>
      <c r="G2108" s="88">
        <v>0.79400000000000004</v>
      </c>
      <c r="H2108" s="71">
        <f>G2108*$P$8/1000</f>
        <v>1.8373954000000001</v>
      </c>
      <c r="I2108" s="88">
        <v>6.4000000000000001E-2</v>
      </c>
      <c r="J2108" s="71">
        <f>I2108*$P$9/1000</f>
        <v>0.19760767999999998</v>
      </c>
      <c r="K2108" s="18" t="s">
        <v>138</v>
      </c>
      <c r="L2108" s="18" t="s">
        <v>44</v>
      </c>
      <c r="M2108" s="18">
        <v>2.5000000000000001E-2</v>
      </c>
      <c r="N2108" s="45">
        <v>32.4</v>
      </c>
      <c r="O2108" s="15">
        <f t="shared" si="27"/>
        <v>0.81</v>
      </c>
      <c r="P2108" s="71">
        <f>E2108*F2108</f>
        <v>3789.000798</v>
      </c>
      <c r="Q2108" s="71">
        <f>SUM(O2108:O2111)</f>
        <v>1.23</v>
      </c>
      <c r="R2108" s="71">
        <f>Q2108*1.02*1.05*$R$14</f>
        <v>1.4095431</v>
      </c>
      <c r="S2108" s="128">
        <f>F2108*$S$17</f>
        <v>3.9587040333269248</v>
      </c>
      <c r="T2108" s="128">
        <f>E2108*S2108</f>
        <v>4354.5744366596173</v>
      </c>
    </row>
    <row r="2109" spans="1:20" ht="12.75" customHeight="1" x14ac:dyDescent="0.2">
      <c r="A2109" s="75"/>
      <c r="B2109" s="64"/>
      <c r="C2109" s="213"/>
      <c r="D2109" s="194"/>
      <c r="E2109" s="155"/>
      <c r="F2109" s="83"/>
      <c r="G2109" s="88"/>
      <c r="H2109" s="72"/>
      <c r="I2109" s="88"/>
      <c r="J2109" s="72"/>
      <c r="K2109" s="18" t="s">
        <v>158</v>
      </c>
      <c r="L2109" s="18" t="s">
        <v>27</v>
      </c>
      <c r="M2109" s="18">
        <v>0.12</v>
      </c>
      <c r="N2109" s="17">
        <v>1</v>
      </c>
      <c r="O2109" s="15">
        <f t="shared" si="27"/>
        <v>0.12</v>
      </c>
      <c r="P2109" s="72"/>
      <c r="Q2109" s="72"/>
      <c r="R2109" s="72"/>
      <c r="S2109" s="128"/>
      <c r="T2109" s="128"/>
    </row>
    <row r="2110" spans="1:20" ht="12.75" customHeight="1" x14ac:dyDescent="0.2">
      <c r="A2110" s="75"/>
      <c r="B2110" s="64"/>
      <c r="C2110" s="213"/>
      <c r="D2110" s="194"/>
      <c r="E2110" s="155"/>
      <c r="F2110" s="83"/>
      <c r="G2110" s="88"/>
      <c r="H2110" s="72"/>
      <c r="I2110" s="88"/>
      <c r="J2110" s="72"/>
      <c r="K2110" s="18" t="s">
        <v>141</v>
      </c>
      <c r="L2110" s="17" t="s">
        <v>42</v>
      </c>
      <c r="M2110" s="18">
        <v>1</v>
      </c>
      <c r="N2110" s="17">
        <v>0.3</v>
      </c>
      <c r="O2110" s="15">
        <f t="shared" si="27"/>
        <v>0.3</v>
      </c>
      <c r="P2110" s="72"/>
      <c r="Q2110" s="72"/>
      <c r="R2110" s="72"/>
      <c r="S2110" s="128"/>
      <c r="T2110" s="128"/>
    </row>
    <row r="2111" spans="1:20" ht="12.75" customHeight="1" x14ac:dyDescent="0.2">
      <c r="A2111" s="75"/>
      <c r="B2111" s="64"/>
      <c r="C2111" s="213"/>
      <c r="D2111" s="194"/>
      <c r="E2111" s="155"/>
      <c r="F2111" s="84"/>
      <c r="G2111" s="88"/>
      <c r="H2111" s="73"/>
      <c r="I2111" s="88"/>
      <c r="J2111" s="73"/>
      <c r="K2111" s="18"/>
      <c r="L2111" s="18"/>
      <c r="M2111" s="18"/>
      <c r="N2111" s="17"/>
      <c r="O2111" s="15">
        <f t="shared" si="27"/>
        <v>0</v>
      </c>
      <c r="P2111" s="73"/>
      <c r="Q2111" s="73"/>
      <c r="R2111" s="73"/>
      <c r="S2111" s="128"/>
      <c r="T2111" s="128"/>
    </row>
    <row r="2112" spans="1:20" ht="12.75" customHeight="1" x14ac:dyDescent="0.2">
      <c r="A2112" s="75">
        <v>2</v>
      </c>
      <c r="B2112" s="65" t="s">
        <v>229</v>
      </c>
      <c r="C2112" s="196" t="s">
        <v>395</v>
      </c>
      <c r="D2112" s="194" t="s">
        <v>321</v>
      </c>
      <c r="E2112" s="155">
        <v>10.9</v>
      </c>
      <c r="F2112" s="82">
        <f>H2112+J2112+R2112</f>
        <v>34.743668199999988</v>
      </c>
      <c r="G2112" s="156">
        <v>14.2</v>
      </c>
      <c r="H2112" s="71">
        <f>G2112*$P$8/1000</f>
        <v>32.860219999999991</v>
      </c>
      <c r="I2112" s="157">
        <v>0.61</v>
      </c>
      <c r="J2112" s="71">
        <f>I2112*$P$9/1000</f>
        <v>1.8834481999999999</v>
      </c>
      <c r="K2112" s="47"/>
      <c r="L2112" s="47"/>
      <c r="M2112" s="54"/>
      <c r="N2112" s="30"/>
      <c r="O2112" s="15">
        <f t="shared" si="27"/>
        <v>0</v>
      </c>
      <c r="P2112" s="71">
        <f>E2112*F2112</f>
        <v>378.70598337999985</v>
      </c>
      <c r="Q2112" s="71">
        <f>SUM(O2112:O2115)</f>
        <v>0</v>
      </c>
      <c r="R2112" s="71">
        <f>Q2112*1.02*1.05*$R$14</f>
        <v>0</v>
      </c>
      <c r="S2112" s="128">
        <f>F2112*$S$17</f>
        <v>39.929759175390814</v>
      </c>
      <c r="T2112" s="128">
        <f>E2112*S2112</f>
        <v>435.23437501175988</v>
      </c>
    </row>
    <row r="2113" spans="1:20" ht="12.75" customHeight="1" x14ac:dyDescent="0.2">
      <c r="A2113" s="75"/>
      <c r="B2113" s="66"/>
      <c r="C2113" s="196"/>
      <c r="D2113" s="194"/>
      <c r="E2113" s="155"/>
      <c r="F2113" s="83"/>
      <c r="G2113" s="156"/>
      <c r="H2113" s="72"/>
      <c r="I2113" s="157"/>
      <c r="J2113" s="72"/>
      <c r="K2113" s="47"/>
      <c r="L2113" s="47"/>
      <c r="M2113" s="47"/>
      <c r="N2113" s="30"/>
      <c r="O2113" s="15">
        <f t="shared" si="27"/>
        <v>0</v>
      </c>
      <c r="P2113" s="72"/>
      <c r="Q2113" s="72"/>
      <c r="R2113" s="72"/>
      <c r="S2113" s="128"/>
      <c r="T2113" s="128"/>
    </row>
    <row r="2114" spans="1:20" ht="12.75" customHeight="1" x14ac:dyDescent="0.2">
      <c r="A2114" s="75"/>
      <c r="B2114" s="66"/>
      <c r="C2114" s="196"/>
      <c r="D2114" s="194"/>
      <c r="E2114" s="155"/>
      <c r="F2114" s="83"/>
      <c r="G2114" s="156"/>
      <c r="H2114" s="72"/>
      <c r="I2114" s="157"/>
      <c r="J2114" s="72"/>
      <c r="K2114" s="47"/>
      <c r="L2114" s="47"/>
      <c r="M2114" s="48"/>
      <c r="N2114" s="30"/>
      <c r="O2114" s="15">
        <f t="shared" ref="O2114:O2181" si="28">M2114*N2114</f>
        <v>0</v>
      </c>
      <c r="P2114" s="72"/>
      <c r="Q2114" s="72"/>
      <c r="R2114" s="72"/>
      <c r="S2114" s="128"/>
      <c r="T2114" s="128"/>
    </row>
    <row r="2115" spans="1:20" ht="12.75" customHeight="1" x14ac:dyDescent="0.2">
      <c r="A2115" s="75"/>
      <c r="B2115" s="67"/>
      <c r="C2115" s="196"/>
      <c r="D2115" s="194"/>
      <c r="E2115" s="155"/>
      <c r="F2115" s="84"/>
      <c r="G2115" s="156"/>
      <c r="H2115" s="73"/>
      <c r="I2115" s="157"/>
      <c r="J2115" s="73"/>
      <c r="K2115" s="47"/>
      <c r="L2115" s="47"/>
      <c r="M2115" s="47"/>
      <c r="N2115" s="30"/>
      <c r="O2115" s="15">
        <f t="shared" si="28"/>
        <v>0</v>
      </c>
      <c r="P2115" s="73"/>
      <c r="Q2115" s="73"/>
      <c r="R2115" s="73"/>
      <c r="S2115" s="128"/>
      <c r="T2115" s="128"/>
    </row>
    <row r="2116" spans="1:20" ht="12.75" customHeight="1" x14ac:dyDescent="0.2">
      <c r="A2116" s="75">
        <v>3</v>
      </c>
      <c r="B2116" s="86" t="s">
        <v>312</v>
      </c>
      <c r="C2116" s="210" t="s">
        <v>396</v>
      </c>
      <c r="D2116" s="194" t="s">
        <v>317</v>
      </c>
      <c r="E2116" s="76">
        <v>217</v>
      </c>
      <c r="F2116" s="82">
        <f>H2116+J2116+R2116</f>
        <v>5.0193486000000007</v>
      </c>
      <c r="G2116" s="159"/>
      <c r="H2116" s="71">
        <f>G2116*$P$8/1000</f>
        <v>0</v>
      </c>
      <c r="I2116" s="85"/>
      <c r="J2116" s="71">
        <f>I2116*$P$9/1000</f>
        <v>0</v>
      </c>
      <c r="K2116" s="18" t="s">
        <v>164</v>
      </c>
      <c r="L2116" s="46" t="s">
        <v>109</v>
      </c>
      <c r="M2116" s="18">
        <v>1</v>
      </c>
      <c r="N2116" s="32">
        <v>3.33</v>
      </c>
      <c r="O2116" s="15">
        <f t="shared" si="28"/>
        <v>3.33</v>
      </c>
      <c r="P2116" s="71">
        <f>E2116*F2116</f>
        <v>1089.1986462000002</v>
      </c>
      <c r="Q2116" s="71">
        <f>SUM(O2116:O2119)</f>
        <v>4.38</v>
      </c>
      <c r="R2116" s="71">
        <f>Q2116*1.02*1.05*$R$14</f>
        <v>5.0193486000000007</v>
      </c>
      <c r="S2116" s="128">
        <f>F2116*$S$17</f>
        <v>5.7685728421541604</v>
      </c>
      <c r="T2116" s="128">
        <f>E2116*S2116</f>
        <v>1251.7803067474529</v>
      </c>
    </row>
    <row r="2117" spans="1:20" ht="12.75" customHeight="1" x14ac:dyDescent="0.2">
      <c r="A2117" s="75"/>
      <c r="B2117" s="86"/>
      <c r="C2117" s="211"/>
      <c r="D2117" s="194"/>
      <c r="E2117" s="77"/>
      <c r="F2117" s="83"/>
      <c r="G2117" s="160"/>
      <c r="H2117" s="72"/>
      <c r="I2117" s="85"/>
      <c r="J2117" s="72"/>
      <c r="K2117" s="18" t="s">
        <v>239</v>
      </c>
      <c r="L2117" s="18"/>
      <c r="M2117" s="18"/>
      <c r="N2117" s="26">
        <v>0</v>
      </c>
      <c r="O2117" s="15">
        <f t="shared" si="28"/>
        <v>0</v>
      </c>
      <c r="P2117" s="72"/>
      <c r="Q2117" s="72"/>
      <c r="R2117" s="72"/>
      <c r="S2117" s="128"/>
      <c r="T2117" s="128"/>
    </row>
    <row r="2118" spans="1:20" ht="12.75" customHeight="1" x14ac:dyDescent="0.2">
      <c r="A2118" s="75"/>
      <c r="B2118" s="86"/>
      <c r="C2118" s="211"/>
      <c r="D2118" s="194"/>
      <c r="E2118" s="77"/>
      <c r="F2118" s="83"/>
      <c r="G2118" s="160"/>
      <c r="H2118" s="72"/>
      <c r="I2118" s="85"/>
      <c r="J2118" s="72"/>
      <c r="K2118" s="18" t="s">
        <v>165</v>
      </c>
      <c r="L2118" s="18" t="s">
        <v>27</v>
      </c>
      <c r="M2118" s="18">
        <v>5</v>
      </c>
      <c r="N2118" s="43">
        <v>0.21</v>
      </c>
      <c r="O2118" s="15">
        <f t="shared" si="28"/>
        <v>1.05</v>
      </c>
      <c r="P2118" s="72"/>
      <c r="Q2118" s="72"/>
      <c r="R2118" s="72"/>
      <c r="S2118" s="128"/>
      <c r="T2118" s="128"/>
    </row>
    <row r="2119" spans="1:20" ht="12.75" customHeight="1" x14ac:dyDescent="0.2">
      <c r="A2119" s="75"/>
      <c r="B2119" s="86"/>
      <c r="C2119" s="212"/>
      <c r="D2119" s="194"/>
      <c r="E2119" s="78"/>
      <c r="F2119" s="84"/>
      <c r="G2119" s="161"/>
      <c r="H2119" s="73"/>
      <c r="I2119" s="85"/>
      <c r="J2119" s="73"/>
      <c r="K2119" s="18"/>
      <c r="L2119" s="18"/>
      <c r="M2119" s="18"/>
      <c r="N2119" s="17"/>
      <c r="O2119" s="15">
        <f t="shared" si="28"/>
        <v>0</v>
      </c>
      <c r="P2119" s="73"/>
      <c r="Q2119" s="73"/>
      <c r="R2119" s="73"/>
      <c r="S2119" s="128"/>
      <c r="T2119" s="128"/>
    </row>
    <row r="2120" spans="1:20" ht="12.75" customHeight="1" x14ac:dyDescent="0.2">
      <c r="A2120" s="75">
        <v>4</v>
      </c>
      <c r="B2120" s="158" t="s">
        <v>229</v>
      </c>
      <c r="C2120" s="196" t="s">
        <v>397</v>
      </c>
      <c r="D2120" s="194" t="s">
        <v>321</v>
      </c>
      <c r="E2120" s="81">
        <v>45.9</v>
      </c>
      <c r="F2120" s="82">
        <f>H2120+J2120+R2120</f>
        <v>34.743668199999988</v>
      </c>
      <c r="G2120" s="97">
        <v>14.2</v>
      </c>
      <c r="H2120" s="71">
        <f>G2120*$P$8/1000</f>
        <v>32.860219999999991</v>
      </c>
      <c r="I2120" s="157">
        <v>0.61</v>
      </c>
      <c r="J2120" s="71">
        <f>I2120*$P$9/1000</f>
        <v>1.8834481999999999</v>
      </c>
      <c r="K2120" s="47"/>
      <c r="L2120" s="47"/>
      <c r="M2120" s="47"/>
      <c r="N2120" s="30"/>
      <c r="O2120" s="15">
        <f t="shared" si="28"/>
        <v>0</v>
      </c>
      <c r="P2120" s="71">
        <f>E2120*F2120</f>
        <v>1594.7343703799993</v>
      </c>
      <c r="Q2120" s="71">
        <f>SUM(O2120:O2123)</f>
        <v>0</v>
      </c>
      <c r="R2120" s="71">
        <f>Q2120*1.02*1.05*$R$14</f>
        <v>0</v>
      </c>
      <c r="S2120" s="128">
        <f>F2120*$S$17</f>
        <v>39.929759175390814</v>
      </c>
      <c r="T2120" s="128">
        <f>E2120*S2120</f>
        <v>1832.7759461504384</v>
      </c>
    </row>
    <row r="2121" spans="1:20" ht="12.75" customHeight="1" x14ac:dyDescent="0.2">
      <c r="A2121" s="75"/>
      <c r="B2121" s="111"/>
      <c r="C2121" s="196"/>
      <c r="D2121" s="194"/>
      <c r="E2121" s="81"/>
      <c r="F2121" s="83"/>
      <c r="G2121" s="98"/>
      <c r="H2121" s="72"/>
      <c r="I2121" s="157"/>
      <c r="J2121" s="72"/>
      <c r="K2121" s="18"/>
      <c r="L2121" s="18"/>
      <c r="M2121" s="18"/>
      <c r="N2121" s="17"/>
      <c r="O2121" s="15">
        <f t="shared" si="28"/>
        <v>0</v>
      </c>
      <c r="P2121" s="72"/>
      <c r="Q2121" s="72"/>
      <c r="R2121" s="72"/>
      <c r="S2121" s="128"/>
      <c r="T2121" s="128"/>
    </row>
    <row r="2122" spans="1:20" ht="12.75" customHeight="1" x14ac:dyDescent="0.2">
      <c r="A2122" s="75"/>
      <c r="B2122" s="111"/>
      <c r="C2122" s="196"/>
      <c r="D2122" s="194"/>
      <c r="E2122" s="81"/>
      <c r="F2122" s="83"/>
      <c r="G2122" s="98"/>
      <c r="H2122" s="72"/>
      <c r="I2122" s="157"/>
      <c r="J2122" s="72"/>
      <c r="K2122" s="18"/>
      <c r="L2122" s="18"/>
      <c r="M2122" s="26"/>
      <c r="N2122" s="17"/>
      <c r="O2122" s="15">
        <f t="shared" si="28"/>
        <v>0</v>
      </c>
      <c r="P2122" s="72"/>
      <c r="Q2122" s="72"/>
      <c r="R2122" s="72"/>
      <c r="S2122" s="128"/>
      <c r="T2122" s="128"/>
    </row>
    <row r="2123" spans="1:20" ht="12.75" customHeight="1" x14ac:dyDescent="0.2">
      <c r="A2123" s="75"/>
      <c r="B2123" s="112"/>
      <c r="C2123" s="196"/>
      <c r="D2123" s="194"/>
      <c r="E2123" s="81"/>
      <c r="F2123" s="84"/>
      <c r="G2123" s="99"/>
      <c r="H2123" s="73"/>
      <c r="I2123" s="157"/>
      <c r="J2123" s="73"/>
      <c r="K2123" s="18"/>
      <c r="L2123" s="18"/>
      <c r="M2123" s="18"/>
      <c r="N2123" s="17"/>
      <c r="O2123" s="15">
        <f t="shared" si="28"/>
        <v>0</v>
      </c>
      <c r="P2123" s="73"/>
      <c r="Q2123" s="73"/>
      <c r="R2123" s="73"/>
      <c r="S2123" s="128"/>
      <c r="T2123" s="128"/>
    </row>
    <row r="2124" spans="1:20" ht="12.75" customHeight="1" x14ac:dyDescent="0.2">
      <c r="A2124" s="75">
        <v>5</v>
      </c>
      <c r="B2124" s="86" t="s">
        <v>312</v>
      </c>
      <c r="C2124" s="196" t="s">
        <v>398</v>
      </c>
      <c r="D2124" s="194" t="s">
        <v>317</v>
      </c>
      <c r="E2124" s="81">
        <v>917</v>
      </c>
      <c r="F2124" s="82">
        <f>H2124+J2124+R2124</f>
        <v>4.6411785000000005</v>
      </c>
      <c r="G2124" s="88"/>
      <c r="H2124" s="71">
        <f>G2124*$P$8/1000</f>
        <v>0</v>
      </c>
      <c r="I2124" s="88"/>
      <c r="J2124" s="71">
        <f>I2124*$P$9/1000</f>
        <v>0</v>
      </c>
      <c r="K2124" s="18" t="s">
        <v>240</v>
      </c>
      <c r="L2124" s="18" t="s">
        <v>42</v>
      </c>
      <c r="M2124" s="18">
        <v>1</v>
      </c>
      <c r="N2124" s="17">
        <v>3</v>
      </c>
      <c r="O2124" s="15">
        <f t="shared" si="28"/>
        <v>3</v>
      </c>
      <c r="P2124" s="71">
        <f>E2124*F2124</f>
        <v>4255.9606845000008</v>
      </c>
      <c r="Q2124" s="71">
        <f>SUM(O2124:O2127)</f>
        <v>4.05</v>
      </c>
      <c r="R2124" s="71">
        <f>Q2124*1.02*1.05*$R$14</f>
        <v>4.6411785000000005</v>
      </c>
      <c r="S2124" s="128">
        <f>F2124*$S$17</f>
        <v>5.3339543403480247</v>
      </c>
      <c r="T2124" s="128">
        <f>E2124*S2124</f>
        <v>4891.2361300991388</v>
      </c>
    </row>
    <row r="2125" spans="1:20" ht="12.75" customHeight="1" x14ac:dyDescent="0.2">
      <c r="A2125" s="75"/>
      <c r="B2125" s="86"/>
      <c r="C2125" s="196"/>
      <c r="D2125" s="194"/>
      <c r="E2125" s="81"/>
      <c r="F2125" s="83"/>
      <c r="G2125" s="88"/>
      <c r="H2125" s="72"/>
      <c r="I2125" s="88"/>
      <c r="J2125" s="72"/>
      <c r="K2125" s="18" t="s">
        <v>241</v>
      </c>
      <c r="L2125" s="18"/>
      <c r="M2125" s="18"/>
      <c r="N2125" s="18"/>
      <c r="O2125" s="15">
        <f t="shared" si="28"/>
        <v>0</v>
      </c>
      <c r="P2125" s="72"/>
      <c r="Q2125" s="72"/>
      <c r="R2125" s="72"/>
      <c r="S2125" s="128"/>
      <c r="T2125" s="128"/>
    </row>
    <row r="2126" spans="1:20" ht="12.75" customHeight="1" x14ac:dyDescent="0.2">
      <c r="A2126" s="75"/>
      <c r="B2126" s="86"/>
      <c r="C2126" s="196"/>
      <c r="D2126" s="194"/>
      <c r="E2126" s="81"/>
      <c r="F2126" s="83"/>
      <c r="G2126" s="88"/>
      <c r="H2126" s="72"/>
      <c r="I2126" s="88"/>
      <c r="J2126" s="72"/>
      <c r="K2126" s="18" t="s">
        <v>165</v>
      </c>
      <c r="L2126" s="18" t="s">
        <v>27</v>
      </c>
      <c r="M2126" s="18">
        <v>5</v>
      </c>
      <c r="N2126" s="43">
        <v>0.21</v>
      </c>
      <c r="O2126" s="15">
        <f t="shared" si="28"/>
        <v>1.05</v>
      </c>
      <c r="P2126" s="72"/>
      <c r="Q2126" s="72"/>
      <c r="R2126" s="72"/>
      <c r="S2126" s="128"/>
      <c r="T2126" s="128"/>
    </row>
    <row r="2127" spans="1:20" ht="12.75" customHeight="1" x14ac:dyDescent="0.2">
      <c r="A2127" s="75"/>
      <c r="B2127" s="86"/>
      <c r="C2127" s="196"/>
      <c r="D2127" s="194"/>
      <c r="E2127" s="81"/>
      <c r="F2127" s="84"/>
      <c r="G2127" s="88"/>
      <c r="H2127" s="73"/>
      <c r="I2127" s="88"/>
      <c r="J2127" s="73"/>
      <c r="K2127" s="18"/>
      <c r="L2127" s="18"/>
      <c r="M2127" s="18"/>
      <c r="N2127" s="17"/>
      <c r="O2127" s="15">
        <f t="shared" si="28"/>
        <v>0</v>
      </c>
      <c r="P2127" s="73"/>
      <c r="Q2127" s="73"/>
      <c r="R2127" s="73"/>
      <c r="S2127" s="128"/>
      <c r="T2127" s="128"/>
    </row>
    <row r="2128" spans="1:20" ht="12.75" customHeight="1" x14ac:dyDescent="0.2">
      <c r="A2128" s="75">
        <v>6</v>
      </c>
      <c r="B2128" s="86" t="s">
        <v>312</v>
      </c>
      <c r="C2128" s="196" t="s">
        <v>392</v>
      </c>
      <c r="D2128" s="194" t="s">
        <v>317</v>
      </c>
      <c r="E2128" s="81">
        <v>1134</v>
      </c>
      <c r="F2128" s="82">
        <f>H2128+J2128+R2128</f>
        <v>0.22919400000000004</v>
      </c>
      <c r="G2128" s="88"/>
      <c r="H2128" s="71">
        <f>G2128*$P$8/1000</f>
        <v>0</v>
      </c>
      <c r="I2128" s="88"/>
      <c r="J2128" s="71">
        <f>I2128*$P$9/1000</f>
        <v>0</v>
      </c>
      <c r="K2128" s="18" t="s">
        <v>141</v>
      </c>
      <c r="L2128" s="17" t="s">
        <v>42</v>
      </c>
      <c r="M2128" s="18">
        <v>1</v>
      </c>
      <c r="N2128" s="17">
        <v>0.2</v>
      </c>
      <c r="O2128" s="15">
        <f t="shared" si="28"/>
        <v>0.2</v>
      </c>
      <c r="P2128" s="71">
        <f>E2128*F2128</f>
        <v>259.90599600000002</v>
      </c>
      <c r="Q2128" s="71">
        <f>SUM(O2128:O2131)</f>
        <v>0.2</v>
      </c>
      <c r="R2128" s="71">
        <f>Q2128*1.02*1.05*$R$14</f>
        <v>0.22919400000000004</v>
      </c>
      <c r="S2128" s="128">
        <f>F2128*$S$17</f>
        <v>0.26340515260977904</v>
      </c>
      <c r="T2128" s="128">
        <f>E2128*S2128</f>
        <v>298.70144305948941</v>
      </c>
    </row>
    <row r="2129" spans="1:20" ht="12.75" customHeight="1" x14ac:dyDescent="0.2">
      <c r="A2129" s="75"/>
      <c r="B2129" s="86"/>
      <c r="C2129" s="196"/>
      <c r="D2129" s="194"/>
      <c r="E2129" s="81"/>
      <c r="F2129" s="83"/>
      <c r="G2129" s="88"/>
      <c r="H2129" s="72"/>
      <c r="I2129" s="88"/>
      <c r="J2129" s="72"/>
      <c r="K2129" s="18"/>
      <c r="L2129" s="18"/>
      <c r="M2129" s="18"/>
      <c r="N2129" s="18"/>
      <c r="O2129" s="15">
        <f t="shared" si="28"/>
        <v>0</v>
      </c>
      <c r="P2129" s="72"/>
      <c r="Q2129" s="72"/>
      <c r="R2129" s="72"/>
      <c r="S2129" s="128"/>
      <c r="T2129" s="128"/>
    </row>
    <row r="2130" spans="1:20" ht="12.75" customHeight="1" x14ac:dyDescent="0.2">
      <c r="A2130" s="75"/>
      <c r="B2130" s="86"/>
      <c r="C2130" s="196"/>
      <c r="D2130" s="194"/>
      <c r="E2130" s="81"/>
      <c r="F2130" s="83"/>
      <c r="G2130" s="88"/>
      <c r="H2130" s="72"/>
      <c r="I2130" s="88"/>
      <c r="J2130" s="72"/>
      <c r="K2130" s="18"/>
      <c r="L2130" s="18"/>
      <c r="M2130" s="18"/>
      <c r="N2130" s="43"/>
      <c r="O2130" s="15">
        <f t="shared" si="28"/>
        <v>0</v>
      </c>
      <c r="P2130" s="72"/>
      <c r="Q2130" s="72"/>
      <c r="R2130" s="72"/>
      <c r="S2130" s="128"/>
      <c r="T2130" s="128"/>
    </row>
    <row r="2131" spans="1:20" ht="12.75" customHeight="1" x14ac:dyDescent="0.2">
      <c r="A2131" s="75"/>
      <c r="B2131" s="86"/>
      <c r="C2131" s="196"/>
      <c r="D2131" s="194"/>
      <c r="E2131" s="81"/>
      <c r="F2131" s="84"/>
      <c r="G2131" s="88"/>
      <c r="H2131" s="73"/>
      <c r="I2131" s="88"/>
      <c r="J2131" s="73"/>
      <c r="K2131" s="18"/>
      <c r="L2131" s="18"/>
      <c r="M2131" s="18"/>
      <c r="N2131" s="17"/>
      <c r="O2131" s="15">
        <f t="shared" si="28"/>
        <v>0</v>
      </c>
      <c r="P2131" s="73"/>
      <c r="Q2131" s="73"/>
      <c r="R2131" s="73"/>
      <c r="S2131" s="128"/>
      <c r="T2131" s="128"/>
    </row>
    <row r="2132" spans="1:20" ht="12.75" customHeight="1" x14ac:dyDescent="0.2">
      <c r="A2132" s="75">
        <v>7</v>
      </c>
      <c r="B2132" s="86" t="s">
        <v>312</v>
      </c>
      <c r="C2132" s="196" t="s">
        <v>393</v>
      </c>
      <c r="D2132" s="194" t="s">
        <v>319</v>
      </c>
      <c r="E2132" s="81">
        <v>585</v>
      </c>
      <c r="F2132" s="82">
        <f>H2132+J2132+R2132</f>
        <v>0.27503280000000002</v>
      </c>
      <c r="G2132" s="85"/>
      <c r="H2132" s="71">
        <f>G2132*$P$8/1000</f>
        <v>0</v>
      </c>
      <c r="I2132" s="92"/>
      <c r="J2132" s="71">
        <f>I2132*$P$9/1000</f>
        <v>0</v>
      </c>
      <c r="K2132" s="18" t="s">
        <v>242</v>
      </c>
      <c r="L2132" s="18" t="s">
        <v>28</v>
      </c>
      <c r="M2132" s="18">
        <v>1</v>
      </c>
      <c r="N2132" s="17">
        <v>0.24</v>
      </c>
      <c r="O2132" s="15">
        <f t="shared" si="28"/>
        <v>0.24</v>
      </c>
      <c r="P2132" s="71">
        <f>E2132*F2132</f>
        <v>160.89418800000001</v>
      </c>
      <c r="Q2132" s="71">
        <f>SUM(O2132:O2135)</f>
        <v>0.24</v>
      </c>
      <c r="R2132" s="71">
        <f>Q2132*1.02*1.05*$R$14</f>
        <v>0.27503280000000002</v>
      </c>
      <c r="S2132" s="128">
        <f>F2132*$S$17</f>
        <v>0.31608618313173481</v>
      </c>
      <c r="T2132" s="128">
        <f>E2132*S2132</f>
        <v>184.91041713206485</v>
      </c>
    </row>
    <row r="2133" spans="1:20" ht="12.75" customHeight="1" x14ac:dyDescent="0.2">
      <c r="A2133" s="75"/>
      <c r="B2133" s="86"/>
      <c r="C2133" s="196"/>
      <c r="D2133" s="194"/>
      <c r="E2133" s="81"/>
      <c r="F2133" s="83"/>
      <c r="G2133" s="85"/>
      <c r="H2133" s="72"/>
      <c r="I2133" s="92"/>
      <c r="J2133" s="72"/>
      <c r="K2133" s="18"/>
      <c r="L2133" s="18"/>
      <c r="M2133" s="18"/>
      <c r="N2133" s="18"/>
      <c r="O2133" s="15">
        <f t="shared" si="28"/>
        <v>0</v>
      </c>
      <c r="P2133" s="72"/>
      <c r="Q2133" s="72"/>
      <c r="R2133" s="72"/>
      <c r="S2133" s="128"/>
      <c r="T2133" s="128"/>
    </row>
    <row r="2134" spans="1:20" ht="12.75" customHeight="1" x14ac:dyDescent="0.2">
      <c r="A2134" s="75"/>
      <c r="B2134" s="86"/>
      <c r="C2134" s="196"/>
      <c r="D2134" s="194"/>
      <c r="E2134" s="81"/>
      <c r="F2134" s="83"/>
      <c r="G2134" s="85"/>
      <c r="H2134" s="72"/>
      <c r="I2134" s="92"/>
      <c r="J2134" s="72"/>
      <c r="K2134" s="18"/>
      <c r="L2134" s="18"/>
      <c r="M2134" s="18"/>
      <c r="N2134" s="43"/>
      <c r="O2134" s="15">
        <f t="shared" si="28"/>
        <v>0</v>
      </c>
      <c r="P2134" s="72"/>
      <c r="Q2134" s="72"/>
      <c r="R2134" s="72"/>
      <c r="S2134" s="128"/>
      <c r="T2134" s="128"/>
    </row>
    <row r="2135" spans="1:20" ht="12.75" customHeight="1" x14ac:dyDescent="0.2">
      <c r="A2135" s="75"/>
      <c r="B2135" s="86"/>
      <c r="C2135" s="196"/>
      <c r="D2135" s="194"/>
      <c r="E2135" s="81"/>
      <c r="F2135" s="84"/>
      <c r="G2135" s="85"/>
      <c r="H2135" s="73"/>
      <c r="I2135" s="92"/>
      <c r="J2135" s="73"/>
      <c r="K2135" s="18"/>
      <c r="L2135" s="18"/>
      <c r="M2135" s="18"/>
      <c r="N2135" s="17"/>
      <c r="O2135" s="15">
        <f t="shared" si="28"/>
        <v>0</v>
      </c>
      <c r="P2135" s="73"/>
      <c r="Q2135" s="73"/>
      <c r="R2135" s="73"/>
      <c r="S2135" s="128"/>
      <c r="T2135" s="128"/>
    </row>
    <row r="2136" spans="1:20" ht="12.75" customHeight="1" x14ac:dyDescent="0.2">
      <c r="A2136" s="75">
        <v>8</v>
      </c>
      <c r="B2136" s="64" t="s">
        <v>316</v>
      </c>
      <c r="C2136" s="196" t="s">
        <v>399</v>
      </c>
      <c r="D2136" s="194" t="s">
        <v>317</v>
      </c>
      <c r="E2136" s="81">
        <v>1134</v>
      </c>
      <c r="F2136" s="82">
        <f>H2136+J2136+R2136</f>
        <v>2.723454474</v>
      </c>
      <c r="G2136" s="85">
        <v>0.224</v>
      </c>
      <c r="H2136" s="71">
        <f>G2136*$P$8/1000</f>
        <v>0.5183584</v>
      </c>
      <c r="I2136" s="92">
        <v>1.2699999999999999E-2</v>
      </c>
      <c r="J2136" s="71">
        <f>I2136*$P$9/1000</f>
        <v>3.9212773999999999E-2</v>
      </c>
      <c r="K2136" s="18" t="s">
        <v>165</v>
      </c>
      <c r="L2136" s="18" t="s">
        <v>27</v>
      </c>
      <c r="M2136" s="18">
        <v>9</v>
      </c>
      <c r="N2136" s="17">
        <v>0.21</v>
      </c>
      <c r="O2136" s="15">
        <f t="shared" si="28"/>
        <v>1.89</v>
      </c>
      <c r="P2136" s="71">
        <f>E2136*F2136</f>
        <v>3088.3973735159998</v>
      </c>
      <c r="Q2136" s="71">
        <f>SUM(O2136:O2139)</f>
        <v>1.89</v>
      </c>
      <c r="R2136" s="71">
        <f>Q2136*1.02*1.05*$R$14</f>
        <v>2.1658833</v>
      </c>
      <c r="S2136" s="128">
        <f>F2136*$S$17</f>
        <v>3.1299769686368548</v>
      </c>
      <c r="T2136" s="128">
        <f>E2136*S2136</f>
        <v>3549.3938824341935</v>
      </c>
    </row>
    <row r="2137" spans="1:20" ht="12.75" customHeight="1" x14ac:dyDescent="0.2">
      <c r="A2137" s="75"/>
      <c r="B2137" s="64"/>
      <c r="C2137" s="196"/>
      <c r="D2137" s="194"/>
      <c r="E2137" s="81"/>
      <c r="F2137" s="83"/>
      <c r="G2137" s="85"/>
      <c r="H2137" s="72"/>
      <c r="I2137" s="92"/>
      <c r="J2137" s="72"/>
      <c r="K2137" s="18"/>
      <c r="L2137" s="18"/>
      <c r="M2137" s="18"/>
      <c r="N2137" s="18"/>
      <c r="O2137" s="15">
        <f t="shared" si="28"/>
        <v>0</v>
      </c>
      <c r="P2137" s="72"/>
      <c r="Q2137" s="72"/>
      <c r="R2137" s="72"/>
      <c r="S2137" s="128"/>
      <c r="T2137" s="128"/>
    </row>
    <row r="2138" spans="1:20" ht="12.75" customHeight="1" x14ac:dyDescent="0.2">
      <c r="A2138" s="75"/>
      <c r="B2138" s="64"/>
      <c r="C2138" s="196"/>
      <c r="D2138" s="194"/>
      <c r="E2138" s="81"/>
      <c r="F2138" s="83"/>
      <c r="G2138" s="85"/>
      <c r="H2138" s="72"/>
      <c r="I2138" s="92"/>
      <c r="J2138" s="72"/>
      <c r="K2138" s="18"/>
      <c r="L2138" s="18"/>
      <c r="M2138" s="18"/>
      <c r="N2138" s="43"/>
      <c r="O2138" s="15">
        <f t="shared" si="28"/>
        <v>0</v>
      </c>
      <c r="P2138" s="72"/>
      <c r="Q2138" s="72"/>
      <c r="R2138" s="72"/>
      <c r="S2138" s="128"/>
      <c r="T2138" s="128"/>
    </row>
    <row r="2139" spans="1:20" ht="12.75" customHeight="1" x14ac:dyDescent="0.2">
      <c r="A2139" s="75"/>
      <c r="B2139" s="64"/>
      <c r="C2139" s="196"/>
      <c r="D2139" s="194"/>
      <c r="E2139" s="81"/>
      <c r="F2139" s="84"/>
      <c r="G2139" s="85"/>
      <c r="H2139" s="73"/>
      <c r="I2139" s="92"/>
      <c r="J2139" s="73"/>
      <c r="K2139" s="18"/>
      <c r="L2139" s="18"/>
      <c r="M2139" s="18"/>
      <c r="N2139" s="17"/>
      <c r="O2139" s="15">
        <f t="shared" si="28"/>
        <v>0</v>
      </c>
      <c r="P2139" s="73"/>
      <c r="Q2139" s="73"/>
      <c r="R2139" s="73"/>
      <c r="S2139" s="128"/>
      <c r="T2139" s="128"/>
    </row>
    <row r="2140" spans="1:20" ht="12.75" customHeight="1" x14ac:dyDescent="0.2">
      <c r="A2140" s="75">
        <v>9</v>
      </c>
      <c r="B2140" s="64" t="s">
        <v>237</v>
      </c>
      <c r="C2140" s="196" t="s">
        <v>400</v>
      </c>
      <c r="D2140" s="194" t="s">
        <v>317</v>
      </c>
      <c r="E2140" s="81">
        <v>1134</v>
      </c>
      <c r="F2140" s="82">
        <f>H2140+J2140+R2140</f>
        <v>1.98720973</v>
      </c>
      <c r="G2140" s="88">
        <v>0.17399999999999999</v>
      </c>
      <c r="H2140" s="71">
        <f>G2140*$P$8/1000</f>
        <v>0.40265339999999999</v>
      </c>
      <c r="I2140" s="88">
        <v>1.4E-2</v>
      </c>
      <c r="J2140" s="71">
        <f>I2140*$P$9/1000</f>
        <v>4.3226680000000003E-2</v>
      </c>
      <c r="K2140" s="18" t="s">
        <v>255</v>
      </c>
      <c r="L2140" s="18" t="s">
        <v>27</v>
      </c>
      <c r="M2140" s="32">
        <v>1.18</v>
      </c>
      <c r="N2140" s="17">
        <v>0.83</v>
      </c>
      <c r="O2140" s="15">
        <f t="shared" si="28"/>
        <v>0.97939999999999994</v>
      </c>
      <c r="P2140" s="71">
        <f>E2140*F2140</f>
        <v>2253.4958338199999</v>
      </c>
      <c r="Q2140" s="71">
        <f>SUM(O2140:O2143)</f>
        <v>1.345</v>
      </c>
      <c r="R2140" s="71">
        <f>Q2140*1.02*1.05*$R$14</f>
        <v>1.54132965</v>
      </c>
      <c r="S2140" s="128">
        <f>F2140*$S$17</f>
        <v>2.2838350139981309</v>
      </c>
      <c r="T2140" s="128">
        <f>E2140*S2140</f>
        <v>2589.8689058738805</v>
      </c>
    </row>
    <row r="2141" spans="1:20" ht="12.75" customHeight="1" x14ac:dyDescent="0.2">
      <c r="A2141" s="75"/>
      <c r="B2141" s="64"/>
      <c r="C2141" s="196"/>
      <c r="D2141" s="194"/>
      <c r="E2141" s="81"/>
      <c r="F2141" s="83"/>
      <c r="G2141" s="88"/>
      <c r="H2141" s="72"/>
      <c r="I2141" s="88"/>
      <c r="J2141" s="72"/>
      <c r="K2141" s="18" t="s">
        <v>204</v>
      </c>
      <c r="L2141" s="18" t="s">
        <v>27</v>
      </c>
      <c r="M2141" s="18">
        <v>0.3</v>
      </c>
      <c r="N2141" s="17">
        <v>0.36</v>
      </c>
      <c r="O2141" s="15">
        <f t="shared" si="28"/>
        <v>0.108</v>
      </c>
      <c r="P2141" s="72"/>
      <c r="Q2141" s="72"/>
      <c r="R2141" s="72"/>
      <c r="S2141" s="128"/>
      <c r="T2141" s="128"/>
    </row>
    <row r="2142" spans="1:20" ht="12.75" customHeight="1" x14ac:dyDescent="0.2">
      <c r="A2142" s="75"/>
      <c r="B2142" s="64"/>
      <c r="C2142" s="196"/>
      <c r="D2142" s="194"/>
      <c r="E2142" s="81"/>
      <c r="F2142" s="83"/>
      <c r="G2142" s="88"/>
      <c r="H2142" s="72"/>
      <c r="I2142" s="88"/>
      <c r="J2142" s="72"/>
      <c r="K2142" s="18" t="s">
        <v>203</v>
      </c>
      <c r="L2142" s="18" t="s">
        <v>27</v>
      </c>
      <c r="M2142" s="18">
        <v>0.24</v>
      </c>
      <c r="N2142" s="17">
        <v>0.17</v>
      </c>
      <c r="O2142" s="15">
        <f t="shared" si="28"/>
        <v>4.0800000000000003E-2</v>
      </c>
      <c r="P2142" s="72"/>
      <c r="Q2142" s="72"/>
      <c r="R2142" s="72"/>
      <c r="S2142" s="128"/>
      <c r="T2142" s="128"/>
    </row>
    <row r="2143" spans="1:20" ht="12.75" customHeight="1" x14ac:dyDescent="0.2">
      <c r="A2143" s="75"/>
      <c r="B2143" s="64"/>
      <c r="C2143" s="196"/>
      <c r="D2143" s="194"/>
      <c r="E2143" s="81"/>
      <c r="F2143" s="84"/>
      <c r="G2143" s="88"/>
      <c r="H2143" s="73"/>
      <c r="I2143" s="88"/>
      <c r="J2143" s="73"/>
      <c r="K2143" s="18" t="s">
        <v>243</v>
      </c>
      <c r="L2143" s="18" t="s">
        <v>27</v>
      </c>
      <c r="M2143" s="18">
        <v>0.2</v>
      </c>
      <c r="N2143" s="17">
        <v>1.0840000000000001</v>
      </c>
      <c r="O2143" s="15">
        <f t="shared" si="28"/>
        <v>0.21680000000000002</v>
      </c>
      <c r="P2143" s="73"/>
      <c r="Q2143" s="73"/>
      <c r="R2143" s="73"/>
      <c r="S2143" s="128"/>
      <c r="T2143" s="128"/>
    </row>
    <row r="2144" spans="1:20" ht="12.75" customHeight="1" x14ac:dyDescent="0.2">
      <c r="A2144" s="75">
        <v>10</v>
      </c>
      <c r="B2144" s="86" t="s">
        <v>312</v>
      </c>
      <c r="C2144" s="210" t="s">
        <v>403</v>
      </c>
      <c r="D2144" s="203" t="s">
        <v>318</v>
      </c>
      <c r="E2144" s="89">
        <v>6600</v>
      </c>
      <c r="F2144" s="82">
        <f>H2144+J2144+R2144</f>
        <v>2.2919400000000003E-2</v>
      </c>
      <c r="G2144" s="97"/>
      <c r="H2144" s="71">
        <f>G2144*$P$8/1000</f>
        <v>0</v>
      </c>
      <c r="I2144" s="146"/>
      <c r="J2144" s="71">
        <f>I2144*$P$9/1000</f>
        <v>0</v>
      </c>
      <c r="K2144" s="18" t="s">
        <v>244</v>
      </c>
      <c r="L2144" s="17" t="s">
        <v>24</v>
      </c>
      <c r="M2144" s="18">
        <v>1</v>
      </c>
      <c r="N2144" s="17">
        <v>0.02</v>
      </c>
      <c r="O2144" s="15">
        <f t="shared" si="28"/>
        <v>0.02</v>
      </c>
      <c r="P2144" s="71">
        <f>E2144*F2144</f>
        <v>151.26804000000001</v>
      </c>
      <c r="Q2144" s="71">
        <f>SUM(O2144:O2147)</f>
        <v>0.02</v>
      </c>
      <c r="R2144" s="71">
        <f>Q2144*1.02*1.05*$R$14</f>
        <v>2.2919400000000003E-2</v>
      </c>
      <c r="S2144" s="128">
        <f>F2144*$S$17</f>
        <v>2.6340515260977901E-2</v>
      </c>
      <c r="T2144" s="128">
        <f>E2144*S2144</f>
        <v>173.84740072245415</v>
      </c>
    </row>
    <row r="2145" spans="1:20" ht="12.75" customHeight="1" x14ac:dyDescent="0.2">
      <c r="A2145" s="75"/>
      <c r="B2145" s="86"/>
      <c r="C2145" s="211"/>
      <c r="D2145" s="204"/>
      <c r="E2145" s="90"/>
      <c r="F2145" s="83"/>
      <c r="G2145" s="98"/>
      <c r="H2145" s="72"/>
      <c r="I2145" s="147"/>
      <c r="J2145" s="72"/>
      <c r="K2145" s="18"/>
      <c r="L2145" s="18"/>
      <c r="M2145" s="17"/>
      <c r="N2145" s="17"/>
      <c r="O2145" s="15">
        <f t="shared" si="28"/>
        <v>0</v>
      </c>
      <c r="P2145" s="72"/>
      <c r="Q2145" s="72"/>
      <c r="R2145" s="72"/>
      <c r="S2145" s="128"/>
      <c r="T2145" s="128"/>
    </row>
    <row r="2146" spans="1:20" ht="12.75" customHeight="1" x14ac:dyDescent="0.2">
      <c r="A2146" s="75"/>
      <c r="B2146" s="86"/>
      <c r="C2146" s="211"/>
      <c r="D2146" s="204"/>
      <c r="E2146" s="90"/>
      <c r="F2146" s="83"/>
      <c r="G2146" s="98"/>
      <c r="H2146" s="72"/>
      <c r="I2146" s="147"/>
      <c r="J2146" s="72"/>
      <c r="K2146" s="18"/>
      <c r="L2146" s="18"/>
      <c r="M2146" s="17"/>
      <c r="N2146" s="17"/>
      <c r="O2146" s="15">
        <f t="shared" si="28"/>
        <v>0</v>
      </c>
      <c r="P2146" s="72"/>
      <c r="Q2146" s="72"/>
      <c r="R2146" s="72"/>
      <c r="S2146" s="128"/>
      <c r="T2146" s="128"/>
    </row>
    <row r="2147" spans="1:20" ht="12.75" customHeight="1" x14ac:dyDescent="0.2">
      <c r="A2147" s="75"/>
      <c r="B2147" s="86"/>
      <c r="C2147" s="212"/>
      <c r="D2147" s="205"/>
      <c r="E2147" s="91"/>
      <c r="F2147" s="84"/>
      <c r="G2147" s="99"/>
      <c r="H2147" s="73"/>
      <c r="I2147" s="148"/>
      <c r="J2147" s="73"/>
      <c r="K2147" s="18"/>
      <c r="L2147" s="18"/>
      <c r="M2147" s="18"/>
      <c r="N2147" s="17"/>
      <c r="O2147" s="15">
        <f t="shared" si="28"/>
        <v>0</v>
      </c>
      <c r="P2147" s="73"/>
      <c r="Q2147" s="73"/>
      <c r="R2147" s="73"/>
      <c r="S2147" s="128"/>
      <c r="T2147" s="128"/>
    </row>
    <row r="2148" spans="1:20" ht="12.75" customHeight="1" x14ac:dyDescent="0.2">
      <c r="A2148" s="75">
        <v>11</v>
      </c>
      <c r="B2148" s="64" t="s">
        <v>63</v>
      </c>
      <c r="C2148" s="196" t="s">
        <v>401</v>
      </c>
      <c r="D2148" s="194" t="s">
        <v>317</v>
      </c>
      <c r="E2148" s="76">
        <v>7.1</v>
      </c>
      <c r="F2148" s="82">
        <f>H2148+J2148+R2148</f>
        <v>6.7565282419999999</v>
      </c>
      <c r="G2148" s="88">
        <v>0.45800000000000002</v>
      </c>
      <c r="H2148" s="71">
        <f>G2148*$P$8/1000</f>
        <v>1.0598578000000001</v>
      </c>
      <c r="I2148" s="88">
        <v>4.1000000000000003E-3</v>
      </c>
      <c r="J2148" s="71">
        <f>I2148*$P$9/1000</f>
        <v>1.2659242000000001E-2</v>
      </c>
      <c r="K2148" s="17" t="s">
        <v>225</v>
      </c>
      <c r="L2148" s="17" t="s">
        <v>42</v>
      </c>
      <c r="M2148" s="17">
        <v>1</v>
      </c>
      <c r="N2148" s="32">
        <v>4.96</v>
      </c>
      <c r="O2148" s="15">
        <f t="shared" si="28"/>
        <v>4.96</v>
      </c>
      <c r="P2148" s="71">
        <f>E2148*F2148</f>
        <v>47.971350518199998</v>
      </c>
      <c r="Q2148" s="71">
        <f>SUM(O2148:O2151)</f>
        <v>4.96</v>
      </c>
      <c r="R2148" s="71">
        <f>Q2148*1.02*1.05*$R$14</f>
        <v>5.6840111999999996</v>
      </c>
      <c r="S2148" s="128">
        <f>F2148*$S$17</f>
        <v>7.7650564704847929</v>
      </c>
      <c r="T2148" s="128">
        <f>E2148*S2148</f>
        <v>55.13190094044203</v>
      </c>
    </row>
    <row r="2149" spans="1:20" ht="12.75" customHeight="1" x14ac:dyDescent="0.2">
      <c r="A2149" s="75"/>
      <c r="B2149" s="64"/>
      <c r="C2149" s="196"/>
      <c r="D2149" s="194"/>
      <c r="E2149" s="77"/>
      <c r="F2149" s="83"/>
      <c r="G2149" s="88"/>
      <c r="H2149" s="72"/>
      <c r="I2149" s="88"/>
      <c r="J2149" s="72"/>
      <c r="K2149" s="18" t="s">
        <v>226</v>
      </c>
      <c r="L2149" s="18"/>
      <c r="M2149" s="18"/>
      <c r="N2149" s="17"/>
      <c r="O2149" s="15">
        <f t="shared" si="28"/>
        <v>0</v>
      </c>
      <c r="P2149" s="72"/>
      <c r="Q2149" s="72"/>
      <c r="R2149" s="72"/>
      <c r="S2149" s="128"/>
      <c r="T2149" s="128"/>
    </row>
    <row r="2150" spans="1:20" ht="12.75" customHeight="1" x14ac:dyDescent="0.2">
      <c r="A2150" s="75"/>
      <c r="B2150" s="64"/>
      <c r="C2150" s="196"/>
      <c r="D2150" s="194"/>
      <c r="E2150" s="77"/>
      <c r="F2150" s="83"/>
      <c r="G2150" s="88"/>
      <c r="H2150" s="72"/>
      <c r="I2150" s="88"/>
      <c r="J2150" s="72"/>
      <c r="K2150" s="18"/>
      <c r="L2150" s="18"/>
      <c r="M2150" s="26"/>
      <c r="N2150" s="17"/>
      <c r="O2150" s="15">
        <f t="shared" si="28"/>
        <v>0</v>
      </c>
      <c r="P2150" s="72"/>
      <c r="Q2150" s="72"/>
      <c r="R2150" s="72"/>
      <c r="S2150" s="128"/>
      <c r="T2150" s="128"/>
    </row>
    <row r="2151" spans="1:20" ht="12.75" customHeight="1" x14ac:dyDescent="0.2">
      <c r="A2151" s="75"/>
      <c r="B2151" s="64"/>
      <c r="C2151" s="196"/>
      <c r="D2151" s="194"/>
      <c r="E2151" s="78"/>
      <c r="F2151" s="84"/>
      <c r="G2151" s="88"/>
      <c r="H2151" s="73"/>
      <c r="I2151" s="88"/>
      <c r="J2151" s="73"/>
      <c r="K2151" s="18"/>
      <c r="L2151" s="18"/>
      <c r="M2151" s="18"/>
      <c r="N2151" s="17"/>
      <c r="O2151" s="15">
        <f t="shared" si="28"/>
        <v>0</v>
      </c>
      <c r="P2151" s="73"/>
      <c r="Q2151" s="73"/>
      <c r="R2151" s="73"/>
      <c r="S2151" s="128"/>
      <c r="T2151" s="128"/>
    </row>
    <row r="2152" spans="1:20" ht="12.75" customHeight="1" x14ac:dyDescent="0.2">
      <c r="A2152" s="75">
        <v>12</v>
      </c>
      <c r="B2152" s="64" t="s">
        <v>63</v>
      </c>
      <c r="C2152" s="196" t="s">
        <v>402</v>
      </c>
      <c r="D2152" s="194" t="s">
        <v>317</v>
      </c>
      <c r="E2152" s="76">
        <v>9.4</v>
      </c>
      <c r="F2152" s="82">
        <f>H2152+J2152+R2152</f>
        <v>3.9844268119999997</v>
      </c>
      <c r="G2152" s="88">
        <v>0.45800000000000002</v>
      </c>
      <c r="H2152" s="71">
        <f>G2152*$P$8/1000</f>
        <v>1.0598578000000001</v>
      </c>
      <c r="I2152" s="88">
        <v>4.1000000000000003E-3</v>
      </c>
      <c r="J2152" s="71">
        <f>I2152*$P$9/1000</f>
        <v>1.2659242000000001E-2</v>
      </c>
      <c r="K2152" s="17" t="s">
        <v>227</v>
      </c>
      <c r="L2152" s="17" t="s">
        <v>42</v>
      </c>
      <c r="M2152" s="17">
        <v>1.05</v>
      </c>
      <c r="N2152" s="28">
        <v>2.42</v>
      </c>
      <c r="O2152" s="15">
        <f t="shared" si="28"/>
        <v>2.5409999999999999</v>
      </c>
      <c r="P2152" s="71">
        <f>E2152*F2152</f>
        <v>37.453612032799995</v>
      </c>
      <c r="Q2152" s="71">
        <f>SUM(O2152:O2155)</f>
        <v>2.5409999999999999</v>
      </c>
      <c r="R2152" s="71">
        <f>Q2152*1.02*1.05*$R$14</f>
        <v>2.9119097699999998</v>
      </c>
      <c r="S2152" s="128">
        <f>F2152*$S$17</f>
        <v>4.5791711496695156</v>
      </c>
      <c r="T2152" s="128">
        <f>E2152*S2152</f>
        <v>43.044208806893451</v>
      </c>
    </row>
    <row r="2153" spans="1:20" ht="12.75" customHeight="1" x14ac:dyDescent="0.2">
      <c r="A2153" s="75"/>
      <c r="B2153" s="64"/>
      <c r="C2153" s="196"/>
      <c r="D2153" s="194"/>
      <c r="E2153" s="77"/>
      <c r="F2153" s="83"/>
      <c r="G2153" s="88"/>
      <c r="H2153" s="72"/>
      <c r="I2153" s="88"/>
      <c r="J2153" s="72"/>
      <c r="K2153" s="18"/>
      <c r="L2153" s="18"/>
      <c r="M2153" s="18"/>
      <c r="N2153" s="17"/>
      <c r="O2153" s="15">
        <f t="shared" si="28"/>
        <v>0</v>
      </c>
      <c r="P2153" s="72"/>
      <c r="Q2153" s="72"/>
      <c r="R2153" s="72"/>
      <c r="S2153" s="128"/>
      <c r="T2153" s="128"/>
    </row>
    <row r="2154" spans="1:20" ht="12.75" customHeight="1" x14ac:dyDescent="0.2">
      <c r="A2154" s="75"/>
      <c r="B2154" s="64"/>
      <c r="C2154" s="196"/>
      <c r="D2154" s="194"/>
      <c r="E2154" s="77"/>
      <c r="F2154" s="83"/>
      <c r="G2154" s="88"/>
      <c r="H2154" s="72"/>
      <c r="I2154" s="88"/>
      <c r="J2154" s="72"/>
      <c r="K2154" s="18"/>
      <c r="L2154" s="18"/>
      <c r="M2154" s="26"/>
      <c r="N2154" s="17"/>
      <c r="O2154" s="15">
        <f t="shared" si="28"/>
        <v>0</v>
      </c>
      <c r="P2154" s="72"/>
      <c r="Q2154" s="72"/>
      <c r="R2154" s="72"/>
      <c r="S2154" s="128"/>
      <c r="T2154" s="128"/>
    </row>
    <row r="2155" spans="1:20" ht="12.75" customHeight="1" x14ac:dyDescent="0.2">
      <c r="A2155" s="75"/>
      <c r="B2155" s="64"/>
      <c r="C2155" s="196"/>
      <c r="D2155" s="194"/>
      <c r="E2155" s="78"/>
      <c r="F2155" s="84"/>
      <c r="G2155" s="88"/>
      <c r="H2155" s="73"/>
      <c r="I2155" s="88"/>
      <c r="J2155" s="73"/>
      <c r="K2155" s="18"/>
      <c r="L2155" s="18"/>
      <c r="M2155" s="18"/>
      <c r="N2155" s="17"/>
      <c r="O2155" s="15">
        <f t="shared" si="28"/>
        <v>0</v>
      </c>
      <c r="P2155" s="73"/>
      <c r="Q2155" s="73"/>
      <c r="R2155" s="73"/>
      <c r="S2155" s="128"/>
      <c r="T2155" s="128"/>
    </row>
    <row r="2156" spans="1:20" ht="12.75" customHeight="1" x14ac:dyDescent="0.2">
      <c r="A2156" s="75">
        <v>13</v>
      </c>
      <c r="B2156" s="64" t="s">
        <v>219</v>
      </c>
      <c r="C2156" s="197" t="s">
        <v>325</v>
      </c>
      <c r="D2156" s="213" t="s">
        <v>324</v>
      </c>
      <c r="E2156" s="76">
        <v>1295</v>
      </c>
      <c r="F2156" s="82">
        <f>H2156+J2156+R2156</f>
        <v>1.1774151635410002</v>
      </c>
      <c r="G2156" s="122">
        <v>0.38100000000000001</v>
      </c>
      <c r="H2156" s="71">
        <f>G2156*$P$8/1000</f>
        <v>0.88167209999999996</v>
      </c>
      <c r="I2156" s="151">
        <v>2.3E-3</v>
      </c>
      <c r="J2156" s="71">
        <f>I2156*$P$9/1000</f>
        <v>7.1015259999999995E-3</v>
      </c>
      <c r="K2156" s="18" t="s">
        <v>222</v>
      </c>
      <c r="L2156" s="18" t="s">
        <v>25</v>
      </c>
      <c r="M2156" s="18">
        <v>4.4000000000000002E-4</v>
      </c>
      <c r="N2156" s="17">
        <v>400</v>
      </c>
      <c r="O2156" s="15">
        <f t="shared" si="28"/>
        <v>0.17600000000000002</v>
      </c>
      <c r="P2156" s="71">
        <f>E2156*F2156</f>
        <v>1524.7526367855953</v>
      </c>
      <c r="Q2156" s="71">
        <f>SUM(O2156:O2159)</f>
        <v>0.25187530000000002</v>
      </c>
      <c r="R2156" s="71">
        <f>Q2156*1.02*1.05*$R$14</f>
        <v>0.28864153754100008</v>
      </c>
      <c r="S2156" s="128">
        <f>F2156*$S$17</f>
        <v>1.3531646589246884</v>
      </c>
      <c r="T2156" s="128">
        <f>E2156*S2156</f>
        <v>1752.3482333074714</v>
      </c>
    </row>
    <row r="2157" spans="1:20" ht="12.75" customHeight="1" x14ac:dyDescent="0.2">
      <c r="A2157" s="75"/>
      <c r="B2157" s="64"/>
      <c r="C2157" s="198"/>
      <c r="D2157" s="214"/>
      <c r="E2157" s="77"/>
      <c r="F2157" s="83"/>
      <c r="G2157" s="122"/>
      <c r="H2157" s="72"/>
      <c r="I2157" s="151"/>
      <c r="J2157" s="72"/>
      <c r="K2157" s="18" t="s">
        <v>223</v>
      </c>
      <c r="L2157" s="18" t="s">
        <v>42</v>
      </c>
      <c r="M2157" s="18">
        <v>1.9E-2</v>
      </c>
      <c r="N2157" s="17">
        <v>3.5</v>
      </c>
      <c r="O2157" s="15">
        <f t="shared" si="28"/>
        <v>6.6500000000000004E-2</v>
      </c>
      <c r="P2157" s="72"/>
      <c r="Q2157" s="72"/>
      <c r="R2157" s="72"/>
      <c r="S2157" s="128"/>
      <c r="T2157" s="128"/>
    </row>
    <row r="2158" spans="1:20" ht="12.75" customHeight="1" x14ac:dyDescent="0.2">
      <c r="A2158" s="75"/>
      <c r="B2158" s="64"/>
      <c r="C2158" s="198"/>
      <c r="D2158" s="214"/>
      <c r="E2158" s="77"/>
      <c r="F2158" s="83"/>
      <c r="G2158" s="122"/>
      <c r="H2158" s="72"/>
      <c r="I2158" s="151"/>
      <c r="J2158" s="72"/>
      <c r="K2158" s="18" t="s">
        <v>82</v>
      </c>
      <c r="L2158" s="18" t="s">
        <v>44</v>
      </c>
      <c r="M2158" s="53">
        <v>9.0000000000000006E-5</v>
      </c>
      <c r="N2158" s="17">
        <v>104.17</v>
      </c>
      <c r="O2158" s="15">
        <f t="shared" si="28"/>
        <v>9.3753000000000013E-3</v>
      </c>
      <c r="P2158" s="72"/>
      <c r="Q2158" s="72"/>
      <c r="R2158" s="72"/>
      <c r="S2158" s="128"/>
      <c r="T2158" s="128"/>
    </row>
    <row r="2159" spans="1:20" ht="12.75" customHeight="1" x14ac:dyDescent="0.2">
      <c r="A2159" s="75"/>
      <c r="B2159" s="64"/>
      <c r="C2159" s="199"/>
      <c r="D2159" s="214"/>
      <c r="E2159" s="78"/>
      <c r="F2159" s="84"/>
      <c r="G2159" s="122"/>
      <c r="H2159" s="73"/>
      <c r="I2159" s="151"/>
      <c r="J2159" s="73"/>
      <c r="K2159" s="21"/>
      <c r="L2159" s="21"/>
      <c r="M2159" s="21"/>
      <c r="N2159" s="31"/>
      <c r="O2159" s="15">
        <f t="shared" si="28"/>
        <v>0</v>
      </c>
      <c r="P2159" s="73"/>
      <c r="Q2159" s="73"/>
      <c r="R2159" s="73"/>
      <c r="S2159" s="128"/>
      <c r="T2159" s="128"/>
    </row>
    <row r="2160" spans="1:20" ht="12.75" customHeight="1" x14ac:dyDescent="0.2">
      <c r="A2160" s="75">
        <v>14</v>
      </c>
      <c r="B2160" s="64" t="s">
        <v>246</v>
      </c>
      <c r="C2160" s="210" t="s">
        <v>405</v>
      </c>
      <c r="D2160" s="203" t="s">
        <v>322</v>
      </c>
      <c r="E2160" s="87">
        <v>0.16</v>
      </c>
      <c r="F2160" s="82">
        <f>H2160+J2160+R2160</f>
        <v>83.533695999999992</v>
      </c>
      <c r="G2160" s="93">
        <v>23.1</v>
      </c>
      <c r="H2160" s="71">
        <f>G2160*$P$8/1000</f>
        <v>53.455709999999996</v>
      </c>
      <c r="I2160" s="133">
        <v>4.0999999999999996</v>
      </c>
      <c r="J2160" s="71">
        <f>I2160*$P$9/1000</f>
        <v>12.659241999999999</v>
      </c>
      <c r="K2160" s="18" t="s">
        <v>248</v>
      </c>
      <c r="L2160" s="18" t="s">
        <v>67</v>
      </c>
      <c r="M2160" s="18">
        <v>15.2</v>
      </c>
      <c r="N2160" s="17">
        <v>1</v>
      </c>
      <c r="O2160" s="15">
        <f t="shared" si="28"/>
        <v>15.2</v>
      </c>
      <c r="P2160" s="71">
        <f>E2160*F2160</f>
        <v>13.365391359999998</v>
      </c>
      <c r="Q2160" s="71">
        <f>SUM(O2160:O2163)</f>
        <v>15.2</v>
      </c>
      <c r="R2160" s="71">
        <f>Q2160*1.02*1.05*$R$14</f>
        <v>17.418744</v>
      </c>
      <c r="S2160" s="128">
        <f>F2160*$S$17</f>
        <v>96.00253908452612</v>
      </c>
      <c r="T2160" s="128">
        <f>E2160*S2160</f>
        <v>15.360406253524179</v>
      </c>
    </row>
    <row r="2161" spans="1:20" ht="12.75" customHeight="1" x14ac:dyDescent="0.2">
      <c r="A2161" s="75"/>
      <c r="B2161" s="64"/>
      <c r="C2161" s="211"/>
      <c r="D2161" s="204"/>
      <c r="E2161" s="87"/>
      <c r="F2161" s="83"/>
      <c r="G2161" s="93"/>
      <c r="H2161" s="72"/>
      <c r="I2161" s="134"/>
      <c r="J2161" s="72"/>
      <c r="K2161" s="18"/>
      <c r="L2161" s="18"/>
      <c r="M2161" s="18"/>
      <c r="N2161" s="17"/>
      <c r="O2161" s="15">
        <f t="shared" si="28"/>
        <v>0</v>
      </c>
      <c r="P2161" s="72"/>
      <c r="Q2161" s="72"/>
      <c r="R2161" s="72"/>
      <c r="S2161" s="128"/>
      <c r="T2161" s="128"/>
    </row>
    <row r="2162" spans="1:20" ht="12.75" customHeight="1" x14ac:dyDescent="0.2">
      <c r="A2162" s="75"/>
      <c r="B2162" s="64"/>
      <c r="C2162" s="211"/>
      <c r="D2162" s="204"/>
      <c r="E2162" s="87"/>
      <c r="F2162" s="83"/>
      <c r="G2162" s="93"/>
      <c r="H2162" s="72"/>
      <c r="I2162" s="134"/>
      <c r="J2162" s="72"/>
      <c r="K2162" s="18"/>
      <c r="L2162" s="18"/>
      <c r="M2162" s="26"/>
      <c r="N2162" s="17"/>
      <c r="O2162" s="15">
        <f t="shared" si="28"/>
        <v>0</v>
      </c>
      <c r="P2162" s="72"/>
      <c r="Q2162" s="72"/>
      <c r="R2162" s="72"/>
      <c r="S2162" s="128"/>
      <c r="T2162" s="128"/>
    </row>
    <row r="2163" spans="1:20" ht="12.75" customHeight="1" x14ac:dyDescent="0.2">
      <c r="A2163" s="75"/>
      <c r="B2163" s="64"/>
      <c r="C2163" s="212"/>
      <c r="D2163" s="205"/>
      <c r="E2163" s="87"/>
      <c r="F2163" s="84"/>
      <c r="G2163" s="93"/>
      <c r="H2163" s="73"/>
      <c r="I2163" s="135"/>
      <c r="J2163" s="73"/>
      <c r="K2163" s="18"/>
      <c r="L2163" s="18"/>
      <c r="M2163" s="18"/>
      <c r="N2163" s="17"/>
      <c r="O2163" s="15">
        <f t="shared" si="28"/>
        <v>0</v>
      </c>
      <c r="P2163" s="73"/>
      <c r="Q2163" s="73"/>
      <c r="R2163" s="73"/>
      <c r="S2163" s="128"/>
      <c r="T2163" s="128"/>
    </row>
    <row r="2164" spans="1:20" ht="12.75" customHeight="1" x14ac:dyDescent="0.2">
      <c r="A2164" s="75">
        <v>15</v>
      </c>
      <c r="B2164" s="86" t="s">
        <v>312</v>
      </c>
      <c r="C2164" s="196" t="s">
        <v>404</v>
      </c>
      <c r="D2164" s="194" t="s">
        <v>319</v>
      </c>
      <c r="E2164" s="81">
        <v>36</v>
      </c>
      <c r="F2164" s="82">
        <f>H2164+J2164+R2164</f>
        <v>0.71623124999999999</v>
      </c>
      <c r="G2164" s="93"/>
      <c r="H2164" s="71">
        <f>G2164*$P$8/1000</f>
        <v>0</v>
      </c>
      <c r="I2164" s="94"/>
      <c r="J2164" s="71">
        <f>I2164*$P$9/1000</f>
        <v>0</v>
      </c>
      <c r="K2164" s="18" t="s">
        <v>118</v>
      </c>
      <c r="L2164" s="18" t="s">
        <v>28</v>
      </c>
      <c r="M2164" s="18">
        <v>1</v>
      </c>
      <c r="N2164" s="17">
        <v>0.625</v>
      </c>
      <c r="O2164" s="15">
        <f t="shared" si="28"/>
        <v>0.625</v>
      </c>
      <c r="P2164" s="71">
        <f>E2164*F2164</f>
        <v>25.784324999999999</v>
      </c>
      <c r="Q2164" s="71">
        <f>SUM(O2164:O2167)</f>
        <v>0.625</v>
      </c>
      <c r="R2164" s="71">
        <f>Q2164*1.02*1.05*$R$14</f>
        <v>0.71623124999999999</v>
      </c>
      <c r="S2164" s="128">
        <f>F2164*$S$17</f>
        <v>0.82314110190555922</v>
      </c>
      <c r="T2164" s="128">
        <f>E2164*S2164</f>
        <v>29.633079668600132</v>
      </c>
    </row>
    <row r="2165" spans="1:20" ht="12.75" customHeight="1" x14ac:dyDescent="0.2">
      <c r="A2165" s="75"/>
      <c r="B2165" s="86"/>
      <c r="C2165" s="196"/>
      <c r="D2165" s="194"/>
      <c r="E2165" s="81"/>
      <c r="F2165" s="83"/>
      <c r="G2165" s="93"/>
      <c r="H2165" s="72"/>
      <c r="I2165" s="95"/>
      <c r="J2165" s="72"/>
      <c r="K2165" s="18"/>
      <c r="L2165" s="18"/>
      <c r="M2165" s="18"/>
      <c r="N2165" s="17"/>
      <c r="O2165" s="15">
        <f t="shared" si="28"/>
        <v>0</v>
      </c>
      <c r="P2165" s="72"/>
      <c r="Q2165" s="72"/>
      <c r="R2165" s="72"/>
      <c r="S2165" s="128"/>
      <c r="T2165" s="128"/>
    </row>
    <row r="2166" spans="1:20" ht="12.75" customHeight="1" x14ac:dyDescent="0.2">
      <c r="A2166" s="75"/>
      <c r="B2166" s="86"/>
      <c r="C2166" s="196"/>
      <c r="D2166" s="194"/>
      <c r="E2166" s="81"/>
      <c r="F2166" s="83"/>
      <c r="G2166" s="93"/>
      <c r="H2166" s="72"/>
      <c r="I2166" s="95"/>
      <c r="J2166" s="72"/>
      <c r="K2166" s="18"/>
      <c r="L2166" s="18"/>
      <c r="M2166" s="19"/>
      <c r="N2166" s="17"/>
      <c r="O2166" s="15">
        <f t="shared" si="28"/>
        <v>0</v>
      </c>
      <c r="P2166" s="72"/>
      <c r="Q2166" s="72"/>
      <c r="R2166" s="72"/>
      <c r="S2166" s="128"/>
      <c r="T2166" s="128"/>
    </row>
    <row r="2167" spans="1:20" ht="12.75" customHeight="1" x14ac:dyDescent="0.2">
      <c r="A2167" s="75"/>
      <c r="B2167" s="86"/>
      <c r="C2167" s="196"/>
      <c r="D2167" s="194"/>
      <c r="E2167" s="81"/>
      <c r="F2167" s="84"/>
      <c r="G2167" s="93"/>
      <c r="H2167" s="73"/>
      <c r="I2167" s="96"/>
      <c r="J2167" s="73"/>
      <c r="K2167" s="18"/>
      <c r="L2167" s="18"/>
      <c r="M2167" s="18"/>
      <c r="N2167" s="17"/>
      <c r="O2167" s="15">
        <f t="shared" si="28"/>
        <v>0</v>
      </c>
      <c r="P2167" s="73"/>
      <c r="Q2167" s="73"/>
      <c r="R2167" s="73"/>
      <c r="S2167" s="128"/>
      <c r="T2167" s="128"/>
    </row>
    <row r="2168" spans="1:20" ht="12.75" customHeight="1" x14ac:dyDescent="0.2">
      <c r="A2168" s="75">
        <v>16</v>
      </c>
      <c r="B2168" s="197" t="s">
        <v>313</v>
      </c>
      <c r="C2168" s="210" t="s">
        <v>382</v>
      </c>
      <c r="D2168" s="203" t="s">
        <v>323</v>
      </c>
      <c r="E2168" s="76">
        <v>92</v>
      </c>
      <c r="F2168" s="82">
        <f>H2168+J2168+R2168</f>
        <v>0.47557755000000007</v>
      </c>
      <c r="G2168" s="97"/>
      <c r="H2168" s="71">
        <f>G2168*$P$8/1000</f>
        <v>0</v>
      </c>
      <c r="I2168" s="97"/>
      <c r="J2168" s="71">
        <f>I2168*$P$9/1000</f>
        <v>0</v>
      </c>
      <c r="K2168" s="18" t="s">
        <v>90</v>
      </c>
      <c r="L2168" s="18" t="s">
        <v>67</v>
      </c>
      <c r="M2168" s="18">
        <v>1</v>
      </c>
      <c r="N2168" s="17">
        <v>0.41499999999999998</v>
      </c>
      <c r="O2168" s="15">
        <f t="shared" si="28"/>
        <v>0.41499999999999998</v>
      </c>
      <c r="P2168" s="71">
        <f>E2168*F2168</f>
        <v>43.75313460000001</v>
      </c>
      <c r="Q2168" s="71">
        <f>SUM(O2168:O2171)</f>
        <v>0.41499999999999998</v>
      </c>
      <c r="R2168" s="71">
        <f>Q2168*1.02*1.05*$R$14</f>
        <v>0.47557755000000007</v>
      </c>
      <c r="S2168" s="128">
        <f>F2168*$S$17</f>
        <v>0.54656569166529145</v>
      </c>
      <c r="T2168" s="128">
        <f>E2168*S2168</f>
        <v>50.284043633206814</v>
      </c>
    </row>
    <row r="2169" spans="1:20" ht="12.75" customHeight="1" x14ac:dyDescent="0.2">
      <c r="A2169" s="75"/>
      <c r="B2169" s="198"/>
      <c r="C2169" s="211"/>
      <c r="D2169" s="204"/>
      <c r="E2169" s="77"/>
      <c r="F2169" s="83"/>
      <c r="G2169" s="98"/>
      <c r="H2169" s="72"/>
      <c r="I2169" s="98"/>
      <c r="J2169" s="72"/>
      <c r="K2169" s="18"/>
      <c r="L2169" s="18"/>
      <c r="M2169" s="18"/>
      <c r="N2169" s="17"/>
      <c r="O2169" s="15">
        <f t="shared" si="28"/>
        <v>0</v>
      </c>
      <c r="P2169" s="72"/>
      <c r="Q2169" s="72"/>
      <c r="R2169" s="72"/>
      <c r="S2169" s="128"/>
      <c r="T2169" s="128"/>
    </row>
    <row r="2170" spans="1:20" ht="12.75" customHeight="1" x14ac:dyDescent="0.2">
      <c r="A2170" s="75"/>
      <c r="B2170" s="198"/>
      <c r="C2170" s="211"/>
      <c r="D2170" s="204"/>
      <c r="E2170" s="77"/>
      <c r="F2170" s="83"/>
      <c r="G2170" s="98"/>
      <c r="H2170" s="72"/>
      <c r="I2170" s="98"/>
      <c r="J2170" s="72"/>
      <c r="K2170" s="18"/>
      <c r="L2170" s="18"/>
      <c r="M2170" s="19"/>
      <c r="N2170" s="17"/>
      <c r="O2170" s="15">
        <f t="shared" si="28"/>
        <v>0</v>
      </c>
      <c r="P2170" s="72"/>
      <c r="Q2170" s="72"/>
      <c r="R2170" s="72"/>
      <c r="S2170" s="128"/>
      <c r="T2170" s="128"/>
    </row>
    <row r="2171" spans="1:20" ht="12.75" customHeight="1" x14ac:dyDescent="0.2">
      <c r="A2171" s="75"/>
      <c r="B2171" s="199"/>
      <c r="C2171" s="212"/>
      <c r="D2171" s="205"/>
      <c r="E2171" s="78"/>
      <c r="F2171" s="84"/>
      <c r="G2171" s="99"/>
      <c r="H2171" s="73"/>
      <c r="I2171" s="99"/>
      <c r="J2171" s="73"/>
      <c r="K2171" s="21"/>
      <c r="L2171" s="21"/>
      <c r="M2171" s="21"/>
      <c r="N2171" s="31"/>
      <c r="O2171" s="15">
        <f t="shared" si="28"/>
        <v>0</v>
      </c>
      <c r="P2171" s="73"/>
      <c r="Q2171" s="73"/>
      <c r="R2171" s="73"/>
      <c r="S2171" s="128"/>
      <c r="T2171" s="128"/>
    </row>
    <row r="2172" spans="1:20" ht="12.75" customHeight="1" x14ac:dyDescent="0.2">
      <c r="A2172" s="75">
        <v>17</v>
      </c>
      <c r="B2172" s="110" t="s">
        <v>107</v>
      </c>
      <c r="C2172" s="191" t="s">
        <v>407</v>
      </c>
      <c r="D2172" s="194" t="s">
        <v>317</v>
      </c>
      <c r="E2172" s="76">
        <v>6</v>
      </c>
      <c r="F2172" s="82">
        <f>H2172+J2172+R2172</f>
        <v>1.2737489019299999</v>
      </c>
      <c r="G2172" s="129">
        <v>0.38400000000000001</v>
      </c>
      <c r="H2172" s="71">
        <f>G2172*$P$8/1000</f>
        <v>0.88861439999999992</v>
      </c>
      <c r="I2172" s="119">
        <v>2.9999999999999997E-4</v>
      </c>
      <c r="J2172" s="71">
        <f>I2172*$P$9/1000</f>
        <v>9.262859999999998E-4</v>
      </c>
      <c r="K2172" s="21" t="s">
        <v>110</v>
      </c>
      <c r="L2172" s="21" t="s">
        <v>27</v>
      </c>
      <c r="M2172" s="21">
        <v>0.24399999999999999</v>
      </c>
      <c r="N2172" s="17">
        <v>1.2729999999999999</v>
      </c>
      <c r="O2172" s="15">
        <f t="shared" si="28"/>
        <v>0.31061199999999994</v>
      </c>
      <c r="P2172" s="71">
        <f>E2172*F2172</f>
        <v>7.6424934115799994</v>
      </c>
      <c r="Q2172" s="71">
        <f>SUM(O2172:O2175)</f>
        <v>0.33526899999999993</v>
      </c>
      <c r="R2172" s="71">
        <f>Q2172*1.02*1.05*$R$14</f>
        <v>0.38420821592999993</v>
      </c>
      <c r="S2172" s="128">
        <f>F2172*$S$17</f>
        <v>1.4638778672190809</v>
      </c>
      <c r="T2172" s="128">
        <f>E2172*S2172</f>
        <v>8.7832672033144856</v>
      </c>
    </row>
    <row r="2173" spans="1:20" ht="12.75" customHeight="1" x14ac:dyDescent="0.2">
      <c r="A2173" s="75"/>
      <c r="B2173" s="111"/>
      <c r="C2173" s="192"/>
      <c r="D2173" s="194"/>
      <c r="E2173" s="77"/>
      <c r="F2173" s="83"/>
      <c r="G2173" s="130"/>
      <c r="H2173" s="72"/>
      <c r="I2173" s="120"/>
      <c r="J2173" s="72"/>
      <c r="K2173" s="21" t="s">
        <v>111</v>
      </c>
      <c r="L2173" s="21" t="s">
        <v>27</v>
      </c>
      <c r="M2173" s="21">
        <v>2E-3</v>
      </c>
      <c r="N2173" s="17">
        <v>1.083</v>
      </c>
      <c r="O2173" s="15">
        <f t="shared" si="28"/>
        <v>2.166E-3</v>
      </c>
      <c r="P2173" s="72"/>
      <c r="Q2173" s="72"/>
      <c r="R2173" s="72"/>
      <c r="S2173" s="128"/>
      <c r="T2173" s="128"/>
    </row>
    <row r="2174" spans="1:20" ht="12.75" customHeight="1" x14ac:dyDescent="0.2">
      <c r="A2174" s="75"/>
      <c r="B2174" s="111"/>
      <c r="C2174" s="192"/>
      <c r="D2174" s="194"/>
      <c r="E2174" s="77"/>
      <c r="F2174" s="83"/>
      <c r="G2174" s="130"/>
      <c r="H2174" s="72"/>
      <c r="I2174" s="120"/>
      <c r="J2174" s="72"/>
      <c r="K2174" s="21" t="s">
        <v>112</v>
      </c>
      <c r="L2174" s="21" t="s">
        <v>27</v>
      </c>
      <c r="M2174" s="21">
        <v>2.7E-2</v>
      </c>
      <c r="N2174" s="17">
        <v>0.83299999999999996</v>
      </c>
      <c r="O2174" s="15">
        <f t="shared" si="28"/>
        <v>2.2490999999999997E-2</v>
      </c>
      <c r="P2174" s="72"/>
      <c r="Q2174" s="72"/>
      <c r="R2174" s="72"/>
      <c r="S2174" s="128"/>
      <c r="T2174" s="128"/>
    </row>
    <row r="2175" spans="1:20" ht="12.75" customHeight="1" x14ac:dyDescent="0.2">
      <c r="A2175" s="75"/>
      <c r="B2175" s="112"/>
      <c r="C2175" s="193"/>
      <c r="D2175" s="194"/>
      <c r="E2175" s="78"/>
      <c r="F2175" s="84"/>
      <c r="G2175" s="131"/>
      <c r="H2175" s="73"/>
      <c r="I2175" s="121"/>
      <c r="J2175" s="73"/>
      <c r="K2175" s="18"/>
      <c r="L2175" s="18"/>
      <c r="M2175" s="18"/>
      <c r="N2175" s="17"/>
      <c r="O2175" s="15">
        <f t="shared" si="28"/>
        <v>0</v>
      </c>
      <c r="P2175" s="73"/>
      <c r="Q2175" s="73"/>
      <c r="R2175" s="73"/>
      <c r="S2175" s="128"/>
      <c r="T2175" s="128"/>
    </row>
    <row r="2176" spans="1:20" ht="12.75" customHeight="1" x14ac:dyDescent="0.2">
      <c r="A2176" s="75">
        <v>18</v>
      </c>
      <c r="B2176" s="65" t="s">
        <v>148</v>
      </c>
      <c r="C2176" s="197" t="s">
        <v>348</v>
      </c>
      <c r="D2176" s="203" t="s">
        <v>322</v>
      </c>
      <c r="E2176" s="81">
        <v>2.8</v>
      </c>
      <c r="F2176" s="82">
        <f>H2176+J2176+R2176</f>
        <v>4.0132599999999998</v>
      </c>
      <c r="G2176" s="93">
        <v>0.4</v>
      </c>
      <c r="H2176" s="71">
        <f>G2176*$P$8/1000</f>
        <v>0.92564000000000002</v>
      </c>
      <c r="I2176" s="133">
        <v>1</v>
      </c>
      <c r="J2176" s="71">
        <f>I2176*$P$9/1000</f>
        <v>3.0876199999999998</v>
      </c>
      <c r="K2176" s="18"/>
      <c r="L2176" s="21"/>
      <c r="M2176" s="18"/>
      <c r="N2176" s="30"/>
      <c r="O2176" s="15">
        <f t="shared" si="28"/>
        <v>0</v>
      </c>
      <c r="P2176" s="71">
        <f>E2176*F2176</f>
        <v>11.237127999999998</v>
      </c>
      <c r="Q2176" s="71">
        <f>SUM(O2176:O2179)</f>
        <v>0</v>
      </c>
      <c r="R2176" s="71">
        <f>Q2176*1.02*1.05*$R$14</f>
        <v>0</v>
      </c>
      <c r="S2176" s="128">
        <f>F2176*$S$17</f>
        <v>4.6123081876607657</v>
      </c>
      <c r="T2176" s="128">
        <f>E2176*S2176</f>
        <v>12.914462925450144</v>
      </c>
    </row>
    <row r="2177" spans="1:20" ht="12.75" customHeight="1" x14ac:dyDescent="0.2">
      <c r="A2177" s="75"/>
      <c r="B2177" s="66"/>
      <c r="C2177" s="198"/>
      <c r="D2177" s="204"/>
      <c r="E2177" s="81"/>
      <c r="F2177" s="83"/>
      <c r="G2177" s="93"/>
      <c r="H2177" s="72"/>
      <c r="I2177" s="134"/>
      <c r="J2177" s="72"/>
      <c r="K2177" s="18"/>
      <c r="L2177" s="18"/>
      <c r="M2177" s="18"/>
      <c r="N2177" s="17"/>
      <c r="O2177" s="15">
        <f t="shared" si="28"/>
        <v>0</v>
      </c>
      <c r="P2177" s="72"/>
      <c r="Q2177" s="72"/>
      <c r="R2177" s="72"/>
      <c r="S2177" s="128"/>
      <c r="T2177" s="128"/>
    </row>
    <row r="2178" spans="1:20" ht="12.75" customHeight="1" x14ac:dyDescent="0.2">
      <c r="A2178" s="75"/>
      <c r="B2178" s="66"/>
      <c r="C2178" s="198"/>
      <c r="D2178" s="204"/>
      <c r="E2178" s="81"/>
      <c r="F2178" s="83"/>
      <c r="G2178" s="93"/>
      <c r="H2178" s="72"/>
      <c r="I2178" s="134"/>
      <c r="J2178" s="72"/>
      <c r="K2178" s="18"/>
      <c r="L2178" s="18"/>
      <c r="M2178" s="26"/>
      <c r="N2178" s="17"/>
      <c r="O2178" s="15">
        <f t="shared" si="28"/>
        <v>0</v>
      </c>
      <c r="P2178" s="72"/>
      <c r="Q2178" s="72"/>
      <c r="R2178" s="72"/>
      <c r="S2178" s="128"/>
      <c r="T2178" s="128"/>
    </row>
    <row r="2179" spans="1:20" ht="12.75" customHeight="1" x14ac:dyDescent="0.2">
      <c r="A2179" s="75"/>
      <c r="B2179" s="67"/>
      <c r="C2179" s="199"/>
      <c r="D2179" s="205"/>
      <c r="E2179" s="81"/>
      <c r="F2179" s="84"/>
      <c r="G2179" s="93"/>
      <c r="H2179" s="73"/>
      <c r="I2179" s="135"/>
      <c r="J2179" s="73"/>
      <c r="K2179" s="18"/>
      <c r="L2179" s="18"/>
      <c r="M2179" s="18"/>
      <c r="N2179" s="17"/>
      <c r="O2179" s="15">
        <f t="shared" si="28"/>
        <v>0</v>
      </c>
      <c r="P2179" s="73"/>
      <c r="Q2179" s="73"/>
      <c r="R2179" s="73"/>
      <c r="S2179" s="128"/>
      <c r="T2179" s="128"/>
    </row>
    <row r="2180" spans="1:20" ht="12.75" customHeight="1" x14ac:dyDescent="0.2">
      <c r="A2180" s="17"/>
      <c r="B2180" s="55"/>
      <c r="C2180" s="178" t="s">
        <v>334</v>
      </c>
      <c r="D2180" s="178"/>
      <c r="E2180" s="178"/>
      <c r="F2180" s="57"/>
      <c r="G2180" s="58"/>
      <c r="H2180" s="56"/>
      <c r="I2180" s="59"/>
      <c r="J2180" s="56"/>
      <c r="K2180" s="18"/>
      <c r="L2180" s="17"/>
      <c r="M2180" s="18"/>
      <c r="N2180" s="30"/>
      <c r="O2180" s="15">
        <f t="shared" si="28"/>
        <v>0</v>
      </c>
      <c r="P2180" s="56"/>
      <c r="Q2180" s="56"/>
      <c r="R2180" s="56"/>
      <c r="S2180" s="22"/>
      <c r="T2180" s="23">
        <f>SUM(T2108:T2179)</f>
        <v>21529.822846629399</v>
      </c>
    </row>
    <row r="2181" spans="1:20" ht="12.75" customHeight="1" x14ac:dyDescent="0.2">
      <c r="A2181" s="17"/>
      <c r="B2181" s="55"/>
      <c r="C2181" s="178" t="s">
        <v>335</v>
      </c>
      <c r="D2181" s="178"/>
      <c r="E2181" s="178"/>
      <c r="F2181" s="57"/>
      <c r="G2181" s="58"/>
      <c r="H2181" s="56"/>
      <c r="I2181" s="59"/>
      <c r="J2181" s="56"/>
      <c r="K2181" s="18"/>
      <c r="L2181" s="17"/>
      <c r="M2181" s="18"/>
      <c r="N2181" s="30"/>
      <c r="O2181" s="15">
        <f t="shared" si="28"/>
        <v>0</v>
      </c>
      <c r="P2181" s="56"/>
      <c r="Q2181" s="56"/>
      <c r="R2181" s="56"/>
      <c r="S2181" s="22"/>
      <c r="T2181" s="23">
        <f>T2180*100/T2737</f>
        <v>7.541540064044451</v>
      </c>
    </row>
    <row r="2182" spans="1:20" ht="12.75" customHeight="1" x14ac:dyDescent="0.2">
      <c r="A2182" s="75"/>
      <c r="B2182" s="64"/>
      <c r="C2182" s="206" t="s">
        <v>331</v>
      </c>
      <c r="D2182" s="75"/>
      <c r="E2182" s="162"/>
      <c r="F2182" s="82">
        <f>H2182+J2182+R2182</f>
        <v>0</v>
      </c>
      <c r="G2182" s="93"/>
      <c r="H2182" s="71">
        <f>G2182*$P$8/1000</f>
        <v>0</v>
      </c>
      <c r="I2182" s="94"/>
      <c r="J2182" s="71">
        <f>I2182*$P$9/1000</f>
        <v>0</v>
      </c>
      <c r="K2182" s="18"/>
      <c r="L2182" s="17"/>
      <c r="M2182" s="18"/>
      <c r="N2182" s="30"/>
      <c r="O2182" s="15">
        <f t="shared" ref="O2182:O2247" si="29">M2182*N2182</f>
        <v>0</v>
      </c>
      <c r="P2182" s="71">
        <f>E2182*F2182</f>
        <v>0</v>
      </c>
      <c r="Q2182" s="71">
        <f>SUM(O2182:O2185)</f>
        <v>0</v>
      </c>
      <c r="R2182" s="71">
        <f>Q2182*1.02*1.05*$R$14</f>
        <v>0</v>
      </c>
      <c r="S2182" s="128">
        <f>F2182*$S$17</f>
        <v>0</v>
      </c>
      <c r="T2182" s="128">
        <f>E2182*S2182</f>
        <v>0</v>
      </c>
    </row>
    <row r="2183" spans="1:20" ht="12.75" customHeight="1" x14ac:dyDescent="0.2">
      <c r="A2183" s="75"/>
      <c r="B2183" s="64"/>
      <c r="C2183" s="206"/>
      <c r="D2183" s="75"/>
      <c r="E2183" s="162"/>
      <c r="F2183" s="83"/>
      <c r="G2183" s="93"/>
      <c r="H2183" s="72"/>
      <c r="I2183" s="95"/>
      <c r="J2183" s="72"/>
      <c r="K2183" s="18"/>
      <c r="L2183" s="18"/>
      <c r="M2183" s="18"/>
      <c r="N2183" s="17"/>
      <c r="O2183" s="15">
        <f t="shared" si="29"/>
        <v>0</v>
      </c>
      <c r="P2183" s="72"/>
      <c r="Q2183" s="72"/>
      <c r="R2183" s="72"/>
      <c r="S2183" s="128"/>
      <c r="T2183" s="128"/>
    </row>
    <row r="2184" spans="1:20" ht="12.75" customHeight="1" x14ac:dyDescent="0.2">
      <c r="A2184" s="75"/>
      <c r="B2184" s="64"/>
      <c r="C2184" s="206"/>
      <c r="D2184" s="75"/>
      <c r="E2184" s="162"/>
      <c r="F2184" s="83"/>
      <c r="G2184" s="93"/>
      <c r="H2184" s="72"/>
      <c r="I2184" s="95"/>
      <c r="J2184" s="72"/>
      <c r="K2184" s="18"/>
      <c r="L2184" s="18"/>
      <c r="M2184" s="26"/>
      <c r="N2184" s="17"/>
      <c r="O2184" s="15">
        <f t="shared" si="29"/>
        <v>0</v>
      </c>
      <c r="P2184" s="72"/>
      <c r="Q2184" s="72"/>
      <c r="R2184" s="72"/>
      <c r="S2184" s="128"/>
      <c r="T2184" s="128"/>
    </row>
    <row r="2185" spans="1:20" ht="12.75" customHeight="1" x14ac:dyDescent="0.2">
      <c r="A2185" s="75"/>
      <c r="B2185" s="64"/>
      <c r="C2185" s="206"/>
      <c r="D2185" s="75"/>
      <c r="E2185" s="162"/>
      <c r="F2185" s="84"/>
      <c r="G2185" s="93"/>
      <c r="H2185" s="73"/>
      <c r="I2185" s="96"/>
      <c r="J2185" s="73"/>
      <c r="K2185" s="18"/>
      <c r="L2185" s="18"/>
      <c r="M2185" s="18"/>
      <c r="N2185" s="17"/>
      <c r="O2185" s="15">
        <f t="shared" si="29"/>
        <v>0</v>
      </c>
      <c r="P2185" s="73"/>
      <c r="Q2185" s="73"/>
      <c r="R2185" s="73"/>
      <c r="S2185" s="128"/>
      <c r="T2185" s="128"/>
    </row>
    <row r="2186" spans="1:20" ht="12.75" customHeight="1" x14ac:dyDescent="0.2">
      <c r="A2186" s="75"/>
      <c r="B2186" s="64"/>
      <c r="C2186" s="200" t="s">
        <v>332</v>
      </c>
      <c r="D2186" s="75"/>
      <c r="E2186" s="162"/>
      <c r="F2186" s="82">
        <f>H2186+J2186+R2186</f>
        <v>0</v>
      </c>
      <c r="G2186" s="93"/>
      <c r="H2186" s="71">
        <f>G2186*$P$8/1000</f>
        <v>0</v>
      </c>
      <c r="I2186" s="94"/>
      <c r="J2186" s="71">
        <f>I2186*$P$9/1000</f>
        <v>0</v>
      </c>
      <c r="K2186" s="18"/>
      <c r="L2186" s="17"/>
      <c r="M2186" s="18"/>
      <c r="N2186" s="30"/>
      <c r="O2186" s="15">
        <f t="shared" si="29"/>
        <v>0</v>
      </c>
      <c r="P2186" s="71">
        <f>E2186*F2186</f>
        <v>0</v>
      </c>
      <c r="Q2186" s="71">
        <f>SUM(O2186:O2189)</f>
        <v>0</v>
      </c>
      <c r="R2186" s="71">
        <f>Q2186*1.02*1.05*$R$14</f>
        <v>0</v>
      </c>
      <c r="S2186" s="128">
        <f>F2186*$S$17</f>
        <v>0</v>
      </c>
      <c r="T2186" s="128">
        <f>E2186*S2186</f>
        <v>0</v>
      </c>
    </row>
    <row r="2187" spans="1:20" ht="12.75" customHeight="1" x14ac:dyDescent="0.2">
      <c r="A2187" s="75"/>
      <c r="B2187" s="64"/>
      <c r="C2187" s="201"/>
      <c r="D2187" s="75"/>
      <c r="E2187" s="162"/>
      <c r="F2187" s="83"/>
      <c r="G2187" s="93"/>
      <c r="H2187" s="72"/>
      <c r="I2187" s="95"/>
      <c r="J2187" s="72"/>
      <c r="K2187" s="18"/>
      <c r="L2187" s="18"/>
      <c r="M2187" s="18"/>
      <c r="N2187" s="17"/>
      <c r="O2187" s="15">
        <f t="shared" si="29"/>
        <v>0</v>
      </c>
      <c r="P2187" s="72"/>
      <c r="Q2187" s="72"/>
      <c r="R2187" s="72"/>
      <c r="S2187" s="128"/>
      <c r="T2187" s="128"/>
    </row>
    <row r="2188" spans="1:20" ht="12.75" customHeight="1" x14ac:dyDescent="0.2">
      <c r="A2188" s="75"/>
      <c r="B2188" s="64"/>
      <c r="C2188" s="201"/>
      <c r="D2188" s="75"/>
      <c r="E2188" s="162"/>
      <c r="F2188" s="83"/>
      <c r="G2188" s="93"/>
      <c r="H2188" s="72"/>
      <c r="I2188" s="95"/>
      <c r="J2188" s="72"/>
      <c r="K2188" s="18"/>
      <c r="L2188" s="18"/>
      <c r="M2188" s="26"/>
      <c r="N2188" s="17"/>
      <c r="O2188" s="15">
        <f t="shared" si="29"/>
        <v>0</v>
      </c>
      <c r="P2188" s="72"/>
      <c r="Q2188" s="72"/>
      <c r="R2188" s="72"/>
      <c r="S2188" s="128"/>
      <c r="T2188" s="128"/>
    </row>
    <row r="2189" spans="1:20" ht="12.75" customHeight="1" x14ac:dyDescent="0.2">
      <c r="A2189" s="75"/>
      <c r="B2189" s="64"/>
      <c r="C2189" s="202"/>
      <c r="D2189" s="75"/>
      <c r="E2189" s="162"/>
      <c r="F2189" s="84"/>
      <c r="G2189" s="93"/>
      <c r="H2189" s="73"/>
      <c r="I2189" s="96"/>
      <c r="J2189" s="73"/>
      <c r="K2189" s="18"/>
      <c r="L2189" s="18"/>
      <c r="M2189" s="18"/>
      <c r="N2189" s="17"/>
      <c r="O2189" s="15">
        <f t="shared" si="29"/>
        <v>0</v>
      </c>
      <c r="P2189" s="73"/>
      <c r="Q2189" s="73"/>
      <c r="R2189" s="73"/>
      <c r="S2189" s="128"/>
      <c r="T2189" s="128"/>
    </row>
    <row r="2190" spans="1:20" ht="12.75" customHeight="1" x14ac:dyDescent="0.2">
      <c r="A2190" s="75">
        <v>1</v>
      </c>
      <c r="B2190" s="172" t="s">
        <v>261</v>
      </c>
      <c r="C2190" s="210" t="s">
        <v>427</v>
      </c>
      <c r="D2190" s="194" t="s">
        <v>321</v>
      </c>
      <c r="E2190" s="81">
        <v>2.4</v>
      </c>
      <c r="F2190" s="82">
        <f>H2190+J2190+R2190</f>
        <v>22.0529376</v>
      </c>
      <c r="G2190" s="100">
        <v>5.0199999999999996</v>
      </c>
      <c r="H2190" s="71">
        <f>G2190*$P$8/1000</f>
        <v>11.616781999999999</v>
      </c>
      <c r="I2190" s="159">
        <v>3.38</v>
      </c>
      <c r="J2190" s="71">
        <f>I2190*$P$9/1000</f>
        <v>10.436155599999999</v>
      </c>
      <c r="K2190" s="44"/>
      <c r="L2190" s="18"/>
      <c r="M2190" s="18"/>
      <c r="N2190" s="17"/>
      <c r="O2190" s="15">
        <f t="shared" si="29"/>
        <v>0</v>
      </c>
      <c r="P2190" s="71">
        <f>E2190*F2190</f>
        <v>52.92705024</v>
      </c>
      <c r="Q2190" s="71">
        <f>SUM(O2190:O2193)</f>
        <v>0</v>
      </c>
      <c r="R2190" s="71">
        <f>Q2190*1.02*1.05*$R$14</f>
        <v>0</v>
      </c>
      <c r="S2190" s="128">
        <f>F2190*$S$17</f>
        <v>25.344718422043915</v>
      </c>
      <c r="T2190" s="128">
        <f>E2190*S2190</f>
        <v>60.827324212905395</v>
      </c>
    </row>
    <row r="2191" spans="1:20" ht="12.75" customHeight="1" x14ac:dyDescent="0.2">
      <c r="A2191" s="75"/>
      <c r="B2191" s="173"/>
      <c r="C2191" s="211"/>
      <c r="D2191" s="194"/>
      <c r="E2191" s="81"/>
      <c r="F2191" s="83"/>
      <c r="G2191" s="100"/>
      <c r="H2191" s="72"/>
      <c r="I2191" s="160"/>
      <c r="J2191" s="72"/>
      <c r="K2191" s="40"/>
      <c r="L2191" s="40"/>
      <c r="M2191" s="18"/>
      <c r="N2191" s="17"/>
      <c r="O2191" s="15">
        <f t="shared" si="29"/>
        <v>0</v>
      </c>
      <c r="P2191" s="72"/>
      <c r="Q2191" s="72"/>
      <c r="R2191" s="72"/>
      <c r="S2191" s="128"/>
      <c r="T2191" s="128"/>
    </row>
    <row r="2192" spans="1:20" ht="12.75" customHeight="1" x14ac:dyDescent="0.2">
      <c r="A2192" s="75"/>
      <c r="B2192" s="173"/>
      <c r="C2192" s="211"/>
      <c r="D2192" s="194"/>
      <c r="E2192" s="81"/>
      <c r="F2192" s="83"/>
      <c r="G2192" s="100"/>
      <c r="H2192" s="72"/>
      <c r="I2192" s="160"/>
      <c r="J2192" s="72"/>
      <c r="K2192" s="41"/>
      <c r="L2192" s="41"/>
      <c r="M2192" s="32"/>
      <c r="N2192" s="17"/>
      <c r="O2192" s="15">
        <f t="shared" si="29"/>
        <v>0</v>
      </c>
      <c r="P2192" s="72"/>
      <c r="Q2192" s="72"/>
      <c r="R2192" s="72"/>
      <c r="S2192" s="128"/>
      <c r="T2192" s="128"/>
    </row>
    <row r="2193" spans="1:20" ht="12.75" customHeight="1" x14ac:dyDescent="0.2">
      <c r="A2193" s="75"/>
      <c r="B2193" s="174"/>
      <c r="C2193" s="212"/>
      <c r="D2193" s="194"/>
      <c r="E2193" s="81"/>
      <c r="F2193" s="84"/>
      <c r="G2193" s="100"/>
      <c r="H2193" s="73"/>
      <c r="I2193" s="161"/>
      <c r="J2193" s="73"/>
      <c r="K2193" s="18"/>
      <c r="L2193" s="41"/>
      <c r="M2193" s="18"/>
      <c r="N2193" s="17"/>
      <c r="O2193" s="15">
        <f t="shared" si="29"/>
        <v>0</v>
      </c>
      <c r="P2193" s="73"/>
      <c r="Q2193" s="73"/>
      <c r="R2193" s="73"/>
      <c r="S2193" s="128"/>
      <c r="T2193" s="128"/>
    </row>
    <row r="2194" spans="1:20" ht="12.75" customHeight="1" x14ac:dyDescent="0.2">
      <c r="A2194" s="75">
        <v>2</v>
      </c>
      <c r="B2194" s="64" t="s">
        <v>183</v>
      </c>
      <c r="C2194" s="196" t="s">
        <v>411</v>
      </c>
      <c r="D2194" s="194" t="s">
        <v>317</v>
      </c>
      <c r="E2194" s="81">
        <v>4.9000000000000004</v>
      </c>
      <c r="F2194" s="82">
        <f>H2194+J2194+R2194</f>
        <v>2.16543726</v>
      </c>
      <c r="G2194" s="88">
        <v>0.80500000000000005</v>
      </c>
      <c r="H2194" s="71">
        <f>G2194*$P$8/1000</f>
        <v>1.8628505</v>
      </c>
      <c r="I2194" s="85">
        <v>9.8000000000000004E-2</v>
      </c>
      <c r="J2194" s="71">
        <f>I2194*$P$9/1000</f>
        <v>0.30258676000000001</v>
      </c>
      <c r="K2194" s="18"/>
      <c r="L2194" s="18"/>
      <c r="M2194" s="18"/>
      <c r="N2194" s="30"/>
      <c r="O2194" s="15">
        <f t="shared" si="29"/>
        <v>0</v>
      </c>
      <c r="P2194" s="71">
        <f>E2194*F2194</f>
        <v>10.610642574000002</v>
      </c>
      <c r="Q2194" s="71">
        <f>SUM(O2194:O2197)</f>
        <v>0</v>
      </c>
      <c r="R2194" s="71">
        <f>Q2194*1.02*1.05*$R$14</f>
        <v>0</v>
      </c>
      <c r="S2194" s="128">
        <f>F2194*$S$17</f>
        <v>2.4886660730088992</v>
      </c>
      <c r="T2194" s="128">
        <f>E2194*S2194</f>
        <v>12.194463757743607</v>
      </c>
    </row>
    <row r="2195" spans="1:20" ht="12.75" customHeight="1" x14ac:dyDescent="0.2">
      <c r="A2195" s="75"/>
      <c r="B2195" s="64"/>
      <c r="C2195" s="196"/>
      <c r="D2195" s="194"/>
      <c r="E2195" s="81"/>
      <c r="F2195" s="83"/>
      <c r="G2195" s="88"/>
      <c r="H2195" s="72"/>
      <c r="I2195" s="85"/>
      <c r="J2195" s="72"/>
      <c r="K2195" s="18"/>
      <c r="L2195" s="21"/>
      <c r="M2195" s="18"/>
      <c r="N2195" s="17"/>
      <c r="O2195" s="15">
        <f t="shared" si="29"/>
        <v>0</v>
      </c>
      <c r="P2195" s="72"/>
      <c r="Q2195" s="72"/>
      <c r="R2195" s="72"/>
      <c r="S2195" s="128"/>
      <c r="T2195" s="128"/>
    </row>
    <row r="2196" spans="1:20" ht="12.75" customHeight="1" x14ac:dyDescent="0.2">
      <c r="A2196" s="75"/>
      <c r="B2196" s="64"/>
      <c r="C2196" s="196"/>
      <c r="D2196" s="194"/>
      <c r="E2196" s="81"/>
      <c r="F2196" s="83"/>
      <c r="G2196" s="88"/>
      <c r="H2196" s="72"/>
      <c r="I2196" s="85"/>
      <c r="J2196" s="72"/>
      <c r="K2196" s="41"/>
      <c r="L2196" s="41"/>
      <c r="M2196" s="32"/>
      <c r="N2196" s="17"/>
      <c r="O2196" s="15">
        <f t="shared" si="29"/>
        <v>0</v>
      </c>
      <c r="P2196" s="72"/>
      <c r="Q2196" s="72"/>
      <c r="R2196" s="72"/>
      <c r="S2196" s="128"/>
      <c r="T2196" s="128"/>
    </row>
    <row r="2197" spans="1:20" ht="12.75" customHeight="1" x14ac:dyDescent="0.2">
      <c r="A2197" s="75"/>
      <c r="B2197" s="64"/>
      <c r="C2197" s="196"/>
      <c r="D2197" s="194"/>
      <c r="E2197" s="81"/>
      <c r="F2197" s="84"/>
      <c r="G2197" s="88"/>
      <c r="H2197" s="73"/>
      <c r="I2197" s="85"/>
      <c r="J2197" s="73"/>
      <c r="K2197" s="18"/>
      <c r="L2197" s="41"/>
      <c r="M2197" s="18"/>
      <c r="N2197" s="17"/>
      <c r="O2197" s="15">
        <f t="shared" si="29"/>
        <v>0</v>
      </c>
      <c r="P2197" s="73"/>
      <c r="Q2197" s="73"/>
      <c r="R2197" s="73"/>
      <c r="S2197" s="128"/>
      <c r="T2197" s="128"/>
    </row>
    <row r="2198" spans="1:20" ht="12.75" customHeight="1" x14ac:dyDescent="0.2">
      <c r="A2198" s="75">
        <v>3</v>
      </c>
      <c r="B2198" s="64" t="s">
        <v>180</v>
      </c>
      <c r="C2198" s="208" t="s">
        <v>410</v>
      </c>
      <c r="D2198" s="194" t="s">
        <v>317</v>
      </c>
      <c r="E2198" s="81">
        <v>318.8</v>
      </c>
      <c r="F2198" s="82">
        <f>H2198+J2198+R2198</f>
        <v>0.32397400000000004</v>
      </c>
      <c r="G2198" s="93">
        <v>0.14000000000000001</v>
      </c>
      <c r="H2198" s="71">
        <f>G2198*$P$8/1000</f>
        <v>0.32397400000000004</v>
      </c>
      <c r="I2198" s="88"/>
      <c r="J2198" s="71">
        <f>I2198*$P$9/1000</f>
        <v>0</v>
      </c>
      <c r="K2198" s="18"/>
      <c r="L2198" s="17"/>
      <c r="M2198" s="18"/>
      <c r="N2198" s="17"/>
      <c r="O2198" s="15">
        <f t="shared" si="29"/>
        <v>0</v>
      </c>
      <c r="P2198" s="71">
        <f>E2198*F2198</f>
        <v>103.28291120000002</v>
      </c>
      <c r="Q2198" s="71">
        <f>SUM(O2198:O2201)</f>
        <v>0</v>
      </c>
      <c r="R2198" s="71">
        <f>Q2198*1.02*1.05*$R$14</f>
        <v>0</v>
      </c>
      <c r="S2198" s="128">
        <f>F2198*$S$17</f>
        <v>0.37233270029582161</v>
      </c>
      <c r="T2198" s="128">
        <f>E2198*S2198</f>
        <v>118.69966485430793</v>
      </c>
    </row>
    <row r="2199" spans="1:20" ht="12.75" customHeight="1" x14ac:dyDescent="0.2">
      <c r="A2199" s="75"/>
      <c r="B2199" s="64"/>
      <c r="C2199" s="208"/>
      <c r="D2199" s="194"/>
      <c r="E2199" s="81"/>
      <c r="F2199" s="83"/>
      <c r="G2199" s="93"/>
      <c r="H2199" s="72"/>
      <c r="I2199" s="88"/>
      <c r="J2199" s="72"/>
      <c r="K2199" s="40"/>
      <c r="L2199" s="40"/>
      <c r="M2199" s="18"/>
      <c r="N2199" s="17"/>
      <c r="O2199" s="15">
        <f t="shared" si="29"/>
        <v>0</v>
      </c>
      <c r="P2199" s="72"/>
      <c r="Q2199" s="72"/>
      <c r="R2199" s="72"/>
      <c r="S2199" s="128"/>
      <c r="T2199" s="128"/>
    </row>
    <row r="2200" spans="1:20" ht="12.75" customHeight="1" x14ac:dyDescent="0.2">
      <c r="A2200" s="75"/>
      <c r="B2200" s="64"/>
      <c r="C2200" s="208"/>
      <c r="D2200" s="194"/>
      <c r="E2200" s="81"/>
      <c r="F2200" s="83"/>
      <c r="G2200" s="93"/>
      <c r="H2200" s="72"/>
      <c r="I2200" s="88"/>
      <c r="J2200" s="72"/>
      <c r="K2200" s="41"/>
      <c r="L2200" s="41"/>
      <c r="M2200" s="32"/>
      <c r="N2200" s="17"/>
      <c r="O2200" s="15">
        <f t="shared" si="29"/>
        <v>0</v>
      </c>
      <c r="P2200" s="72"/>
      <c r="Q2200" s="72"/>
      <c r="R2200" s="72"/>
      <c r="S2200" s="128"/>
      <c r="T2200" s="128"/>
    </row>
    <row r="2201" spans="1:20" ht="12.75" customHeight="1" x14ac:dyDescent="0.2">
      <c r="A2201" s="75"/>
      <c r="B2201" s="64"/>
      <c r="C2201" s="208"/>
      <c r="D2201" s="194"/>
      <c r="E2201" s="81"/>
      <c r="F2201" s="84"/>
      <c r="G2201" s="93"/>
      <c r="H2201" s="73"/>
      <c r="I2201" s="88"/>
      <c r="J2201" s="73"/>
      <c r="K2201" s="18"/>
      <c r="L2201" s="41"/>
      <c r="M2201" s="18"/>
      <c r="N2201" s="17"/>
      <c r="O2201" s="15">
        <f t="shared" si="29"/>
        <v>0</v>
      </c>
      <c r="P2201" s="73"/>
      <c r="Q2201" s="73"/>
      <c r="R2201" s="73"/>
      <c r="S2201" s="128"/>
      <c r="T2201" s="128"/>
    </row>
    <row r="2202" spans="1:20" ht="12.75" customHeight="1" x14ac:dyDescent="0.2">
      <c r="A2202" s="75">
        <v>4</v>
      </c>
      <c r="B2202" s="64" t="s">
        <v>180</v>
      </c>
      <c r="C2202" s="209" t="s">
        <v>408</v>
      </c>
      <c r="D2202" s="194" t="s">
        <v>317</v>
      </c>
      <c r="E2202" s="81">
        <v>189.6</v>
      </c>
      <c r="F2202" s="82">
        <f>H2202+J2202+R2202</f>
        <v>0.32397400000000004</v>
      </c>
      <c r="G2202" s="93">
        <v>0.14000000000000001</v>
      </c>
      <c r="H2202" s="71">
        <f>G2202*$P$8/1000</f>
        <v>0.32397400000000004</v>
      </c>
      <c r="I2202" s="146"/>
      <c r="J2202" s="71">
        <f>I2202*$P$9/1000</f>
        <v>0</v>
      </c>
      <c r="K2202" s="17"/>
      <c r="L2202" s="18"/>
      <c r="M2202" s="18"/>
      <c r="N2202" s="17"/>
      <c r="O2202" s="15">
        <f t="shared" si="29"/>
        <v>0</v>
      </c>
      <c r="P2202" s="71">
        <f>E2202*F2202</f>
        <v>61.425470400000009</v>
      </c>
      <c r="Q2202" s="71">
        <f>SUM(O2202:O2205)</f>
        <v>0</v>
      </c>
      <c r="R2202" s="71">
        <f>Q2202*1.02*1.05*$R$14</f>
        <v>0</v>
      </c>
      <c r="S2202" s="128">
        <f>F2202*$S$17</f>
        <v>0.37233270029582161</v>
      </c>
      <c r="T2202" s="128">
        <f>E2202*S2202</f>
        <v>70.594279976087776</v>
      </c>
    </row>
    <row r="2203" spans="1:20" ht="12.75" customHeight="1" x14ac:dyDescent="0.2">
      <c r="A2203" s="75"/>
      <c r="B2203" s="64"/>
      <c r="C2203" s="209"/>
      <c r="D2203" s="194"/>
      <c r="E2203" s="81"/>
      <c r="F2203" s="83"/>
      <c r="G2203" s="93"/>
      <c r="H2203" s="72"/>
      <c r="I2203" s="147"/>
      <c r="J2203" s="72"/>
      <c r="K2203" s="18"/>
      <c r="L2203" s="18"/>
      <c r="M2203" s="19"/>
      <c r="N2203" s="17"/>
      <c r="O2203" s="15">
        <f t="shared" si="29"/>
        <v>0</v>
      </c>
      <c r="P2203" s="72"/>
      <c r="Q2203" s="72"/>
      <c r="R2203" s="72"/>
      <c r="S2203" s="128"/>
      <c r="T2203" s="128"/>
    </row>
    <row r="2204" spans="1:20" ht="12.75" customHeight="1" x14ac:dyDescent="0.2">
      <c r="A2204" s="75"/>
      <c r="B2204" s="64"/>
      <c r="C2204" s="209"/>
      <c r="D2204" s="194"/>
      <c r="E2204" s="81"/>
      <c r="F2204" s="83"/>
      <c r="G2204" s="93"/>
      <c r="H2204" s="72"/>
      <c r="I2204" s="147"/>
      <c r="J2204" s="72"/>
      <c r="K2204" s="39"/>
      <c r="L2204" s="39"/>
      <c r="M2204" s="36"/>
      <c r="N2204" s="35"/>
      <c r="O2204" s="15">
        <f t="shared" si="29"/>
        <v>0</v>
      </c>
      <c r="P2204" s="72"/>
      <c r="Q2204" s="72"/>
      <c r="R2204" s="72"/>
      <c r="S2204" s="128"/>
      <c r="T2204" s="128"/>
    </row>
    <row r="2205" spans="1:20" ht="12.75" customHeight="1" x14ac:dyDescent="0.2">
      <c r="A2205" s="75"/>
      <c r="B2205" s="64"/>
      <c r="C2205" s="209"/>
      <c r="D2205" s="194"/>
      <c r="E2205" s="81"/>
      <c r="F2205" s="84"/>
      <c r="G2205" s="93"/>
      <c r="H2205" s="73"/>
      <c r="I2205" s="148"/>
      <c r="J2205" s="73"/>
      <c r="K2205" s="18"/>
      <c r="L2205" s="18"/>
      <c r="M2205" s="18"/>
      <c r="N2205" s="17"/>
      <c r="O2205" s="15">
        <f t="shared" si="29"/>
        <v>0</v>
      </c>
      <c r="P2205" s="73"/>
      <c r="Q2205" s="73"/>
      <c r="R2205" s="73"/>
      <c r="S2205" s="128"/>
      <c r="T2205" s="128"/>
    </row>
    <row r="2206" spans="1:20" ht="12.75" customHeight="1" x14ac:dyDescent="0.2">
      <c r="A2206" s="75">
        <v>5</v>
      </c>
      <c r="B2206" s="64" t="s">
        <v>180</v>
      </c>
      <c r="C2206" s="208" t="s">
        <v>409</v>
      </c>
      <c r="D2206" s="194" t="s">
        <v>317</v>
      </c>
      <c r="E2206" s="81">
        <v>142.4</v>
      </c>
      <c r="F2206" s="82">
        <f>H2206+J2206+R2206</f>
        <v>0.32397400000000004</v>
      </c>
      <c r="G2206" s="97">
        <v>0.14000000000000001</v>
      </c>
      <c r="H2206" s="71">
        <f>G2206*$P$8/1000</f>
        <v>0.32397400000000004</v>
      </c>
      <c r="I2206" s="136"/>
      <c r="J2206" s="71">
        <f>I2206*$P$9/1000</f>
        <v>0</v>
      </c>
      <c r="K2206" s="18"/>
      <c r="L2206" s="18"/>
      <c r="M2206" s="18"/>
      <c r="N2206" s="17"/>
      <c r="O2206" s="15">
        <f t="shared" si="29"/>
        <v>0</v>
      </c>
      <c r="P2206" s="71">
        <f>E2206*F2206</f>
        <v>46.133897600000005</v>
      </c>
      <c r="Q2206" s="71">
        <f>SUM(O2206:O2209)</f>
        <v>0</v>
      </c>
      <c r="R2206" s="71">
        <f>Q2206*1.02*1.05*$R$14</f>
        <v>0</v>
      </c>
      <c r="S2206" s="128">
        <f>F2206*$S$17</f>
        <v>0.37233270029582161</v>
      </c>
      <c r="T2206" s="128">
        <f>E2206*S2206</f>
        <v>53.020176522124999</v>
      </c>
    </row>
    <row r="2207" spans="1:20" ht="12.75" customHeight="1" x14ac:dyDescent="0.2">
      <c r="A2207" s="75"/>
      <c r="B2207" s="64"/>
      <c r="C2207" s="208"/>
      <c r="D2207" s="194"/>
      <c r="E2207" s="81"/>
      <c r="F2207" s="83"/>
      <c r="G2207" s="98"/>
      <c r="H2207" s="72"/>
      <c r="I2207" s="137"/>
      <c r="J2207" s="72"/>
      <c r="K2207" s="18"/>
      <c r="L2207" s="18"/>
      <c r="M2207" s="18"/>
      <c r="N2207" s="17"/>
      <c r="O2207" s="15">
        <f t="shared" si="29"/>
        <v>0</v>
      </c>
      <c r="P2207" s="72"/>
      <c r="Q2207" s="72"/>
      <c r="R2207" s="72"/>
      <c r="S2207" s="128"/>
      <c r="T2207" s="128"/>
    </row>
    <row r="2208" spans="1:20" ht="12.75" customHeight="1" x14ac:dyDescent="0.2">
      <c r="A2208" s="75"/>
      <c r="B2208" s="64"/>
      <c r="C2208" s="208"/>
      <c r="D2208" s="194"/>
      <c r="E2208" s="81"/>
      <c r="F2208" s="83"/>
      <c r="G2208" s="98"/>
      <c r="H2208" s="72"/>
      <c r="I2208" s="137"/>
      <c r="J2208" s="72"/>
      <c r="K2208" s="18"/>
      <c r="L2208" s="18"/>
      <c r="M2208" s="19"/>
      <c r="N2208" s="17"/>
      <c r="O2208" s="15">
        <f t="shared" si="29"/>
        <v>0</v>
      </c>
      <c r="P2208" s="72"/>
      <c r="Q2208" s="72"/>
      <c r="R2208" s="72"/>
      <c r="S2208" s="128"/>
      <c r="T2208" s="128"/>
    </row>
    <row r="2209" spans="1:20" ht="12.75" customHeight="1" x14ac:dyDescent="0.2">
      <c r="A2209" s="75"/>
      <c r="B2209" s="64"/>
      <c r="C2209" s="208"/>
      <c r="D2209" s="194"/>
      <c r="E2209" s="81"/>
      <c r="F2209" s="84"/>
      <c r="G2209" s="99"/>
      <c r="H2209" s="73"/>
      <c r="I2209" s="138"/>
      <c r="J2209" s="73"/>
      <c r="K2209" s="21"/>
      <c r="L2209" s="21"/>
      <c r="M2209" s="21"/>
      <c r="N2209" s="31"/>
      <c r="O2209" s="15">
        <f t="shared" si="29"/>
        <v>0</v>
      </c>
      <c r="P2209" s="73"/>
      <c r="Q2209" s="73"/>
      <c r="R2209" s="73"/>
      <c r="S2209" s="128"/>
      <c r="T2209" s="128"/>
    </row>
    <row r="2210" spans="1:20" ht="12.75" customHeight="1" x14ac:dyDescent="0.2">
      <c r="A2210" s="75">
        <v>6</v>
      </c>
      <c r="B2210" s="65" t="s">
        <v>148</v>
      </c>
      <c r="C2210" s="197" t="s">
        <v>348</v>
      </c>
      <c r="D2210" s="203" t="s">
        <v>322</v>
      </c>
      <c r="E2210" s="81">
        <v>5.6</v>
      </c>
      <c r="F2210" s="82">
        <f>H2210+J2210+R2210</f>
        <v>4.0132599999999998</v>
      </c>
      <c r="G2210" s="93">
        <v>0.4</v>
      </c>
      <c r="H2210" s="71">
        <f>G2210*$P$8/1000</f>
        <v>0.92564000000000002</v>
      </c>
      <c r="I2210" s="133">
        <v>1</v>
      </c>
      <c r="J2210" s="71">
        <f>I2210*$P$9/1000</f>
        <v>3.0876199999999998</v>
      </c>
      <c r="K2210" s="18"/>
      <c r="L2210" s="18"/>
      <c r="M2210" s="18"/>
      <c r="N2210" s="17"/>
      <c r="O2210" s="15">
        <f t="shared" si="29"/>
        <v>0</v>
      </c>
      <c r="P2210" s="71">
        <f>E2210*F2210</f>
        <v>22.474255999999997</v>
      </c>
      <c r="Q2210" s="71">
        <f>SUM(O2210:O2213)</f>
        <v>0</v>
      </c>
      <c r="R2210" s="71">
        <f>Q2210*1.02*1.05*$R$14</f>
        <v>0</v>
      </c>
      <c r="S2210" s="128">
        <f>F2210*$S$17</f>
        <v>4.6123081876607657</v>
      </c>
      <c r="T2210" s="128">
        <f>E2210*S2210</f>
        <v>25.828925850900287</v>
      </c>
    </row>
    <row r="2211" spans="1:20" ht="12.75" customHeight="1" x14ac:dyDescent="0.2">
      <c r="A2211" s="75"/>
      <c r="B2211" s="66"/>
      <c r="C2211" s="198"/>
      <c r="D2211" s="204"/>
      <c r="E2211" s="81"/>
      <c r="F2211" s="83"/>
      <c r="G2211" s="93"/>
      <c r="H2211" s="72"/>
      <c r="I2211" s="134"/>
      <c r="J2211" s="72"/>
      <c r="K2211" s="18"/>
      <c r="L2211" s="18"/>
      <c r="M2211" s="18"/>
      <c r="N2211" s="17"/>
      <c r="O2211" s="15">
        <f t="shared" si="29"/>
        <v>0</v>
      </c>
      <c r="P2211" s="72"/>
      <c r="Q2211" s="72"/>
      <c r="R2211" s="72"/>
      <c r="S2211" s="128"/>
      <c r="T2211" s="128"/>
    </row>
    <row r="2212" spans="1:20" ht="12.75" customHeight="1" x14ac:dyDescent="0.2">
      <c r="A2212" s="75"/>
      <c r="B2212" s="66"/>
      <c r="C2212" s="198"/>
      <c r="D2212" s="204"/>
      <c r="E2212" s="81"/>
      <c r="F2212" s="83"/>
      <c r="G2212" s="93"/>
      <c r="H2212" s="72"/>
      <c r="I2212" s="134"/>
      <c r="J2212" s="72"/>
      <c r="K2212" s="18"/>
      <c r="L2212" s="18"/>
      <c r="M2212" s="19"/>
      <c r="N2212" s="17"/>
      <c r="O2212" s="15">
        <f t="shared" si="29"/>
        <v>0</v>
      </c>
      <c r="P2212" s="72"/>
      <c r="Q2212" s="72"/>
      <c r="R2212" s="72"/>
      <c r="S2212" s="128"/>
      <c r="T2212" s="128"/>
    </row>
    <row r="2213" spans="1:20" ht="12.75" customHeight="1" x14ac:dyDescent="0.2">
      <c r="A2213" s="75"/>
      <c r="B2213" s="67"/>
      <c r="C2213" s="199"/>
      <c r="D2213" s="205"/>
      <c r="E2213" s="81"/>
      <c r="F2213" s="84"/>
      <c r="G2213" s="93"/>
      <c r="H2213" s="73"/>
      <c r="I2213" s="135"/>
      <c r="J2213" s="73"/>
      <c r="K2213" s="21"/>
      <c r="L2213" s="21"/>
      <c r="M2213" s="21"/>
      <c r="N2213" s="31"/>
      <c r="O2213" s="15">
        <f t="shared" si="29"/>
        <v>0</v>
      </c>
      <c r="P2213" s="73"/>
      <c r="Q2213" s="73"/>
      <c r="R2213" s="73"/>
      <c r="S2213" s="128"/>
      <c r="T2213" s="128"/>
    </row>
    <row r="2214" spans="1:20" ht="12.75" customHeight="1" x14ac:dyDescent="0.2">
      <c r="A2214" s="17"/>
      <c r="B2214" s="55"/>
      <c r="C2214" s="178" t="s">
        <v>334</v>
      </c>
      <c r="D2214" s="178"/>
      <c r="E2214" s="178"/>
      <c r="F2214" s="57"/>
      <c r="G2214" s="58"/>
      <c r="H2214" s="56"/>
      <c r="I2214" s="59"/>
      <c r="J2214" s="56"/>
      <c r="K2214" s="18"/>
      <c r="L2214" s="17"/>
      <c r="M2214" s="18"/>
      <c r="N2214" s="30"/>
      <c r="O2214" s="15">
        <f t="shared" si="29"/>
        <v>0</v>
      </c>
      <c r="P2214" s="56"/>
      <c r="Q2214" s="56"/>
      <c r="R2214" s="56"/>
      <c r="S2214" s="22"/>
      <c r="T2214" s="23">
        <f>SUM(T2190:T2213)</f>
        <v>341.16483517406999</v>
      </c>
    </row>
    <row r="2215" spans="1:20" ht="12.75" customHeight="1" x14ac:dyDescent="0.2">
      <c r="A2215" s="17"/>
      <c r="B2215" s="55"/>
      <c r="C2215" s="178" t="s">
        <v>335</v>
      </c>
      <c r="D2215" s="178"/>
      <c r="E2215" s="178"/>
      <c r="F2215" s="57"/>
      <c r="G2215" s="58"/>
      <c r="H2215" s="56"/>
      <c r="I2215" s="59"/>
      <c r="J2215" s="56"/>
      <c r="K2215" s="18"/>
      <c r="L2215" s="17"/>
      <c r="M2215" s="18"/>
      <c r="N2215" s="30"/>
      <c r="O2215" s="15">
        <f t="shared" si="29"/>
        <v>0</v>
      </c>
      <c r="P2215" s="56"/>
      <c r="Q2215" s="56"/>
      <c r="R2215" s="56"/>
      <c r="S2215" s="22"/>
      <c r="T2215" s="23">
        <f>T2214*100/T2737</f>
        <v>0.11950438660070868</v>
      </c>
    </row>
    <row r="2216" spans="1:20" ht="12.75" customHeight="1" x14ac:dyDescent="0.2">
      <c r="A2216" s="75"/>
      <c r="B2216" s="64"/>
      <c r="C2216" s="200" t="s">
        <v>326</v>
      </c>
      <c r="D2216" s="75"/>
      <c r="E2216" s="162"/>
      <c r="F2216" s="82">
        <f>H2216+J2216+R2216</f>
        <v>0</v>
      </c>
      <c r="G2216" s="93"/>
      <c r="H2216" s="71">
        <f>G2216*$P$8/1000</f>
        <v>0</v>
      </c>
      <c r="I2216" s="94"/>
      <c r="J2216" s="71">
        <f>I2216*$P$9/1000</f>
        <v>0</v>
      </c>
      <c r="K2216" s="18"/>
      <c r="L2216" s="17"/>
      <c r="M2216" s="18"/>
      <c r="N2216" s="30"/>
      <c r="O2216" s="15">
        <f t="shared" si="29"/>
        <v>0</v>
      </c>
      <c r="P2216" s="71">
        <f>E2216*F2216</f>
        <v>0</v>
      </c>
      <c r="Q2216" s="71">
        <f>SUM(O2216:O2219)</f>
        <v>0</v>
      </c>
      <c r="R2216" s="71">
        <f>Q2216*1.02*1.05*$R$14</f>
        <v>0</v>
      </c>
      <c r="S2216" s="128">
        <f>F2216*$S$17</f>
        <v>0</v>
      </c>
      <c r="T2216" s="128">
        <f>E2216*S2216</f>
        <v>0</v>
      </c>
    </row>
    <row r="2217" spans="1:20" ht="12.75" customHeight="1" x14ac:dyDescent="0.2">
      <c r="A2217" s="75"/>
      <c r="B2217" s="64"/>
      <c r="C2217" s="201"/>
      <c r="D2217" s="75"/>
      <c r="E2217" s="162"/>
      <c r="F2217" s="83"/>
      <c r="G2217" s="93"/>
      <c r="H2217" s="72"/>
      <c r="I2217" s="95"/>
      <c r="J2217" s="72"/>
      <c r="K2217" s="18"/>
      <c r="L2217" s="18"/>
      <c r="M2217" s="18"/>
      <c r="N2217" s="17"/>
      <c r="O2217" s="15">
        <f t="shared" si="29"/>
        <v>0</v>
      </c>
      <c r="P2217" s="72"/>
      <c r="Q2217" s="72"/>
      <c r="R2217" s="72"/>
      <c r="S2217" s="128"/>
      <c r="T2217" s="128"/>
    </row>
    <row r="2218" spans="1:20" ht="12.75" customHeight="1" x14ac:dyDescent="0.2">
      <c r="A2218" s="75"/>
      <c r="B2218" s="64"/>
      <c r="C2218" s="201"/>
      <c r="D2218" s="75"/>
      <c r="E2218" s="162"/>
      <c r="F2218" s="83"/>
      <c r="G2218" s="93"/>
      <c r="H2218" s="72"/>
      <c r="I2218" s="95"/>
      <c r="J2218" s="72"/>
      <c r="K2218" s="18"/>
      <c r="L2218" s="18"/>
      <c r="M2218" s="26"/>
      <c r="N2218" s="17"/>
      <c r="O2218" s="15">
        <f t="shared" si="29"/>
        <v>0</v>
      </c>
      <c r="P2218" s="72"/>
      <c r="Q2218" s="72"/>
      <c r="R2218" s="72"/>
      <c r="S2218" s="128"/>
      <c r="T2218" s="128"/>
    </row>
    <row r="2219" spans="1:20" ht="12.75" customHeight="1" x14ac:dyDescent="0.2">
      <c r="A2219" s="75"/>
      <c r="B2219" s="64"/>
      <c r="C2219" s="202"/>
      <c r="D2219" s="75"/>
      <c r="E2219" s="162"/>
      <c r="F2219" s="84"/>
      <c r="G2219" s="93"/>
      <c r="H2219" s="73"/>
      <c r="I2219" s="96"/>
      <c r="J2219" s="73"/>
      <c r="K2219" s="18"/>
      <c r="L2219" s="18"/>
      <c r="M2219" s="18"/>
      <c r="N2219" s="17"/>
      <c r="O2219" s="15">
        <f t="shared" si="29"/>
        <v>0</v>
      </c>
      <c r="P2219" s="73"/>
      <c r="Q2219" s="73"/>
      <c r="R2219" s="73"/>
      <c r="S2219" s="128"/>
      <c r="T2219" s="128"/>
    </row>
    <row r="2220" spans="1:20" ht="12.75" customHeight="1" x14ac:dyDescent="0.2">
      <c r="A2220" s="75">
        <v>1</v>
      </c>
      <c r="B2220" s="86" t="s">
        <v>312</v>
      </c>
      <c r="C2220" s="196" t="s">
        <v>412</v>
      </c>
      <c r="D2220" s="194" t="s">
        <v>317</v>
      </c>
      <c r="E2220" s="81">
        <v>6.9</v>
      </c>
      <c r="F2220" s="82">
        <f>H2220+J2220+R2220</f>
        <v>40</v>
      </c>
      <c r="G2220" s="88"/>
      <c r="H2220" s="71">
        <f>G2220*$P$8/1000</f>
        <v>0</v>
      </c>
      <c r="I2220" s="88"/>
      <c r="J2220" s="71">
        <f>I2220*$P$9/1000</f>
        <v>0</v>
      </c>
      <c r="K2220" s="18" t="s">
        <v>189</v>
      </c>
      <c r="L2220" s="18" t="s">
        <v>42</v>
      </c>
      <c r="M2220" s="18">
        <v>1</v>
      </c>
      <c r="N2220" s="43">
        <v>40</v>
      </c>
      <c r="O2220" s="15">
        <f t="shared" si="29"/>
        <v>40</v>
      </c>
      <c r="P2220" s="71">
        <f>E2220*F2220</f>
        <v>276</v>
      </c>
      <c r="Q2220" s="71">
        <f>SUM(O2220:O2223)</f>
        <v>40</v>
      </c>
      <c r="R2220" s="71">
        <f>Q2220</f>
        <v>40</v>
      </c>
      <c r="S2220" s="128">
        <f>F2220*$S$17</f>
        <v>45.970689042431999</v>
      </c>
      <c r="T2220" s="128">
        <f>E2220*S2220</f>
        <v>317.19775439278084</v>
      </c>
    </row>
    <row r="2221" spans="1:20" ht="12.75" customHeight="1" x14ac:dyDescent="0.2">
      <c r="A2221" s="75"/>
      <c r="B2221" s="86"/>
      <c r="C2221" s="196"/>
      <c r="D2221" s="194"/>
      <c r="E2221" s="81"/>
      <c r="F2221" s="83"/>
      <c r="G2221" s="88"/>
      <c r="H2221" s="72"/>
      <c r="I2221" s="88"/>
      <c r="J2221" s="72"/>
      <c r="K2221" s="18"/>
      <c r="L2221" s="18"/>
      <c r="M2221" s="18"/>
      <c r="N2221" s="17"/>
      <c r="O2221" s="15">
        <f t="shared" si="29"/>
        <v>0</v>
      </c>
      <c r="P2221" s="72"/>
      <c r="Q2221" s="72"/>
      <c r="R2221" s="72"/>
      <c r="S2221" s="128"/>
      <c r="T2221" s="128"/>
    </row>
    <row r="2222" spans="1:20" ht="12.75" customHeight="1" x14ac:dyDescent="0.2">
      <c r="A2222" s="75"/>
      <c r="B2222" s="86"/>
      <c r="C2222" s="196"/>
      <c r="D2222" s="194"/>
      <c r="E2222" s="81"/>
      <c r="F2222" s="83"/>
      <c r="G2222" s="88"/>
      <c r="H2222" s="72"/>
      <c r="I2222" s="88"/>
      <c r="J2222" s="72"/>
      <c r="K2222" s="18"/>
      <c r="L2222" s="18"/>
      <c r="M2222" s="18"/>
      <c r="N2222" s="17"/>
      <c r="O2222" s="15">
        <f t="shared" si="29"/>
        <v>0</v>
      </c>
      <c r="P2222" s="72"/>
      <c r="Q2222" s="72"/>
      <c r="R2222" s="72"/>
      <c r="S2222" s="128"/>
      <c r="T2222" s="128"/>
    </row>
    <row r="2223" spans="1:20" ht="12.75" customHeight="1" x14ac:dyDescent="0.2">
      <c r="A2223" s="75"/>
      <c r="B2223" s="86"/>
      <c r="C2223" s="196"/>
      <c r="D2223" s="194"/>
      <c r="E2223" s="81"/>
      <c r="F2223" s="84"/>
      <c r="G2223" s="88"/>
      <c r="H2223" s="73"/>
      <c r="I2223" s="88"/>
      <c r="J2223" s="73"/>
      <c r="K2223" s="18"/>
      <c r="L2223" s="18"/>
      <c r="M2223" s="18"/>
      <c r="N2223" s="17"/>
      <c r="O2223" s="15">
        <f t="shared" si="29"/>
        <v>0</v>
      </c>
      <c r="P2223" s="73"/>
      <c r="Q2223" s="73"/>
      <c r="R2223" s="73"/>
      <c r="S2223" s="128"/>
      <c r="T2223" s="128"/>
    </row>
    <row r="2224" spans="1:20" ht="12.75" customHeight="1" x14ac:dyDescent="0.2">
      <c r="A2224" s="75">
        <v>2</v>
      </c>
      <c r="B2224" s="86" t="s">
        <v>312</v>
      </c>
      <c r="C2224" s="196" t="s">
        <v>413</v>
      </c>
      <c r="D2224" s="194" t="s">
        <v>317</v>
      </c>
      <c r="E2224" s="81">
        <v>9.6999999999999993</v>
      </c>
      <c r="F2224" s="82">
        <f>H2224+J2224+R2224</f>
        <v>34.17</v>
      </c>
      <c r="G2224" s="88"/>
      <c r="H2224" s="71">
        <f>G2224*$P$8/1000</f>
        <v>0</v>
      </c>
      <c r="I2224" s="85"/>
      <c r="J2224" s="71">
        <f>I2224*$P$9/1000</f>
        <v>0</v>
      </c>
      <c r="K2224" s="18" t="s">
        <v>190</v>
      </c>
      <c r="L2224" s="18" t="s">
        <v>42</v>
      </c>
      <c r="M2224" s="18">
        <v>1</v>
      </c>
      <c r="N2224" s="43">
        <v>34.17</v>
      </c>
      <c r="O2224" s="15">
        <f t="shared" si="29"/>
        <v>34.17</v>
      </c>
      <c r="P2224" s="71">
        <f>E2224*F2224</f>
        <v>331.44900000000001</v>
      </c>
      <c r="Q2224" s="71">
        <f>SUM(O2224:O2227)</f>
        <v>34.17</v>
      </c>
      <c r="R2224" s="71">
        <f>Q2224</f>
        <v>34.17</v>
      </c>
      <c r="S2224" s="128">
        <f>F2224*$S$17</f>
        <v>39.270461114497536</v>
      </c>
      <c r="T2224" s="128">
        <f>E2224*S2224</f>
        <v>380.92347281062609</v>
      </c>
    </row>
    <row r="2225" spans="1:20" ht="12.75" customHeight="1" x14ac:dyDescent="0.2">
      <c r="A2225" s="75"/>
      <c r="B2225" s="86"/>
      <c r="C2225" s="196"/>
      <c r="D2225" s="194"/>
      <c r="E2225" s="81"/>
      <c r="F2225" s="83"/>
      <c r="G2225" s="88"/>
      <c r="H2225" s="72"/>
      <c r="I2225" s="85"/>
      <c r="J2225" s="72"/>
      <c r="K2225" s="18"/>
      <c r="L2225" s="18"/>
      <c r="M2225" s="18"/>
      <c r="N2225" s="17"/>
      <c r="O2225" s="15">
        <f t="shared" si="29"/>
        <v>0</v>
      </c>
      <c r="P2225" s="72"/>
      <c r="Q2225" s="72"/>
      <c r="R2225" s="72"/>
      <c r="S2225" s="128"/>
      <c r="T2225" s="128"/>
    </row>
    <row r="2226" spans="1:20" ht="12.75" customHeight="1" x14ac:dyDescent="0.2">
      <c r="A2226" s="75"/>
      <c r="B2226" s="86"/>
      <c r="C2226" s="196"/>
      <c r="D2226" s="194"/>
      <c r="E2226" s="81"/>
      <c r="F2226" s="83"/>
      <c r="G2226" s="88"/>
      <c r="H2226" s="72"/>
      <c r="I2226" s="85"/>
      <c r="J2226" s="72"/>
      <c r="K2226" s="18"/>
      <c r="L2226" s="18"/>
      <c r="M2226" s="18"/>
      <c r="N2226" s="17"/>
      <c r="O2226" s="15">
        <f t="shared" si="29"/>
        <v>0</v>
      </c>
      <c r="P2226" s="72"/>
      <c r="Q2226" s="72"/>
      <c r="R2226" s="72"/>
      <c r="S2226" s="128"/>
      <c r="T2226" s="128"/>
    </row>
    <row r="2227" spans="1:20" ht="12.75" customHeight="1" x14ac:dyDescent="0.2">
      <c r="A2227" s="75"/>
      <c r="B2227" s="86"/>
      <c r="C2227" s="196"/>
      <c r="D2227" s="194"/>
      <c r="E2227" s="81"/>
      <c r="F2227" s="84"/>
      <c r="G2227" s="88"/>
      <c r="H2227" s="73"/>
      <c r="I2227" s="85"/>
      <c r="J2227" s="73"/>
      <c r="K2227" s="18"/>
      <c r="L2227" s="18"/>
      <c r="M2227" s="18"/>
      <c r="N2227" s="17"/>
      <c r="O2227" s="15">
        <f t="shared" si="29"/>
        <v>0</v>
      </c>
      <c r="P2227" s="73"/>
      <c r="Q2227" s="73"/>
      <c r="R2227" s="73"/>
      <c r="S2227" s="128"/>
      <c r="T2227" s="128"/>
    </row>
    <row r="2228" spans="1:20" ht="12.75" customHeight="1" x14ac:dyDescent="0.2">
      <c r="A2228" s="75">
        <v>3</v>
      </c>
      <c r="B2228" s="165" t="s">
        <v>191</v>
      </c>
      <c r="C2228" s="196" t="s">
        <v>420</v>
      </c>
      <c r="D2228" s="194" t="s">
        <v>317</v>
      </c>
      <c r="E2228" s="81">
        <v>50.9</v>
      </c>
      <c r="F2228" s="82">
        <f>H2228+J2228+R2228</f>
        <v>3.444151810553</v>
      </c>
      <c r="G2228" s="100">
        <v>0.93</v>
      </c>
      <c r="H2228" s="71">
        <f>G2228*$P$8/1000</f>
        <v>2.1521129999999999</v>
      </c>
      <c r="I2228" s="92">
        <v>0.1555</v>
      </c>
      <c r="J2228" s="71">
        <f>I2228*$P$9/1000</f>
        <v>0.48012491000000002</v>
      </c>
      <c r="K2228" s="17" t="s">
        <v>195</v>
      </c>
      <c r="L2228" s="17" t="s">
        <v>25</v>
      </c>
      <c r="M2228" s="18">
        <v>3.2500000000000001E-2</v>
      </c>
      <c r="N2228" s="17">
        <v>21.75</v>
      </c>
      <c r="O2228" s="15">
        <f t="shared" si="29"/>
        <v>0.70687500000000003</v>
      </c>
      <c r="P2228" s="71">
        <f>E2228*F2228</f>
        <v>175.30732715714768</v>
      </c>
      <c r="Q2228" s="71">
        <f>SUM(O2228:O2231)</f>
        <v>0.70849490000000004</v>
      </c>
      <c r="R2228" s="71">
        <f>Q2228*1.02*1.05*$R$14</f>
        <v>0.81191390055300017</v>
      </c>
      <c r="S2228" s="128">
        <f>F2228*$S$17</f>
        <v>3.958250797446528</v>
      </c>
      <c r="T2228" s="128">
        <f>E2228*S2228</f>
        <v>201.47496559002826</v>
      </c>
    </row>
    <row r="2229" spans="1:20" ht="12.75" customHeight="1" x14ac:dyDescent="0.2">
      <c r="A2229" s="75"/>
      <c r="B2229" s="165"/>
      <c r="C2229" s="196"/>
      <c r="D2229" s="194"/>
      <c r="E2229" s="81"/>
      <c r="F2229" s="83"/>
      <c r="G2229" s="100"/>
      <c r="H2229" s="72"/>
      <c r="I2229" s="92"/>
      <c r="J2229" s="72"/>
      <c r="K2229" s="18"/>
      <c r="L2229" s="18"/>
      <c r="M2229" s="19"/>
      <c r="N2229" s="17"/>
      <c r="O2229" s="15">
        <f t="shared" si="29"/>
        <v>0</v>
      </c>
      <c r="P2229" s="72"/>
      <c r="Q2229" s="72"/>
      <c r="R2229" s="72"/>
      <c r="S2229" s="128"/>
      <c r="T2229" s="128"/>
    </row>
    <row r="2230" spans="1:20" ht="12.75" customHeight="1" x14ac:dyDescent="0.2">
      <c r="A2230" s="75"/>
      <c r="B2230" s="165"/>
      <c r="C2230" s="196"/>
      <c r="D2230" s="194"/>
      <c r="E2230" s="81"/>
      <c r="F2230" s="83"/>
      <c r="G2230" s="100"/>
      <c r="H2230" s="72"/>
      <c r="I2230" s="92"/>
      <c r="J2230" s="72"/>
      <c r="K2230" s="18" t="s">
        <v>196</v>
      </c>
      <c r="L2230" s="18" t="s">
        <v>44</v>
      </c>
      <c r="M2230" s="18">
        <v>9.7000000000000003E-3</v>
      </c>
      <c r="N2230" s="17">
        <v>0.16700000000000001</v>
      </c>
      <c r="O2230" s="15">
        <f t="shared" si="29"/>
        <v>1.6199000000000001E-3</v>
      </c>
      <c r="P2230" s="72"/>
      <c r="Q2230" s="72"/>
      <c r="R2230" s="72"/>
      <c r="S2230" s="128"/>
      <c r="T2230" s="128"/>
    </row>
    <row r="2231" spans="1:20" ht="12.75" customHeight="1" x14ac:dyDescent="0.2">
      <c r="A2231" s="75"/>
      <c r="B2231" s="165"/>
      <c r="C2231" s="196"/>
      <c r="D2231" s="194"/>
      <c r="E2231" s="81"/>
      <c r="F2231" s="84"/>
      <c r="G2231" s="100"/>
      <c r="H2231" s="73"/>
      <c r="I2231" s="92"/>
      <c r="J2231" s="73"/>
      <c r="K2231" s="18"/>
      <c r="L2231" s="18"/>
      <c r="M2231" s="18"/>
      <c r="N2231" s="17"/>
      <c r="O2231" s="15">
        <f t="shared" si="29"/>
        <v>0</v>
      </c>
      <c r="P2231" s="73"/>
      <c r="Q2231" s="73"/>
      <c r="R2231" s="73"/>
      <c r="S2231" s="128"/>
      <c r="T2231" s="128"/>
    </row>
    <row r="2232" spans="1:20" ht="12.75" customHeight="1" x14ac:dyDescent="0.2">
      <c r="A2232" s="75">
        <v>4</v>
      </c>
      <c r="B2232" s="165" t="s">
        <v>192</v>
      </c>
      <c r="C2232" s="207" t="s">
        <v>421</v>
      </c>
      <c r="D2232" s="194" t="s">
        <v>317</v>
      </c>
      <c r="E2232" s="167">
        <v>22.6</v>
      </c>
      <c r="F2232" s="82">
        <f>H2232+J2232+R2232</f>
        <v>5.6516325467430004</v>
      </c>
      <c r="G2232" s="125">
        <v>1.5</v>
      </c>
      <c r="H2232" s="71">
        <f>G2232*$P$8/1000</f>
        <v>3.4711499999999997</v>
      </c>
      <c r="I2232" s="168">
        <v>0.27900000000000003</v>
      </c>
      <c r="J2232" s="71">
        <f>I2232*$P$9/1000</f>
        <v>0.86144598000000006</v>
      </c>
      <c r="K2232" s="35" t="s">
        <v>195</v>
      </c>
      <c r="L2232" s="35" t="s">
        <v>25</v>
      </c>
      <c r="M2232" s="39">
        <v>5.28E-2</v>
      </c>
      <c r="N2232" s="17">
        <v>21.75</v>
      </c>
      <c r="O2232" s="15">
        <f t="shared" si="29"/>
        <v>1.1484000000000001</v>
      </c>
      <c r="P2232" s="71">
        <f>E2232*F2232</f>
        <v>127.72689555639182</v>
      </c>
      <c r="Q2232" s="71">
        <f>SUM(O2232:O2235)</f>
        <v>1.1510219000000002</v>
      </c>
      <c r="R2232" s="71">
        <f>Q2232*1.02*1.05*$R$14</f>
        <v>1.3190365667430004</v>
      </c>
      <c r="S2232" s="128">
        <f>F2232*$S$17</f>
        <v>6.4952360597102619</v>
      </c>
      <c r="T2232" s="128">
        <f>E2232*S2232</f>
        <v>146.79233494945191</v>
      </c>
    </row>
    <row r="2233" spans="1:20" ht="12.75" customHeight="1" x14ac:dyDescent="0.2">
      <c r="A2233" s="75"/>
      <c r="B2233" s="165"/>
      <c r="C2233" s="207"/>
      <c r="D2233" s="194"/>
      <c r="E2233" s="167"/>
      <c r="F2233" s="83"/>
      <c r="G2233" s="125"/>
      <c r="H2233" s="72"/>
      <c r="I2233" s="168"/>
      <c r="J2233" s="72"/>
      <c r="K2233" s="39"/>
      <c r="L2233" s="39"/>
      <c r="M2233" s="39"/>
      <c r="N2233" s="35"/>
      <c r="O2233" s="15">
        <f t="shared" si="29"/>
        <v>0</v>
      </c>
      <c r="P2233" s="72"/>
      <c r="Q2233" s="72"/>
      <c r="R2233" s="72"/>
      <c r="S2233" s="128"/>
      <c r="T2233" s="128"/>
    </row>
    <row r="2234" spans="1:20" ht="12.75" customHeight="1" x14ac:dyDescent="0.2">
      <c r="A2234" s="75"/>
      <c r="B2234" s="165"/>
      <c r="C2234" s="207"/>
      <c r="D2234" s="194"/>
      <c r="E2234" s="167"/>
      <c r="F2234" s="83"/>
      <c r="G2234" s="125"/>
      <c r="H2234" s="72"/>
      <c r="I2234" s="168"/>
      <c r="J2234" s="72"/>
      <c r="K2234" s="39" t="s">
        <v>196</v>
      </c>
      <c r="L2234" s="39" t="s">
        <v>44</v>
      </c>
      <c r="M2234" s="36">
        <v>1.5699999999999999E-2</v>
      </c>
      <c r="N2234" s="35">
        <v>0.16700000000000001</v>
      </c>
      <c r="O2234" s="15">
        <f t="shared" si="29"/>
        <v>2.6218999999999999E-3</v>
      </c>
      <c r="P2234" s="72"/>
      <c r="Q2234" s="72"/>
      <c r="R2234" s="72"/>
      <c r="S2234" s="128"/>
      <c r="T2234" s="128"/>
    </row>
    <row r="2235" spans="1:20" ht="12.75" customHeight="1" x14ac:dyDescent="0.2">
      <c r="A2235" s="75"/>
      <c r="B2235" s="165"/>
      <c r="C2235" s="207"/>
      <c r="D2235" s="194"/>
      <c r="E2235" s="167"/>
      <c r="F2235" s="84"/>
      <c r="G2235" s="125"/>
      <c r="H2235" s="73"/>
      <c r="I2235" s="168"/>
      <c r="J2235" s="73"/>
      <c r="K2235" s="21"/>
      <c r="L2235" s="21"/>
      <c r="M2235" s="21"/>
      <c r="N2235" s="31"/>
      <c r="O2235" s="15">
        <f t="shared" si="29"/>
        <v>0</v>
      </c>
      <c r="P2235" s="73"/>
      <c r="Q2235" s="73"/>
      <c r="R2235" s="73"/>
      <c r="S2235" s="128"/>
      <c r="T2235" s="128"/>
    </row>
    <row r="2236" spans="1:20" ht="12.75" customHeight="1" x14ac:dyDescent="0.2">
      <c r="A2236" s="75">
        <v>5</v>
      </c>
      <c r="B2236" s="64" t="s">
        <v>193</v>
      </c>
      <c r="C2236" s="195" t="s">
        <v>419</v>
      </c>
      <c r="D2236" s="194" t="s">
        <v>317</v>
      </c>
      <c r="E2236" s="81">
        <v>108</v>
      </c>
      <c r="F2236" s="82">
        <f>H2236+J2236+R2236</f>
        <v>0.84945905399999999</v>
      </c>
      <c r="G2236" s="92">
        <v>6.8199999999999997E-2</v>
      </c>
      <c r="H2236" s="71">
        <f>G2236*$P$8/1000</f>
        <v>0.15782162</v>
      </c>
      <c r="I2236" s="92">
        <v>2.0000000000000001E-4</v>
      </c>
      <c r="J2236" s="71">
        <f>I2236*$P$9/1000</f>
        <v>6.1752399999999994E-4</v>
      </c>
      <c r="K2236" s="18" t="s">
        <v>197</v>
      </c>
      <c r="L2236" s="18" t="s">
        <v>27</v>
      </c>
      <c r="M2236" s="18">
        <v>9</v>
      </c>
      <c r="N2236" s="17">
        <v>6.7000000000000004E-2</v>
      </c>
      <c r="O2236" s="15">
        <f t="shared" si="29"/>
        <v>0.60299999999999998</v>
      </c>
      <c r="P2236" s="71">
        <f>E2236*F2236</f>
        <v>91.741577832000004</v>
      </c>
      <c r="Q2236" s="71">
        <f>SUM(O2236:O2239)</f>
        <v>0.60299999999999998</v>
      </c>
      <c r="R2236" s="71">
        <f>Q2236*1.02*1.05*$R$14</f>
        <v>0.69101990999999996</v>
      </c>
      <c r="S2236" s="128">
        <f>F2236*$S$17</f>
        <v>0.97625545064281116</v>
      </c>
      <c r="T2236" s="128">
        <f>E2236*S2236</f>
        <v>105.43558866942361</v>
      </c>
    </row>
    <row r="2237" spans="1:20" ht="12.75" customHeight="1" x14ac:dyDescent="0.2">
      <c r="A2237" s="75"/>
      <c r="B2237" s="64"/>
      <c r="C2237" s="195"/>
      <c r="D2237" s="194"/>
      <c r="E2237" s="81"/>
      <c r="F2237" s="83"/>
      <c r="G2237" s="92"/>
      <c r="H2237" s="72"/>
      <c r="I2237" s="92"/>
      <c r="J2237" s="72"/>
      <c r="K2237" s="18"/>
      <c r="L2237" s="18"/>
      <c r="M2237" s="18"/>
      <c r="N2237" s="17"/>
      <c r="O2237" s="15">
        <f t="shared" si="29"/>
        <v>0</v>
      </c>
      <c r="P2237" s="72"/>
      <c r="Q2237" s="72"/>
      <c r="R2237" s="72"/>
      <c r="S2237" s="128"/>
      <c r="T2237" s="128"/>
    </row>
    <row r="2238" spans="1:20" ht="12.75" customHeight="1" x14ac:dyDescent="0.2">
      <c r="A2238" s="75"/>
      <c r="B2238" s="64"/>
      <c r="C2238" s="195"/>
      <c r="D2238" s="194"/>
      <c r="E2238" s="81"/>
      <c r="F2238" s="83"/>
      <c r="G2238" s="92"/>
      <c r="H2238" s="72"/>
      <c r="I2238" s="92"/>
      <c r="J2238" s="72"/>
      <c r="K2238" s="18"/>
      <c r="L2238" s="18"/>
      <c r="M2238" s="26"/>
      <c r="N2238" s="17"/>
      <c r="O2238" s="15">
        <f t="shared" si="29"/>
        <v>0</v>
      </c>
      <c r="P2238" s="72"/>
      <c r="Q2238" s="72"/>
      <c r="R2238" s="72"/>
      <c r="S2238" s="128"/>
      <c r="T2238" s="128"/>
    </row>
    <row r="2239" spans="1:20" ht="12.75" customHeight="1" x14ac:dyDescent="0.2">
      <c r="A2239" s="75"/>
      <c r="B2239" s="64"/>
      <c r="C2239" s="195"/>
      <c r="D2239" s="194"/>
      <c r="E2239" s="81"/>
      <c r="F2239" s="84"/>
      <c r="G2239" s="92"/>
      <c r="H2239" s="73"/>
      <c r="I2239" s="92"/>
      <c r="J2239" s="73"/>
      <c r="K2239" s="18"/>
      <c r="L2239" s="18"/>
      <c r="M2239" s="18"/>
      <c r="N2239" s="17"/>
      <c r="O2239" s="15">
        <f t="shared" si="29"/>
        <v>0</v>
      </c>
      <c r="P2239" s="73"/>
      <c r="Q2239" s="73"/>
      <c r="R2239" s="73"/>
      <c r="S2239" s="128"/>
      <c r="T2239" s="128"/>
    </row>
    <row r="2240" spans="1:20" ht="12.75" customHeight="1" x14ac:dyDescent="0.2">
      <c r="A2240" s="75">
        <v>6</v>
      </c>
      <c r="B2240" s="165" t="s">
        <v>198</v>
      </c>
      <c r="C2240" s="195" t="s">
        <v>418</v>
      </c>
      <c r="D2240" s="194" t="s">
        <v>317</v>
      </c>
      <c r="E2240" s="81">
        <v>318.8</v>
      </c>
      <c r="F2240" s="82">
        <f>H2240+J2240+R2240</f>
        <v>1.6503803938000001</v>
      </c>
      <c r="G2240" s="85">
        <v>0.39700000000000002</v>
      </c>
      <c r="H2240" s="71">
        <f>G2240*$P$8/1000</f>
        <v>0.91869770000000006</v>
      </c>
      <c r="I2240" s="100">
        <v>0.01</v>
      </c>
      <c r="J2240" s="71">
        <f>I2240*$P$9/1000</f>
        <v>3.0876199999999999E-2</v>
      </c>
      <c r="K2240" s="17" t="s">
        <v>202</v>
      </c>
      <c r="L2240" s="18" t="s">
        <v>27</v>
      </c>
      <c r="M2240" s="18">
        <v>0.63</v>
      </c>
      <c r="N2240" s="17">
        <v>0.75</v>
      </c>
      <c r="O2240" s="15">
        <f t="shared" si="29"/>
        <v>0.47250000000000003</v>
      </c>
      <c r="P2240" s="71">
        <f>E2240*F2240</f>
        <v>526.1412695434401</v>
      </c>
      <c r="Q2240" s="71">
        <f>SUM(O2240:O2243)</f>
        <v>0.61153999999999997</v>
      </c>
      <c r="R2240" s="71">
        <f>Q2240*1.02*1.05*$R$14</f>
        <v>0.70080649380000004</v>
      </c>
      <c r="S2240" s="128">
        <f>F2240*$S$17</f>
        <v>1.8967280971276568</v>
      </c>
      <c r="T2240" s="128">
        <f>E2240*S2240</f>
        <v>604.67691736429697</v>
      </c>
    </row>
    <row r="2241" spans="1:20" ht="12.75" customHeight="1" x14ac:dyDescent="0.2">
      <c r="A2241" s="75"/>
      <c r="B2241" s="165"/>
      <c r="C2241" s="195"/>
      <c r="D2241" s="194"/>
      <c r="E2241" s="81"/>
      <c r="F2241" s="83"/>
      <c r="G2241" s="85"/>
      <c r="H2241" s="72"/>
      <c r="I2241" s="100"/>
      <c r="J2241" s="72"/>
      <c r="K2241" s="18" t="s">
        <v>203</v>
      </c>
      <c r="L2241" s="18" t="s">
        <v>27</v>
      </c>
      <c r="M2241" s="32">
        <v>0.79</v>
      </c>
      <c r="N2241" s="17">
        <v>0.17599999999999999</v>
      </c>
      <c r="O2241" s="15">
        <f t="shared" si="29"/>
        <v>0.13904</v>
      </c>
      <c r="P2241" s="72"/>
      <c r="Q2241" s="72"/>
      <c r="R2241" s="72"/>
      <c r="S2241" s="128"/>
      <c r="T2241" s="128"/>
    </row>
    <row r="2242" spans="1:20" ht="12.75" customHeight="1" x14ac:dyDescent="0.2">
      <c r="A2242" s="75"/>
      <c r="B2242" s="165"/>
      <c r="C2242" s="195"/>
      <c r="D2242" s="194"/>
      <c r="E2242" s="81"/>
      <c r="F2242" s="83"/>
      <c r="G2242" s="85"/>
      <c r="H2242" s="72"/>
      <c r="I2242" s="100"/>
      <c r="J2242" s="72"/>
      <c r="K2242" s="18"/>
      <c r="L2242" s="18"/>
      <c r="M2242" s="18"/>
      <c r="N2242" s="17"/>
      <c r="O2242" s="15">
        <f t="shared" si="29"/>
        <v>0</v>
      </c>
      <c r="P2242" s="72"/>
      <c r="Q2242" s="72"/>
      <c r="R2242" s="72"/>
      <c r="S2242" s="128"/>
      <c r="T2242" s="128"/>
    </row>
    <row r="2243" spans="1:20" ht="12.75" customHeight="1" x14ac:dyDescent="0.2">
      <c r="A2243" s="75"/>
      <c r="B2243" s="165"/>
      <c r="C2243" s="195"/>
      <c r="D2243" s="194"/>
      <c r="E2243" s="81"/>
      <c r="F2243" s="84"/>
      <c r="G2243" s="85"/>
      <c r="H2243" s="73"/>
      <c r="I2243" s="100"/>
      <c r="J2243" s="73"/>
      <c r="K2243" s="18"/>
      <c r="L2243" s="18"/>
      <c r="M2243" s="18"/>
      <c r="N2243" s="17"/>
      <c r="O2243" s="15">
        <f t="shared" si="29"/>
        <v>0</v>
      </c>
      <c r="P2243" s="73"/>
      <c r="Q2243" s="73"/>
      <c r="R2243" s="73"/>
      <c r="S2243" s="128"/>
      <c r="T2243" s="128"/>
    </row>
    <row r="2244" spans="1:20" ht="12.75" customHeight="1" x14ac:dyDescent="0.2">
      <c r="A2244" s="75">
        <v>7</v>
      </c>
      <c r="B2244" s="64" t="s">
        <v>200</v>
      </c>
      <c r="C2244" s="196" t="s">
        <v>422</v>
      </c>
      <c r="D2244" s="194" t="s">
        <v>317</v>
      </c>
      <c r="E2244" s="81">
        <v>189.6</v>
      </c>
      <c r="F2244" s="82">
        <f>H2244+J2244+R2244</f>
        <v>1.17003927581</v>
      </c>
      <c r="G2244" s="85">
        <v>0.27800000000000002</v>
      </c>
      <c r="H2244" s="71">
        <f>G2244*$P$8/1000</f>
        <v>0.6433198</v>
      </c>
      <c r="I2244" s="85">
        <v>8.0000000000000002E-3</v>
      </c>
      <c r="J2244" s="71">
        <f>I2244*$P$9/1000</f>
        <v>2.4700959999999998E-2</v>
      </c>
      <c r="K2244" s="18" t="s">
        <v>204</v>
      </c>
      <c r="L2244" s="18" t="s">
        <v>27</v>
      </c>
      <c r="M2244" s="18">
        <v>7.4999999999999997E-2</v>
      </c>
      <c r="N2244" s="17">
        <v>0.28299999999999997</v>
      </c>
      <c r="O2244" s="15">
        <f t="shared" si="29"/>
        <v>2.1224999999999997E-2</v>
      </c>
      <c r="P2244" s="71">
        <f>E2244*F2244</f>
        <v>221.83944669357598</v>
      </c>
      <c r="Q2244" s="71">
        <f>SUM(O2244:O2247)</f>
        <v>0.43807299999999999</v>
      </c>
      <c r="R2244" s="71">
        <f>Q2244*1.02*1.05*$R$14</f>
        <v>0.50201851581000001</v>
      </c>
      <c r="S2244" s="128">
        <f>F2244*$S$17</f>
        <v>1.344687792892346</v>
      </c>
      <c r="T2244" s="128">
        <f>E2244*S2244</f>
        <v>254.95280553238879</v>
      </c>
    </row>
    <row r="2245" spans="1:20" ht="12.75" customHeight="1" x14ac:dyDescent="0.2">
      <c r="A2245" s="75"/>
      <c r="B2245" s="64"/>
      <c r="C2245" s="196"/>
      <c r="D2245" s="194"/>
      <c r="E2245" s="81"/>
      <c r="F2245" s="83"/>
      <c r="G2245" s="85"/>
      <c r="H2245" s="72"/>
      <c r="I2245" s="85"/>
      <c r="J2245" s="72"/>
      <c r="K2245" s="18" t="s">
        <v>110</v>
      </c>
      <c r="L2245" s="18" t="s">
        <v>27</v>
      </c>
      <c r="M2245" s="26">
        <v>0.183</v>
      </c>
      <c r="N2245" s="17">
        <v>1.2729999999999999</v>
      </c>
      <c r="O2245" s="15">
        <f t="shared" si="29"/>
        <v>0.23295899999999997</v>
      </c>
      <c r="P2245" s="72"/>
      <c r="Q2245" s="72"/>
      <c r="R2245" s="72"/>
      <c r="S2245" s="128"/>
      <c r="T2245" s="128"/>
    </row>
    <row r="2246" spans="1:20" ht="12.75" customHeight="1" x14ac:dyDescent="0.2">
      <c r="A2246" s="75"/>
      <c r="B2246" s="64"/>
      <c r="C2246" s="196"/>
      <c r="D2246" s="194"/>
      <c r="E2246" s="81"/>
      <c r="F2246" s="83"/>
      <c r="G2246" s="85"/>
      <c r="H2246" s="72"/>
      <c r="I2246" s="85"/>
      <c r="J2246" s="72"/>
      <c r="K2246" s="18" t="s">
        <v>205</v>
      </c>
      <c r="L2246" s="18" t="s">
        <v>27</v>
      </c>
      <c r="M2246" s="32">
        <v>0.51</v>
      </c>
      <c r="N2246" s="17">
        <v>0.17599999999999999</v>
      </c>
      <c r="O2246" s="15">
        <f t="shared" si="29"/>
        <v>8.9759999999999993E-2</v>
      </c>
      <c r="P2246" s="72"/>
      <c r="Q2246" s="72"/>
      <c r="R2246" s="72"/>
      <c r="S2246" s="128"/>
      <c r="T2246" s="128"/>
    </row>
    <row r="2247" spans="1:20" ht="12.75" customHeight="1" x14ac:dyDescent="0.2">
      <c r="A2247" s="75"/>
      <c r="B2247" s="64"/>
      <c r="C2247" s="196"/>
      <c r="D2247" s="194"/>
      <c r="E2247" s="81"/>
      <c r="F2247" s="84"/>
      <c r="G2247" s="85"/>
      <c r="H2247" s="73"/>
      <c r="I2247" s="85"/>
      <c r="J2247" s="73"/>
      <c r="K2247" s="18" t="s">
        <v>112</v>
      </c>
      <c r="L2247" s="18" t="s">
        <v>27</v>
      </c>
      <c r="M2247" s="18">
        <v>0.113</v>
      </c>
      <c r="N2247" s="17">
        <v>0.83299999999999996</v>
      </c>
      <c r="O2247" s="15">
        <f t="shared" si="29"/>
        <v>9.4129000000000004E-2</v>
      </c>
      <c r="P2247" s="73"/>
      <c r="Q2247" s="73"/>
      <c r="R2247" s="73"/>
      <c r="S2247" s="128"/>
      <c r="T2247" s="128"/>
    </row>
    <row r="2248" spans="1:20" ht="12.75" customHeight="1" x14ac:dyDescent="0.2">
      <c r="A2248" s="75">
        <v>8</v>
      </c>
      <c r="B2248" s="64" t="s">
        <v>207</v>
      </c>
      <c r="C2248" s="196" t="s">
        <v>414</v>
      </c>
      <c r="D2248" s="194" t="s">
        <v>317</v>
      </c>
      <c r="E2248" s="76">
        <v>28.5</v>
      </c>
      <c r="F2248" s="82">
        <f>H2248+J2248+R2248</f>
        <v>0.92467763999999997</v>
      </c>
      <c r="G2248" s="92">
        <v>9.4299999999999995E-2</v>
      </c>
      <c r="H2248" s="71">
        <f>G2248*$P$8/1000</f>
        <v>0.21821962999999997</v>
      </c>
      <c r="I2248" s="85">
        <v>5.0000000000000001E-3</v>
      </c>
      <c r="J2248" s="71">
        <f>I2248*$P$9/1000</f>
        <v>1.54381E-2</v>
      </c>
      <c r="K2248" s="18" t="s">
        <v>197</v>
      </c>
      <c r="L2248" s="18" t="s">
        <v>27</v>
      </c>
      <c r="M2248" s="18">
        <v>9</v>
      </c>
      <c r="N2248" s="17">
        <v>6.7000000000000004E-2</v>
      </c>
      <c r="O2248" s="15">
        <f t="shared" ref="O2248:O2313" si="30">M2248*N2248</f>
        <v>0.60299999999999998</v>
      </c>
      <c r="P2248" s="71">
        <f>E2248*F2248</f>
        <v>26.35331274</v>
      </c>
      <c r="Q2248" s="71">
        <f>SUM(O2248:O2251)</f>
        <v>0.60299999999999998</v>
      </c>
      <c r="R2248" s="71">
        <f>Q2248*1.02*1.05*$R$14</f>
        <v>0.69101990999999996</v>
      </c>
      <c r="S2248" s="128">
        <f>F2248*$S$17</f>
        <v>1.0627017063232469</v>
      </c>
      <c r="T2248" s="128">
        <f>E2248*S2248</f>
        <v>30.286998630212537</v>
      </c>
    </row>
    <row r="2249" spans="1:20" ht="12.75" customHeight="1" x14ac:dyDescent="0.2">
      <c r="A2249" s="75"/>
      <c r="B2249" s="64"/>
      <c r="C2249" s="196"/>
      <c r="D2249" s="194"/>
      <c r="E2249" s="77"/>
      <c r="F2249" s="83"/>
      <c r="G2249" s="92"/>
      <c r="H2249" s="72"/>
      <c r="I2249" s="85"/>
      <c r="J2249" s="72"/>
      <c r="K2249" s="18"/>
      <c r="L2249" s="18"/>
      <c r="M2249" s="19"/>
      <c r="N2249" s="17"/>
      <c r="O2249" s="15">
        <f t="shared" si="30"/>
        <v>0</v>
      </c>
      <c r="P2249" s="72"/>
      <c r="Q2249" s="72"/>
      <c r="R2249" s="72"/>
      <c r="S2249" s="128"/>
      <c r="T2249" s="128"/>
    </row>
    <row r="2250" spans="1:20" ht="12.75" customHeight="1" x14ac:dyDescent="0.2">
      <c r="A2250" s="75"/>
      <c r="B2250" s="64"/>
      <c r="C2250" s="196"/>
      <c r="D2250" s="194"/>
      <c r="E2250" s="77"/>
      <c r="F2250" s="83"/>
      <c r="G2250" s="92"/>
      <c r="H2250" s="72"/>
      <c r="I2250" s="85"/>
      <c r="J2250" s="72"/>
      <c r="K2250" s="18"/>
      <c r="L2250" s="18"/>
      <c r="M2250" s="18"/>
      <c r="N2250" s="17"/>
      <c r="O2250" s="15">
        <f t="shared" si="30"/>
        <v>0</v>
      </c>
      <c r="P2250" s="72"/>
      <c r="Q2250" s="72"/>
      <c r="R2250" s="72"/>
      <c r="S2250" s="128"/>
      <c r="T2250" s="128"/>
    </row>
    <row r="2251" spans="1:20" ht="12.75" customHeight="1" x14ac:dyDescent="0.2">
      <c r="A2251" s="75"/>
      <c r="B2251" s="64"/>
      <c r="C2251" s="196"/>
      <c r="D2251" s="194"/>
      <c r="E2251" s="78"/>
      <c r="F2251" s="84"/>
      <c r="G2251" s="92"/>
      <c r="H2251" s="73"/>
      <c r="I2251" s="85"/>
      <c r="J2251" s="73"/>
      <c r="K2251" s="18"/>
      <c r="L2251" s="18"/>
      <c r="M2251" s="18"/>
      <c r="N2251" s="17"/>
      <c r="O2251" s="15">
        <f t="shared" si="30"/>
        <v>0</v>
      </c>
      <c r="P2251" s="73"/>
      <c r="Q2251" s="73"/>
      <c r="R2251" s="73"/>
      <c r="S2251" s="128"/>
      <c r="T2251" s="128"/>
    </row>
    <row r="2252" spans="1:20" ht="12.75" customHeight="1" x14ac:dyDescent="0.2">
      <c r="A2252" s="75">
        <v>9</v>
      </c>
      <c r="B2252" s="165" t="s">
        <v>209</v>
      </c>
      <c r="C2252" s="196" t="s">
        <v>415</v>
      </c>
      <c r="D2252" s="194" t="s">
        <v>317</v>
      </c>
      <c r="E2252" s="81">
        <v>142.4</v>
      </c>
      <c r="F2252" s="82">
        <f>H2252+J2252+R2252</f>
        <v>1.9535251273999998</v>
      </c>
      <c r="G2252" s="85">
        <v>0.51400000000000001</v>
      </c>
      <c r="H2252" s="71">
        <f>G2252*$P$8/1000</f>
        <v>1.1894473999999999</v>
      </c>
      <c r="I2252" s="85">
        <v>1.2E-2</v>
      </c>
      <c r="J2252" s="71">
        <f>I2252*$P$9/1000</f>
        <v>3.7051439999999998E-2</v>
      </c>
      <c r="K2252" s="17" t="s">
        <v>202</v>
      </c>
      <c r="L2252" s="18" t="s">
        <v>27</v>
      </c>
      <c r="M2252" s="18">
        <v>0.63</v>
      </c>
      <c r="N2252" s="17">
        <v>0.75</v>
      </c>
      <c r="O2252" s="15">
        <f t="shared" si="30"/>
        <v>0.47250000000000003</v>
      </c>
      <c r="P2252" s="71">
        <f>E2252*F2252</f>
        <v>278.18197814176</v>
      </c>
      <c r="Q2252" s="71">
        <f>SUM(O2252:O2255)</f>
        <v>0.63441999999999998</v>
      </c>
      <c r="R2252" s="71">
        <f>Q2252*1.02*1.05*$R$14</f>
        <v>0.72702628740000008</v>
      </c>
      <c r="S2252" s="128">
        <f>F2252*$S$17</f>
        <v>2.2451224042070685</v>
      </c>
      <c r="T2252" s="128">
        <f>E2252*S2252</f>
        <v>319.70543035908656</v>
      </c>
    </row>
    <row r="2253" spans="1:20" ht="12.75" customHeight="1" x14ac:dyDescent="0.2">
      <c r="A2253" s="75"/>
      <c r="B2253" s="165"/>
      <c r="C2253" s="196"/>
      <c r="D2253" s="194"/>
      <c r="E2253" s="81"/>
      <c r="F2253" s="83"/>
      <c r="G2253" s="85"/>
      <c r="H2253" s="72"/>
      <c r="I2253" s="85"/>
      <c r="J2253" s="72"/>
      <c r="K2253" s="18" t="s">
        <v>203</v>
      </c>
      <c r="L2253" s="18" t="s">
        <v>27</v>
      </c>
      <c r="M2253" s="32">
        <v>0.92</v>
      </c>
      <c r="N2253" s="17">
        <v>0.17599999999999999</v>
      </c>
      <c r="O2253" s="15">
        <f t="shared" si="30"/>
        <v>0.16192000000000001</v>
      </c>
      <c r="P2253" s="72"/>
      <c r="Q2253" s="72"/>
      <c r="R2253" s="72"/>
      <c r="S2253" s="128"/>
      <c r="T2253" s="128"/>
    </row>
    <row r="2254" spans="1:20" ht="12.75" customHeight="1" x14ac:dyDescent="0.2">
      <c r="A2254" s="75"/>
      <c r="B2254" s="165"/>
      <c r="C2254" s="196"/>
      <c r="D2254" s="194"/>
      <c r="E2254" s="81"/>
      <c r="F2254" s="83"/>
      <c r="G2254" s="85"/>
      <c r="H2254" s="72"/>
      <c r="I2254" s="85"/>
      <c r="J2254" s="72"/>
      <c r="K2254" s="18"/>
      <c r="L2254" s="18"/>
      <c r="M2254" s="18"/>
      <c r="N2254" s="17"/>
      <c r="O2254" s="15">
        <f t="shared" si="30"/>
        <v>0</v>
      </c>
      <c r="P2254" s="72"/>
      <c r="Q2254" s="72"/>
      <c r="R2254" s="72"/>
      <c r="S2254" s="128"/>
      <c r="T2254" s="128"/>
    </row>
    <row r="2255" spans="1:20" ht="12.75" customHeight="1" x14ac:dyDescent="0.2">
      <c r="A2255" s="75"/>
      <c r="B2255" s="165"/>
      <c r="C2255" s="196"/>
      <c r="D2255" s="194"/>
      <c r="E2255" s="81"/>
      <c r="F2255" s="84"/>
      <c r="G2255" s="85"/>
      <c r="H2255" s="73"/>
      <c r="I2255" s="85"/>
      <c r="J2255" s="73"/>
      <c r="K2255" s="18"/>
      <c r="L2255" s="18"/>
      <c r="M2255" s="18"/>
      <c r="N2255" s="17"/>
      <c r="O2255" s="15">
        <f t="shared" si="30"/>
        <v>0</v>
      </c>
      <c r="P2255" s="73"/>
      <c r="Q2255" s="73"/>
      <c r="R2255" s="73"/>
      <c r="S2255" s="128"/>
      <c r="T2255" s="128"/>
    </row>
    <row r="2256" spans="1:20" ht="12.75" customHeight="1" x14ac:dyDescent="0.2">
      <c r="A2256" s="75">
        <v>10</v>
      </c>
      <c r="B2256" s="110" t="s">
        <v>107</v>
      </c>
      <c r="C2256" s="191" t="s">
        <v>406</v>
      </c>
      <c r="D2256" s="194" t="s">
        <v>317</v>
      </c>
      <c r="E2256" s="76">
        <v>38.5</v>
      </c>
      <c r="F2256" s="82">
        <f>H2256+J2256+R2256</f>
        <v>1.2737489019299999</v>
      </c>
      <c r="G2256" s="129">
        <v>0.38400000000000001</v>
      </c>
      <c r="H2256" s="71">
        <f>G2256*$P$8/1000</f>
        <v>0.88861439999999992</v>
      </c>
      <c r="I2256" s="119">
        <v>2.9999999999999997E-4</v>
      </c>
      <c r="J2256" s="71">
        <f>I2256*$P$9/1000</f>
        <v>9.262859999999998E-4</v>
      </c>
      <c r="K2256" s="21" t="s">
        <v>110</v>
      </c>
      <c r="L2256" s="21" t="s">
        <v>27</v>
      </c>
      <c r="M2256" s="21">
        <v>0.24399999999999999</v>
      </c>
      <c r="N2256" s="17">
        <v>1.2729999999999999</v>
      </c>
      <c r="O2256" s="15">
        <f t="shared" si="30"/>
        <v>0.31061199999999994</v>
      </c>
      <c r="P2256" s="71">
        <f>E2256*F2256</f>
        <v>49.039332724304998</v>
      </c>
      <c r="Q2256" s="71">
        <f>SUM(O2256:O2259)</f>
        <v>0.33526899999999993</v>
      </c>
      <c r="R2256" s="71">
        <f>Q2256*1.02*1.05*$R$14</f>
        <v>0.38420821592999993</v>
      </c>
      <c r="S2256" s="128">
        <f>F2256*$S$17</f>
        <v>1.4638778672190809</v>
      </c>
      <c r="T2256" s="128">
        <f>E2256*S2256</f>
        <v>56.359297887934616</v>
      </c>
    </row>
    <row r="2257" spans="1:20" ht="12.75" customHeight="1" x14ac:dyDescent="0.2">
      <c r="A2257" s="75"/>
      <c r="B2257" s="111"/>
      <c r="C2257" s="192"/>
      <c r="D2257" s="194"/>
      <c r="E2257" s="77"/>
      <c r="F2257" s="83"/>
      <c r="G2257" s="130"/>
      <c r="H2257" s="72"/>
      <c r="I2257" s="120"/>
      <c r="J2257" s="72"/>
      <c r="K2257" s="21" t="s">
        <v>111</v>
      </c>
      <c r="L2257" s="21" t="s">
        <v>27</v>
      </c>
      <c r="M2257" s="21">
        <v>2E-3</v>
      </c>
      <c r="N2257" s="17">
        <v>1.083</v>
      </c>
      <c r="O2257" s="15">
        <f t="shared" si="30"/>
        <v>2.166E-3</v>
      </c>
      <c r="P2257" s="72"/>
      <c r="Q2257" s="72"/>
      <c r="R2257" s="72"/>
      <c r="S2257" s="128"/>
      <c r="T2257" s="128"/>
    </row>
    <row r="2258" spans="1:20" ht="12.75" customHeight="1" x14ac:dyDescent="0.2">
      <c r="A2258" s="75"/>
      <c r="B2258" s="111"/>
      <c r="C2258" s="192"/>
      <c r="D2258" s="194"/>
      <c r="E2258" s="77"/>
      <c r="F2258" s="83"/>
      <c r="G2258" s="130"/>
      <c r="H2258" s="72"/>
      <c r="I2258" s="120"/>
      <c r="J2258" s="72"/>
      <c r="K2258" s="21" t="s">
        <v>112</v>
      </c>
      <c r="L2258" s="21" t="s">
        <v>27</v>
      </c>
      <c r="M2258" s="21">
        <v>2.7E-2</v>
      </c>
      <c r="N2258" s="17">
        <v>0.83299999999999996</v>
      </c>
      <c r="O2258" s="15">
        <f t="shared" si="30"/>
        <v>2.2490999999999997E-2</v>
      </c>
      <c r="P2258" s="72"/>
      <c r="Q2258" s="72"/>
      <c r="R2258" s="72"/>
      <c r="S2258" s="128"/>
      <c r="T2258" s="128"/>
    </row>
    <row r="2259" spans="1:20" ht="12.75" customHeight="1" x14ac:dyDescent="0.2">
      <c r="A2259" s="75"/>
      <c r="B2259" s="112"/>
      <c r="C2259" s="193"/>
      <c r="D2259" s="194"/>
      <c r="E2259" s="78"/>
      <c r="F2259" s="84"/>
      <c r="G2259" s="131"/>
      <c r="H2259" s="73"/>
      <c r="I2259" s="121"/>
      <c r="J2259" s="73"/>
      <c r="K2259" s="18"/>
      <c r="L2259" s="18"/>
      <c r="M2259" s="18"/>
      <c r="N2259" s="17"/>
      <c r="O2259" s="15">
        <f t="shared" si="30"/>
        <v>0</v>
      </c>
      <c r="P2259" s="73"/>
      <c r="Q2259" s="73"/>
      <c r="R2259" s="73"/>
      <c r="S2259" s="128"/>
      <c r="T2259" s="128"/>
    </row>
    <row r="2260" spans="1:20" ht="12.75" customHeight="1" x14ac:dyDescent="0.2">
      <c r="A2260" s="75">
        <v>11</v>
      </c>
      <c r="B2260" s="64" t="s">
        <v>213</v>
      </c>
      <c r="C2260" s="196" t="s">
        <v>417</v>
      </c>
      <c r="D2260" s="194" t="s">
        <v>319</v>
      </c>
      <c r="E2260" s="76">
        <v>77</v>
      </c>
      <c r="F2260" s="82">
        <f>H2260+J2260+R2260</f>
        <v>0.90468325000000005</v>
      </c>
      <c r="G2260" s="100">
        <v>0.23</v>
      </c>
      <c r="H2260" s="71">
        <f>G2260*$P$8/1000</f>
        <v>0.53224300000000002</v>
      </c>
      <c r="I2260" s="85"/>
      <c r="J2260" s="71">
        <f>I2260*$P$9/1000</f>
        <v>0</v>
      </c>
      <c r="K2260" s="18" t="s">
        <v>215</v>
      </c>
      <c r="L2260" s="18" t="s">
        <v>28</v>
      </c>
      <c r="M2260" s="18">
        <v>1.02</v>
      </c>
      <c r="N2260" s="17">
        <v>0.3</v>
      </c>
      <c r="O2260" s="15">
        <f t="shared" si="30"/>
        <v>0.30599999999999999</v>
      </c>
      <c r="P2260" s="71">
        <f>E2260*F2260</f>
        <v>69.660610250000005</v>
      </c>
      <c r="Q2260" s="71">
        <f>SUM(O2260:O2263)</f>
        <v>0.32500000000000001</v>
      </c>
      <c r="R2260" s="71">
        <f>Q2260*1.02*1.05*$R$14</f>
        <v>0.37244025000000003</v>
      </c>
      <c r="S2260" s="128">
        <f>F2260*$S$17</f>
        <v>1.0397228091911692</v>
      </c>
      <c r="T2260" s="128">
        <f>E2260*S2260</f>
        <v>80.058656307720028</v>
      </c>
    </row>
    <row r="2261" spans="1:20" ht="12.75" customHeight="1" x14ac:dyDescent="0.2">
      <c r="A2261" s="75"/>
      <c r="B2261" s="64"/>
      <c r="C2261" s="196"/>
      <c r="D2261" s="194"/>
      <c r="E2261" s="77"/>
      <c r="F2261" s="83"/>
      <c r="G2261" s="100"/>
      <c r="H2261" s="72"/>
      <c r="I2261" s="85"/>
      <c r="J2261" s="72"/>
      <c r="K2261" s="21" t="s">
        <v>216</v>
      </c>
      <c r="L2261" s="21" t="s">
        <v>27</v>
      </c>
      <c r="M2261" s="21">
        <v>1.9E-2</v>
      </c>
      <c r="N2261" s="17">
        <v>1</v>
      </c>
      <c r="O2261" s="15">
        <f t="shared" si="30"/>
        <v>1.9E-2</v>
      </c>
      <c r="P2261" s="72"/>
      <c r="Q2261" s="72"/>
      <c r="R2261" s="72"/>
      <c r="S2261" s="128"/>
      <c r="T2261" s="128"/>
    </row>
    <row r="2262" spans="1:20" ht="12.75" customHeight="1" x14ac:dyDescent="0.2">
      <c r="A2262" s="75"/>
      <c r="B2262" s="64"/>
      <c r="C2262" s="196"/>
      <c r="D2262" s="194"/>
      <c r="E2262" s="77"/>
      <c r="F2262" s="83"/>
      <c r="G2262" s="100"/>
      <c r="H2262" s="72"/>
      <c r="I2262" s="85"/>
      <c r="J2262" s="72"/>
      <c r="K2262" s="18"/>
      <c r="L2262" s="18"/>
      <c r="M2262" s="18"/>
      <c r="N2262" s="17"/>
      <c r="O2262" s="15">
        <f t="shared" si="30"/>
        <v>0</v>
      </c>
      <c r="P2262" s="72"/>
      <c r="Q2262" s="72"/>
      <c r="R2262" s="72"/>
      <c r="S2262" s="128"/>
      <c r="T2262" s="128"/>
    </row>
    <row r="2263" spans="1:20" ht="12.75" customHeight="1" x14ac:dyDescent="0.2">
      <c r="A2263" s="75"/>
      <c r="B2263" s="64"/>
      <c r="C2263" s="196"/>
      <c r="D2263" s="194"/>
      <c r="E2263" s="78"/>
      <c r="F2263" s="84"/>
      <c r="G2263" s="100"/>
      <c r="H2263" s="73"/>
      <c r="I2263" s="85"/>
      <c r="J2263" s="73"/>
      <c r="K2263" s="18"/>
      <c r="L2263" s="18"/>
      <c r="M2263" s="18"/>
      <c r="N2263" s="17"/>
      <c r="O2263" s="15">
        <f t="shared" si="30"/>
        <v>0</v>
      </c>
      <c r="P2263" s="73"/>
      <c r="Q2263" s="73"/>
      <c r="R2263" s="73"/>
      <c r="S2263" s="128"/>
      <c r="T2263" s="128"/>
    </row>
    <row r="2264" spans="1:20" ht="12.75" customHeight="1" x14ac:dyDescent="0.2">
      <c r="A2264" s="75">
        <v>12</v>
      </c>
      <c r="B2264" s="110" t="s">
        <v>217</v>
      </c>
      <c r="C2264" s="191" t="s">
        <v>416</v>
      </c>
      <c r="D2264" s="194" t="s">
        <v>317</v>
      </c>
      <c r="E2264" s="76">
        <v>8</v>
      </c>
      <c r="F2264" s="82">
        <f>H2264+J2264+R2264</f>
        <v>3.1857513393600003</v>
      </c>
      <c r="G2264" s="129">
        <v>0.878</v>
      </c>
      <c r="H2264" s="71">
        <f>G2264*$P$8/1000</f>
        <v>2.0317797999999998</v>
      </c>
      <c r="I2264" s="152">
        <v>1E-3</v>
      </c>
      <c r="J2264" s="71">
        <f>I2264*$P$9/1000</f>
        <v>3.0876199999999997E-3</v>
      </c>
      <c r="K2264" s="21" t="s">
        <v>110</v>
      </c>
      <c r="L2264" s="21" t="s">
        <v>27</v>
      </c>
      <c r="M2264" s="21">
        <v>0.56000000000000005</v>
      </c>
      <c r="N2264" s="17">
        <v>1.2729999999999999</v>
      </c>
      <c r="O2264" s="15">
        <f t="shared" si="30"/>
        <v>0.71288000000000007</v>
      </c>
      <c r="P2264" s="71">
        <f>E2264*F2264</f>
        <v>25.486010714880003</v>
      </c>
      <c r="Q2264" s="71">
        <f>SUM(O2264:O2267)</f>
        <v>1.0042880000000001</v>
      </c>
      <c r="R2264" s="71">
        <f>Q2264*1.02*1.05*$R$14</f>
        <v>1.1508839193600002</v>
      </c>
      <c r="S2264" s="128">
        <f>F2264*$S$17</f>
        <v>3.6612796047057454</v>
      </c>
      <c r="T2264" s="128">
        <f>E2264*S2264</f>
        <v>29.290236837645963</v>
      </c>
    </row>
    <row r="2265" spans="1:20" ht="12.75" customHeight="1" x14ac:dyDescent="0.2">
      <c r="A2265" s="75"/>
      <c r="B2265" s="111"/>
      <c r="C2265" s="192"/>
      <c r="D2265" s="194"/>
      <c r="E2265" s="77"/>
      <c r="F2265" s="83"/>
      <c r="G2265" s="130"/>
      <c r="H2265" s="72"/>
      <c r="I2265" s="153"/>
      <c r="J2265" s="72"/>
      <c r="K2265" s="21" t="s">
        <v>111</v>
      </c>
      <c r="L2265" s="21" t="s">
        <v>27</v>
      </c>
      <c r="M2265" s="21">
        <v>0.246</v>
      </c>
      <c r="N2265" s="17">
        <v>1.083</v>
      </c>
      <c r="O2265" s="15">
        <f t="shared" si="30"/>
        <v>0.26641799999999999</v>
      </c>
      <c r="P2265" s="72"/>
      <c r="Q2265" s="72"/>
      <c r="R2265" s="72"/>
      <c r="S2265" s="128"/>
      <c r="T2265" s="128"/>
    </row>
    <row r="2266" spans="1:20" ht="12.75" customHeight="1" x14ac:dyDescent="0.2">
      <c r="A2266" s="75"/>
      <c r="B2266" s="111"/>
      <c r="C2266" s="192"/>
      <c r="D2266" s="194"/>
      <c r="E2266" s="77"/>
      <c r="F2266" s="83"/>
      <c r="G2266" s="130"/>
      <c r="H2266" s="72"/>
      <c r="I2266" s="153"/>
      <c r="J2266" s="72"/>
      <c r="K2266" s="21" t="s">
        <v>112</v>
      </c>
      <c r="L2266" s="21" t="s">
        <v>27</v>
      </c>
      <c r="M2266" s="21">
        <v>0.03</v>
      </c>
      <c r="N2266" s="17">
        <v>0.83299999999999996</v>
      </c>
      <c r="O2266" s="15">
        <f t="shared" si="30"/>
        <v>2.4989999999999998E-2</v>
      </c>
      <c r="P2266" s="72"/>
      <c r="Q2266" s="72"/>
      <c r="R2266" s="72"/>
      <c r="S2266" s="128"/>
      <c r="T2266" s="128"/>
    </row>
    <row r="2267" spans="1:20" ht="12.75" customHeight="1" x14ac:dyDescent="0.2">
      <c r="A2267" s="75"/>
      <c r="B2267" s="112"/>
      <c r="C2267" s="193"/>
      <c r="D2267" s="194"/>
      <c r="E2267" s="78"/>
      <c r="F2267" s="84"/>
      <c r="G2267" s="131"/>
      <c r="H2267" s="73"/>
      <c r="I2267" s="154"/>
      <c r="J2267" s="73"/>
      <c r="K2267" s="18"/>
      <c r="L2267" s="18"/>
      <c r="M2267" s="18"/>
      <c r="N2267" s="17"/>
      <c r="O2267" s="15">
        <f t="shared" si="30"/>
        <v>0</v>
      </c>
      <c r="P2267" s="73"/>
      <c r="Q2267" s="73"/>
      <c r="R2267" s="73"/>
      <c r="S2267" s="128"/>
      <c r="T2267" s="128"/>
    </row>
    <row r="2268" spans="1:20" ht="12.75" customHeight="1" x14ac:dyDescent="0.2">
      <c r="A2268" s="17"/>
      <c r="B2268" s="55"/>
      <c r="C2268" s="178" t="s">
        <v>334</v>
      </c>
      <c r="D2268" s="178"/>
      <c r="E2268" s="178"/>
      <c r="F2268" s="57"/>
      <c r="G2268" s="58"/>
      <c r="H2268" s="56"/>
      <c r="I2268" s="59"/>
      <c r="J2268" s="56"/>
      <c r="K2268" s="18"/>
      <c r="L2268" s="17"/>
      <c r="M2268" s="18"/>
      <c r="N2268" s="30"/>
      <c r="O2268" s="15">
        <f t="shared" si="30"/>
        <v>0</v>
      </c>
      <c r="P2268" s="56"/>
      <c r="Q2268" s="56"/>
      <c r="R2268" s="56"/>
      <c r="S2268" s="22"/>
      <c r="T2268" s="23">
        <f>SUM(T2220:T2267)</f>
        <v>2527.1544593315962</v>
      </c>
    </row>
    <row r="2269" spans="1:20" ht="12.75" customHeight="1" x14ac:dyDescent="0.2">
      <c r="A2269" s="17"/>
      <c r="B2269" s="55"/>
      <c r="C2269" s="178" t="s">
        <v>335</v>
      </c>
      <c r="D2269" s="178"/>
      <c r="E2269" s="178"/>
      <c r="F2269" s="57"/>
      <c r="G2269" s="58"/>
      <c r="H2269" s="56"/>
      <c r="I2269" s="59"/>
      <c r="J2269" s="56"/>
      <c r="K2269" s="18"/>
      <c r="L2269" s="17"/>
      <c r="M2269" s="18"/>
      <c r="N2269" s="30"/>
      <c r="O2269" s="15">
        <f t="shared" si="30"/>
        <v>0</v>
      </c>
      <c r="P2269" s="56"/>
      <c r="Q2269" s="56"/>
      <c r="R2269" s="56"/>
      <c r="S2269" s="22"/>
      <c r="T2269" s="23">
        <f>T2268*100/T2737</f>
        <v>0.88522031689924241</v>
      </c>
    </row>
    <row r="2270" spans="1:20" ht="12.75" customHeight="1" x14ac:dyDescent="0.2">
      <c r="A2270" s="75"/>
      <c r="B2270" s="64"/>
      <c r="C2270" s="101" t="s">
        <v>309</v>
      </c>
      <c r="D2270" s="75"/>
      <c r="E2270" s="87"/>
      <c r="F2270" s="87">
        <f>H2270+J2270+R2270</f>
        <v>0</v>
      </c>
      <c r="G2270" s="88"/>
      <c r="H2270" s="128">
        <f>G2270*$P$8/1000</f>
        <v>0</v>
      </c>
      <c r="I2270" s="88"/>
      <c r="J2270" s="128">
        <f>I2270*$P$9/1000</f>
        <v>0</v>
      </c>
      <c r="K2270" s="18"/>
      <c r="L2270" s="18"/>
      <c r="M2270" s="18"/>
      <c r="N2270" s="17"/>
      <c r="O2270" s="15">
        <f t="shared" si="30"/>
        <v>0</v>
      </c>
      <c r="P2270" s="128">
        <f>E2270*F2270</f>
        <v>0</v>
      </c>
      <c r="Q2270" s="128">
        <f>SUM(O2270:O2273)</f>
        <v>0</v>
      </c>
      <c r="R2270" s="128">
        <f>Q2270*1.02*1.05*$R$14</f>
        <v>0</v>
      </c>
      <c r="S2270" s="182">
        <f>1.133*1.0048*1.008*1.0015</f>
        <v>1.1492672260607999</v>
      </c>
      <c r="T2270" s="183"/>
    </row>
    <row r="2271" spans="1:20" ht="12.75" customHeight="1" x14ac:dyDescent="0.2">
      <c r="A2271" s="75"/>
      <c r="B2271" s="64"/>
      <c r="C2271" s="102"/>
      <c r="D2271" s="75"/>
      <c r="E2271" s="87"/>
      <c r="F2271" s="87"/>
      <c r="G2271" s="88"/>
      <c r="H2271" s="128"/>
      <c r="I2271" s="88"/>
      <c r="J2271" s="128"/>
      <c r="K2271" s="18"/>
      <c r="L2271" s="18"/>
      <c r="M2271" s="18"/>
      <c r="N2271" s="17"/>
      <c r="O2271" s="15">
        <f t="shared" si="30"/>
        <v>0</v>
      </c>
      <c r="P2271" s="128"/>
      <c r="Q2271" s="128"/>
      <c r="R2271" s="128"/>
      <c r="S2271" s="182"/>
      <c r="T2271" s="183"/>
    </row>
    <row r="2272" spans="1:20" ht="12.75" customHeight="1" x14ac:dyDescent="0.2">
      <c r="A2272" s="75"/>
      <c r="B2272" s="64"/>
      <c r="C2272" s="102"/>
      <c r="D2272" s="75"/>
      <c r="E2272" s="87"/>
      <c r="F2272" s="87"/>
      <c r="G2272" s="88"/>
      <c r="H2272" s="128"/>
      <c r="I2272" s="88"/>
      <c r="J2272" s="128"/>
      <c r="K2272" s="18"/>
      <c r="L2272" s="18"/>
      <c r="M2272" s="19"/>
      <c r="N2272" s="17"/>
      <c r="O2272" s="15">
        <f t="shared" si="30"/>
        <v>0</v>
      </c>
      <c r="P2272" s="128"/>
      <c r="Q2272" s="128"/>
      <c r="R2272" s="128"/>
      <c r="S2272" s="182"/>
      <c r="T2272" s="183"/>
    </row>
    <row r="2273" spans="1:20" ht="12.75" customHeight="1" x14ac:dyDescent="0.2">
      <c r="A2273" s="75"/>
      <c r="B2273" s="64"/>
      <c r="C2273" s="103"/>
      <c r="D2273" s="75"/>
      <c r="E2273" s="87"/>
      <c r="F2273" s="87"/>
      <c r="G2273" s="88"/>
      <c r="H2273" s="128"/>
      <c r="I2273" s="88"/>
      <c r="J2273" s="128"/>
      <c r="K2273" s="18"/>
      <c r="L2273" s="18"/>
      <c r="M2273" s="18"/>
      <c r="N2273" s="17"/>
      <c r="O2273" s="15">
        <f t="shared" si="30"/>
        <v>0</v>
      </c>
      <c r="P2273" s="128"/>
      <c r="Q2273" s="128"/>
      <c r="R2273" s="128"/>
      <c r="S2273" s="182"/>
      <c r="T2273" s="183"/>
    </row>
    <row r="2274" spans="1:20" ht="12.75" customHeight="1" x14ac:dyDescent="0.2">
      <c r="A2274" s="68"/>
      <c r="B2274" s="179"/>
      <c r="C2274" s="200" t="s">
        <v>310</v>
      </c>
      <c r="D2274" s="68"/>
      <c r="E2274" s="89"/>
      <c r="F2274" s="82">
        <f>H2274+J2274+R2274</f>
        <v>0</v>
      </c>
      <c r="G2274" s="146"/>
      <c r="H2274" s="71">
        <f>G2274*$P$8/1000</f>
        <v>0</v>
      </c>
      <c r="I2274" s="136"/>
      <c r="J2274" s="71">
        <f>I2274*$P$9/1000</f>
        <v>0</v>
      </c>
      <c r="K2274" s="18"/>
      <c r="L2274" s="17"/>
      <c r="M2274" s="18"/>
      <c r="N2274" s="17"/>
      <c r="O2274" s="15">
        <f t="shared" si="30"/>
        <v>0</v>
      </c>
      <c r="P2274" s="71">
        <f>E2274*F2274</f>
        <v>0</v>
      </c>
      <c r="Q2274" s="71">
        <f>SUM(O2274:O2277)</f>
        <v>0</v>
      </c>
      <c r="R2274" s="71">
        <f>Q2274*1.02*1.05*$R$14</f>
        <v>0</v>
      </c>
      <c r="S2274" s="128">
        <f>F2274*$S$17</f>
        <v>0</v>
      </c>
      <c r="T2274" s="128">
        <f>E2274*S2274</f>
        <v>0</v>
      </c>
    </row>
    <row r="2275" spans="1:20" ht="12.75" customHeight="1" x14ac:dyDescent="0.2">
      <c r="A2275" s="69"/>
      <c r="B2275" s="180"/>
      <c r="C2275" s="201"/>
      <c r="D2275" s="69"/>
      <c r="E2275" s="90"/>
      <c r="F2275" s="83"/>
      <c r="G2275" s="147"/>
      <c r="H2275" s="72"/>
      <c r="I2275" s="137"/>
      <c r="J2275" s="72"/>
      <c r="K2275" s="21"/>
      <c r="L2275" s="21"/>
      <c r="M2275" s="21"/>
      <c r="N2275" s="31"/>
      <c r="O2275" s="15">
        <f t="shared" si="30"/>
        <v>0</v>
      </c>
      <c r="P2275" s="72"/>
      <c r="Q2275" s="72"/>
      <c r="R2275" s="72"/>
      <c r="S2275" s="128"/>
      <c r="T2275" s="128"/>
    </row>
    <row r="2276" spans="1:20" ht="12.75" customHeight="1" x14ac:dyDescent="0.2">
      <c r="A2276" s="69"/>
      <c r="B2276" s="180"/>
      <c r="C2276" s="201"/>
      <c r="D2276" s="69"/>
      <c r="E2276" s="90"/>
      <c r="F2276" s="83"/>
      <c r="G2276" s="147"/>
      <c r="H2276" s="72"/>
      <c r="I2276" s="137"/>
      <c r="J2276" s="72"/>
      <c r="K2276" s="21"/>
      <c r="L2276" s="21"/>
      <c r="M2276" s="21"/>
      <c r="N2276" s="31"/>
      <c r="O2276" s="15">
        <f t="shared" si="30"/>
        <v>0</v>
      </c>
      <c r="P2276" s="72"/>
      <c r="Q2276" s="72"/>
      <c r="R2276" s="72"/>
      <c r="S2276" s="128"/>
      <c r="T2276" s="128"/>
    </row>
    <row r="2277" spans="1:20" ht="12.75" customHeight="1" x14ac:dyDescent="0.2">
      <c r="A2277" s="70"/>
      <c r="B2277" s="181"/>
      <c r="C2277" s="202"/>
      <c r="D2277" s="70"/>
      <c r="E2277" s="91"/>
      <c r="F2277" s="84"/>
      <c r="G2277" s="148"/>
      <c r="H2277" s="73"/>
      <c r="I2277" s="138"/>
      <c r="J2277" s="73"/>
      <c r="K2277" s="21"/>
      <c r="L2277" s="21"/>
      <c r="M2277" s="21"/>
      <c r="N2277" s="31"/>
      <c r="O2277" s="15">
        <f t="shared" si="30"/>
        <v>0</v>
      </c>
      <c r="P2277" s="73"/>
      <c r="Q2277" s="73"/>
      <c r="R2277" s="73"/>
      <c r="S2277" s="128"/>
      <c r="T2277" s="128"/>
    </row>
    <row r="2278" spans="1:20" ht="12.75" customHeight="1" x14ac:dyDescent="0.2">
      <c r="A2278" s="68"/>
      <c r="B2278" s="179"/>
      <c r="C2278" s="200" t="s">
        <v>311</v>
      </c>
      <c r="D2278" s="68"/>
      <c r="E2278" s="89"/>
      <c r="F2278" s="82">
        <f>H2278+J2278+R2278</f>
        <v>0</v>
      </c>
      <c r="G2278" s="146"/>
      <c r="H2278" s="71">
        <f>G2278*$P$8/1000</f>
        <v>0</v>
      </c>
      <c r="I2278" s="136"/>
      <c r="J2278" s="71">
        <f>I2278*$P$9/1000</f>
        <v>0</v>
      </c>
      <c r="K2278" s="18"/>
      <c r="L2278" s="17"/>
      <c r="M2278" s="18"/>
      <c r="N2278" s="17"/>
      <c r="O2278" s="15">
        <f t="shared" si="30"/>
        <v>0</v>
      </c>
      <c r="P2278" s="71">
        <f>E2278*F2278</f>
        <v>0</v>
      </c>
      <c r="Q2278" s="71">
        <f>SUM(O2278:O2281)</f>
        <v>0</v>
      </c>
      <c r="R2278" s="71">
        <f>Q2278*1.02*1.05*$R$14</f>
        <v>0</v>
      </c>
      <c r="S2278" s="128">
        <f>F2278*$S$17</f>
        <v>0</v>
      </c>
      <c r="T2278" s="128">
        <f>E2278*S2278</f>
        <v>0</v>
      </c>
    </row>
    <row r="2279" spans="1:20" ht="12.75" customHeight="1" x14ac:dyDescent="0.2">
      <c r="A2279" s="69"/>
      <c r="B2279" s="180"/>
      <c r="C2279" s="201"/>
      <c r="D2279" s="69"/>
      <c r="E2279" s="90"/>
      <c r="F2279" s="83"/>
      <c r="G2279" s="147"/>
      <c r="H2279" s="72"/>
      <c r="I2279" s="137"/>
      <c r="J2279" s="72"/>
      <c r="K2279" s="21"/>
      <c r="L2279" s="21"/>
      <c r="M2279" s="21"/>
      <c r="N2279" s="31"/>
      <c r="O2279" s="15">
        <f t="shared" si="30"/>
        <v>0</v>
      </c>
      <c r="P2279" s="72"/>
      <c r="Q2279" s="72"/>
      <c r="R2279" s="72"/>
      <c r="S2279" s="128"/>
      <c r="T2279" s="128"/>
    </row>
    <row r="2280" spans="1:20" ht="12.75" customHeight="1" x14ac:dyDescent="0.2">
      <c r="A2280" s="69"/>
      <c r="B2280" s="180"/>
      <c r="C2280" s="201"/>
      <c r="D2280" s="69"/>
      <c r="E2280" s="90"/>
      <c r="F2280" s="83"/>
      <c r="G2280" s="147"/>
      <c r="H2280" s="72"/>
      <c r="I2280" s="137"/>
      <c r="J2280" s="72"/>
      <c r="K2280" s="21"/>
      <c r="L2280" s="21"/>
      <c r="M2280" s="21"/>
      <c r="N2280" s="31"/>
      <c r="O2280" s="15">
        <f t="shared" si="30"/>
        <v>0</v>
      </c>
      <c r="P2280" s="72"/>
      <c r="Q2280" s="72"/>
      <c r="R2280" s="72"/>
      <c r="S2280" s="128"/>
      <c r="T2280" s="128"/>
    </row>
    <row r="2281" spans="1:20" ht="12.75" customHeight="1" x14ac:dyDescent="0.2">
      <c r="A2281" s="70"/>
      <c r="B2281" s="181"/>
      <c r="C2281" s="202"/>
      <c r="D2281" s="70"/>
      <c r="E2281" s="91"/>
      <c r="F2281" s="84"/>
      <c r="G2281" s="148"/>
      <c r="H2281" s="73"/>
      <c r="I2281" s="138"/>
      <c r="J2281" s="73"/>
      <c r="K2281" s="21"/>
      <c r="L2281" s="21"/>
      <c r="M2281" s="21"/>
      <c r="N2281" s="31"/>
      <c r="O2281" s="15">
        <f t="shared" si="30"/>
        <v>0</v>
      </c>
      <c r="P2281" s="73"/>
      <c r="Q2281" s="73"/>
      <c r="R2281" s="73"/>
      <c r="S2281" s="128"/>
      <c r="T2281" s="128"/>
    </row>
    <row r="2282" spans="1:20" ht="12.75" customHeight="1" x14ac:dyDescent="0.2">
      <c r="A2282" s="75">
        <v>1</v>
      </c>
      <c r="B2282" s="64" t="s">
        <v>50</v>
      </c>
      <c r="C2282" s="195" t="s">
        <v>339</v>
      </c>
      <c r="D2282" s="194" t="s">
        <v>317</v>
      </c>
      <c r="E2282" s="76">
        <v>390</v>
      </c>
      <c r="F2282" s="82">
        <f>H2282+J2282+R2282</f>
        <v>0.23067524</v>
      </c>
      <c r="G2282" s="88">
        <v>7.6999999999999999E-2</v>
      </c>
      <c r="H2282" s="71">
        <f>G2282*$P$8/1000</f>
        <v>0.1781857</v>
      </c>
      <c r="I2282" s="88">
        <v>1.7000000000000001E-2</v>
      </c>
      <c r="J2282" s="71">
        <f>I2282*$P$9/1000</f>
        <v>5.2489540000000008E-2</v>
      </c>
      <c r="K2282" s="29"/>
      <c r="L2282" s="29"/>
      <c r="M2282" s="29"/>
      <c r="N2282" s="30"/>
      <c r="O2282" s="15">
        <f t="shared" si="30"/>
        <v>0</v>
      </c>
      <c r="P2282" s="71">
        <f>E2282*F2282</f>
        <v>89.963343600000002</v>
      </c>
      <c r="Q2282" s="71">
        <f>SUM(O2282:O2285)</f>
        <v>0</v>
      </c>
      <c r="R2282" s="71">
        <f>Q2282*1.02*1.05*$R$14</f>
        <v>0</v>
      </c>
      <c r="S2282" s="128">
        <f>F2282*$S$17</f>
        <v>0.26510749319570925</v>
      </c>
      <c r="T2282" s="128">
        <f>E2282*S2282</f>
        <v>103.39192234632661</v>
      </c>
    </row>
    <row r="2283" spans="1:20" ht="12.75" customHeight="1" x14ac:dyDescent="0.2">
      <c r="A2283" s="75"/>
      <c r="B2283" s="64"/>
      <c r="C2283" s="195"/>
      <c r="D2283" s="194"/>
      <c r="E2283" s="77"/>
      <c r="F2283" s="83"/>
      <c r="G2283" s="88"/>
      <c r="H2283" s="72"/>
      <c r="I2283" s="88"/>
      <c r="J2283" s="72"/>
      <c r="K2283" s="18"/>
      <c r="L2283" s="18"/>
      <c r="M2283" s="18"/>
      <c r="N2283" s="17"/>
      <c r="O2283" s="15">
        <f t="shared" si="30"/>
        <v>0</v>
      </c>
      <c r="P2283" s="72"/>
      <c r="Q2283" s="72"/>
      <c r="R2283" s="72"/>
      <c r="S2283" s="128"/>
      <c r="T2283" s="128"/>
    </row>
    <row r="2284" spans="1:20" ht="12.75" customHeight="1" x14ac:dyDescent="0.2">
      <c r="A2284" s="75"/>
      <c r="B2284" s="64"/>
      <c r="C2284" s="195"/>
      <c r="D2284" s="194"/>
      <c r="E2284" s="77"/>
      <c r="F2284" s="83"/>
      <c r="G2284" s="88"/>
      <c r="H2284" s="72"/>
      <c r="I2284" s="88"/>
      <c r="J2284" s="72"/>
      <c r="K2284" s="18"/>
      <c r="L2284" s="18"/>
      <c r="M2284" s="26"/>
      <c r="N2284" s="17"/>
      <c r="O2284" s="15">
        <f t="shared" si="30"/>
        <v>0</v>
      </c>
      <c r="P2284" s="72"/>
      <c r="Q2284" s="72"/>
      <c r="R2284" s="72"/>
      <c r="S2284" s="128"/>
      <c r="T2284" s="128"/>
    </row>
    <row r="2285" spans="1:20" ht="12.75" customHeight="1" x14ac:dyDescent="0.2">
      <c r="A2285" s="75"/>
      <c r="B2285" s="64"/>
      <c r="C2285" s="195"/>
      <c r="D2285" s="194"/>
      <c r="E2285" s="78"/>
      <c r="F2285" s="84"/>
      <c r="G2285" s="88"/>
      <c r="H2285" s="73"/>
      <c r="I2285" s="88"/>
      <c r="J2285" s="73"/>
      <c r="K2285" s="18"/>
      <c r="L2285" s="18"/>
      <c r="M2285" s="18"/>
      <c r="N2285" s="17"/>
      <c r="O2285" s="15">
        <f t="shared" si="30"/>
        <v>0</v>
      </c>
      <c r="P2285" s="73"/>
      <c r="Q2285" s="73"/>
      <c r="R2285" s="73"/>
      <c r="S2285" s="128"/>
      <c r="T2285" s="128"/>
    </row>
    <row r="2286" spans="1:20" ht="12.75" customHeight="1" x14ac:dyDescent="0.2">
      <c r="A2286" s="75">
        <v>2</v>
      </c>
      <c r="B2286" s="64" t="s">
        <v>51</v>
      </c>
      <c r="C2286" s="195" t="s">
        <v>340</v>
      </c>
      <c r="D2286" s="203" t="s">
        <v>318</v>
      </c>
      <c r="E2286" s="127">
        <v>1</v>
      </c>
      <c r="F2286" s="82">
        <f>H2286+J2286+R2286</f>
        <v>7.2205087999999993</v>
      </c>
      <c r="G2286" s="88">
        <v>2.8</v>
      </c>
      <c r="H2286" s="71">
        <f>G2286*$P$8/1000</f>
        <v>6.4794799999999997</v>
      </c>
      <c r="I2286" s="100">
        <v>0.24</v>
      </c>
      <c r="J2286" s="71">
        <f>I2286*$P$9/1000</f>
        <v>0.74102879999999993</v>
      </c>
      <c r="K2286" s="18"/>
      <c r="L2286" s="21"/>
      <c r="M2286" s="18"/>
      <c r="N2286" s="30"/>
      <c r="O2286" s="15">
        <f t="shared" si="30"/>
        <v>0</v>
      </c>
      <c r="P2286" s="71">
        <f>E2286*F2286</f>
        <v>7.2205087999999993</v>
      </c>
      <c r="Q2286" s="71">
        <f>SUM(O2286:O2289)</f>
        <v>0</v>
      </c>
      <c r="R2286" s="71">
        <f>Q2286*1.02*1.05*$R$14</f>
        <v>0</v>
      </c>
      <c r="S2286" s="128">
        <f>F2286*$S$17</f>
        <v>8.2982941193235948</v>
      </c>
      <c r="T2286" s="128">
        <f>E2286*S2286</f>
        <v>8.2982941193235948</v>
      </c>
    </row>
    <row r="2287" spans="1:20" ht="12.75" customHeight="1" x14ac:dyDescent="0.2">
      <c r="A2287" s="75"/>
      <c r="B2287" s="64"/>
      <c r="C2287" s="195"/>
      <c r="D2287" s="204"/>
      <c r="E2287" s="127"/>
      <c r="F2287" s="83"/>
      <c r="G2287" s="88"/>
      <c r="H2287" s="72"/>
      <c r="I2287" s="100"/>
      <c r="J2287" s="72"/>
      <c r="K2287" s="18"/>
      <c r="L2287" s="18"/>
      <c r="M2287" s="18"/>
      <c r="N2287" s="17"/>
      <c r="O2287" s="15">
        <f t="shared" si="30"/>
        <v>0</v>
      </c>
      <c r="P2287" s="72"/>
      <c r="Q2287" s="72"/>
      <c r="R2287" s="72"/>
      <c r="S2287" s="128"/>
      <c r="T2287" s="128"/>
    </row>
    <row r="2288" spans="1:20" ht="12.75" customHeight="1" x14ac:dyDescent="0.2">
      <c r="A2288" s="75"/>
      <c r="B2288" s="64"/>
      <c r="C2288" s="195"/>
      <c r="D2288" s="204"/>
      <c r="E2288" s="127"/>
      <c r="F2288" s="83"/>
      <c r="G2288" s="88"/>
      <c r="H2288" s="72"/>
      <c r="I2288" s="100"/>
      <c r="J2288" s="72"/>
      <c r="K2288" s="18"/>
      <c r="L2288" s="18"/>
      <c r="M2288" s="26"/>
      <c r="N2288" s="17"/>
      <c r="O2288" s="15">
        <f t="shared" si="30"/>
        <v>0</v>
      </c>
      <c r="P2288" s="72"/>
      <c r="Q2288" s="72"/>
      <c r="R2288" s="72"/>
      <c r="S2288" s="128"/>
      <c r="T2288" s="128"/>
    </row>
    <row r="2289" spans="1:20" ht="12.75" customHeight="1" x14ac:dyDescent="0.2">
      <c r="A2289" s="75"/>
      <c r="B2289" s="64"/>
      <c r="C2289" s="195"/>
      <c r="D2289" s="205"/>
      <c r="E2289" s="127"/>
      <c r="F2289" s="84"/>
      <c r="G2289" s="88"/>
      <c r="H2289" s="73"/>
      <c r="I2289" s="100"/>
      <c r="J2289" s="73"/>
      <c r="K2289" s="18"/>
      <c r="L2289" s="18"/>
      <c r="M2289" s="18"/>
      <c r="N2289" s="17"/>
      <c r="O2289" s="15">
        <f t="shared" si="30"/>
        <v>0</v>
      </c>
      <c r="P2289" s="73"/>
      <c r="Q2289" s="73"/>
      <c r="R2289" s="73"/>
      <c r="S2289" s="128"/>
      <c r="T2289" s="128"/>
    </row>
    <row r="2290" spans="1:20" ht="12.75" customHeight="1" x14ac:dyDescent="0.2">
      <c r="A2290" s="75">
        <v>3</v>
      </c>
      <c r="B2290" s="64" t="s">
        <v>55</v>
      </c>
      <c r="C2290" s="195" t="s">
        <v>341</v>
      </c>
      <c r="D2290" s="194" t="s">
        <v>319</v>
      </c>
      <c r="E2290" s="81">
        <v>79</v>
      </c>
      <c r="F2290" s="82">
        <f>H2290+J2290+R2290</f>
        <v>0.58245720000000001</v>
      </c>
      <c r="G2290" s="85">
        <v>0.20499999999999999</v>
      </c>
      <c r="H2290" s="71">
        <f>G2290*$P$8/1000</f>
        <v>0.47439049999999999</v>
      </c>
      <c r="I2290" s="88">
        <v>3.5000000000000003E-2</v>
      </c>
      <c r="J2290" s="71">
        <f>I2290*$P$9/1000</f>
        <v>0.10806670000000002</v>
      </c>
      <c r="K2290" s="18"/>
      <c r="L2290" s="21"/>
      <c r="M2290" s="18"/>
      <c r="N2290" s="30"/>
      <c r="O2290" s="15">
        <f t="shared" si="30"/>
        <v>0</v>
      </c>
      <c r="P2290" s="71">
        <f>E2290*F2290</f>
        <v>46.014118799999999</v>
      </c>
      <c r="Q2290" s="71">
        <f>SUM(O2290:O2293)</f>
        <v>0</v>
      </c>
      <c r="R2290" s="71">
        <f>Q2290*1.02*1.05*$R$14</f>
        <v>0</v>
      </c>
      <c r="S2290" s="128">
        <f>F2290*$S$17</f>
        <v>0.66939897054314057</v>
      </c>
      <c r="T2290" s="128">
        <f>E2290*S2290</f>
        <v>52.882518672908105</v>
      </c>
    </row>
    <row r="2291" spans="1:20" ht="12.75" customHeight="1" x14ac:dyDescent="0.2">
      <c r="A2291" s="75"/>
      <c r="B2291" s="64"/>
      <c r="C2291" s="195"/>
      <c r="D2291" s="194"/>
      <c r="E2291" s="81"/>
      <c r="F2291" s="83"/>
      <c r="G2291" s="85"/>
      <c r="H2291" s="72"/>
      <c r="I2291" s="88"/>
      <c r="J2291" s="72"/>
      <c r="K2291" s="18"/>
      <c r="L2291" s="18"/>
      <c r="M2291" s="18"/>
      <c r="N2291" s="17"/>
      <c r="O2291" s="15">
        <f t="shared" si="30"/>
        <v>0</v>
      </c>
      <c r="P2291" s="72"/>
      <c r="Q2291" s="72"/>
      <c r="R2291" s="72"/>
      <c r="S2291" s="128"/>
      <c r="T2291" s="128"/>
    </row>
    <row r="2292" spans="1:20" ht="12.75" customHeight="1" x14ac:dyDescent="0.2">
      <c r="A2292" s="75"/>
      <c r="B2292" s="64"/>
      <c r="C2292" s="195"/>
      <c r="D2292" s="194"/>
      <c r="E2292" s="81"/>
      <c r="F2292" s="83"/>
      <c r="G2292" s="85"/>
      <c r="H2292" s="72"/>
      <c r="I2292" s="88"/>
      <c r="J2292" s="72"/>
      <c r="K2292" s="18"/>
      <c r="L2292" s="18"/>
      <c r="M2292" s="26"/>
      <c r="N2292" s="17"/>
      <c r="O2292" s="15">
        <f t="shared" si="30"/>
        <v>0</v>
      </c>
      <c r="P2292" s="72"/>
      <c r="Q2292" s="72"/>
      <c r="R2292" s="72"/>
      <c r="S2292" s="128"/>
      <c r="T2292" s="128"/>
    </row>
    <row r="2293" spans="1:20" ht="12.75" customHeight="1" x14ac:dyDescent="0.2">
      <c r="A2293" s="75"/>
      <c r="B2293" s="64"/>
      <c r="C2293" s="195"/>
      <c r="D2293" s="194"/>
      <c r="E2293" s="81"/>
      <c r="F2293" s="84"/>
      <c r="G2293" s="85"/>
      <c r="H2293" s="73"/>
      <c r="I2293" s="88"/>
      <c r="J2293" s="73"/>
      <c r="K2293" s="18"/>
      <c r="L2293" s="18"/>
      <c r="M2293" s="18"/>
      <c r="N2293" s="17"/>
      <c r="O2293" s="15">
        <f t="shared" si="30"/>
        <v>0</v>
      </c>
      <c r="P2293" s="73"/>
      <c r="Q2293" s="73"/>
      <c r="R2293" s="73"/>
      <c r="S2293" s="128"/>
      <c r="T2293" s="128"/>
    </row>
    <row r="2294" spans="1:20" ht="12.75" customHeight="1" x14ac:dyDescent="0.2">
      <c r="A2294" s="75">
        <v>4</v>
      </c>
      <c r="B2294" s="64" t="s">
        <v>52</v>
      </c>
      <c r="C2294" s="197" t="s">
        <v>342</v>
      </c>
      <c r="D2294" s="203" t="s">
        <v>320</v>
      </c>
      <c r="E2294" s="127">
        <v>4</v>
      </c>
      <c r="F2294" s="82">
        <f>H2294+J2294+R2294</f>
        <v>2.4992603</v>
      </c>
      <c r="G2294" s="97">
        <v>1.06</v>
      </c>
      <c r="H2294" s="71">
        <f>G2294*$P$8/1000</f>
        <v>2.4529459999999998</v>
      </c>
      <c r="I2294" s="146">
        <v>1.4999999999999999E-2</v>
      </c>
      <c r="J2294" s="71">
        <f>I2294*$P$9/1000</f>
        <v>4.6314299999999996E-2</v>
      </c>
      <c r="K2294" s="18"/>
      <c r="L2294" s="17"/>
      <c r="M2294" s="18"/>
      <c r="N2294" s="30"/>
      <c r="O2294" s="15">
        <f t="shared" si="30"/>
        <v>0</v>
      </c>
      <c r="P2294" s="71">
        <f>E2294*F2294</f>
        <v>9.9970412</v>
      </c>
      <c r="Q2294" s="71">
        <f>SUM(O2294:O2297)</f>
        <v>0</v>
      </c>
      <c r="R2294" s="71">
        <f>Q2294*1.02*1.05*$R$14</f>
        <v>0</v>
      </c>
      <c r="S2294" s="128">
        <f>F2294*$S$17</f>
        <v>2.8723179521848827</v>
      </c>
      <c r="T2294" s="128">
        <f>E2294*S2294</f>
        <v>11.489271808739531</v>
      </c>
    </row>
    <row r="2295" spans="1:20" ht="12.75" customHeight="1" x14ac:dyDescent="0.2">
      <c r="A2295" s="75"/>
      <c r="B2295" s="64"/>
      <c r="C2295" s="198"/>
      <c r="D2295" s="204"/>
      <c r="E2295" s="127"/>
      <c r="F2295" s="83"/>
      <c r="G2295" s="98"/>
      <c r="H2295" s="72"/>
      <c r="I2295" s="147"/>
      <c r="J2295" s="72"/>
      <c r="K2295" s="18"/>
      <c r="L2295" s="18"/>
      <c r="M2295" s="18"/>
      <c r="N2295" s="17"/>
      <c r="O2295" s="15">
        <f t="shared" si="30"/>
        <v>0</v>
      </c>
      <c r="P2295" s="72"/>
      <c r="Q2295" s="72"/>
      <c r="R2295" s="72"/>
      <c r="S2295" s="128"/>
      <c r="T2295" s="128"/>
    </row>
    <row r="2296" spans="1:20" ht="12.75" customHeight="1" x14ac:dyDescent="0.2">
      <c r="A2296" s="75"/>
      <c r="B2296" s="64"/>
      <c r="C2296" s="198"/>
      <c r="D2296" s="204"/>
      <c r="E2296" s="127"/>
      <c r="F2296" s="83"/>
      <c r="G2296" s="98"/>
      <c r="H2296" s="72"/>
      <c r="I2296" s="147"/>
      <c r="J2296" s="72"/>
      <c r="K2296" s="18"/>
      <c r="L2296" s="18"/>
      <c r="M2296" s="26"/>
      <c r="N2296" s="17"/>
      <c r="O2296" s="15">
        <f t="shared" si="30"/>
        <v>0</v>
      </c>
      <c r="P2296" s="72"/>
      <c r="Q2296" s="72"/>
      <c r="R2296" s="72"/>
      <c r="S2296" s="128"/>
      <c r="T2296" s="128"/>
    </row>
    <row r="2297" spans="1:20" ht="12.75" customHeight="1" x14ac:dyDescent="0.2">
      <c r="A2297" s="75"/>
      <c r="B2297" s="64"/>
      <c r="C2297" s="199"/>
      <c r="D2297" s="205"/>
      <c r="E2297" s="127"/>
      <c r="F2297" s="84"/>
      <c r="G2297" s="99"/>
      <c r="H2297" s="73"/>
      <c r="I2297" s="148"/>
      <c r="J2297" s="73"/>
      <c r="K2297" s="18"/>
      <c r="L2297" s="18"/>
      <c r="M2297" s="18"/>
      <c r="N2297" s="17"/>
      <c r="O2297" s="15">
        <f t="shared" si="30"/>
        <v>0</v>
      </c>
      <c r="P2297" s="73"/>
      <c r="Q2297" s="73"/>
      <c r="R2297" s="73"/>
      <c r="S2297" s="128"/>
      <c r="T2297" s="128"/>
    </row>
    <row r="2298" spans="1:20" ht="12.75" customHeight="1" x14ac:dyDescent="0.2">
      <c r="A2298" s="75">
        <v>5</v>
      </c>
      <c r="B2298" s="65" t="s">
        <v>54</v>
      </c>
      <c r="C2298" s="197" t="s">
        <v>343</v>
      </c>
      <c r="D2298" s="194" t="s">
        <v>319</v>
      </c>
      <c r="E2298" s="81">
        <v>65</v>
      </c>
      <c r="F2298" s="82">
        <f>H2298+J2298+R2298</f>
        <v>0.119872964</v>
      </c>
      <c r="G2298" s="97">
        <v>5.0200000000000002E-2</v>
      </c>
      <c r="H2298" s="71">
        <f>G2298*$P$8/1000</f>
        <v>0.11616782</v>
      </c>
      <c r="I2298" s="136">
        <v>1.1999999999999999E-3</v>
      </c>
      <c r="J2298" s="71">
        <f>I2298*$P$9/1000</f>
        <v>3.7051439999999992E-3</v>
      </c>
      <c r="K2298" s="18"/>
      <c r="L2298" s="17"/>
      <c r="M2298" s="18"/>
      <c r="N2298" s="30"/>
      <c r="O2298" s="15">
        <f t="shared" si="30"/>
        <v>0</v>
      </c>
      <c r="P2298" s="71">
        <f>E2298*F2298</f>
        <v>7.7917426599999997</v>
      </c>
      <c r="Q2298" s="71">
        <f>SUM(O2298:O2301)</f>
        <v>0</v>
      </c>
      <c r="R2298" s="71">
        <f>Q2298*1.02*1.05*$R$14</f>
        <v>0</v>
      </c>
      <c r="S2298" s="128">
        <f>F2298*$S$17</f>
        <v>0.13776606881596612</v>
      </c>
      <c r="T2298" s="128">
        <f>E2298*S2298</f>
        <v>8.9547944730377971</v>
      </c>
    </row>
    <row r="2299" spans="1:20" ht="12.75" customHeight="1" x14ac:dyDescent="0.2">
      <c r="A2299" s="75"/>
      <c r="B2299" s="66"/>
      <c r="C2299" s="198"/>
      <c r="D2299" s="194"/>
      <c r="E2299" s="81"/>
      <c r="F2299" s="83"/>
      <c r="G2299" s="98"/>
      <c r="H2299" s="72"/>
      <c r="I2299" s="137"/>
      <c r="J2299" s="72"/>
      <c r="K2299" s="18"/>
      <c r="L2299" s="18"/>
      <c r="M2299" s="18"/>
      <c r="N2299" s="17"/>
      <c r="O2299" s="15">
        <f t="shared" si="30"/>
        <v>0</v>
      </c>
      <c r="P2299" s="72"/>
      <c r="Q2299" s="72"/>
      <c r="R2299" s="72"/>
      <c r="S2299" s="128"/>
      <c r="T2299" s="128"/>
    </row>
    <row r="2300" spans="1:20" ht="12.75" customHeight="1" x14ac:dyDescent="0.2">
      <c r="A2300" s="75"/>
      <c r="B2300" s="66"/>
      <c r="C2300" s="198"/>
      <c r="D2300" s="194"/>
      <c r="E2300" s="81"/>
      <c r="F2300" s="83"/>
      <c r="G2300" s="98"/>
      <c r="H2300" s="72"/>
      <c r="I2300" s="137"/>
      <c r="J2300" s="72"/>
      <c r="K2300" s="18"/>
      <c r="L2300" s="18"/>
      <c r="M2300" s="26"/>
      <c r="N2300" s="17"/>
      <c r="O2300" s="15">
        <f t="shared" si="30"/>
        <v>0</v>
      </c>
      <c r="P2300" s="72"/>
      <c r="Q2300" s="72"/>
      <c r="R2300" s="72"/>
      <c r="S2300" s="128"/>
      <c r="T2300" s="128"/>
    </row>
    <row r="2301" spans="1:20" ht="12.75" customHeight="1" x14ac:dyDescent="0.2">
      <c r="A2301" s="75"/>
      <c r="B2301" s="67"/>
      <c r="C2301" s="199"/>
      <c r="D2301" s="194"/>
      <c r="E2301" s="81"/>
      <c r="F2301" s="84"/>
      <c r="G2301" s="99"/>
      <c r="H2301" s="73"/>
      <c r="I2301" s="138"/>
      <c r="J2301" s="73"/>
      <c r="K2301" s="18"/>
      <c r="L2301" s="18"/>
      <c r="M2301" s="18"/>
      <c r="N2301" s="17"/>
      <c r="O2301" s="15">
        <f t="shared" si="30"/>
        <v>0</v>
      </c>
      <c r="P2301" s="73"/>
      <c r="Q2301" s="73"/>
      <c r="R2301" s="73"/>
      <c r="S2301" s="128"/>
      <c r="T2301" s="128"/>
    </row>
    <row r="2302" spans="1:20" ht="12.75" customHeight="1" x14ac:dyDescent="0.2">
      <c r="A2302" s="75">
        <v>6</v>
      </c>
      <c r="B2302" s="65" t="s">
        <v>142</v>
      </c>
      <c r="C2302" s="195" t="s">
        <v>344</v>
      </c>
      <c r="D2302" s="194" t="s">
        <v>317</v>
      </c>
      <c r="E2302" s="76">
        <v>90</v>
      </c>
      <c r="F2302" s="82">
        <f>H2302+J2302+R2302</f>
        <v>0.263514788</v>
      </c>
      <c r="G2302" s="85">
        <v>0.104</v>
      </c>
      <c r="H2302" s="71">
        <f>G2302*$P$8/1000</f>
        <v>0.24066639999999997</v>
      </c>
      <c r="I2302" s="92">
        <v>7.4000000000000003E-3</v>
      </c>
      <c r="J2302" s="71">
        <f>I2302*$P$9/1000</f>
        <v>2.2848388000000001E-2</v>
      </c>
      <c r="K2302" s="18"/>
      <c r="L2302" s="21"/>
      <c r="M2302" s="18"/>
      <c r="N2302" s="30"/>
      <c r="O2302" s="15">
        <f t="shared" si="30"/>
        <v>0</v>
      </c>
      <c r="P2302" s="71">
        <f>E2302*F2302</f>
        <v>23.716330920000001</v>
      </c>
      <c r="Q2302" s="71">
        <f>SUM(O2302:O2305)</f>
        <v>0</v>
      </c>
      <c r="R2302" s="71">
        <f>Q2302*1.02*1.05*$R$14</f>
        <v>0</v>
      </c>
      <c r="S2302" s="128">
        <f>F2302*$S$17</f>
        <v>0.30284890943075976</v>
      </c>
      <c r="T2302" s="128">
        <f>E2302*S2302</f>
        <v>27.256401848768377</v>
      </c>
    </row>
    <row r="2303" spans="1:20" ht="12.75" customHeight="1" x14ac:dyDescent="0.2">
      <c r="A2303" s="75"/>
      <c r="B2303" s="66"/>
      <c r="C2303" s="195"/>
      <c r="D2303" s="194"/>
      <c r="E2303" s="77"/>
      <c r="F2303" s="83"/>
      <c r="G2303" s="85"/>
      <c r="H2303" s="72"/>
      <c r="I2303" s="92"/>
      <c r="J2303" s="72"/>
      <c r="K2303" s="18"/>
      <c r="L2303" s="18"/>
      <c r="M2303" s="18"/>
      <c r="N2303" s="17"/>
      <c r="O2303" s="15">
        <f t="shared" si="30"/>
        <v>0</v>
      </c>
      <c r="P2303" s="72"/>
      <c r="Q2303" s="72"/>
      <c r="R2303" s="72"/>
      <c r="S2303" s="128"/>
      <c r="T2303" s="128"/>
    </row>
    <row r="2304" spans="1:20" ht="12.75" customHeight="1" x14ac:dyDescent="0.2">
      <c r="A2304" s="75"/>
      <c r="B2304" s="66"/>
      <c r="C2304" s="195"/>
      <c r="D2304" s="194"/>
      <c r="E2304" s="77"/>
      <c r="F2304" s="83"/>
      <c r="G2304" s="85"/>
      <c r="H2304" s="72"/>
      <c r="I2304" s="92"/>
      <c r="J2304" s="72"/>
      <c r="K2304" s="18"/>
      <c r="L2304" s="18"/>
      <c r="M2304" s="26"/>
      <c r="N2304" s="17"/>
      <c r="O2304" s="15">
        <f t="shared" si="30"/>
        <v>0</v>
      </c>
      <c r="P2304" s="72"/>
      <c r="Q2304" s="72"/>
      <c r="R2304" s="72"/>
      <c r="S2304" s="128"/>
      <c r="T2304" s="128"/>
    </row>
    <row r="2305" spans="1:20" ht="12.75" customHeight="1" x14ac:dyDescent="0.2">
      <c r="A2305" s="75"/>
      <c r="B2305" s="67"/>
      <c r="C2305" s="195"/>
      <c r="D2305" s="194"/>
      <c r="E2305" s="78"/>
      <c r="F2305" s="84"/>
      <c r="G2305" s="85"/>
      <c r="H2305" s="73"/>
      <c r="I2305" s="92"/>
      <c r="J2305" s="73"/>
      <c r="K2305" s="18"/>
      <c r="L2305" s="18"/>
      <c r="M2305" s="18"/>
      <c r="N2305" s="17"/>
      <c r="O2305" s="15">
        <f t="shared" si="30"/>
        <v>0</v>
      </c>
      <c r="P2305" s="73"/>
      <c r="Q2305" s="73"/>
      <c r="R2305" s="73"/>
      <c r="S2305" s="128"/>
      <c r="T2305" s="128"/>
    </row>
    <row r="2306" spans="1:20" ht="12.75" customHeight="1" x14ac:dyDescent="0.2">
      <c r="A2306" s="75">
        <v>7</v>
      </c>
      <c r="B2306" s="64" t="s">
        <v>123</v>
      </c>
      <c r="C2306" s="195" t="s">
        <v>345</v>
      </c>
      <c r="D2306" s="194" t="s">
        <v>321</v>
      </c>
      <c r="E2306" s="76">
        <v>10.5</v>
      </c>
      <c r="F2306" s="82">
        <f>H2306+J2306+R2306</f>
        <v>30.179481600000003</v>
      </c>
      <c r="G2306" s="139">
        <v>10.8</v>
      </c>
      <c r="H2306" s="71">
        <f>G2306*$P$8/1000</f>
        <v>24.992280000000001</v>
      </c>
      <c r="I2306" s="88">
        <v>1.68</v>
      </c>
      <c r="J2306" s="71">
        <f>I2306*$P$9/1000</f>
        <v>5.1872015999999999</v>
      </c>
      <c r="K2306" s="18"/>
      <c r="L2306" s="21"/>
      <c r="M2306" s="18"/>
      <c r="N2306" s="30"/>
      <c r="O2306" s="15">
        <f t="shared" si="30"/>
        <v>0</v>
      </c>
      <c r="P2306" s="71">
        <f>E2306*F2306</f>
        <v>316.88455680000004</v>
      </c>
      <c r="Q2306" s="71">
        <f>SUM(O2306:O2309)</f>
        <v>0</v>
      </c>
      <c r="R2306" s="71">
        <f>Q2306*1.02*1.05*$R$14</f>
        <v>0</v>
      </c>
      <c r="S2306" s="128">
        <f>F2306*$S$17</f>
        <v>34.684289102384952</v>
      </c>
      <c r="T2306" s="128">
        <f>E2306*S2306</f>
        <v>364.18503557504198</v>
      </c>
    </row>
    <row r="2307" spans="1:20" ht="12.75" customHeight="1" x14ac:dyDescent="0.2">
      <c r="A2307" s="75"/>
      <c r="B2307" s="64"/>
      <c r="C2307" s="195"/>
      <c r="D2307" s="194"/>
      <c r="E2307" s="77"/>
      <c r="F2307" s="83"/>
      <c r="G2307" s="139"/>
      <c r="H2307" s="72"/>
      <c r="I2307" s="88"/>
      <c r="J2307" s="72"/>
      <c r="K2307" s="18"/>
      <c r="L2307" s="18"/>
      <c r="M2307" s="18"/>
      <c r="N2307" s="17"/>
      <c r="O2307" s="15">
        <f t="shared" si="30"/>
        <v>0</v>
      </c>
      <c r="P2307" s="72"/>
      <c r="Q2307" s="72"/>
      <c r="R2307" s="72"/>
      <c r="S2307" s="128"/>
      <c r="T2307" s="128"/>
    </row>
    <row r="2308" spans="1:20" ht="12.75" customHeight="1" x14ac:dyDescent="0.2">
      <c r="A2308" s="75"/>
      <c r="B2308" s="64"/>
      <c r="C2308" s="195"/>
      <c r="D2308" s="194"/>
      <c r="E2308" s="77"/>
      <c r="F2308" s="83"/>
      <c r="G2308" s="139"/>
      <c r="H2308" s="72"/>
      <c r="I2308" s="88"/>
      <c r="J2308" s="72"/>
      <c r="K2308" s="18"/>
      <c r="L2308" s="18"/>
      <c r="M2308" s="26"/>
      <c r="N2308" s="17"/>
      <c r="O2308" s="15">
        <f t="shared" si="30"/>
        <v>0</v>
      </c>
      <c r="P2308" s="72"/>
      <c r="Q2308" s="72"/>
      <c r="R2308" s="72"/>
      <c r="S2308" s="128"/>
      <c r="T2308" s="128"/>
    </row>
    <row r="2309" spans="1:20" ht="12.75" customHeight="1" x14ac:dyDescent="0.2">
      <c r="A2309" s="75"/>
      <c r="B2309" s="64"/>
      <c r="C2309" s="195"/>
      <c r="D2309" s="194"/>
      <c r="E2309" s="78"/>
      <c r="F2309" s="84"/>
      <c r="G2309" s="139"/>
      <c r="H2309" s="73"/>
      <c r="I2309" s="88"/>
      <c r="J2309" s="73"/>
      <c r="K2309" s="18"/>
      <c r="L2309" s="18"/>
      <c r="M2309" s="18"/>
      <c r="N2309" s="17"/>
      <c r="O2309" s="15">
        <f t="shared" si="30"/>
        <v>0</v>
      </c>
      <c r="P2309" s="73"/>
      <c r="Q2309" s="73"/>
      <c r="R2309" s="73"/>
      <c r="S2309" s="128"/>
      <c r="T2309" s="128"/>
    </row>
    <row r="2310" spans="1:20" ht="12.75" customHeight="1" x14ac:dyDescent="0.2">
      <c r="A2310" s="75">
        <v>8</v>
      </c>
      <c r="B2310" s="79" t="s">
        <v>106</v>
      </c>
      <c r="C2310" s="215" t="s">
        <v>346</v>
      </c>
      <c r="D2310" s="194" t="s">
        <v>319</v>
      </c>
      <c r="E2310" s="81">
        <v>72</v>
      </c>
      <c r="F2310" s="82">
        <f>H2310+J2310+R2310</f>
        <v>8.3307599999999996E-2</v>
      </c>
      <c r="G2310" s="122">
        <v>3.5999999999999997E-2</v>
      </c>
      <c r="H2310" s="71">
        <f>G2310*$P$8/1000</f>
        <v>8.3307599999999996E-2</v>
      </c>
      <c r="I2310" s="88"/>
      <c r="J2310" s="71">
        <f>I2310*$P$9/1000</f>
        <v>0</v>
      </c>
      <c r="K2310" s="18"/>
      <c r="L2310" s="17"/>
      <c r="M2310" s="18"/>
      <c r="N2310" s="30"/>
      <c r="O2310" s="15">
        <f t="shared" si="30"/>
        <v>0</v>
      </c>
      <c r="P2310" s="71">
        <f>E2310*F2310</f>
        <v>5.9981472</v>
      </c>
      <c r="Q2310" s="71">
        <f>SUM(O2310:O2313)</f>
        <v>0</v>
      </c>
      <c r="R2310" s="71">
        <f>Q2310*1.02*1.05*$R$14</f>
        <v>0</v>
      </c>
      <c r="S2310" s="128">
        <f>F2310*$S$17</f>
        <v>9.574269436178269E-2</v>
      </c>
      <c r="T2310" s="128">
        <f>E2310*S2310</f>
        <v>6.893473994048354</v>
      </c>
    </row>
    <row r="2311" spans="1:20" ht="12.75" customHeight="1" x14ac:dyDescent="0.2">
      <c r="A2311" s="75"/>
      <c r="B2311" s="79"/>
      <c r="C2311" s="215"/>
      <c r="D2311" s="194"/>
      <c r="E2311" s="81"/>
      <c r="F2311" s="83"/>
      <c r="G2311" s="122"/>
      <c r="H2311" s="72"/>
      <c r="I2311" s="88"/>
      <c r="J2311" s="72"/>
      <c r="K2311" s="18"/>
      <c r="L2311" s="18"/>
      <c r="M2311" s="18"/>
      <c r="N2311" s="17"/>
      <c r="O2311" s="15">
        <f t="shared" si="30"/>
        <v>0</v>
      </c>
      <c r="P2311" s="72"/>
      <c r="Q2311" s="72"/>
      <c r="R2311" s="72"/>
      <c r="S2311" s="128"/>
      <c r="T2311" s="128"/>
    </row>
    <row r="2312" spans="1:20" ht="12.75" customHeight="1" x14ac:dyDescent="0.2">
      <c r="A2312" s="75"/>
      <c r="B2312" s="79"/>
      <c r="C2312" s="215"/>
      <c r="D2312" s="194"/>
      <c r="E2312" s="81"/>
      <c r="F2312" s="83"/>
      <c r="G2312" s="122"/>
      <c r="H2312" s="72"/>
      <c r="I2312" s="88"/>
      <c r="J2312" s="72"/>
      <c r="K2312" s="18"/>
      <c r="L2312" s="18"/>
      <c r="M2312" s="26"/>
      <c r="N2312" s="17"/>
      <c r="O2312" s="15">
        <f t="shared" si="30"/>
        <v>0</v>
      </c>
      <c r="P2312" s="72"/>
      <c r="Q2312" s="72"/>
      <c r="R2312" s="72"/>
      <c r="S2312" s="128"/>
      <c r="T2312" s="128"/>
    </row>
    <row r="2313" spans="1:20" ht="12.75" customHeight="1" x14ac:dyDescent="0.2">
      <c r="A2313" s="75"/>
      <c r="B2313" s="79"/>
      <c r="C2313" s="215"/>
      <c r="D2313" s="194"/>
      <c r="E2313" s="81"/>
      <c r="F2313" s="84"/>
      <c r="G2313" s="122"/>
      <c r="H2313" s="73"/>
      <c r="I2313" s="88"/>
      <c r="J2313" s="73"/>
      <c r="K2313" s="18"/>
      <c r="L2313" s="18"/>
      <c r="M2313" s="18"/>
      <c r="N2313" s="17"/>
      <c r="O2313" s="15">
        <f t="shared" si="30"/>
        <v>0</v>
      </c>
      <c r="P2313" s="73"/>
      <c r="Q2313" s="73"/>
      <c r="R2313" s="73"/>
      <c r="S2313" s="128"/>
      <c r="T2313" s="128"/>
    </row>
    <row r="2314" spans="1:20" ht="12.75" customHeight="1" x14ac:dyDescent="0.2">
      <c r="A2314" s="75">
        <v>9</v>
      </c>
      <c r="B2314" s="64" t="s">
        <v>56</v>
      </c>
      <c r="C2314" s="195" t="s">
        <v>347</v>
      </c>
      <c r="D2314" s="203" t="s">
        <v>322</v>
      </c>
      <c r="E2314" s="81">
        <v>35</v>
      </c>
      <c r="F2314" s="82">
        <f>H2314+J2314+R2314</f>
        <v>1.8744210000000001</v>
      </c>
      <c r="G2314" s="88">
        <v>0.81</v>
      </c>
      <c r="H2314" s="71">
        <f>G2314*$P$8/1000</f>
        <v>1.8744210000000001</v>
      </c>
      <c r="I2314" s="88"/>
      <c r="J2314" s="71">
        <f>I2314*$P$9/1000</f>
        <v>0</v>
      </c>
      <c r="K2314" s="18"/>
      <c r="L2314" s="17"/>
      <c r="M2314" s="18"/>
      <c r="N2314" s="30"/>
      <c r="O2314" s="15">
        <f t="shared" ref="O2314:O2381" si="31">M2314*N2314</f>
        <v>0</v>
      </c>
      <c r="P2314" s="71">
        <f>E2314*F2314</f>
        <v>65.604735000000005</v>
      </c>
      <c r="Q2314" s="71">
        <f>SUM(O2314:O2317)</f>
        <v>0</v>
      </c>
      <c r="R2314" s="71">
        <f>Q2314*1.02*1.05*$R$14</f>
        <v>0</v>
      </c>
      <c r="S2314" s="128">
        <f>F2314*$S$17</f>
        <v>2.1542106231401106</v>
      </c>
      <c r="T2314" s="128">
        <f>E2314*S2314</f>
        <v>75.397371809903873</v>
      </c>
    </row>
    <row r="2315" spans="1:20" ht="12.75" customHeight="1" x14ac:dyDescent="0.2">
      <c r="A2315" s="75"/>
      <c r="B2315" s="64"/>
      <c r="C2315" s="195"/>
      <c r="D2315" s="204"/>
      <c r="E2315" s="81"/>
      <c r="F2315" s="83"/>
      <c r="G2315" s="88"/>
      <c r="H2315" s="72"/>
      <c r="I2315" s="88"/>
      <c r="J2315" s="72"/>
      <c r="K2315" s="18"/>
      <c r="L2315" s="18"/>
      <c r="M2315" s="18"/>
      <c r="N2315" s="17"/>
      <c r="O2315" s="15">
        <f t="shared" si="31"/>
        <v>0</v>
      </c>
      <c r="P2315" s="72"/>
      <c r="Q2315" s="72"/>
      <c r="R2315" s="72"/>
      <c r="S2315" s="128"/>
      <c r="T2315" s="128"/>
    </row>
    <row r="2316" spans="1:20" ht="12.75" customHeight="1" x14ac:dyDescent="0.2">
      <c r="A2316" s="75"/>
      <c r="B2316" s="64"/>
      <c r="C2316" s="195"/>
      <c r="D2316" s="204"/>
      <c r="E2316" s="81"/>
      <c r="F2316" s="83"/>
      <c r="G2316" s="88"/>
      <c r="H2316" s="72"/>
      <c r="I2316" s="88"/>
      <c r="J2316" s="72"/>
      <c r="K2316" s="18"/>
      <c r="L2316" s="18"/>
      <c r="M2316" s="26"/>
      <c r="N2316" s="17"/>
      <c r="O2316" s="15">
        <f t="shared" si="31"/>
        <v>0</v>
      </c>
      <c r="P2316" s="72"/>
      <c r="Q2316" s="72"/>
      <c r="R2316" s="72"/>
      <c r="S2316" s="128"/>
      <c r="T2316" s="128"/>
    </row>
    <row r="2317" spans="1:20" ht="12.75" customHeight="1" x14ac:dyDescent="0.2">
      <c r="A2317" s="75"/>
      <c r="B2317" s="64"/>
      <c r="C2317" s="195"/>
      <c r="D2317" s="205"/>
      <c r="E2317" s="81"/>
      <c r="F2317" s="84"/>
      <c r="G2317" s="88"/>
      <c r="H2317" s="73"/>
      <c r="I2317" s="88"/>
      <c r="J2317" s="73"/>
      <c r="K2317" s="18"/>
      <c r="L2317" s="18"/>
      <c r="M2317" s="18"/>
      <c r="N2317" s="17"/>
      <c r="O2317" s="15">
        <f t="shared" si="31"/>
        <v>0</v>
      </c>
      <c r="P2317" s="73"/>
      <c r="Q2317" s="73"/>
      <c r="R2317" s="73"/>
      <c r="S2317" s="128"/>
      <c r="T2317" s="128"/>
    </row>
    <row r="2318" spans="1:20" ht="12.75" customHeight="1" x14ac:dyDescent="0.2">
      <c r="A2318" s="75">
        <v>10</v>
      </c>
      <c r="B2318" s="65" t="s">
        <v>148</v>
      </c>
      <c r="C2318" s="197" t="s">
        <v>348</v>
      </c>
      <c r="D2318" s="203" t="s">
        <v>322</v>
      </c>
      <c r="E2318" s="81">
        <v>60</v>
      </c>
      <c r="F2318" s="82">
        <f>H2318+J2318+R2318</f>
        <v>4.0132599999999998</v>
      </c>
      <c r="G2318" s="93">
        <v>0.4</v>
      </c>
      <c r="H2318" s="71">
        <f>G2318*$P$8/1000</f>
        <v>0.92564000000000002</v>
      </c>
      <c r="I2318" s="133">
        <v>1</v>
      </c>
      <c r="J2318" s="71">
        <f>I2318*$P$9/1000</f>
        <v>3.0876199999999998</v>
      </c>
      <c r="K2318" s="18"/>
      <c r="L2318" s="17"/>
      <c r="M2318" s="18"/>
      <c r="N2318" s="30"/>
      <c r="O2318" s="15">
        <f t="shared" si="31"/>
        <v>0</v>
      </c>
      <c r="P2318" s="71">
        <f>E2318*F2318</f>
        <v>240.79559999999998</v>
      </c>
      <c r="Q2318" s="71">
        <f>SUM(O2318:O2321)</f>
        <v>0</v>
      </c>
      <c r="R2318" s="71">
        <f>Q2318*1.02*1.05*$R$14</f>
        <v>0</v>
      </c>
      <c r="S2318" s="128">
        <f>F2318*$S$17</f>
        <v>4.6123081876607657</v>
      </c>
      <c r="T2318" s="128">
        <f>E2318*S2318</f>
        <v>276.73849125964591</v>
      </c>
    </row>
    <row r="2319" spans="1:20" ht="12.75" customHeight="1" x14ac:dyDescent="0.2">
      <c r="A2319" s="75"/>
      <c r="B2319" s="66"/>
      <c r="C2319" s="198"/>
      <c r="D2319" s="204"/>
      <c r="E2319" s="81"/>
      <c r="F2319" s="83"/>
      <c r="G2319" s="93"/>
      <c r="H2319" s="72"/>
      <c r="I2319" s="134"/>
      <c r="J2319" s="72"/>
      <c r="K2319" s="18"/>
      <c r="L2319" s="18"/>
      <c r="M2319" s="18"/>
      <c r="N2319" s="17"/>
      <c r="O2319" s="15">
        <f t="shared" si="31"/>
        <v>0</v>
      </c>
      <c r="P2319" s="72"/>
      <c r="Q2319" s="72"/>
      <c r="R2319" s="72"/>
      <c r="S2319" s="128"/>
      <c r="T2319" s="128"/>
    </row>
    <row r="2320" spans="1:20" ht="12.75" customHeight="1" x14ac:dyDescent="0.2">
      <c r="A2320" s="75"/>
      <c r="B2320" s="66"/>
      <c r="C2320" s="198"/>
      <c r="D2320" s="204"/>
      <c r="E2320" s="81"/>
      <c r="F2320" s="83"/>
      <c r="G2320" s="93"/>
      <c r="H2320" s="72"/>
      <c r="I2320" s="134"/>
      <c r="J2320" s="72"/>
      <c r="K2320" s="18"/>
      <c r="L2320" s="18"/>
      <c r="M2320" s="26"/>
      <c r="N2320" s="17"/>
      <c r="O2320" s="15">
        <f t="shared" si="31"/>
        <v>0</v>
      </c>
      <c r="P2320" s="72"/>
      <c r="Q2320" s="72"/>
      <c r="R2320" s="72"/>
      <c r="S2320" s="128"/>
      <c r="T2320" s="128"/>
    </row>
    <row r="2321" spans="1:20" ht="12.75" customHeight="1" x14ac:dyDescent="0.2">
      <c r="A2321" s="75"/>
      <c r="B2321" s="67"/>
      <c r="C2321" s="199"/>
      <c r="D2321" s="205"/>
      <c r="E2321" s="81"/>
      <c r="F2321" s="84"/>
      <c r="G2321" s="93"/>
      <c r="H2321" s="73"/>
      <c r="I2321" s="135"/>
      <c r="J2321" s="73"/>
      <c r="K2321" s="18"/>
      <c r="L2321" s="18"/>
      <c r="M2321" s="18"/>
      <c r="N2321" s="17"/>
      <c r="O2321" s="15">
        <f t="shared" si="31"/>
        <v>0</v>
      </c>
      <c r="P2321" s="73"/>
      <c r="Q2321" s="73"/>
      <c r="R2321" s="73"/>
      <c r="S2321" s="128"/>
      <c r="T2321" s="128"/>
    </row>
    <row r="2322" spans="1:20" ht="12.75" customHeight="1" x14ac:dyDescent="0.2">
      <c r="A2322" s="17"/>
      <c r="B2322" s="55"/>
      <c r="C2322" s="178" t="s">
        <v>334</v>
      </c>
      <c r="D2322" s="178"/>
      <c r="E2322" s="178"/>
      <c r="F2322" s="57"/>
      <c r="G2322" s="58"/>
      <c r="H2322" s="56"/>
      <c r="I2322" s="59"/>
      <c r="J2322" s="56"/>
      <c r="K2322" s="18"/>
      <c r="L2322" s="17"/>
      <c r="M2322" s="18"/>
      <c r="N2322" s="30"/>
      <c r="O2322" s="15">
        <f t="shared" si="31"/>
        <v>0</v>
      </c>
      <c r="P2322" s="56"/>
      <c r="Q2322" s="56"/>
      <c r="R2322" s="56"/>
      <c r="S2322" s="22"/>
      <c r="T2322" s="23">
        <f>SUM(T2282:T2321)</f>
        <v>935.48757590774414</v>
      </c>
    </row>
    <row r="2323" spans="1:20" ht="12.75" customHeight="1" x14ac:dyDescent="0.2">
      <c r="A2323" s="17"/>
      <c r="B2323" s="55"/>
      <c r="C2323" s="178" t="s">
        <v>335</v>
      </c>
      <c r="D2323" s="178"/>
      <c r="E2323" s="178"/>
      <c r="F2323" s="57"/>
      <c r="G2323" s="58"/>
      <c r="H2323" s="56"/>
      <c r="I2323" s="59"/>
      <c r="J2323" s="56"/>
      <c r="K2323" s="18"/>
      <c r="L2323" s="17"/>
      <c r="M2323" s="18"/>
      <c r="N2323" s="30"/>
      <c r="O2323" s="15">
        <f t="shared" si="31"/>
        <v>0</v>
      </c>
      <c r="P2323" s="56"/>
      <c r="Q2323" s="56"/>
      <c r="R2323" s="56"/>
      <c r="S2323" s="22"/>
      <c r="T2323" s="23">
        <f>T2322*100/T2737</f>
        <v>0.32768579116425822</v>
      </c>
    </row>
    <row r="2324" spans="1:20" ht="12.75" customHeight="1" x14ac:dyDescent="0.2">
      <c r="A2324" s="75"/>
      <c r="B2324" s="64"/>
      <c r="C2324" s="200" t="s">
        <v>326</v>
      </c>
      <c r="D2324" s="75"/>
      <c r="E2324" s="162"/>
      <c r="F2324" s="82">
        <f>H2324+J2324+R2324</f>
        <v>0</v>
      </c>
      <c r="G2324" s="93"/>
      <c r="H2324" s="71">
        <f>G2324*$P$8/1000</f>
        <v>0</v>
      </c>
      <c r="I2324" s="94"/>
      <c r="J2324" s="71">
        <f>I2324*$P$9/1000</f>
        <v>0</v>
      </c>
      <c r="K2324" s="18"/>
      <c r="L2324" s="17"/>
      <c r="M2324" s="18"/>
      <c r="N2324" s="30"/>
      <c r="O2324" s="15">
        <f t="shared" si="31"/>
        <v>0</v>
      </c>
      <c r="P2324" s="71">
        <f>E2324*F2324</f>
        <v>0</v>
      </c>
      <c r="Q2324" s="71">
        <f>SUM(O2324:O2327)</f>
        <v>0</v>
      </c>
      <c r="R2324" s="71">
        <f>Q2324*1.02*1.05*$R$14</f>
        <v>0</v>
      </c>
      <c r="S2324" s="128">
        <f>F2324*$S$17</f>
        <v>0</v>
      </c>
      <c r="T2324" s="128">
        <f>E2324*S2324</f>
        <v>0</v>
      </c>
    </row>
    <row r="2325" spans="1:20" ht="12.75" customHeight="1" x14ac:dyDescent="0.2">
      <c r="A2325" s="75"/>
      <c r="B2325" s="64"/>
      <c r="C2325" s="201"/>
      <c r="D2325" s="75"/>
      <c r="E2325" s="162"/>
      <c r="F2325" s="83"/>
      <c r="G2325" s="93"/>
      <c r="H2325" s="72"/>
      <c r="I2325" s="95"/>
      <c r="J2325" s="72"/>
      <c r="K2325" s="18"/>
      <c r="L2325" s="18"/>
      <c r="M2325" s="18"/>
      <c r="N2325" s="17"/>
      <c r="O2325" s="15">
        <f t="shared" si="31"/>
        <v>0</v>
      </c>
      <c r="P2325" s="72"/>
      <c r="Q2325" s="72"/>
      <c r="R2325" s="72"/>
      <c r="S2325" s="128"/>
      <c r="T2325" s="128"/>
    </row>
    <row r="2326" spans="1:20" ht="12.75" customHeight="1" x14ac:dyDescent="0.2">
      <c r="A2326" s="75"/>
      <c r="B2326" s="64"/>
      <c r="C2326" s="201"/>
      <c r="D2326" s="75"/>
      <c r="E2326" s="162"/>
      <c r="F2326" s="83"/>
      <c r="G2326" s="93"/>
      <c r="H2326" s="72"/>
      <c r="I2326" s="95"/>
      <c r="J2326" s="72"/>
      <c r="K2326" s="18"/>
      <c r="L2326" s="18"/>
      <c r="M2326" s="26"/>
      <c r="N2326" s="17"/>
      <c r="O2326" s="15">
        <f t="shared" si="31"/>
        <v>0</v>
      </c>
      <c r="P2326" s="72"/>
      <c r="Q2326" s="72"/>
      <c r="R2326" s="72"/>
      <c r="S2326" s="128"/>
      <c r="T2326" s="128"/>
    </row>
    <row r="2327" spans="1:20" ht="12.75" customHeight="1" x14ac:dyDescent="0.2">
      <c r="A2327" s="75"/>
      <c r="B2327" s="64"/>
      <c r="C2327" s="202"/>
      <c r="D2327" s="75"/>
      <c r="E2327" s="162"/>
      <c r="F2327" s="84"/>
      <c r="G2327" s="93"/>
      <c r="H2327" s="73"/>
      <c r="I2327" s="96"/>
      <c r="J2327" s="73"/>
      <c r="K2327" s="18"/>
      <c r="L2327" s="18"/>
      <c r="M2327" s="18"/>
      <c r="N2327" s="17"/>
      <c r="O2327" s="15">
        <f t="shared" si="31"/>
        <v>0</v>
      </c>
      <c r="P2327" s="73"/>
      <c r="Q2327" s="73"/>
      <c r="R2327" s="73"/>
      <c r="S2327" s="128"/>
      <c r="T2327" s="128"/>
    </row>
    <row r="2328" spans="1:20" ht="12.75" customHeight="1" x14ac:dyDescent="0.2">
      <c r="A2328" s="75">
        <v>1</v>
      </c>
      <c r="B2328" s="79" t="s">
        <v>58</v>
      </c>
      <c r="C2328" s="215" t="s">
        <v>349</v>
      </c>
      <c r="D2328" s="194" t="s">
        <v>321</v>
      </c>
      <c r="E2328" s="81">
        <v>2.7</v>
      </c>
      <c r="F2328" s="82">
        <f>H2328+J2328+R2328</f>
        <v>168.24358638616204</v>
      </c>
      <c r="G2328" s="88">
        <v>12.6</v>
      </c>
      <c r="H2328" s="71">
        <f>G2328*$P$8/1000</f>
        <v>29.157659999999996</v>
      </c>
      <c r="I2328" s="88">
        <v>2.1</v>
      </c>
      <c r="J2328" s="71">
        <f>I2328*$P$9/1000</f>
        <v>6.4840020000000003</v>
      </c>
      <c r="K2328" s="21" t="s">
        <v>78</v>
      </c>
      <c r="L2328" s="21" t="s">
        <v>44</v>
      </c>
      <c r="M2328" s="21">
        <v>1.05</v>
      </c>
      <c r="N2328" s="31">
        <v>104.17</v>
      </c>
      <c r="O2328" s="15">
        <f t="shared" si="31"/>
        <v>109.3785</v>
      </c>
      <c r="P2328" s="71">
        <f>E2328*F2328</f>
        <v>454.25768324263754</v>
      </c>
      <c r="Q2328" s="71">
        <f>SUM(O2328:O2331)</f>
        <v>115.71151460000002</v>
      </c>
      <c r="R2328" s="71">
        <f>Q2328*1.02*1.05*$R$14</f>
        <v>132.60192438616204</v>
      </c>
      <c r="S2328" s="128">
        <f>F2328*$S$17</f>
        <v>193.35683982854499</v>
      </c>
      <c r="T2328" s="128">
        <f>E2328*S2328</f>
        <v>522.06346753707146</v>
      </c>
    </row>
    <row r="2329" spans="1:20" ht="12.75" customHeight="1" x14ac:dyDescent="0.2">
      <c r="A2329" s="75"/>
      <c r="B2329" s="79"/>
      <c r="C2329" s="215"/>
      <c r="D2329" s="194"/>
      <c r="E2329" s="81"/>
      <c r="F2329" s="83"/>
      <c r="G2329" s="88"/>
      <c r="H2329" s="72"/>
      <c r="I2329" s="88"/>
      <c r="J2329" s="72"/>
      <c r="K2329" s="21" t="s">
        <v>79</v>
      </c>
      <c r="L2329" s="21" t="s">
        <v>27</v>
      </c>
      <c r="M2329" s="21">
        <v>1.96</v>
      </c>
      <c r="N2329" s="31">
        <v>0.5</v>
      </c>
      <c r="O2329" s="15">
        <f t="shared" si="31"/>
        <v>0.98</v>
      </c>
      <c r="P2329" s="72"/>
      <c r="Q2329" s="72"/>
      <c r="R2329" s="72"/>
      <c r="S2329" s="128"/>
      <c r="T2329" s="128"/>
    </row>
    <row r="2330" spans="1:20" ht="12.75" customHeight="1" x14ac:dyDescent="0.2">
      <c r="A2330" s="75"/>
      <c r="B2330" s="79"/>
      <c r="C2330" s="215"/>
      <c r="D2330" s="194"/>
      <c r="E2330" s="81"/>
      <c r="F2330" s="83"/>
      <c r="G2330" s="88"/>
      <c r="H2330" s="72"/>
      <c r="I2330" s="88"/>
      <c r="J2330" s="72"/>
      <c r="K2330" s="21" t="s">
        <v>80</v>
      </c>
      <c r="L2330" s="21" t="s">
        <v>27</v>
      </c>
      <c r="M2330" s="33">
        <v>4.38</v>
      </c>
      <c r="N2330" s="31">
        <v>0.41666999999999998</v>
      </c>
      <c r="O2330" s="15">
        <f t="shared" si="31"/>
        <v>1.8250145999999998</v>
      </c>
      <c r="P2330" s="72"/>
      <c r="Q2330" s="72"/>
      <c r="R2330" s="72"/>
      <c r="S2330" s="128"/>
      <c r="T2330" s="128"/>
    </row>
    <row r="2331" spans="1:20" ht="12.75" customHeight="1" x14ac:dyDescent="0.2">
      <c r="A2331" s="75"/>
      <c r="B2331" s="79"/>
      <c r="C2331" s="215"/>
      <c r="D2331" s="194"/>
      <c r="E2331" s="81"/>
      <c r="F2331" s="84"/>
      <c r="G2331" s="88"/>
      <c r="H2331" s="73"/>
      <c r="I2331" s="88"/>
      <c r="J2331" s="73"/>
      <c r="K2331" s="21" t="s">
        <v>81</v>
      </c>
      <c r="L2331" s="21" t="s">
        <v>27</v>
      </c>
      <c r="M2331" s="21">
        <v>7.2</v>
      </c>
      <c r="N2331" s="31">
        <v>0.49</v>
      </c>
      <c r="O2331" s="15">
        <f t="shared" si="31"/>
        <v>3.528</v>
      </c>
      <c r="P2331" s="73"/>
      <c r="Q2331" s="73"/>
      <c r="R2331" s="73"/>
      <c r="S2331" s="128"/>
      <c r="T2331" s="128"/>
    </row>
    <row r="2332" spans="1:20" ht="12.75" customHeight="1" x14ac:dyDescent="0.2">
      <c r="A2332" s="75">
        <v>2</v>
      </c>
      <c r="B2332" s="64" t="s">
        <v>126</v>
      </c>
      <c r="C2332" s="195" t="s">
        <v>350</v>
      </c>
      <c r="D2332" s="194" t="s">
        <v>317</v>
      </c>
      <c r="E2332" s="76">
        <v>40.5</v>
      </c>
      <c r="F2332" s="82">
        <f>H2332+J2332+R2332</f>
        <v>1.0431138855000002</v>
      </c>
      <c r="G2332" s="88">
        <v>0.107</v>
      </c>
      <c r="H2332" s="71">
        <f>G2332*$P$8/1000</f>
        <v>0.24760869999999999</v>
      </c>
      <c r="I2332" s="85">
        <v>1.2999999999999999E-2</v>
      </c>
      <c r="J2332" s="71">
        <f>I2332*$P$9/1000</f>
        <v>4.013905999999999E-2</v>
      </c>
      <c r="K2332" s="17" t="s">
        <v>129</v>
      </c>
      <c r="L2332" s="18" t="s">
        <v>42</v>
      </c>
      <c r="M2332" s="18">
        <v>1.1100000000000001</v>
      </c>
      <c r="N2332" s="17">
        <v>0.4</v>
      </c>
      <c r="O2332" s="15">
        <f t="shared" si="31"/>
        <v>0.44400000000000006</v>
      </c>
      <c r="P2332" s="71">
        <f>E2332*F2332</f>
        <v>42.246112362750004</v>
      </c>
      <c r="Q2332" s="71">
        <f>SUM(O2332:O2335)</f>
        <v>0.65915000000000001</v>
      </c>
      <c r="R2332" s="71">
        <f>Q2332*1.02*1.05*$R$14</f>
        <v>0.75536612550000015</v>
      </c>
      <c r="S2332" s="128">
        <f>F2332*$S$17</f>
        <v>1.198816601654088</v>
      </c>
      <c r="T2332" s="128">
        <f>E2332*S2332</f>
        <v>48.552072366990565</v>
      </c>
    </row>
    <row r="2333" spans="1:20" ht="12.75" customHeight="1" x14ac:dyDescent="0.2">
      <c r="A2333" s="75"/>
      <c r="B2333" s="64"/>
      <c r="C2333" s="195"/>
      <c r="D2333" s="194"/>
      <c r="E2333" s="77"/>
      <c r="F2333" s="83"/>
      <c r="G2333" s="88"/>
      <c r="H2333" s="72"/>
      <c r="I2333" s="85"/>
      <c r="J2333" s="72"/>
      <c r="K2333" s="18"/>
      <c r="L2333" s="18"/>
      <c r="M2333" s="19"/>
      <c r="N2333" s="17"/>
      <c r="O2333" s="15">
        <f t="shared" si="31"/>
        <v>0</v>
      </c>
      <c r="P2333" s="72"/>
      <c r="Q2333" s="72"/>
      <c r="R2333" s="72"/>
      <c r="S2333" s="128"/>
      <c r="T2333" s="128"/>
    </row>
    <row r="2334" spans="1:20" ht="12.75" customHeight="1" x14ac:dyDescent="0.2">
      <c r="A2334" s="75"/>
      <c r="B2334" s="64"/>
      <c r="C2334" s="195"/>
      <c r="D2334" s="194"/>
      <c r="E2334" s="77"/>
      <c r="F2334" s="83"/>
      <c r="G2334" s="88"/>
      <c r="H2334" s="72"/>
      <c r="I2334" s="85"/>
      <c r="J2334" s="72"/>
      <c r="K2334" s="18" t="s">
        <v>130</v>
      </c>
      <c r="L2334" s="17" t="s">
        <v>25</v>
      </c>
      <c r="M2334" s="36">
        <v>1.2999999999999999E-3</v>
      </c>
      <c r="N2334" s="35">
        <v>165.5</v>
      </c>
      <c r="O2334" s="15">
        <f t="shared" si="31"/>
        <v>0.21514999999999998</v>
      </c>
      <c r="P2334" s="72"/>
      <c r="Q2334" s="72"/>
      <c r="R2334" s="72"/>
      <c r="S2334" s="128"/>
      <c r="T2334" s="128"/>
    </row>
    <row r="2335" spans="1:20" ht="12.75" customHeight="1" x14ac:dyDescent="0.2">
      <c r="A2335" s="75"/>
      <c r="B2335" s="64"/>
      <c r="C2335" s="195"/>
      <c r="D2335" s="194"/>
      <c r="E2335" s="78"/>
      <c r="F2335" s="84"/>
      <c r="G2335" s="88"/>
      <c r="H2335" s="73"/>
      <c r="I2335" s="85"/>
      <c r="J2335" s="73"/>
      <c r="K2335" s="18"/>
      <c r="L2335" s="18"/>
      <c r="M2335" s="18"/>
      <c r="N2335" s="17"/>
      <c r="O2335" s="15">
        <f t="shared" si="31"/>
        <v>0</v>
      </c>
      <c r="P2335" s="73"/>
      <c r="Q2335" s="73"/>
      <c r="R2335" s="73"/>
      <c r="S2335" s="128"/>
      <c r="T2335" s="128"/>
    </row>
    <row r="2336" spans="1:20" ht="12.75" customHeight="1" x14ac:dyDescent="0.2">
      <c r="A2336" s="75">
        <v>3</v>
      </c>
      <c r="B2336" s="86" t="s">
        <v>312</v>
      </c>
      <c r="C2336" s="197" t="s">
        <v>351</v>
      </c>
      <c r="D2336" s="203" t="s">
        <v>318</v>
      </c>
      <c r="E2336" s="89">
        <v>135</v>
      </c>
      <c r="F2336" s="82">
        <f>H2336+J2336+R2336</f>
        <v>0.57298500000000008</v>
      </c>
      <c r="G2336" s="88"/>
      <c r="H2336" s="71">
        <f>G2336*$P$8/1000</f>
        <v>0</v>
      </c>
      <c r="I2336" s="88"/>
      <c r="J2336" s="71">
        <f>I2336*$P$9/1000</f>
        <v>0</v>
      </c>
      <c r="K2336" s="21" t="s">
        <v>131</v>
      </c>
      <c r="L2336" s="21" t="s">
        <v>47</v>
      </c>
      <c r="M2336" s="18">
        <v>1</v>
      </c>
      <c r="N2336" s="17">
        <v>0.5</v>
      </c>
      <c r="O2336" s="15">
        <f t="shared" si="31"/>
        <v>0.5</v>
      </c>
      <c r="P2336" s="71">
        <f>E2336*F2336</f>
        <v>77.352975000000015</v>
      </c>
      <c r="Q2336" s="71">
        <f>SUM(O2336:O2339)</f>
        <v>0.5</v>
      </c>
      <c r="R2336" s="71">
        <f>Q2336*1.02*1.05*$R$14</f>
        <v>0.57298500000000008</v>
      </c>
      <c r="S2336" s="128">
        <f>F2336*$S$17</f>
        <v>0.65851288152444754</v>
      </c>
      <c r="T2336" s="128">
        <f>E2336*S2336</f>
        <v>88.89923900580041</v>
      </c>
    </row>
    <row r="2337" spans="1:20" ht="12.75" customHeight="1" x14ac:dyDescent="0.2">
      <c r="A2337" s="75"/>
      <c r="B2337" s="86"/>
      <c r="C2337" s="198"/>
      <c r="D2337" s="204"/>
      <c r="E2337" s="90"/>
      <c r="F2337" s="83"/>
      <c r="G2337" s="88"/>
      <c r="H2337" s="72"/>
      <c r="I2337" s="88"/>
      <c r="J2337" s="72"/>
      <c r="K2337" s="21"/>
      <c r="L2337" s="21"/>
      <c r="M2337" s="21"/>
      <c r="N2337" s="31"/>
      <c r="O2337" s="15">
        <f t="shared" si="31"/>
        <v>0</v>
      </c>
      <c r="P2337" s="72"/>
      <c r="Q2337" s="72"/>
      <c r="R2337" s="72"/>
      <c r="S2337" s="128"/>
      <c r="T2337" s="128"/>
    </row>
    <row r="2338" spans="1:20" ht="12.75" customHeight="1" x14ac:dyDescent="0.2">
      <c r="A2338" s="75"/>
      <c r="B2338" s="86"/>
      <c r="C2338" s="198"/>
      <c r="D2338" s="204"/>
      <c r="E2338" s="90"/>
      <c r="F2338" s="83"/>
      <c r="G2338" s="88"/>
      <c r="H2338" s="72"/>
      <c r="I2338" s="88"/>
      <c r="J2338" s="72"/>
      <c r="K2338" s="21"/>
      <c r="L2338" s="21"/>
      <c r="M2338" s="33"/>
      <c r="N2338" s="31"/>
      <c r="O2338" s="15">
        <f t="shared" si="31"/>
        <v>0</v>
      </c>
      <c r="P2338" s="72"/>
      <c r="Q2338" s="72"/>
      <c r="R2338" s="72"/>
      <c r="S2338" s="128"/>
      <c r="T2338" s="128"/>
    </row>
    <row r="2339" spans="1:20" ht="12.75" customHeight="1" x14ac:dyDescent="0.2">
      <c r="A2339" s="75"/>
      <c r="B2339" s="86"/>
      <c r="C2339" s="199"/>
      <c r="D2339" s="205"/>
      <c r="E2339" s="91"/>
      <c r="F2339" s="84"/>
      <c r="G2339" s="88"/>
      <c r="H2339" s="73"/>
      <c r="I2339" s="88"/>
      <c r="J2339" s="73"/>
      <c r="K2339" s="21"/>
      <c r="L2339" s="21"/>
      <c r="M2339" s="21"/>
      <c r="N2339" s="31"/>
      <c r="O2339" s="15">
        <f t="shared" si="31"/>
        <v>0</v>
      </c>
      <c r="P2339" s="73"/>
      <c r="Q2339" s="73"/>
      <c r="R2339" s="73"/>
      <c r="S2339" s="128"/>
      <c r="T2339" s="128"/>
    </row>
    <row r="2340" spans="1:20" ht="12.75" customHeight="1" x14ac:dyDescent="0.2">
      <c r="A2340" s="75">
        <v>4</v>
      </c>
      <c r="B2340" s="86" t="s">
        <v>58</v>
      </c>
      <c r="C2340" s="195" t="s">
        <v>352</v>
      </c>
      <c r="D2340" s="194" t="s">
        <v>321</v>
      </c>
      <c r="E2340" s="81">
        <v>10</v>
      </c>
      <c r="F2340" s="82">
        <f>H2340+J2340+R2340</f>
        <v>168.24358638616204</v>
      </c>
      <c r="G2340" s="88">
        <v>12.6</v>
      </c>
      <c r="H2340" s="71">
        <f>G2340*$P$8/1000</f>
        <v>29.157659999999996</v>
      </c>
      <c r="I2340" s="88">
        <v>2.1</v>
      </c>
      <c r="J2340" s="71">
        <f>I2340*$P$9/1000</f>
        <v>6.4840020000000003</v>
      </c>
      <c r="K2340" s="21" t="s">
        <v>78</v>
      </c>
      <c r="L2340" s="21" t="s">
        <v>44</v>
      </c>
      <c r="M2340" s="21">
        <v>1.05</v>
      </c>
      <c r="N2340" s="31">
        <v>104.17</v>
      </c>
      <c r="O2340" s="15">
        <f t="shared" si="31"/>
        <v>109.3785</v>
      </c>
      <c r="P2340" s="71">
        <f>E2340*F2340</f>
        <v>1682.4358638616204</v>
      </c>
      <c r="Q2340" s="71">
        <f>SUM(O2340:O2343)</f>
        <v>115.71151460000002</v>
      </c>
      <c r="R2340" s="71">
        <f>Q2340*1.02*1.05*$R$14</f>
        <v>132.60192438616204</v>
      </c>
      <c r="S2340" s="128">
        <f>F2340*$S$17</f>
        <v>193.35683982854499</v>
      </c>
      <c r="T2340" s="128">
        <f>E2340*S2340</f>
        <v>1933.5683982854498</v>
      </c>
    </row>
    <row r="2341" spans="1:20" ht="12.75" customHeight="1" x14ac:dyDescent="0.2">
      <c r="A2341" s="75"/>
      <c r="B2341" s="86"/>
      <c r="C2341" s="195"/>
      <c r="D2341" s="194"/>
      <c r="E2341" s="81"/>
      <c r="F2341" s="83"/>
      <c r="G2341" s="88"/>
      <c r="H2341" s="72"/>
      <c r="I2341" s="88"/>
      <c r="J2341" s="72"/>
      <c r="K2341" s="21" t="s">
        <v>79</v>
      </c>
      <c r="L2341" s="21" t="s">
        <v>27</v>
      </c>
      <c r="M2341" s="21">
        <v>1.96</v>
      </c>
      <c r="N2341" s="31">
        <v>0.5</v>
      </c>
      <c r="O2341" s="15">
        <f t="shared" si="31"/>
        <v>0.98</v>
      </c>
      <c r="P2341" s="72"/>
      <c r="Q2341" s="72"/>
      <c r="R2341" s="72"/>
      <c r="S2341" s="128"/>
      <c r="T2341" s="128"/>
    </row>
    <row r="2342" spans="1:20" ht="12.75" customHeight="1" x14ac:dyDescent="0.2">
      <c r="A2342" s="75"/>
      <c r="B2342" s="86"/>
      <c r="C2342" s="195"/>
      <c r="D2342" s="194"/>
      <c r="E2342" s="81"/>
      <c r="F2342" s="83"/>
      <c r="G2342" s="88"/>
      <c r="H2342" s="72"/>
      <c r="I2342" s="88"/>
      <c r="J2342" s="72"/>
      <c r="K2342" s="21" t="s">
        <v>80</v>
      </c>
      <c r="L2342" s="21" t="s">
        <v>27</v>
      </c>
      <c r="M2342" s="33">
        <v>4.38</v>
      </c>
      <c r="N2342" s="31">
        <v>0.41666999999999998</v>
      </c>
      <c r="O2342" s="15">
        <f t="shared" si="31"/>
        <v>1.8250145999999998</v>
      </c>
      <c r="P2342" s="72"/>
      <c r="Q2342" s="72"/>
      <c r="R2342" s="72"/>
      <c r="S2342" s="128"/>
      <c r="T2342" s="128"/>
    </row>
    <row r="2343" spans="1:20" ht="12.75" customHeight="1" x14ac:dyDescent="0.2">
      <c r="A2343" s="75"/>
      <c r="B2343" s="86"/>
      <c r="C2343" s="195"/>
      <c r="D2343" s="194"/>
      <c r="E2343" s="81"/>
      <c r="F2343" s="84"/>
      <c r="G2343" s="88"/>
      <c r="H2343" s="73"/>
      <c r="I2343" s="88"/>
      <c r="J2343" s="73"/>
      <c r="K2343" s="21" t="s">
        <v>81</v>
      </c>
      <c r="L2343" s="21" t="s">
        <v>27</v>
      </c>
      <c r="M2343" s="21">
        <v>7.2</v>
      </c>
      <c r="N2343" s="31">
        <v>0.49</v>
      </c>
      <c r="O2343" s="15">
        <f t="shared" si="31"/>
        <v>3.528</v>
      </c>
      <c r="P2343" s="73"/>
      <c r="Q2343" s="73"/>
      <c r="R2343" s="73"/>
      <c r="S2343" s="128"/>
      <c r="T2343" s="128"/>
    </row>
    <row r="2344" spans="1:20" ht="12.75" customHeight="1" x14ac:dyDescent="0.2">
      <c r="A2344" s="75">
        <v>5</v>
      </c>
      <c r="B2344" s="79" t="s">
        <v>59</v>
      </c>
      <c r="C2344" s="209" t="s">
        <v>423</v>
      </c>
      <c r="D2344" s="194" t="s">
        <v>317</v>
      </c>
      <c r="E2344" s="81">
        <v>340</v>
      </c>
      <c r="F2344" s="82">
        <f>H2344+J2344+R2344</f>
        <v>8.3285496958999996</v>
      </c>
      <c r="G2344" s="85">
        <v>0.245</v>
      </c>
      <c r="H2344" s="71">
        <f>G2344*$P$8/1000</f>
        <v>0.56695449999999992</v>
      </c>
      <c r="I2344" s="85">
        <v>3.5000000000000003E-2</v>
      </c>
      <c r="J2344" s="71">
        <f>I2344*$P$9/1000</f>
        <v>0.10806670000000002</v>
      </c>
      <c r="K2344" s="26" t="s">
        <v>143</v>
      </c>
      <c r="L2344" s="21" t="s">
        <v>42</v>
      </c>
      <c r="M2344" s="32">
        <v>1.35</v>
      </c>
      <c r="N2344" s="28">
        <v>4.3499999999999996</v>
      </c>
      <c r="O2344" s="15">
        <f t="shared" si="31"/>
        <v>5.8724999999999996</v>
      </c>
      <c r="P2344" s="71">
        <f>E2344*F2344</f>
        <v>2831.7068966059996</v>
      </c>
      <c r="Q2344" s="71">
        <f>SUM(O2344:O2347)</f>
        <v>6.6786464705882338</v>
      </c>
      <c r="R2344" s="71">
        <f>Q2344*1.02*1.05*$R$14</f>
        <v>7.653528495899999</v>
      </c>
      <c r="S2344" s="128">
        <f>F2344*$S$17</f>
        <v>9.5717292061165118</v>
      </c>
      <c r="T2344" s="128">
        <f>E2344*S2344</f>
        <v>3254.3879300796139</v>
      </c>
    </row>
    <row r="2345" spans="1:20" ht="12.75" customHeight="1" x14ac:dyDescent="0.2">
      <c r="A2345" s="75"/>
      <c r="B2345" s="79"/>
      <c r="C2345" s="209"/>
      <c r="D2345" s="194"/>
      <c r="E2345" s="81"/>
      <c r="F2345" s="83"/>
      <c r="G2345" s="85"/>
      <c r="H2345" s="72"/>
      <c r="I2345" s="85"/>
      <c r="J2345" s="72"/>
      <c r="K2345" s="37" t="s">
        <v>82</v>
      </c>
      <c r="L2345" s="21" t="s">
        <v>44</v>
      </c>
      <c r="M2345" s="26">
        <f>1.9/E2344</f>
        <v>5.5882352941176465E-3</v>
      </c>
      <c r="N2345" s="28">
        <v>104.17</v>
      </c>
      <c r="O2345" s="15">
        <f t="shared" si="31"/>
        <v>0.58212647058823519</v>
      </c>
      <c r="P2345" s="72"/>
      <c r="Q2345" s="72"/>
      <c r="R2345" s="72"/>
      <c r="S2345" s="128"/>
      <c r="T2345" s="128"/>
    </row>
    <row r="2346" spans="1:20" ht="12.75" customHeight="1" x14ac:dyDescent="0.2">
      <c r="A2346" s="75"/>
      <c r="B2346" s="79"/>
      <c r="C2346" s="209"/>
      <c r="D2346" s="194"/>
      <c r="E2346" s="81"/>
      <c r="F2346" s="83"/>
      <c r="G2346" s="85"/>
      <c r="H2346" s="72"/>
      <c r="I2346" s="85"/>
      <c r="J2346" s="72"/>
      <c r="K2346" s="26" t="s">
        <v>83</v>
      </c>
      <c r="L2346" s="21" t="s">
        <v>27</v>
      </c>
      <c r="M2346" s="32">
        <v>0.05</v>
      </c>
      <c r="N2346" s="42">
        <v>2</v>
      </c>
      <c r="O2346" s="15">
        <f t="shared" si="31"/>
        <v>0.1</v>
      </c>
      <c r="P2346" s="72"/>
      <c r="Q2346" s="72"/>
      <c r="R2346" s="72"/>
      <c r="S2346" s="128"/>
      <c r="T2346" s="128"/>
    </row>
    <row r="2347" spans="1:20" ht="12.75" customHeight="1" x14ac:dyDescent="0.2">
      <c r="A2347" s="75"/>
      <c r="B2347" s="79"/>
      <c r="C2347" s="209"/>
      <c r="D2347" s="194"/>
      <c r="E2347" s="81"/>
      <c r="F2347" s="84"/>
      <c r="G2347" s="85"/>
      <c r="H2347" s="73"/>
      <c r="I2347" s="85"/>
      <c r="J2347" s="73"/>
      <c r="K2347" s="26" t="s">
        <v>43</v>
      </c>
      <c r="L2347" s="21" t="s">
        <v>27</v>
      </c>
      <c r="M2347" s="26">
        <v>0.106</v>
      </c>
      <c r="N2347" s="28">
        <v>1.17</v>
      </c>
      <c r="O2347" s="15">
        <f t="shared" si="31"/>
        <v>0.12401999999999999</v>
      </c>
      <c r="P2347" s="73"/>
      <c r="Q2347" s="73"/>
      <c r="R2347" s="73"/>
      <c r="S2347" s="128"/>
      <c r="T2347" s="128"/>
    </row>
    <row r="2348" spans="1:20" ht="12.75" customHeight="1" x14ac:dyDescent="0.2">
      <c r="A2348" s="75">
        <v>6</v>
      </c>
      <c r="B2348" s="79" t="s">
        <v>60</v>
      </c>
      <c r="C2348" s="209" t="s">
        <v>354</v>
      </c>
      <c r="D2348" s="223" t="s">
        <v>319</v>
      </c>
      <c r="E2348" s="81">
        <v>79</v>
      </c>
      <c r="F2348" s="82">
        <f>H2348+J2348+R2348</f>
        <v>21.653610882764557</v>
      </c>
      <c r="G2348" s="122">
        <v>0.40799999999999997</v>
      </c>
      <c r="H2348" s="71">
        <f>G2348*$P$8/1000</f>
        <v>0.9441527999999999</v>
      </c>
      <c r="I2348" s="151">
        <v>6.6199999999999995E-2</v>
      </c>
      <c r="J2348" s="71">
        <f>I2348*$P$9/1000</f>
        <v>0.20440044399999996</v>
      </c>
      <c r="K2348" s="17" t="s">
        <v>143</v>
      </c>
      <c r="L2348" s="21" t="s">
        <v>42</v>
      </c>
      <c r="M2348" s="21">
        <v>1.3</v>
      </c>
      <c r="N2348" s="31">
        <v>3.5</v>
      </c>
      <c r="O2348" s="15">
        <f t="shared" si="31"/>
        <v>4.55</v>
      </c>
      <c r="P2348" s="71">
        <f>E2348*F2348</f>
        <v>1710.6352597384</v>
      </c>
      <c r="Q2348" s="71">
        <f>SUM(O2348:O2352)</f>
        <v>17.893188860759494</v>
      </c>
      <c r="R2348" s="71">
        <f>Q2348*1.02*1.05*$R$14</f>
        <v>20.505057638764558</v>
      </c>
      <c r="S2348" s="128">
        <f>F2348*$S$17</f>
        <v>24.88578531343477</v>
      </c>
      <c r="T2348" s="128">
        <f>E2348*S2348</f>
        <v>1965.9770397613468</v>
      </c>
    </row>
    <row r="2349" spans="1:20" ht="12.75" customHeight="1" x14ac:dyDescent="0.2">
      <c r="A2349" s="75"/>
      <c r="B2349" s="79"/>
      <c r="C2349" s="209"/>
      <c r="D2349" s="223"/>
      <c r="E2349" s="81"/>
      <c r="F2349" s="83"/>
      <c r="G2349" s="122"/>
      <c r="H2349" s="72"/>
      <c r="I2349" s="151"/>
      <c r="J2349" s="72"/>
      <c r="K2349" s="21" t="s">
        <v>82</v>
      </c>
      <c r="L2349" s="21" t="s">
        <v>44</v>
      </c>
      <c r="M2349" s="38">
        <f>3.8/E2348</f>
        <v>4.810126582278481E-2</v>
      </c>
      <c r="N2349" s="31">
        <v>104.17</v>
      </c>
      <c r="O2349" s="15">
        <f t="shared" si="31"/>
        <v>5.0107088607594941</v>
      </c>
      <c r="P2349" s="72"/>
      <c r="Q2349" s="72"/>
      <c r="R2349" s="72"/>
      <c r="S2349" s="128"/>
      <c r="T2349" s="128"/>
    </row>
    <row r="2350" spans="1:20" ht="12.75" customHeight="1" x14ac:dyDescent="0.2">
      <c r="A2350" s="75"/>
      <c r="B2350" s="79"/>
      <c r="C2350" s="209"/>
      <c r="D2350" s="223"/>
      <c r="E2350" s="81"/>
      <c r="F2350" s="83"/>
      <c r="G2350" s="122"/>
      <c r="H2350" s="72"/>
      <c r="I2350" s="151"/>
      <c r="J2350" s="72"/>
      <c r="K2350" s="21" t="s">
        <v>83</v>
      </c>
      <c r="L2350" s="21" t="s">
        <v>27</v>
      </c>
      <c r="M2350" s="21">
        <v>4.0599999999999996</v>
      </c>
      <c r="N2350" s="31">
        <v>2</v>
      </c>
      <c r="O2350" s="15">
        <f t="shared" si="31"/>
        <v>8.1199999999999992</v>
      </c>
      <c r="P2350" s="72"/>
      <c r="Q2350" s="72"/>
      <c r="R2350" s="72"/>
      <c r="S2350" s="128"/>
      <c r="T2350" s="128"/>
    </row>
    <row r="2351" spans="1:20" ht="12.75" customHeight="1" x14ac:dyDescent="0.2">
      <c r="A2351" s="75"/>
      <c r="B2351" s="79"/>
      <c r="C2351" s="209"/>
      <c r="D2351" s="223"/>
      <c r="E2351" s="81"/>
      <c r="F2351" s="83"/>
      <c r="G2351" s="122"/>
      <c r="H2351" s="72"/>
      <c r="I2351" s="151"/>
      <c r="J2351" s="72"/>
      <c r="K2351" s="21" t="s">
        <v>84</v>
      </c>
      <c r="L2351" s="21" t="s">
        <v>27</v>
      </c>
      <c r="M2351" s="21">
        <v>0.128</v>
      </c>
      <c r="N2351" s="31">
        <v>0.49</v>
      </c>
      <c r="O2351" s="15">
        <f t="shared" si="31"/>
        <v>6.2719999999999998E-2</v>
      </c>
      <c r="P2351" s="72"/>
      <c r="Q2351" s="72"/>
      <c r="R2351" s="72"/>
      <c r="S2351" s="128"/>
      <c r="T2351" s="128"/>
    </row>
    <row r="2352" spans="1:20" ht="12.75" customHeight="1" x14ac:dyDescent="0.2">
      <c r="A2352" s="75"/>
      <c r="B2352" s="79"/>
      <c r="C2352" s="209"/>
      <c r="D2352" s="223"/>
      <c r="E2352" s="81"/>
      <c r="F2352" s="84"/>
      <c r="G2352" s="122"/>
      <c r="H2352" s="73"/>
      <c r="I2352" s="151"/>
      <c r="J2352" s="73"/>
      <c r="K2352" s="21" t="s">
        <v>43</v>
      </c>
      <c r="L2352" s="21" t="s">
        <v>27</v>
      </c>
      <c r="M2352" s="21">
        <v>0.128</v>
      </c>
      <c r="N2352" s="31">
        <v>1.17</v>
      </c>
      <c r="O2352" s="15">
        <f t="shared" si="31"/>
        <v>0.14976</v>
      </c>
      <c r="P2352" s="73"/>
      <c r="Q2352" s="73"/>
      <c r="R2352" s="73"/>
      <c r="S2352" s="128"/>
      <c r="T2352" s="128"/>
    </row>
    <row r="2353" spans="1:20" ht="12.75" customHeight="1" x14ac:dyDescent="0.2">
      <c r="A2353" s="75">
        <v>7</v>
      </c>
      <c r="B2353" s="64" t="s">
        <v>61</v>
      </c>
      <c r="C2353" s="196" t="s">
        <v>355</v>
      </c>
      <c r="D2353" s="203" t="s">
        <v>323</v>
      </c>
      <c r="E2353" s="81">
        <v>40</v>
      </c>
      <c r="F2353" s="82">
        <f>H2353+J2353+R2353</f>
        <v>0.54632909590000001</v>
      </c>
      <c r="G2353" s="88">
        <v>0.01</v>
      </c>
      <c r="H2353" s="71">
        <f>G2353*$P$8/1000</f>
        <v>2.3140999999999998E-2</v>
      </c>
      <c r="I2353" s="92">
        <v>1.4800000000000001E-2</v>
      </c>
      <c r="J2353" s="71">
        <f>I2353*$P$9/1000</f>
        <v>4.5696776000000001E-2</v>
      </c>
      <c r="K2353" s="21" t="s">
        <v>80</v>
      </c>
      <c r="L2353" s="21" t="s">
        <v>27</v>
      </c>
      <c r="M2353" s="18">
        <v>1</v>
      </c>
      <c r="N2353" s="17">
        <v>0.41666999999999998</v>
      </c>
      <c r="O2353" s="15">
        <f t="shared" si="31"/>
        <v>0.41666999999999998</v>
      </c>
      <c r="P2353" s="71">
        <f>E2353*F2353</f>
        <v>21.853163836</v>
      </c>
      <c r="Q2353" s="71">
        <f>SUM(O2353:O2356)</f>
        <v>0.41666999999999998</v>
      </c>
      <c r="R2353" s="71">
        <f>Q2353*1.02*1.05*$R$14</f>
        <v>0.47749131989999999</v>
      </c>
      <c r="S2353" s="128">
        <f>F2353*$S$17</f>
        <v>0.62787812456129777</v>
      </c>
      <c r="T2353" s="128">
        <f>E2353*S2353</f>
        <v>25.11512498245191</v>
      </c>
    </row>
    <row r="2354" spans="1:20" ht="12.75" customHeight="1" x14ac:dyDescent="0.2">
      <c r="A2354" s="75"/>
      <c r="B2354" s="64"/>
      <c r="C2354" s="196"/>
      <c r="D2354" s="204"/>
      <c r="E2354" s="81"/>
      <c r="F2354" s="83"/>
      <c r="G2354" s="88"/>
      <c r="H2354" s="72"/>
      <c r="I2354" s="92"/>
      <c r="J2354" s="72"/>
      <c r="K2354" s="18"/>
      <c r="L2354" s="18"/>
      <c r="M2354" s="18"/>
      <c r="N2354" s="17"/>
      <c r="O2354" s="15">
        <f t="shared" si="31"/>
        <v>0</v>
      </c>
      <c r="P2354" s="72"/>
      <c r="Q2354" s="72"/>
      <c r="R2354" s="72"/>
      <c r="S2354" s="128"/>
      <c r="T2354" s="128"/>
    </row>
    <row r="2355" spans="1:20" ht="12.75" customHeight="1" x14ac:dyDescent="0.2">
      <c r="A2355" s="75"/>
      <c r="B2355" s="64"/>
      <c r="C2355" s="196"/>
      <c r="D2355" s="204"/>
      <c r="E2355" s="81"/>
      <c r="F2355" s="83"/>
      <c r="G2355" s="88"/>
      <c r="H2355" s="72"/>
      <c r="I2355" s="92"/>
      <c r="J2355" s="72"/>
      <c r="K2355" s="18"/>
      <c r="L2355" s="18"/>
      <c r="M2355" s="34"/>
      <c r="N2355" s="17"/>
      <c r="O2355" s="15">
        <f t="shared" si="31"/>
        <v>0</v>
      </c>
      <c r="P2355" s="72"/>
      <c r="Q2355" s="72"/>
      <c r="R2355" s="72"/>
      <c r="S2355" s="128"/>
      <c r="T2355" s="128"/>
    </row>
    <row r="2356" spans="1:20" ht="12.75" customHeight="1" x14ac:dyDescent="0.2">
      <c r="A2356" s="75"/>
      <c r="B2356" s="64"/>
      <c r="C2356" s="196"/>
      <c r="D2356" s="205"/>
      <c r="E2356" s="81"/>
      <c r="F2356" s="84"/>
      <c r="G2356" s="88"/>
      <c r="H2356" s="73"/>
      <c r="I2356" s="92"/>
      <c r="J2356" s="73"/>
      <c r="K2356" s="18"/>
      <c r="L2356" s="18"/>
      <c r="M2356" s="18"/>
      <c r="N2356" s="17"/>
      <c r="O2356" s="15">
        <f t="shared" si="31"/>
        <v>0</v>
      </c>
      <c r="P2356" s="73"/>
      <c r="Q2356" s="73"/>
      <c r="R2356" s="73"/>
      <c r="S2356" s="128"/>
      <c r="T2356" s="128"/>
    </row>
    <row r="2357" spans="1:20" ht="12.75" customHeight="1" x14ac:dyDescent="0.2">
      <c r="A2357" s="75">
        <v>8</v>
      </c>
      <c r="B2357" s="86" t="s">
        <v>312</v>
      </c>
      <c r="C2357" s="196" t="s">
        <v>356</v>
      </c>
      <c r="D2357" s="203" t="s">
        <v>323</v>
      </c>
      <c r="E2357" s="81">
        <v>30</v>
      </c>
      <c r="F2357" s="82">
        <f>H2357+J2357+R2357</f>
        <v>0.36527793750000004</v>
      </c>
      <c r="G2357" s="122"/>
      <c r="H2357" s="71">
        <f>G2357*$P$8/1000</f>
        <v>0</v>
      </c>
      <c r="I2357" s="132"/>
      <c r="J2357" s="71">
        <f>I2357*$P$9/1000</f>
        <v>0</v>
      </c>
      <c r="K2357" s="21" t="s">
        <v>46</v>
      </c>
      <c r="L2357" s="21" t="s">
        <v>27</v>
      </c>
      <c r="M2357" s="18">
        <v>1</v>
      </c>
      <c r="N2357" s="50">
        <v>0.31874999999999998</v>
      </c>
      <c r="O2357" s="15">
        <f t="shared" si="31"/>
        <v>0.31874999999999998</v>
      </c>
      <c r="P2357" s="71">
        <f>E2357*F2357</f>
        <v>10.958338125000001</v>
      </c>
      <c r="Q2357" s="71">
        <f>SUM(O2357:O2360)</f>
        <v>0.31874999999999998</v>
      </c>
      <c r="R2357" s="71">
        <f>Q2357*1.02*1.05*$R$14</f>
        <v>0.36527793750000004</v>
      </c>
      <c r="S2357" s="128">
        <f>F2357*$S$17</f>
        <v>0.41980196197183528</v>
      </c>
      <c r="T2357" s="128">
        <f>E2357*S2357</f>
        <v>12.594058859155059</v>
      </c>
    </row>
    <row r="2358" spans="1:20" ht="12.75" customHeight="1" x14ac:dyDescent="0.2">
      <c r="A2358" s="75"/>
      <c r="B2358" s="86"/>
      <c r="C2358" s="196"/>
      <c r="D2358" s="204"/>
      <c r="E2358" s="81"/>
      <c r="F2358" s="83"/>
      <c r="G2358" s="122"/>
      <c r="H2358" s="72"/>
      <c r="I2358" s="132"/>
      <c r="J2358" s="72"/>
      <c r="K2358" s="21"/>
      <c r="L2358" s="21"/>
      <c r="M2358" s="21"/>
      <c r="N2358" s="31"/>
      <c r="O2358" s="15">
        <f t="shared" si="31"/>
        <v>0</v>
      </c>
      <c r="P2358" s="72"/>
      <c r="Q2358" s="72"/>
      <c r="R2358" s="72"/>
      <c r="S2358" s="128"/>
      <c r="T2358" s="128"/>
    </row>
    <row r="2359" spans="1:20" ht="12.75" customHeight="1" x14ac:dyDescent="0.2">
      <c r="A2359" s="75"/>
      <c r="B2359" s="86"/>
      <c r="C2359" s="196"/>
      <c r="D2359" s="204"/>
      <c r="E2359" s="81"/>
      <c r="F2359" s="83"/>
      <c r="G2359" s="122"/>
      <c r="H2359" s="72"/>
      <c r="I2359" s="132"/>
      <c r="J2359" s="72"/>
      <c r="K2359" s="21"/>
      <c r="L2359" s="21"/>
      <c r="M2359" s="33"/>
      <c r="N2359" s="31"/>
      <c r="O2359" s="15">
        <f t="shared" si="31"/>
        <v>0</v>
      </c>
      <c r="P2359" s="72"/>
      <c r="Q2359" s="72"/>
      <c r="R2359" s="72"/>
      <c r="S2359" s="128"/>
      <c r="T2359" s="128"/>
    </row>
    <row r="2360" spans="1:20" ht="12.75" customHeight="1" x14ac:dyDescent="0.2">
      <c r="A2360" s="75"/>
      <c r="B2360" s="86"/>
      <c r="C2360" s="196"/>
      <c r="D2360" s="205"/>
      <c r="E2360" s="81"/>
      <c r="F2360" s="84"/>
      <c r="G2360" s="122"/>
      <c r="H2360" s="73"/>
      <c r="I2360" s="132"/>
      <c r="J2360" s="73"/>
      <c r="K2360" s="21"/>
      <c r="L2360" s="21"/>
      <c r="M2360" s="21"/>
      <c r="N2360" s="31"/>
      <c r="O2360" s="15">
        <f t="shared" si="31"/>
        <v>0</v>
      </c>
      <c r="P2360" s="73"/>
      <c r="Q2360" s="73"/>
      <c r="R2360" s="73"/>
      <c r="S2360" s="128"/>
      <c r="T2360" s="128"/>
    </row>
    <row r="2361" spans="1:20" ht="12.75" customHeight="1" x14ac:dyDescent="0.2">
      <c r="A2361" s="75">
        <v>9</v>
      </c>
      <c r="B2361" s="64" t="s">
        <v>63</v>
      </c>
      <c r="C2361" s="196" t="s">
        <v>357</v>
      </c>
      <c r="D2361" s="194" t="s">
        <v>317</v>
      </c>
      <c r="E2361" s="81">
        <v>22.4</v>
      </c>
      <c r="F2361" s="82">
        <f>H2361+J2361+R2361</f>
        <v>5.2839567920000015</v>
      </c>
      <c r="G2361" s="88">
        <v>0.45800000000000002</v>
      </c>
      <c r="H2361" s="71">
        <f>G2361*$P$8/1000</f>
        <v>1.0598578000000001</v>
      </c>
      <c r="I2361" s="92">
        <v>4.1000000000000003E-3</v>
      </c>
      <c r="J2361" s="71">
        <f>I2361*$P$9/1000</f>
        <v>1.2659242000000001E-2</v>
      </c>
      <c r="K2361" s="17" t="s">
        <v>143</v>
      </c>
      <c r="L2361" s="18" t="s">
        <v>42</v>
      </c>
      <c r="M2361" s="18">
        <v>1.05</v>
      </c>
      <c r="N2361" s="17">
        <v>3.5</v>
      </c>
      <c r="O2361" s="15">
        <f t="shared" si="31"/>
        <v>3.6750000000000003</v>
      </c>
      <c r="P2361" s="71">
        <f>E2361*F2361</f>
        <v>118.36063214080002</v>
      </c>
      <c r="Q2361" s="71">
        <f>SUM(O2361:O2364)</f>
        <v>3.6750000000000003</v>
      </c>
      <c r="R2361" s="71">
        <f>Q2361*1.02*1.05*$R$14</f>
        <v>4.2114397500000011</v>
      </c>
      <c r="S2361" s="128">
        <f>F2361*$S$17</f>
        <v>6.0726783649669649</v>
      </c>
      <c r="T2361" s="128">
        <f>E2361*S2361</f>
        <v>136.02799537525999</v>
      </c>
    </row>
    <row r="2362" spans="1:20" ht="12.75" customHeight="1" x14ac:dyDescent="0.2">
      <c r="A2362" s="75"/>
      <c r="B2362" s="64"/>
      <c r="C2362" s="196"/>
      <c r="D2362" s="194"/>
      <c r="E2362" s="81"/>
      <c r="F2362" s="83"/>
      <c r="G2362" s="88"/>
      <c r="H2362" s="72"/>
      <c r="I2362" s="92"/>
      <c r="J2362" s="72"/>
      <c r="K2362" s="18"/>
      <c r="L2362" s="18"/>
      <c r="M2362" s="19"/>
      <c r="N2362" s="17"/>
      <c r="O2362" s="15">
        <f t="shared" si="31"/>
        <v>0</v>
      </c>
      <c r="P2362" s="72"/>
      <c r="Q2362" s="72"/>
      <c r="R2362" s="72"/>
      <c r="S2362" s="128"/>
      <c r="T2362" s="128"/>
    </row>
    <row r="2363" spans="1:20" ht="12.75" customHeight="1" x14ac:dyDescent="0.2">
      <c r="A2363" s="75"/>
      <c r="B2363" s="64"/>
      <c r="C2363" s="196"/>
      <c r="D2363" s="194"/>
      <c r="E2363" s="81"/>
      <c r="F2363" s="83"/>
      <c r="G2363" s="88"/>
      <c r="H2363" s="72"/>
      <c r="I2363" s="92"/>
      <c r="J2363" s="72"/>
      <c r="K2363" s="39"/>
      <c r="L2363" s="39"/>
      <c r="M2363" s="36"/>
      <c r="N2363" s="35"/>
      <c r="O2363" s="15">
        <f t="shared" si="31"/>
        <v>0</v>
      </c>
      <c r="P2363" s="72"/>
      <c r="Q2363" s="72"/>
      <c r="R2363" s="72"/>
      <c r="S2363" s="128"/>
      <c r="T2363" s="128"/>
    </row>
    <row r="2364" spans="1:20" ht="12.75" customHeight="1" x14ac:dyDescent="0.2">
      <c r="A2364" s="75"/>
      <c r="B2364" s="64"/>
      <c r="C2364" s="196"/>
      <c r="D2364" s="194"/>
      <c r="E2364" s="81"/>
      <c r="F2364" s="84"/>
      <c r="G2364" s="88"/>
      <c r="H2364" s="73"/>
      <c r="I2364" s="92"/>
      <c r="J2364" s="73"/>
      <c r="K2364" s="18"/>
      <c r="L2364" s="18"/>
      <c r="M2364" s="18"/>
      <c r="N2364" s="17"/>
      <c r="O2364" s="15">
        <f t="shared" si="31"/>
        <v>0</v>
      </c>
      <c r="P2364" s="73"/>
      <c r="Q2364" s="73"/>
      <c r="R2364" s="73"/>
      <c r="S2364" s="128"/>
      <c r="T2364" s="128"/>
    </row>
    <row r="2365" spans="1:20" ht="12.75" customHeight="1" x14ac:dyDescent="0.2">
      <c r="A2365" s="75">
        <v>10</v>
      </c>
      <c r="B2365" s="79" t="s">
        <v>64</v>
      </c>
      <c r="C2365" s="215" t="s">
        <v>424</v>
      </c>
      <c r="D2365" s="223" t="s">
        <v>320</v>
      </c>
      <c r="E2365" s="127">
        <v>4</v>
      </c>
      <c r="F2365" s="82">
        <f>H2365+J2365+R2365</f>
        <v>80.243483899597024</v>
      </c>
      <c r="G2365" s="122">
        <v>2.12</v>
      </c>
      <c r="H2365" s="71">
        <f>G2365*$P$8/1000</f>
        <v>4.9058919999999997</v>
      </c>
      <c r="I2365" s="122">
        <v>0.03</v>
      </c>
      <c r="J2365" s="71">
        <f>I2365*$P$9/1000</f>
        <v>9.2628599999999991E-2</v>
      </c>
      <c r="K2365" s="21" t="s">
        <v>85</v>
      </c>
      <c r="L2365" s="21" t="s">
        <v>28</v>
      </c>
      <c r="M2365" s="21">
        <v>16.7</v>
      </c>
      <c r="N2365" s="31">
        <v>2.5</v>
      </c>
      <c r="O2365" s="15">
        <f t="shared" si="31"/>
        <v>41.75</v>
      </c>
      <c r="P2365" s="71">
        <f>E2365*F2365</f>
        <v>320.9739355983881</v>
      </c>
      <c r="Q2365" s="71">
        <f>SUM(O2365:O2370)</f>
        <v>65.660500099999993</v>
      </c>
      <c r="R2365" s="71">
        <f>Q2365*1.02*1.05*$R$14</f>
        <v>75.244963299597018</v>
      </c>
      <c r="S2365" s="128">
        <f>F2365*$S$17</f>
        <v>92.221206150744337</v>
      </c>
      <c r="T2365" s="128">
        <f>E2365*S2365</f>
        <v>368.88482460297735</v>
      </c>
    </row>
    <row r="2366" spans="1:20" ht="12.75" customHeight="1" x14ac:dyDescent="0.2">
      <c r="A2366" s="75"/>
      <c r="B2366" s="79"/>
      <c r="C2366" s="215"/>
      <c r="D2366" s="223"/>
      <c r="E2366" s="127"/>
      <c r="F2366" s="83"/>
      <c r="G2366" s="122"/>
      <c r="H2366" s="72"/>
      <c r="I2366" s="122"/>
      <c r="J2366" s="72"/>
      <c r="K2366" s="21" t="s">
        <v>144</v>
      </c>
      <c r="L2366" s="21" t="s">
        <v>24</v>
      </c>
      <c r="M2366" s="21">
        <v>1</v>
      </c>
      <c r="N2366" s="31">
        <v>3.4169999999999998</v>
      </c>
      <c r="O2366" s="15">
        <f t="shared" si="31"/>
        <v>3.4169999999999998</v>
      </c>
      <c r="P2366" s="72"/>
      <c r="Q2366" s="72"/>
      <c r="R2366" s="72"/>
      <c r="S2366" s="128"/>
      <c r="T2366" s="128"/>
    </row>
    <row r="2367" spans="1:20" ht="12.75" customHeight="1" x14ac:dyDescent="0.2">
      <c r="A2367" s="75"/>
      <c r="B2367" s="79"/>
      <c r="C2367" s="215"/>
      <c r="D2367" s="223"/>
      <c r="E2367" s="127"/>
      <c r="F2367" s="83"/>
      <c r="G2367" s="122"/>
      <c r="H2367" s="72"/>
      <c r="I2367" s="122"/>
      <c r="J2367" s="72"/>
      <c r="K2367" s="21" t="s">
        <v>86</v>
      </c>
      <c r="L2367" s="21" t="s">
        <v>24</v>
      </c>
      <c r="M2367" s="21">
        <v>2</v>
      </c>
      <c r="N2367" s="31">
        <v>1.21</v>
      </c>
      <c r="O2367" s="15">
        <f t="shared" si="31"/>
        <v>2.42</v>
      </c>
      <c r="P2367" s="72"/>
      <c r="Q2367" s="72"/>
      <c r="R2367" s="72"/>
      <c r="S2367" s="128"/>
      <c r="T2367" s="128"/>
    </row>
    <row r="2368" spans="1:20" ht="12.75" customHeight="1" x14ac:dyDescent="0.2">
      <c r="A2368" s="75"/>
      <c r="B2368" s="79"/>
      <c r="C2368" s="215"/>
      <c r="D2368" s="223"/>
      <c r="E2368" s="127"/>
      <c r="F2368" s="83"/>
      <c r="G2368" s="122"/>
      <c r="H2368" s="72"/>
      <c r="I2368" s="122"/>
      <c r="J2368" s="72"/>
      <c r="K2368" s="21" t="s">
        <v>87</v>
      </c>
      <c r="L2368" s="21" t="s">
        <v>24</v>
      </c>
      <c r="M2368" s="21">
        <v>1</v>
      </c>
      <c r="N2368" s="31">
        <v>0.86099999999999999</v>
      </c>
      <c r="O2368" s="15">
        <f t="shared" si="31"/>
        <v>0.86099999999999999</v>
      </c>
      <c r="P2368" s="72"/>
      <c r="Q2368" s="72"/>
      <c r="R2368" s="72"/>
      <c r="S2368" s="128"/>
      <c r="T2368" s="128"/>
    </row>
    <row r="2369" spans="1:20" ht="12.75" customHeight="1" x14ac:dyDescent="0.2">
      <c r="A2369" s="75"/>
      <c r="B2369" s="79"/>
      <c r="C2369" s="215"/>
      <c r="D2369" s="223"/>
      <c r="E2369" s="127"/>
      <c r="F2369" s="83"/>
      <c r="G2369" s="122"/>
      <c r="H2369" s="72"/>
      <c r="I2369" s="122"/>
      <c r="J2369" s="72"/>
      <c r="K2369" s="21" t="s">
        <v>88</v>
      </c>
      <c r="L2369" s="21" t="s">
        <v>27</v>
      </c>
      <c r="M2369" s="21">
        <v>8.6</v>
      </c>
      <c r="N2369" s="31">
        <v>2</v>
      </c>
      <c r="O2369" s="15">
        <f t="shared" si="31"/>
        <v>17.2</v>
      </c>
      <c r="P2369" s="72"/>
      <c r="Q2369" s="72"/>
      <c r="R2369" s="72"/>
      <c r="S2369" s="128"/>
      <c r="T2369" s="128"/>
    </row>
    <row r="2370" spans="1:20" ht="12.75" customHeight="1" x14ac:dyDescent="0.2">
      <c r="A2370" s="75"/>
      <c r="B2370" s="79"/>
      <c r="C2370" s="215"/>
      <c r="D2370" s="223"/>
      <c r="E2370" s="127"/>
      <c r="F2370" s="84"/>
      <c r="G2370" s="122"/>
      <c r="H2370" s="73"/>
      <c r="I2370" s="122"/>
      <c r="J2370" s="73"/>
      <c r="K2370" s="21" t="s">
        <v>80</v>
      </c>
      <c r="L2370" s="21" t="s">
        <v>27</v>
      </c>
      <c r="M2370" s="21">
        <v>0.03</v>
      </c>
      <c r="N2370" s="51">
        <v>0.41666999999999998</v>
      </c>
      <c r="O2370" s="15">
        <f t="shared" si="31"/>
        <v>1.2500099999999998E-2</v>
      </c>
      <c r="P2370" s="73"/>
      <c r="Q2370" s="73"/>
      <c r="R2370" s="73"/>
      <c r="S2370" s="128"/>
      <c r="T2370" s="128"/>
    </row>
    <row r="2371" spans="1:20" ht="12.75" customHeight="1" x14ac:dyDescent="0.2">
      <c r="A2371" s="75">
        <v>11</v>
      </c>
      <c r="B2371" s="197" t="s">
        <v>313</v>
      </c>
      <c r="C2371" s="195" t="s">
        <v>360</v>
      </c>
      <c r="D2371" s="203" t="s">
        <v>318</v>
      </c>
      <c r="E2371" s="89">
        <v>60</v>
      </c>
      <c r="F2371" s="82">
        <f>H2371+J2371+R2371</f>
        <v>0.22919400000000004</v>
      </c>
      <c r="G2371" s="97"/>
      <c r="H2371" s="71">
        <f>G2371*$P$8/1000</f>
        <v>0</v>
      </c>
      <c r="I2371" s="97"/>
      <c r="J2371" s="71">
        <f>I2371*$P$9/1000</f>
        <v>0</v>
      </c>
      <c r="K2371" s="18" t="s">
        <v>89</v>
      </c>
      <c r="L2371" s="18" t="s">
        <v>24</v>
      </c>
      <c r="M2371" s="18">
        <v>1</v>
      </c>
      <c r="N2371" s="17">
        <v>0.2</v>
      </c>
      <c r="O2371" s="15">
        <f t="shared" si="31"/>
        <v>0.2</v>
      </c>
      <c r="P2371" s="71">
        <f>E2371*F2371</f>
        <v>13.751640000000002</v>
      </c>
      <c r="Q2371" s="71">
        <f>SUM(O2371:O2374)</f>
        <v>0.2</v>
      </c>
      <c r="R2371" s="71">
        <f>Q2371*1.02*1.05*$R$14</f>
        <v>0.22919400000000004</v>
      </c>
      <c r="S2371" s="128">
        <f>F2371*$S$17</f>
        <v>0.26340515260977904</v>
      </c>
      <c r="T2371" s="128">
        <f>E2371*S2371</f>
        <v>15.804309156586742</v>
      </c>
    </row>
    <row r="2372" spans="1:20" ht="12.75" customHeight="1" x14ac:dyDescent="0.2">
      <c r="A2372" s="75"/>
      <c r="B2372" s="198"/>
      <c r="C2372" s="195"/>
      <c r="D2372" s="204"/>
      <c r="E2372" s="90"/>
      <c r="F2372" s="83"/>
      <c r="G2372" s="98"/>
      <c r="H2372" s="72"/>
      <c r="I2372" s="98"/>
      <c r="J2372" s="72"/>
      <c r="K2372" s="18"/>
      <c r="L2372" s="18"/>
      <c r="M2372" s="18"/>
      <c r="N2372" s="17"/>
      <c r="O2372" s="15">
        <f t="shared" si="31"/>
        <v>0</v>
      </c>
      <c r="P2372" s="72"/>
      <c r="Q2372" s="72"/>
      <c r="R2372" s="72"/>
      <c r="S2372" s="128"/>
      <c r="T2372" s="128"/>
    </row>
    <row r="2373" spans="1:20" ht="12.75" customHeight="1" x14ac:dyDescent="0.2">
      <c r="A2373" s="75"/>
      <c r="B2373" s="198"/>
      <c r="C2373" s="195"/>
      <c r="D2373" s="204"/>
      <c r="E2373" s="90"/>
      <c r="F2373" s="83"/>
      <c r="G2373" s="98"/>
      <c r="H2373" s="72"/>
      <c r="I2373" s="98"/>
      <c r="J2373" s="72"/>
      <c r="K2373" s="18"/>
      <c r="L2373" s="18"/>
      <c r="M2373" s="19"/>
      <c r="N2373" s="17"/>
      <c r="O2373" s="15">
        <f t="shared" si="31"/>
        <v>0</v>
      </c>
      <c r="P2373" s="72"/>
      <c r="Q2373" s="72"/>
      <c r="R2373" s="72"/>
      <c r="S2373" s="128"/>
      <c r="T2373" s="128"/>
    </row>
    <row r="2374" spans="1:20" ht="12.75" customHeight="1" x14ac:dyDescent="0.2">
      <c r="A2374" s="75"/>
      <c r="B2374" s="199"/>
      <c r="C2374" s="195"/>
      <c r="D2374" s="205"/>
      <c r="E2374" s="91"/>
      <c r="F2374" s="84"/>
      <c r="G2374" s="99"/>
      <c r="H2374" s="73"/>
      <c r="I2374" s="99"/>
      <c r="J2374" s="73"/>
      <c r="K2374" s="21"/>
      <c r="L2374" s="21"/>
      <c r="M2374" s="21"/>
      <c r="N2374" s="31"/>
      <c r="O2374" s="15">
        <f t="shared" si="31"/>
        <v>0</v>
      </c>
      <c r="P2374" s="73"/>
      <c r="Q2374" s="73"/>
      <c r="R2374" s="73"/>
      <c r="S2374" s="128"/>
      <c r="T2374" s="128"/>
    </row>
    <row r="2375" spans="1:20" ht="12.75" customHeight="1" x14ac:dyDescent="0.2">
      <c r="A2375" s="75">
        <v>12</v>
      </c>
      <c r="B2375" s="197" t="s">
        <v>313</v>
      </c>
      <c r="C2375" s="65" t="s">
        <v>361</v>
      </c>
      <c r="D2375" s="203" t="s">
        <v>323</v>
      </c>
      <c r="E2375" s="76">
        <v>12.8</v>
      </c>
      <c r="F2375" s="82">
        <f>H2375+J2375+R2375</f>
        <v>0.36527793750000004</v>
      </c>
      <c r="G2375" s="97"/>
      <c r="H2375" s="71">
        <f>G2375*$P$8/1000</f>
        <v>0</v>
      </c>
      <c r="I2375" s="97"/>
      <c r="J2375" s="71">
        <f>I2375*$P$9/1000</f>
        <v>0</v>
      </c>
      <c r="K2375" s="18" t="s">
        <v>46</v>
      </c>
      <c r="L2375" s="18" t="s">
        <v>67</v>
      </c>
      <c r="M2375" s="18">
        <v>1</v>
      </c>
      <c r="N2375" s="50">
        <v>0.31874999999999998</v>
      </c>
      <c r="O2375" s="15">
        <f t="shared" si="31"/>
        <v>0.31874999999999998</v>
      </c>
      <c r="P2375" s="71">
        <f>E2375*F2375</f>
        <v>4.6755576000000003</v>
      </c>
      <c r="Q2375" s="71">
        <f>SUM(O2375:O2378)</f>
        <v>0.31874999999999998</v>
      </c>
      <c r="R2375" s="71">
        <f>Q2375*1.02*1.05*$R$14</f>
        <v>0.36527793750000004</v>
      </c>
      <c r="S2375" s="128">
        <f>F2375*$S$17</f>
        <v>0.41980196197183528</v>
      </c>
      <c r="T2375" s="128">
        <f>E2375*S2375</f>
        <v>5.3734651132394919</v>
      </c>
    </row>
    <row r="2376" spans="1:20" ht="12.75" customHeight="1" x14ac:dyDescent="0.2">
      <c r="A2376" s="75"/>
      <c r="B2376" s="198"/>
      <c r="C2376" s="66"/>
      <c r="D2376" s="204"/>
      <c r="E2376" s="77"/>
      <c r="F2376" s="83"/>
      <c r="G2376" s="98"/>
      <c r="H2376" s="72"/>
      <c r="I2376" s="98"/>
      <c r="J2376" s="72"/>
      <c r="K2376" s="18"/>
      <c r="L2376" s="18"/>
      <c r="M2376" s="18"/>
      <c r="N2376" s="17"/>
      <c r="O2376" s="15">
        <f t="shared" si="31"/>
        <v>0</v>
      </c>
      <c r="P2376" s="72"/>
      <c r="Q2376" s="72"/>
      <c r="R2376" s="72"/>
      <c r="S2376" s="128"/>
      <c r="T2376" s="128"/>
    </row>
    <row r="2377" spans="1:20" ht="12.75" customHeight="1" x14ac:dyDescent="0.2">
      <c r="A2377" s="75"/>
      <c r="B2377" s="198"/>
      <c r="C2377" s="66"/>
      <c r="D2377" s="204"/>
      <c r="E2377" s="77"/>
      <c r="F2377" s="83"/>
      <c r="G2377" s="98"/>
      <c r="H2377" s="72"/>
      <c r="I2377" s="98"/>
      <c r="J2377" s="72"/>
      <c r="K2377" s="18"/>
      <c r="L2377" s="18"/>
      <c r="M2377" s="19"/>
      <c r="N2377" s="17"/>
      <c r="O2377" s="15">
        <f t="shared" si="31"/>
        <v>0</v>
      </c>
      <c r="P2377" s="72"/>
      <c r="Q2377" s="72"/>
      <c r="R2377" s="72"/>
      <c r="S2377" s="128"/>
      <c r="T2377" s="128"/>
    </row>
    <row r="2378" spans="1:20" ht="12.75" customHeight="1" x14ac:dyDescent="0.2">
      <c r="A2378" s="75"/>
      <c r="B2378" s="199"/>
      <c r="C2378" s="67"/>
      <c r="D2378" s="205"/>
      <c r="E2378" s="78"/>
      <c r="F2378" s="84"/>
      <c r="G2378" s="99"/>
      <c r="H2378" s="73"/>
      <c r="I2378" s="99"/>
      <c r="J2378" s="73"/>
      <c r="K2378" s="21"/>
      <c r="L2378" s="21"/>
      <c r="M2378" s="21"/>
      <c r="N2378" s="31"/>
      <c r="O2378" s="15">
        <f t="shared" si="31"/>
        <v>0</v>
      </c>
      <c r="P2378" s="73"/>
      <c r="Q2378" s="73"/>
      <c r="R2378" s="73"/>
      <c r="S2378" s="128"/>
      <c r="T2378" s="128"/>
    </row>
    <row r="2379" spans="1:20" ht="12.75" customHeight="1" x14ac:dyDescent="0.2">
      <c r="A2379" s="75">
        <v>13</v>
      </c>
      <c r="B2379" s="197" t="s">
        <v>313</v>
      </c>
      <c r="C2379" s="210" t="s">
        <v>362</v>
      </c>
      <c r="D2379" s="203" t="s">
        <v>323</v>
      </c>
      <c r="E2379" s="76">
        <v>15.5</v>
      </c>
      <c r="F2379" s="82">
        <f>H2379+J2379+R2379</f>
        <v>0.47557755000000007</v>
      </c>
      <c r="G2379" s="97"/>
      <c r="H2379" s="71">
        <f>G2379*$P$8/1000</f>
        <v>0</v>
      </c>
      <c r="I2379" s="97"/>
      <c r="J2379" s="71">
        <f>I2379*$P$9/1000</f>
        <v>0</v>
      </c>
      <c r="K2379" s="18" t="s">
        <v>90</v>
      </c>
      <c r="L2379" s="18" t="s">
        <v>67</v>
      </c>
      <c r="M2379" s="18">
        <v>1</v>
      </c>
      <c r="N2379" s="17">
        <v>0.41499999999999998</v>
      </c>
      <c r="O2379" s="15">
        <f t="shared" si="31"/>
        <v>0.41499999999999998</v>
      </c>
      <c r="P2379" s="71">
        <f>E2379*F2379</f>
        <v>7.3714520250000009</v>
      </c>
      <c r="Q2379" s="71">
        <f>SUM(O2379:O2382)</f>
        <v>0.41499999999999998</v>
      </c>
      <c r="R2379" s="71">
        <f>Q2379*1.02*1.05*$R$14</f>
        <v>0.47557755000000007</v>
      </c>
      <c r="S2379" s="128">
        <f>F2379*$S$17</f>
        <v>0.54656569166529145</v>
      </c>
      <c r="T2379" s="128">
        <f>E2379*S2379</f>
        <v>8.4717682208120166</v>
      </c>
    </row>
    <row r="2380" spans="1:20" ht="12.75" customHeight="1" x14ac:dyDescent="0.2">
      <c r="A2380" s="75"/>
      <c r="B2380" s="198"/>
      <c r="C2380" s="211"/>
      <c r="D2380" s="204"/>
      <c r="E2380" s="77"/>
      <c r="F2380" s="83"/>
      <c r="G2380" s="98"/>
      <c r="H2380" s="72"/>
      <c r="I2380" s="98"/>
      <c r="J2380" s="72"/>
      <c r="K2380" s="18"/>
      <c r="L2380" s="18"/>
      <c r="M2380" s="18"/>
      <c r="N2380" s="17"/>
      <c r="O2380" s="15">
        <f t="shared" si="31"/>
        <v>0</v>
      </c>
      <c r="P2380" s="72"/>
      <c r="Q2380" s="72"/>
      <c r="R2380" s="72"/>
      <c r="S2380" s="128"/>
      <c r="T2380" s="128"/>
    </row>
    <row r="2381" spans="1:20" ht="12.75" customHeight="1" x14ac:dyDescent="0.2">
      <c r="A2381" s="75"/>
      <c r="B2381" s="198"/>
      <c r="C2381" s="211"/>
      <c r="D2381" s="204"/>
      <c r="E2381" s="77"/>
      <c r="F2381" s="83"/>
      <c r="G2381" s="98"/>
      <c r="H2381" s="72"/>
      <c r="I2381" s="98"/>
      <c r="J2381" s="72"/>
      <c r="K2381" s="18"/>
      <c r="L2381" s="18"/>
      <c r="M2381" s="19"/>
      <c r="N2381" s="17"/>
      <c r="O2381" s="15">
        <f t="shared" si="31"/>
        <v>0</v>
      </c>
      <c r="P2381" s="72"/>
      <c r="Q2381" s="72"/>
      <c r="R2381" s="72"/>
      <c r="S2381" s="128"/>
      <c r="T2381" s="128"/>
    </row>
    <row r="2382" spans="1:20" ht="12.75" customHeight="1" x14ac:dyDescent="0.2">
      <c r="A2382" s="75"/>
      <c r="B2382" s="199"/>
      <c r="C2382" s="212"/>
      <c r="D2382" s="205"/>
      <c r="E2382" s="78"/>
      <c r="F2382" s="84"/>
      <c r="G2382" s="99"/>
      <c r="H2382" s="73"/>
      <c r="I2382" s="99"/>
      <c r="J2382" s="73"/>
      <c r="K2382" s="21"/>
      <c r="L2382" s="21"/>
      <c r="M2382" s="21"/>
      <c r="N2382" s="31"/>
      <c r="O2382" s="15">
        <f t="shared" ref="O2382:O2445" si="32">M2382*N2382</f>
        <v>0</v>
      </c>
      <c r="P2382" s="73"/>
      <c r="Q2382" s="73"/>
      <c r="R2382" s="73"/>
      <c r="S2382" s="128"/>
      <c r="T2382" s="128"/>
    </row>
    <row r="2383" spans="1:20" ht="12.75" customHeight="1" x14ac:dyDescent="0.2">
      <c r="A2383" s="75">
        <v>14</v>
      </c>
      <c r="B2383" s="110" t="s">
        <v>69</v>
      </c>
      <c r="C2383" s="191" t="s">
        <v>363</v>
      </c>
      <c r="D2383" s="194" t="s">
        <v>319</v>
      </c>
      <c r="E2383" s="76">
        <v>72</v>
      </c>
      <c r="F2383" s="82">
        <f>H2383+J2383+R2383</f>
        <v>0.15520715599999999</v>
      </c>
      <c r="G2383" s="129">
        <v>6.2E-2</v>
      </c>
      <c r="H2383" s="71">
        <f>G2383*$P$8/1000</f>
        <v>0.1434742</v>
      </c>
      <c r="I2383" s="119">
        <v>3.8E-3</v>
      </c>
      <c r="J2383" s="71">
        <f>I2383*$P$9/1000</f>
        <v>1.1732955999999999E-2</v>
      </c>
      <c r="K2383" s="29"/>
      <c r="L2383" s="29"/>
      <c r="M2383" s="29"/>
      <c r="N2383" s="30"/>
      <c r="O2383" s="15">
        <f t="shared" si="32"/>
        <v>0</v>
      </c>
      <c r="P2383" s="71">
        <f>E2383*F2383</f>
        <v>11.174915231999998</v>
      </c>
      <c r="Q2383" s="71">
        <f>SUM(O2383:O2386)</f>
        <v>0</v>
      </c>
      <c r="R2383" s="71">
        <f>Q2383*1.02*1.05*$R$14</f>
        <v>0</v>
      </c>
      <c r="S2383" s="128">
        <f>F2383*$S$17</f>
        <v>0.17837449764090582</v>
      </c>
      <c r="T2383" s="128">
        <f>E2383*S2383</f>
        <v>12.842963830145219</v>
      </c>
    </row>
    <row r="2384" spans="1:20" ht="12.75" customHeight="1" x14ac:dyDescent="0.2">
      <c r="A2384" s="75"/>
      <c r="B2384" s="111"/>
      <c r="C2384" s="192"/>
      <c r="D2384" s="194"/>
      <c r="E2384" s="77"/>
      <c r="F2384" s="83"/>
      <c r="G2384" s="130"/>
      <c r="H2384" s="72"/>
      <c r="I2384" s="120"/>
      <c r="J2384" s="72"/>
      <c r="K2384" s="18"/>
      <c r="L2384" s="18"/>
      <c r="M2384" s="18"/>
      <c r="N2384" s="17"/>
      <c r="O2384" s="15">
        <f t="shared" si="32"/>
        <v>0</v>
      </c>
      <c r="P2384" s="72"/>
      <c r="Q2384" s="72"/>
      <c r="R2384" s="72"/>
      <c r="S2384" s="128"/>
      <c r="T2384" s="128"/>
    </row>
    <row r="2385" spans="1:20" ht="12.75" customHeight="1" x14ac:dyDescent="0.2">
      <c r="A2385" s="75"/>
      <c r="B2385" s="111"/>
      <c r="C2385" s="192"/>
      <c r="D2385" s="194"/>
      <c r="E2385" s="77"/>
      <c r="F2385" s="83"/>
      <c r="G2385" s="130"/>
      <c r="H2385" s="72"/>
      <c r="I2385" s="120"/>
      <c r="J2385" s="72"/>
      <c r="K2385" s="18"/>
      <c r="L2385" s="18"/>
      <c r="M2385" s="26"/>
      <c r="N2385" s="17"/>
      <c r="O2385" s="15">
        <f t="shared" si="32"/>
        <v>0</v>
      </c>
      <c r="P2385" s="72"/>
      <c r="Q2385" s="72"/>
      <c r="R2385" s="72"/>
      <c r="S2385" s="128"/>
      <c r="T2385" s="128"/>
    </row>
    <row r="2386" spans="1:20" ht="12.75" customHeight="1" x14ac:dyDescent="0.2">
      <c r="A2386" s="75"/>
      <c r="B2386" s="112"/>
      <c r="C2386" s="193"/>
      <c r="D2386" s="194"/>
      <c r="E2386" s="78"/>
      <c r="F2386" s="84"/>
      <c r="G2386" s="131"/>
      <c r="H2386" s="73"/>
      <c r="I2386" s="121"/>
      <c r="J2386" s="73"/>
      <c r="K2386" s="18"/>
      <c r="L2386" s="18"/>
      <c r="M2386" s="18"/>
      <c r="N2386" s="17"/>
      <c r="O2386" s="15">
        <f t="shared" si="32"/>
        <v>0</v>
      </c>
      <c r="P2386" s="73"/>
      <c r="Q2386" s="73"/>
      <c r="R2386" s="73"/>
      <c r="S2386" s="128"/>
      <c r="T2386" s="128"/>
    </row>
    <row r="2387" spans="1:20" ht="12.75" customHeight="1" x14ac:dyDescent="0.2">
      <c r="A2387" s="75">
        <v>15</v>
      </c>
      <c r="B2387" s="86" t="s">
        <v>312</v>
      </c>
      <c r="C2387" s="196" t="s">
        <v>364</v>
      </c>
      <c r="D2387" s="194" t="s">
        <v>319</v>
      </c>
      <c r="E2387" s="81">
        <v>94</v>
      </c>
      <c r="F2387" s="82">
        <f>H2387+J2387+R2387</f>
        <v>0.60736410000000007</v>
      </c>
      <c r="G2387" s="93"/>
      <c r="H2387" s="71">
        <f>G2387*$P$8/1000</f>
        <v>0</v>
      </c>
      <c r="I2387" s="94"/>
      <c r="J2387" s="71">
        <f>I2387*$P$9/1000</f>
        <v>0</v>
      </c>
      <c r="K2387" s="18" t="s">
        <v>118</v>
      </c>
      <c r="L2387" s="18" t="s">
        <v>28</v>
      </c>
      <c r="M2387" s="18">
        <v>1</v>
      </c>
      <c r="N2387" s="17">
        <v>0.53</v>
      </c>
      <c r="O2387" s="15">
        <f t="shared" si="32"/>
        <v>0.53</v>
      </c>
      <c r="P2387" s="71">
        <f>E2387*F2387</f>
        <v>57.092225400000004</v>
      </c>
      <c r="Q2387" s="71">
        <f>SUM(O2387:O2390)</f>
        <v>0.53</v>
      </c>
      <c r="R2387" s="71">
        <f>Q2387*1.02*1.05*$R$14</f>
        <v>0.60736410000000007</v>
      </c>
      <c r="S2387" s="128">
        <f>F2387*$S$17</f>
        <v>0.69802365441591441</v>
      </c>
      <c r="T2387" s="128">
        <f>E2387*S2387</f>
        <v>65.614223515095958</v>
      </c>
    </row>
    <row r="2388" spans="1:20" ht="12.75" customHeight="1" x14ac:dyDescent="0.2">
      <c r="A2388" s="75"/>
      <c r="B2388" s="86"/>
      <c r="C2388" s="196"/>
      <c r="D2388" s="194"/>
      <c r="E2388" s="81"/>
      <c r="F2388" s="83"/>
      <c r="G2388" s="93"/>
      <c r="H2388" s="72"/>
      <c r="I2388" s="95"/>
      <c r="J2388" s="72"/>
      <c r="K2388" s="18"/>
      <c r="L2388" s="18"/>
      <c r="M2388" s="18"/>
      <c r="N2388" s="17"/>
      <c r="O2388" s="15">
        <f t="shared" si="32"/>
        <v>0</v>
      </c>
      <c r="P2388" s="72"/>
      <c r="Q2388" s="72"/>
      <c r="R2388" s="72"/>
      <c r="S2388" s="128"/>
      <c r="T2388" s="128"/>
    </row>
    <row r="2389" spans="1:20" ht="12.75" customHeight="1" x14ac:dyDescent="0.2">
      <c r="A2389" s="75"/>
      <c r="B2389" s="86"/>
      <c r="C2389" s="196"/>
      <c r="D2389" s="194"/>
      <c r="E2389" s="81"/>
      <c r="F2389" s="83"/>
      <c r="G2389" s="93"/>
      <c r="H2389" s="72"/>
      <c r="I2389" s="95"/>
      <c r="J2389" s="72"/>
      <c r="K2389" s="18"/>
      <c r="L2389" s="18"/>
      <c r="M2389" s="19"/>
      <c r="N2389" s="17"/>
      <c r="O2389" s="15">
        <f t="shared" si="32"/>
        <v>0</v>
      </c>
      <c r="P2389" s="72"/>
      <c r="Q2389" s="72"/>
      <c r="R2389" s="72"/>
      <c r="S2389" s="128"/>
      <c r="T2389" s="128"/>
    </row>
    <row r="2390" spans="1:20" ht="12.75" customHeight="1" x14ac:dyDescent="0.2">
      <c r="A2390" s="75"/>
      <c r="B2390" s="86"/>
      <c r="C2390" s="196"/>
      <c r="D2390" s="194"/>
      <c r="E2390" s="81"/>
      <c r="F2390" s="84"/>
      <c r="G2390" s="93"/>
      <c r="H2390" s="73"/>
      <c r="I2390" s="96"/>
      <c r="J2390" s="73"/>
      <c r="K2390" s="18"/>
      <c r="L2390" s="18"/>
      <c r="M2390" s="18"/>
      <c r="N2390" s="17"/>
      <c r="O2390" s="15">
        <f t="shared" si="32"/>
        <v>0</v>
      </c>
      <c r="P2390" s="73"/>
      <c r="Q2390" s="73"/>
      <c r="R2390" s="73"/>
      <c r="S2390" s="128"/>
      <c r="T2390" s="128"/>
    </row>
    <row r="2391" spans="1:20" ht="12.75" customHeight="1" x14ac:dyDescent="0.2">
      <c r="A2391" s="75">
        <v>16</v>
      </c>
      <c r="B2391" s="86" t="s">
        <v>312</v>
      </c>
      <c r="C2391" s="196" t="s">
        <v>365</v>
      </c>
      <c r="D2391" s="194" t="s">
        <v>319</v>
      </c>
      <c r="E2391" s="81">
        <v>216</v>
      </c>
      <c r="F2391" s="82">
        <f>H2391+J2391+R2391</f>
        <v>0.44692830000000011</v>
      </c>
      <c r="G2391" s="93"/>
      <c r="H2391" s="71">
        <f>G2391*$P$8/1000</f>
        <v>0</v>
      </c>
      <c r="I2391" s="94"/>
      <c r="J2391" s="71">
        <f>I2391*$P$9/1000</f>
        <v>0</v>
      </c>
      <c r="K2391" s="18" t="s">
        <v>115</v>
      </c>
      <c r="L2391" s="18" t="s">
        <v>28</v>
      </c>
      <c r="M2391" s="18">
        <v>1</v>
      </c>
      <c r="N2391" s="17">
        <v>0.39</v>
      </c>
      <c r="O2391" s="15">
        <f t="shared" si="32"/>
        <v>0.39</v>
      </c>
      <c r="P2391" s="71">
        <f>E2391*F2391</f>
        <v>96.536512800000025</v>
      </c>
      <c r="Q2391" s="71">
        <f>SUM(O2391:O2394)</f>
        <v>0.39</v>
      </c>
      <c r="R2391" s="71">
        <f>Q2391*1.02*1.05*$R$14</f>
        <v>0.44692830000000011</v>
      </c>
      <c r="S2391" s="128">
        <f>F2391*$S$17</f>
        <v>0.51364004758906912</v>
      </c>
      <c r="T2391" s="128">
        <f>E2391*S2391</f>
        <v>110.94625027923892</v>
      </c>
    </row>
    <row r="2392" spans="1:20" ht="12.75" customHeight="1" x14ac:dyDescent="0.2">
      <c r="A2392" s="75"/>
      <c r="B2392" s="86"/>
      <c r="C2392" s="196"/>
      <c r="D2392" s="194"/>
      <c r="E2392" s="81"/>
      <c r="F2392" s="83"/>
      <c r="G2392" s="93"/>
      <c r="H2392" s="72"/>
      <c r="I2392" s="95"/>
      <c r="J2392" s="72"/>
      <c r="K2392" s="18"/>
      <c r="L2392" s="18"/>
      <c r="M2392" s="18"/>
      <c r="N2392" s="17"/>
      <c r="O2392" s="15">
        <f t="shared" si="32"/>
        <v>0</v>
      </c>
      <c r="P2392" s="72"/>
      <c r="Q2392" s="72"/>
      <c r="R2392" s="72"/>
      <c r="S2392" s="128"/>
      <c r="T2392" s="128"/>
    </row>
    <row r="2393" spans="1:20" ht="12.75" customHeight="1" x14ac:dyDescent="0.2">
      <c r="A2393" s="75"/>
      <c r="B2393" s="86"/>
      <c r="C2393" s="196"/>
      <c r="D2393" s="194"/>
      <c r="E2393" s="81"/>
      <c r="F2393" s="83"/>
      <c r="G2393" s="93"/>
      <c r="H2393" s="72"/>
      <c r="I2393" s="95"/>
      <c r="J2393" s="72"/>
      <c r="K2393" s="18"/>
      <c r="L2393" s="18"/>
      <c r="M2393" s="19"/>
      <c r="N2393" s="17"/>
      <c r="O2393" s="15">
        <f t="shared" si="32"/>
        <v>0</v>
      </c>
      <c r="P2393" s="72"/>
      <c r="Q2393" s="72"/>
      <c r="R2393" s="72"/>
      <c r="S2393" s="128"/>
      <c r="T2393" s="128"/>
    </row>
    <row r="2394" spans="1:20" ht="12.75" customHeight="1" x14ac:dyDescent="0.2">
      <c r="A2394" s="75"/>
      <c r="B2394" s="86"/>
      <c r="C2394" s="196"/>
      <c r="D2394" s="194"/>
      <c r="E2394" s="81"/>
      <c r="F2394" s="84"/>
      <c r="G2394" s="93"/>
      <c r="H2394" s="73"/>
      <c r="I2394" s="96"/>
      <c r="J2394" s="73"/>
      <c r="K2394" s="18"/>
      <c r="L2394" s="18"/>
      <c r="M2394" s="18"/>
      <c r="N2394" s="17"/>
      <c r="O2394" s="15">
        <f t="shared" si="32"/>
        <v>0</v>
      </c>
      <c r="P2394" s="73"/>
      <c r="Q2394" s="73"/>
      <c r="R2394" s="73"/>
      <c r="S2394" s="128"/>
      <c r="T2394" s="128"/>
    </row>
    <row r="2395" spans="1:20" ht="12.75" customHeight="1" x14ac:dyDescent="0.2">
      <c r="A2395" s="75">
        <v>17</v>
      </c>
      <c r="B2395" s="197" t="s">
        <v>313</v>
      </c>
      <c r="C2395" s="210" t="s">
        <v>366</v>
      </c>
      <c r="D2395" s="203" t="s">
        <v>323</v>
      </c>
      <c r="E2395" s="76">
        <v>20.399999999999999</v>
      </c>
      <c r="F2395" s="82">
        <f>H2395+J2395+R2395</f>
        <v>0.47557755000000007</v>
      </c>
      <c r="G2395" s="97"/>
      <c r="H2395" s="71">
        <f>G2395*$P$8/1000</f>
        <v>0</v>
      </c>
      <c r="I2395" s="97"/>
      <c r="J2395" s="71">
        <f>I2395*$P$9/1000</f>
        <v>0</v>
      </c>
      <c r="K2395" s="18" t="s">
        <v>90</v>
      </c>
      <c r="L2395" s="18" t="s">
        <v>67</v>
      </c>
      <c r="M2395" s="18">
        <v>1</v>
      </c>
      <c r="N2395" s="17">
        <v>0.41499999999999998</v>
      </c>
      <c r="O2395" s="15">
        <f t="shared" si="32"/>
        <v>0.41499999999999998</v>
      </c>
      <c r="P2395" s="71">
        <f>E2395*F2395</f>
        <v>9.7017820200000013</v>
      </c>
      <c r="Q2395" s="71">
        <f>SUM(O2395:O2398)</f>
        <v>0.41499999999999998</v>
      </c>
      <c r="R2395" s="71">
        <f>Q2395*1.02*1.05*$R$14</f>
        <v>0.47557755000000007</v>
      </c>
      <c r="S2395" s="128">
        <f>F2395*$S$17</f>
        <v>0.54656569166529145</v>
      </c>
      <c r="T2395" s="128">
        <f>E2395*S2395</f>
        <v>11.149940109971945</v>
      </c>
    </row>
    <row r="2396" spans="1:20" ht="12.75" customHeight="1" x14ac:dyDescent="0.2">
      <c r="A2396" s="75"/>
      <c r="B2396" s="198"/>
      <c r="C2396" s="211"/>
      <c r="D2396" s="204"/>
      <c r="E2396" s="77"/>
      <c r="F2396" s="83"/>
      <c r="G2396" s="98"/>
      <c r="H2396" s="72"/>
      <c r="I2396" s="98"/>
      <c r="J2396" s="72"/>
      <c r="K2396" s="18"/>
      <c r="L2396" s="18"/>
      <c r="M2396" s="18"/>
      <c r="N2396" s="17"/>
      <c r="O2396" s="15">
        <f t="shared" si="32"/>
        <v>0</v>
      </c>
      <c r="P2396" s="72"/>
      <c r="Q2396" s="72"/>
      <c r="R2396" s="72"/>
      <c r="S2396" s="128"/>
      <c r="T2396" s="128"/>
    </row>
    <row r="2397" spans="1:20" ht="12.75" customHeight="1" x14ac:dyDescent="0.2">
      <c r="A2397" s="75"/>
      <c r="B2397" s="198"/>
      <c r="C2397" s="211"/>
      <c r="D2397" s="204"/>
      <c r="E2397" s="77"/>
      <c r="F2397" s="83"/>
      <c r="G2397" s="98"/>
      <c r="H2397" s="72"/>
      <c r="I2397" s="98"/>
      <c r="J2397" s="72"/>
      <c r="K2397" s="18"/>
      <c r="L2397" s="18"/>
      <c r="M2397" s="19"/>
      <c r="N2397" s="17"/>
      <c r="O2397" s="15">
        <f t="shared" si="32"/>
        <v>0</v>
      </c>
      <c r="P2397" s="72"/>
      <c r="Q2397" s="72"/>
      <c r="R2397" s="72"/>
      <c r="S2397" s="128"/>
      <c r="T2397" s="128"/>
    </row>
    <row r="2398" spans="1:20" ht="12.75" customHeight="1" x14ac:dyDescent="0.2">
      <c r="A2398" s="75"/>
      <c r="B2398" s="199"/>
      <c r="C2398" s="212"/>
      <c r="D2398" s="205"/>
      <c r="E2398" s="78"/>
      <c r="F2398" s="84"/>
      <c r="G2398" s="99"/>
      <c r="H2398" s="73"/>
      <c r="I2398" s="99"/>
      <c r="J2398" s="73"/>
      <c r="K2398" s="21"/>
      <c r="L2398" s="21"/>
      <c r="M2398" s="21"/>
      <c r="N2398" s="31"/>
      <c r="O2398" s="15">
        <f t="shared" si="32"/>
        <v>0</v>
      </c>
      <c r="P2398" s="73"/>
      <c r="Q2398" s="73"/>
      <c r="R2398" s="73"/>
      <c r="S2398" s="128"/>
      <c r="T2398" s="128"/>
    </row>
    <row r="2399" spans="1:20" ht="12.75" customHeight="1" x14ac:dyDescent="0.2">
      <c r="A2399" s="75">
        <v>18</v>
      </c>
      <c r="B2399" s="110" t="s">
        <v>107</v>
      </c>
      <c r="C2399" s="220" t="s">
        <v>367</v>
      </c>
      <c r="D2399" s="194" t="s">
        <v>317</v>
      </c>
      <c r="E2399" s="76">
        <v>21.6</v>
      </c>
      <c r="F2399" s="82">
        <f>H2399+J2399+R2399</f>
        <v>1.2737489019299999</v>
      </c>
      <c r="G2399" s="129">
        <v>0.38400000000000001</v>
      </c>
      <c r="H2399" s="71">
        <f>G2399*$P$8/1000</f>
        <v>0.88861439999999992</v>
      </c>
      <c r="I2399" s="119">
        <v>2.9999999999999997E-4</v>
      </c>
      <c r="J2399" s="71">
        <f>I2399*$P$9/1000</f>
        <v>9.262859999999998E-4</v>
      </c>
      <c r="K2399" s="21" t="s">
        <v>110</v>
      </c>
      <c r="L2399" s="21" t="s">
        <v>27</v>
      </c>
      <c r="M2399" s="21">
        <v>0.24399999999999999</v>
      </c>
      <c r="N2399" s="17">
        <v>1.2729999999999999</v>
      </c>
      <c r="O2399" s="15">
        <f t="shared" si="32"/>
        <v>0.31061199999999994</v>
      </c>
      <c r="P2399" s="71">
        <f>E2399*F2399</f>
        <v>27.512976281688001</v>
      </c>
      <c r="Q2399" s="71">
        <f>SUM(O2399:O2402)</f>
        <v>0.33526899999999993</v>
      </c>
      <c r="R2399" s="71">
        <f>Q2399*1.02*1.05*$R$14</f>
        <v>0.38420821592999993</v>
      </c>
      <c r="S2399" s="128">
        <f>F2399*$S$17</f>
        <v>1.4638778672190809</v>
      </c>
      <c r="T2399" s="128">
        <f>E2399*S2399</f>
        <v>31.61976193193215</v>
      </c>
    </row>
    <row r="2400" spans="1:20" ht="12.75" customHeight="1" x14ac:dyDescent="0.2">
      <c r="A2400" s="75"/>
      <c r="B2400" s="111"/>
      <c r="C2400" s="221"/>
      <c r="D2400" s="194"/>
      <c r="E2400" s="77"/>
      <c r="F2400" s="83"/>
      <c r="G2400" s="130"/>
      <c r="H2400" s="72"/>
      <c r="I2400" s="120"/>
      <c r="J2400" s="72"/>
      <c r="K2400" s="21" t="s">
        <v>111</v>
      </c>
      <c r="L2400" s="21" t="s">
        <v>27</v>
      </c>
      <c r="M2400" s="21">
        <v>2E-3</v>
      </c>
      <c r="N2400" s="17">
        <v>1.083</v>
      </c>
      <c r="O2400" s="15">
        <f t="shared" si="32"/>
        <v>2.166E-3</v>
      </c>
      <c r="P2400" s="72"/>
      <c r="Q2400" s="72"/>
      <c r="R2400" s="72"/>
      <c r="S2400" s="128"/>
      <c r="T2400" s="128"/>
    </row>
    <row r="2401" spans="1:20" ht="12.75" customHeight="1" x14ac:dyDescent="0.2">
      <c r="A2401" s="75"/>
      <c r="B2401" s="111"/>
      <c r="C2401" s="221"/>
      <c r="D2401" s="194"/>
      <c r="E2401" s="77"/>
      <c r="F2401" s="83"/>
      <c r="G2401" s="130"/>
      <c r="H2401" s="72"/>
      <c r="I2401" s="120"/>
      <c r="J2401" s="72"/>
      <c r="K2401" s="21" t="s">
        <v>112</v>
      </c>
      <c r="L2401" s="21" t="s">
        <v>27</v>
      </c>
      <c r="M2401" s="21">
        <v>2.7E-2</v>
      </c>
      <c r="N2401" s="17">
        <v>0.83299999999999996</v>
      </c>
      <c r="O2401" s="15">
        <f t="shared" si="32"/>
        <v>2.2490999999999997E-2</v>
      </c>
      <c r="P2401" s="72"/>
      <c r="Q2401" s="72"/>
      <c r="R2401" s="72"/>
      <c r="S2401" s="128"/>
      <c r="T2401" s="128"/>
    </row>
    <row r="2402" spans="1:20" ht="12.75" customHeight="1" x14ac:dyDescent="0.2">
      <c r="A2402" s="75"/>
      <c r="B2402" s="112"/>
      <c r="C2402" s="222"/>
      <c r="D2402" s="194"/>
      <c r="E2402" s="78"/>
      <c r="F2402" s="84"/>
      <c r="G2402" s="131"/>
      <c r="H2402" s="73"/>
      <c r="I2402" s="121"/>
      <c r="J2402" s="73"/>
      <c r="K2402" s="18"/>
      <c r="L2402" s="18"/>
      <c r="M2402" s="18"/>
      <c r="N2402" s="17"/>
      <c r="O2402" s="15">
        <f t="shared" si="32"/>
        <v>0</v>
      </c>
      <c r="P2402" s="73"/>
      <c r="Q2402" s="73"/>
      <c r="R2402" s="73"/>
      <c r="S2402" s="128"/>
      <c r="T2402" s="128"/>
    </row>
    <row r="2403" spans="1:20" ht="12.75" customHeight="1" x14ac:dyDescent="0.2">
      <c r="A2403" s="75">
        <v>19</v>
      </c>
      <c r="B2403" s="79" t="s">
        <v>70</v>
      </c>
      <c r="C2403" s="209" t="s">
        <v>368</v>
      </c>
      <c r="D2403" s="203" t="s">
        <v>318</v>
      </c>
      <c r="E2403" s="127">
        <v>4</v>
      </c>
      <c r="F2403" s="82">
        <f>H2403+J2403+R2403</f>
        <v>43.195252684000003</v>
      </c>
      <c r="G2403" s="122">
        <v>3.5</v>
      </c>
      <c r="H2403" s="71">
        <f>G2403*$P$8/1000</f>
        <v>8.0993499999999994</v>
      </c>
      <c r="I2403" s="122">
        <v>0.3</v>
      </c>
      <c r="J2403" s="71">
        <f>I2403*$P$9/1000</f>
        <v>0.92628599999999994</v>
      </c>
      <c r="K2403" s="21" t="s">
        <v>91</v>
      </c>
      <c r="L2403" s="31" t="s">
        <v>45</v>
      </c>
      <c r="M2403" s="21">
        <v>0.16</v>
      </c>
      <c r="N2403" s="31">
        <v>104.17</v>
      </c>
      <c r="O2403" s="15">
        <f t="shared" si="32"/>
        <v>16.667200000000001</v>
      </c>
      <c r="P2403" s="71">
        <f>E2403*F2403</f>
        <v>172.78101073600001</v>
      </c>
      <c r="Q2403" s="71">
        <f>SUM(O2403:O2406)</f>
        <v>29.8172</v>
      </c>
      <c r="R2403" s="71">
        <f>Q2403*1.02*1.05*$R$14</f>
        <v>34.169616684000005</v>
      </c>
      <c r="S2403" s="128">
        <f>F2403*$S$17</f>
        <v>49.642888231136006</v>
      </c>
      <c r="T2403" s="128">
        <f>E2403*S2403</f>
        <v>198.57155292454402</v>
      </c>
    </row>
    <row r="2404" spans="1:20" ht="12.75" customHeight="1" x14ac:dyDescent="0.2">
      <c r="A2404" s="75"/>
      <c r="B2404" s="79"/>
      <c r="C2404" s="209"/>
      <c r="D2404" s="204"/>
      <c r="E2404" s="127"/>
      <c r="F2404" s="83"/>
      <c r="G2404" s="122"/>
      <c r="H2404" s="72"/>
      <c r="I2404" s="122"/>
      <c r="J2404" s="72"/>
      <c r="K2404" s="18" t="s">
        <v>92</v>
      </c>
      <c r="L2404" s="17" t="s">
        <v>42</v>
      </c>
      <c r="M2404" s="32">
        <v>0.81</v>
      </c>
      <c r="N2404" s="17">
        <v>15</v>
      </c>
      <c r="O2404" s="15">
        <f t="shared" si="32"/>
        <v>12.15</v>
      </c>
      <c r="P2404" s="72"/>
      <c r="Q2404" s="72"/>
      <c r="R2404" s="72"/>
      <c r="S2404" s="128"/>
      <c r="T2404" s="128"/>
    </row>
    <row r="2405" spans="1:20" ht="12.75" customHeight="1" x14ac:dyDescent="0.2">
      <c r="A2405" s="75"/>
      <c r="B2405" s="79"/>
      <c r="C2405" s="209"/>
      <c r="D2405" s="204"/>
      <c r="E2405" s="127"/>
      <c r="F2405" s="83"/>
      <c r="G2405" s="122"/>
      <c r="H2405" s="72"/>
      <c r="I2405" s="122"/>
      <c r="J2405" s="72"/>
      <c r="K2405" s="17" t="s">
        <v>93</v>
      </c>
      <c r="L2405" s="17" t="s">
        <v>24</v>
      </c>
      <c r="M2405" s="17">
        <v>1</v>
      </c>
      <c r="N2405" s="17">
        <v>0.5</v>
      </c>
      <c r="O2405" s="15">
        <f t="shared" si="32"/>
        <v>0.5</v>
      </c>
      <c r="P2405" s="72"/>
      <c r="Q2405" s="72"/>
      <c r="R2405" s="72"/>
      <c r="S2405" s="128"/>
      <c r="T2405" s="128"/>
    </row>
    <row r="2406" spans="1:20" ht="12.75" customHeight="1" x14ac:dyDescent="0.2">
      <c r="A2406" s="75"/>
      <c r="B2406" s="79"/>
      <c r="C2406" s="209"/>
      <c r="D2406" s="205"/>
      <c r="E2406" s="127"/>
      <c r="F2406" s="84"/>
      <c r="G2406" s="122"/>
      <c r="H2406" s="73"/>
      <c r="I2406" s="122"/>
      <c r="J2406" s="73"/>
      <c r="K2406" s="17" t="s">
        <v>94</v>
      </c>
      <c r="L2406" s="17" t="s">
        <v>95</v>
      </c>
      <c r="M2406" s="17">
        <v>1</v>
      </c>
      <c r="N2406" s="17">
        <v>0.5</v>
      </c>
      <c r="O2406" s="15">
        <f t="shared" si="32"/>
        <v>0.5</v>
      </c>
      <c r="P2406" s="73"/>
      <c r="Q2406" s="73"/>
      <c r="R2406" s="73"/>
      <c r="S2406" s="128"/>
      <c r="T2406" s="128"/>
    </row>
    <row r="2407" spans="1:20" ht="12.75" customHeight="1" x14ac:dyDescent="0.2">
      <c r="A2407" s="75">
        <v>20</v>
      </c>
      <c r="B2407" s="64" t="s">
        <v>63</v>
      </c>
      <c r="C2407" s="196" t="s">
        <v>369</v>
      </c>
      <c r="D2407" s="194" t="s">
        <v>317</v>
      </c>
      <c r="E2407" s="81">
        <v>18</v>
      </c>
      <c r="F2407" s="82">
        <f>H2407+J2407+R2407</f>
        <v>5.8855910420000015</v>
      </c>
      <c r="G2407" s="88">
        <v>0.45800000000000002</v>
      </c>
      <c r="H2407" s="71">
        <f>G2407*$P$8/1000</f>
        <v>1.0598578000000001</v>
      </c>
      <c r="I2407" s="92">
        <v>4.1000000000000003E-3</v>
      </c>
      <c r="J2407" s="71">
        <f>I2407*$P$9/1000</f>
        <v>1.2659242000000001E-2</v>
      </c>
      <c r="K2407" s="17" t="s">
        <v>143</v>
      </c>
      <c r="L2407" s="18" t="s">
        <v>42</v>
      </c>
      <c r="M2407" s="18">
        <v>1.2</v>
      </c>
      <c r="N2407" s="17">
        <v>3.5</v>
      </c>
      <c r="O2407" s="15">
        <f t="shared" si="32"/>
        <v>4.2</v>
      </c>
      <c r="P2407" s="71">
        <f>E2407*F2407</f>
        <v>105.94063875600003</v>
      </c>
      <c r="Q2407" s="71">
        <f>SUM(O2407:O2410)</f>
        <v>4.2</v>
      </c>
      <c r="R2407" s="71">
        <f>Q2407*1.02*1.05*$R$14</f>
        <v>4.8130740000000012</v>
      </c>
      <c r="S2407" s="128">
        <f>F2407*$S$17</f>
        <v>6.7641168905676343</v>
      </c>
      <c r="T2407" s="128">
        <f>E2407*S2407</f>
        <v>121.75410403021742</v>
      </c>
    </row>
    <row r="2408" spans="1:20" ht="12.75" customHeight="1" x14ac:dyDescent="0.2">
      <c r="A2408" s="75"/>
      <c r="B2408" s="64"/>
      <c r="C2408" s="196"/>
      <c r="D2408" s="194"/>
      <c r="E2408" s="81"/>
      <c r="F2408" s="83"/>
      <c r="G2408" s="88"/>
      <c r="H2408" s="72"/>
      <c r="I2408" s="92"/>
      <c r="J2408" s="72"/>
      <c r="K2408" s="18"/>
      <c r="L2408" s="18"/>
      <c r="M2408" s="19"/>
      <c r="N2408" s="17"/>
      <c r="O2408" s="15">
        <f t="shared" si="32"/>
        <v>0</v>
      </c>
      <c r="P2408" s="72"/>
      <c r="Q2408" s="72"/>
      <c r="R2408" s="72"/>
      <c r="S2408" s="128"/>
      <c r="T2408" s="128"/>
    </row>
    <row r="2409" spans="1:20" ht="12.75" customHeight="1" x14ac:dyDescent="0.2">
      <c r="A2409" s="75"/>
      <c r="B2409" s="64"/>
      <c r="C2409" s="196"/>
      <c r="D2409" s="194"/>
      <c r="E2409" s="81"/>
      <c r="F2409" s="83"/>
      <c r="G2409" s="88"/>
      <c r="H2409" s="72"/>
      <c r="I2409" s="92"/>
      <c r="J2409" s="72"/>
      <c r="K2409" s="39"/>
      <c r="L2409" s="39"/>
      <c r="M2409" s="36"/>
      <c r="N2409" s="35"/>
      <c r="O2409" s="15">
        <f t="shared" si="32"/>
        <v>0</v>
      </c>
      <c r="P2409" s="72"/>
      <c r="Q2409" s="72"/>
      <c r="R2409" s="72"/>
      <c r="S2409" s="128"/>
      <c r="T2409" s="128"/>
    </row>
    <row r="2410" spans="1:20" ht="12.75" customHeight="1" x14ac:dyDescent="0.2">
      <c r="A2410" s="75"/>
      <c r="B2410" s="64"/>
      <c r="C2410" s="196"/>
      <c r="D2410" s="194"/>
      <c r="E2410" s="81"/>
      <c r="F2410" s="84"/>
      <c r="G2410" s="88"/>
      <c r="H2410" s="73"/>
      <c r="I2410" s="92"/>
      <c r="J2410" s="73"/>
      <c r="K2410" s="18"/>
      <c r="L2410" s="18"/>
      <c r="M2410" s="18"/>
      <c r="N2410" s="17"/>
      <c r="O2410" s="15">
        <f t="shared" si="32"/>
        <v>0</v>
      </c>
      <c r="P2410" s="73"/>
      <c r="Q2410" s="73"/>
      <c r="R2410" s="73"/>
      <c r="S2410" s="128"/>
      <c r="T2410" s="128"/>
    </row>
    <row r="2411" spans="1:20" ht="12.75" customHeight="1" x14ac:dyDescent="0.2">
      <c r="A2411" s="75">
        <v>21</v>
      </c>
      <c r="B2411" s="79" t="s">
        <v>72</v>
      </c>
      <c r="C2411" s="209" t="s">
        <v>370</v>
      </c>
      <c r="D2411" s="194" t="s">
        <v>321</v>
      </c>
      <c r="E2411" s="76">
        <v>12.7</v>
      </c>
      <c r="F2411" s="82">
        <f>H2411+J2411+R2411</f>
        <v>10.645210897000002</v>
      </c>
      <c r="G2411" s="122">
        <v>0.46</v>
      </c>
      <c r="H2411" s="71">
        <f>G2411*$P$8/1000</f>
        <v>1.064486</v>
      </c>
      <c r="I2411" s="122">
        <v>0.13</v>
      </c>
      <c r="J2411" s="71">
        <f>I2411*$P$9/1000</f>
        <v>0.40139059999999999</v>
      </c>
      <c r="K2411" s="21" t="s">
        <v>96</v>
      </c>
      <c r="L2411" s="21" t="s">
        <v>27</v>
      </c>
      <c r="M2411" s="21">
        <v>7.2</v>
      </c>
      <c r="N2411" s="31">
        <v>0.8</v>
      </c>
      <c r="O2411" s="15">
        <f t="shared" si="32"/>
        <v>5.7600000000000007</v>
      </c>
      <c r="P2411" s="71">
        <f>E2411*F2411</f>
        <v>135.19417839190001</v>
      </c>
      <c r="Q2411" s="71">
        <f>SUM(O2411:O2414)</f>
        <v>8.0101000000000013</v>
      </c>
      <c r="R2411" s="71">
        <f>Q2411*1.02*1.05*$R$14</f>
        <v>9.1793342970000023</v>
      </c>
      <c r="S2411" s="128">
        <f>F2411*$S$17</f>
        <v>12.234191998427391</v>
      </c>
      <c r="T2411" s="128">
        <f>E2411*S2411</f>
        <v>155.37423838002786</v>
      </c>
    </row>
    <row r="2412" spans="1:20" ht="12.75" customHeight="1" x14ac:dyDescent="0.2">
      <c r="A2412" s="75"/>
      <c r="B2412" s="79"/>
      <c r="C2412" s="209"/>
      <c r="D2412" s="194"/>
      <c r="E2412" s="77"/>
      <c r="F2412" s="83"/>
      <c r="G2412" s="122"/>
      <c r="H2412" s="72"/>
      <c r="I2412" s="122"/>
      <c r="J2412" s="72"/>
      <c r="K2412" s="21" t="s">
        <v>97</v>
      </c>
      <c r="L2412" s="21" t="s">
        <v>27</v>
      </c>
      <c r="M2412" s="21">
        <v>1.79</v>
      </c>
      <c r="N2412" s="31">
        <v>1</v>
      </c>
      <c r="O2412" s="15">
        <f t="shared" si="32"/>
        <v>1.79</v>
      </c>
      <c r="P2412" s="72"/>
      <c r="Q2412" s="72"/>
      <c r="R2412" s="72"/>
      <c r="S2412" s="128"/>
      <c r="T2412" s="128"/>
    </row>
    <row r="2413" spans="1:20" ht="12.75" customHeight="1" x14ac:dyDescent="0.2">
      <c r="A2413" s="75"/>
      <c r="B2413" s="79"/>
      <c r="C2413" s="209"/>
      <c r="D2413" s="194"/>
      <c r="E2413" s="77"/>
      <c r="F2413" s="83"/>
      <c r="G2413" s="122"/>
      <c r="H2413" s="72"/>
      <c r="I2413" s="122"/>
      <c r="J2413" s="72"/>
      <c r="K2413" s="21" t="s">
        <v>98</v>
      </c>
      <c r="L2413" s="21" t="s">
        <v>27</v>
      </c>
      <c r="M2413" s="21">
        <v>1.07</v>
      </c>
      <c r="N2413" s="31">
        <v>0.43</v>
      </c>
      <c r="O2413" s="15">
        <f t="shared" si="32"/>
        <v>0.46010000000000001</v>
      </c>
      <c r="P2413" s="72"/>
      <c r="Q2413" s="72"/>
      <c r="R2413" s="72"/>
      <c r="S2413" s="128"/>
      <c r="T2413" s="128"/>
    </row>
    <row r="2414" spans="1:20" ht="12.75" customHeight="1" x14ac:dyDescent="0.2">
      <c r="A2414" s="75"/>
      <c r="B2414" s="79"/>
      <c r="C2414" s="209"/>
      <c r="D2414" s="194"/>
      <c r="E2414" s="78"/>
      <c r="F2414" s="84"/>
      <c r="G2414" s="122"/>
      <c r="H2414" s="73"/>
      <c r="I2414" s="122"/>
      <c r="J2414" s="73"/>
      <c r="K2414" s="21"/>
      <c r="L2414" s="21"/>
      <c r="M2414" s="21"/>
      <c r="N2414" s="31"/>
      <c r="O2414" s="15">
        <f t="shared" si="32"/>
        <v>0</v>
      </c>
      <c r="P2414" s="73"/>
      <c r="Q2414" s="73"/>
      <c r="R2414" s="73"/>
      <c r="S2414" s="128"/>
      <c r="T2414" s="128"/>
    </row>
    <row r="2415" spans="1:20" ht="12.75" customHeight="1" x14ac:dyDescent="0.2">
      <c r="A2415" s="75">
        <v>22</v>
      </c>
      <c r="B2415" s="79" t="s">
        <v>74</v>
      </c>
      <c r="C2415" s="209" t="s">
        <v>371</v>
      </c>
      <c r="D2415" s="194" t="s">
        <v>317</v>
      </c>
      <c r="E2415" s="81">
        <v>345</v>
      </c>
      <c r="F2415" s="82">
        <f>H2415+J2415+R2415</f>
        <v>0.34486444450000009</v>
      </c>
      <c r="G2415" s="122">
        <v>1.6E-2</v>
      </c>
      <c r="H2415" s="71">
        <f>G2415*$P$8/1000</f>
        <v>3.7025599999999999E-2</v>
      </c>
      <c r="I2415" s="122">
        <v>4.0000000000000001E-3</v>
      </c>
      <c r="J2415" s="71">
        <f>I2415*$P$9/1000</f>
        <v>1.2350479999999999E-2</v>
      </c>
      <c r="K2415" s="21" t="s">
        <v>96</v>
      </c>
      <c r="L2415" s="21" t="s">
        <v>27</v>
      </c>
      <c r="M2415" s="21">
        <v>0.23100000000000001</v>
      </c>
      <c r="N2415" s="31">
        <v>0.8</v>
      </c>
      <c r="O2415" s="15">
        <f t="shared" si="32"/>
        <v>0.18480000000000002</v>
      </c>
      <c r="P2415" s="71">
        <f>E2415*F2415</f>
        <v>118.97823335250003</v>
      </c>
      <c r="Q2415" s="71">
        <f>SUM(O2415:O2418)</f>
        <v>0.25785000000000002</v>
      </c>
      <c r="R2415" s="71">
        <f>Q2415*1.02*1.05*$R$14</f>
        <v>0.2954883645000001</v>
      </c>
      <c r="S2415" s="128">
        <f>F2415*$S$17</f>
        <v>0.39634140349751379</v>
      </c>
      <c r="T2415" s="128">
        <f>E2415*S2415</f>
        <v>136.73778420664226</v>
      </c>
    </row>
    <row r="2416" spans="1:20" ht="12.75" customHeight="1" x14ac:dyDescent="0.2">
      <c r="A2416" s="75"/>
      <c r="B2416" s="79"/>
      <c r="C2416" s="209"/>
      <c r="D2416" s="194"/>
      <c r="E2416" s="81"/>
      <c r="F2416" s="83"/>
      <c r="G2416" s="122"/>
      <c r="H2416" s="72"/>
      <c r="I2416" s="122"/>
      <c r="J2416" s="72"/>
      <c r="K2416" s="21" t="s">
        <v>97</v>
      </c>
      <c r="L2416" s="21" t="s">
        <v>27</v>
      </c>
      <c r="M2416" s="21">
        <v>5.8000000000000003E-2</v>
      </c>
      <c r="N2416" s="31">
        <v>1</v>
      </c>
      <c r="O2416" s="15">
        <f t="shared" si="32"/>
        <v>5.8000000000000003E-2</v>
      </c>
      <c r="P2416" s="72"/>
      <c r="Q2416" s="72"/>
      <c r="R2416" s="72"/>
      <c r="S2416" s="128"/>
      <c r="T2416" s="128"/>
    </row>
    <row r="2417" spans="1:20" ht="12.75" customHeight="1" x14ac:dyDescent="0.2">
      <c r="A2417" s="75"/>
      <c r="B2417" s="79"/>
      <c r="C2417" s="209"/>
      <c r="D2417" s="194"/>
      <c r="E2417" s="81"/>
      <c r="F2417" s="83"/>
      <c r="G2417" s="122"/>
      <c r="H2417" s="72"/>
      <c r="I2417" s="122"/>
      <c r="J2417" s="72"/>
      <c r="K2417" s="21" t="s">
        <v>98</v>
      </c>
      <c r="L2417" s="21" t="s">
        <v>27</v>
      </c>
      <c r="M2417" s="21">
        <v>3.5000000000000003E-2</v>
      </c>
      <c r="N2417" s="31">
        <v>0.43</v>
      </c>
      <c r="O2417" s="15">
        <f t="shared" si="32"/>
        <v>1.5050000000000001E-2</v>
      </c>
      <c r="P2417" s="72"/>
      <c r="Q2417" s="72"/>
      <c r="R2417" s="72"/>
      <c r="S2417" s="128"/>
      <c r="T2417" s="128"/>
    </row>
    <row r="2418" spans="1:20" ht="12.75" customHeight="1" x14ac:dyDescent="0.2">
      <c r="A2418" s="75"/>
      <c r="B2418" s="79"/>
      <c r="C2418" s="209"/>
      <c r="D2418" s="194"/>
      <c r="E2418" s="81"/>
      <c r="F2418" s="84"/>
      <c r="G2418" s="122"/>
      <c r="H2418" s="73"/>
      <c r="I2418" s="122"/>
      <c r="J2418" s="73"/>
      <c r="K2418" s="21"/>
      <c r="L2418" s="21"/>
      <c r="M2418" s="21"/>
      <c r="N2418" s="31"/>
      <c r="O2418" s="15">
        <f t="shared" si="32"/>
        <v>0</v>
      </c>
      <c r="P2418" s="73"/>
      <c r="Q2418" s="73"/>
      <c r="R2418" s="73"/>
      <c r="S2418" s="128"/>
      <c r="T2418" s="128"/>
    </row>
    <row r="2419" spans="1:20" ht="12.75" customHeight="1" x14ac:dyDescent="0.2">
      <c r="A2419" s="75">
        <v>23</v>
      </c>
      <c r="B2419" s="79" t="s">
        <v>76</v>
      </c>
      <c r="C2419" s="209" t="s">
        <v>372</v>
      </c>
      <c r="D2419" s="194" t="s">
        <v>317</v>
      </c>
      <c r="E2419" s="76">
        <v>345</v>
      </c>
      <c r="F2419" s="82">
        <f>H2419+J2419+R2419</f>
        <v>0.32099094000000006</v>
      </c>
      <c r="G2419" s="122">
        <v>3.6999999999999998E-2</v>
      </c>
      <c r="H2419" s="71">
        <f>G2419*$P$8/1000</f>
        <v>8.5621699999999995E-2</v>
      </c>
      <c r="I2419" s="122">
        <v>2E-3</v>
      </c>
      <c r="J2419" s="71">
        <f>I2419*$P$9/1000</f>
        <v>6.1752399999999994E-3</v>
      </c>
      <c r="K2419" s="31" t="s">
        <v>79</v>
      </c>
      <c r="L2419" s="31" t="s">
        <v>27</v>
      </c>
      <c r="M2419" s="21">
        <v>0.4</v>
      </c>
      <c r="N2419" s="31">
        <v>0.5</v>
      </c>
      <c r="O2419" s="15">
        <f t="shared" si="32"/>
        <v>0.2</v>
      </c>
      <c r="P2419" s="71">
        <f>E2419*F2419</f>
        <v>110.74187430000002</v>
      </c>
      <c r="Q2419" s="71">
        <f>SUM(O2419:O2422)</f>
        <v>0.2</v>
      </c>
      <c r="R2419" s="71">
        <f>Q2419*1.02*1.05*$R$14</f>
        <v>0.22919400000000004</v>
      </c>
      <c r="S2419" s="128">
        <f>F2419*$S$17</f>
        <v>0.36890436720444875</v>
      </c>
      <c r="T2419" s="128">
        <f>E2419*S2419</f>
        <v>127.27200668553482</v>
      </c>
    </row>
    <row r="2420" spans="1:20" ht="12.75" customHeight="1" x14ac:dyDescent="0.2">
      <c r="A2420" s="75"/>
      <c r="B2420" s="79"/>
      <c r="C2420" s="209"/>
      <c r="D2420" s="194"/>
      <c r="E2420" s="77"/>
      <c r="F2420" s="83"/>
      <c r="G2420" s="122"/>
      <c r="H2420" s="72"/>
      <c r="I2420" s="122"/>
      <c r="J2420" s="72"/>
      <c r="K2420" s="18"/>
      <c r="L2420" s="18"/>
      <c r="M2420" s="18"/>
      <c r="N2420" s="17"/>
      <c r="O2420" s="15">
        <f t="shared" si="32"/>
        <v>0</v>
      </c>
      <c r="P2420" s="72"/>
      <c r="Q2420" s="72"/>
      <c r="R2420" s="72"/>
      <c r="S2420" s="128"/>
      <c r="T2420" s="128"/>
    </row>
    <row r="2421" spans="1:20" ht="12.75" customHeight="1" x14ac:dyDescent="0.2">
      <c r="A2421" s="75"/>
      <c r="B2421" s="79"/>
      <c r="C2421" s="209"/>
      <c r="D2421" s="194"/>
      <c r="E2421" s="77"/>
      <c r="F2421" s="83"/>
      <c r="G2421" s="122"/>
      <c r="H2421" s="72"/>
      <c r="I2421" s="122"/>
      <c r="J2421" s="72"/>
      <c r="K2421" s="18"/>
      <c r="L2421" s="18"/>
      <c r="M2421" s="19"/>
      <c r="N2421" s="17"/>
      <c r="O2421" s="15">
        <f t="shared" si="32"/>
        <v>0</v>
      </c>
      <c r="P2421" s="72"/>
      <c r="Q2421" s="72"/>
      <c r="R2421" s="72"/>
      <c r="S2421" s="128"/>
      <c r="T2421" s="128"/>
    </row>
    <row r="2422" spans="1:20" ht="12.75" customHeight="1" x14ac:dyDescent="0.2">
      <c r="A2422" s="75"/>
      <c r="B2422" s="79"/>
      <c r="C2422" s="209"/>
      <c r="D2422" s="194"/>
      <c r="E2422" s="78"/>
      <c r="F2422" s="84"/>
      <c r="G2422" s="122"/>
      <c r="H2422" s="73"/>
      <c r="I2422" s="122"/>
      <c r="J2422" s="73"/>
      <c r="K2422" s="18"/>
      <c r="L2422" s="18"/>
      <c r="M2422" s="18"/>
      <c r="N2422" s="17"/>
      <c r="O2422" s="15">
        <f t="shared" si="32"/>
        <v>0</v>
      </c>
      <c r="P2422" s="73"/>
      <c r="Q2422" s="73"/>
      <c r="R2422" s="73"/>
      <c r="S2422" s="128"/>
      <c r="T2422" s="128"/>
    </row>
    <row r="2423" spans="1:20" ht="12.75" customHeight="1" x14ac:dyDescent="0.2">
      <c r="A2423" s="75">
        <v>24</v>
      </c>
      <c r="B2423" s="65" t="s">
        <v>134</v>
      </c>
      <c r="C2423" s="210" t="s">
        <v>373</v>
      </c>
      <c r="D2423" s="194" t="s">
        <v>317</v>
      </c>
      <c r="E2423" s="76">
        <v>16</v>
      </c>
      <c r="F2423" s="82">
        <f>H2423+J2423+R2423</f>
        <v>2.1722687242000003</v>
      </c>
      <c r="G2423" s="93">
        <v>0.1084</v>
      </c>
      <c r="H2423" s="71">
        <f>G2423*$P$8/1000</f>
        <v>0.25084844000000001</v>
      </c>
      <c r="I2423" s="119">
        <v>9.0100000000000006E-3</v>
      </c>
      <c r="J2423" s="71">
        <f>I2423*$P$9/1000</f>
        <v>2.7819456200000002E-2</v>
      </c>
      <c r="K2423" s="18" t="s">
        <v>138</v>
      </c>
      <c r="L2423" s="18" t="s">
        <v>44</v>
      </c>
      <c r="M2423" s="18">
        <v>5.0999999999999997E-2</v>
      </c>
      <c r="N2423" s="30">
        <v>32.4</v>
      </c>
      <c r="O2423" s="15">
        <f t="shared" si="32"/>
        <v>1.6523999999999999</v>
      </c>
      <c r="P2423" s="71">
        <f>E2423*F2423</f>
        <v>34.756299587200004</v>
      </c>
      <c r="Q2423" s="71">
        <f>SUM(O2423:O2426)</f>
        <v>1.6523999999999999</v>
      </c>
      <c r="R2423" s="71">
        <f>Q2423*1.02*1.05*$R$14</f>
        <v>1.8936008280000001</v>
      </c>
      <c r="S2423" s="128">
        <f>F2423*$S$17</f>
        <v>2.4965172509199669</v>
      </c>
      <c r="T2423" s="128">
        <f>E2423*S2423</f>
        <v>39.94427601471947</v>
      </c>
    </row>
    <row r="2424" spans="1:20" ht="12.75" customHeight="1" x14ac:dyDescent="0.2">
      <c r="A2424" s="75"/>
      <c r="B2424" s="66"/>
      <c r="C2424" s="211"/>
      <c r="D2424" s="194"/>
      <c r="E2424" s="77"/>
      <c r="F2424" s="83"/>
      <c r="G2424" s="93"/>
      <c r="H2424" s="72"/>
      <c r="I2424" s="120"/>
      <c r="J2424" s="72"/>
      <c r="K2424" s="40"/>
      <c r="L2424" s="40"/>
      <c r="M2424" s="18"/>
      <c r="N2424" s="17"/>
      <c r="O2424" s="15">
        <f t="shared" si="32"/>
        <v>0</v>
      </c>
      <c r="P2424" s="72"/>
      <c r="Q2424" s="72"/>
      <c r="R2424" s="72"/>
      <c r="S2424" s="128"/>
      <c r="T2424" s="128"/>
    </row>
    <row r="2425" spans="1:20" ht="12.75" customHeight="1" x14ac:dyDescent="0.2">
      <c r="A2425" s="75"/>
      <c r="B2425" s="66"/>
      <c r="C2425" s="211"/>
      <c r="D2425" s="194"/>
      <c r="E2425" s="77"/>
      <c r="F2425" s="83"/>
      <c r="G2425" s="93"/>
      <c r="H2425" s="72"/>
      <c r="I2425" s="120"/>
      <c r="J2425" s="72"/>
      <c r="K2425" s="41"/>
      <c r="L2425" s="41"/>
      <c r="M2425" s="32"/>
      <c r="N2425" s="17"/>
      <c r="O2425" s="15">
        <f t="shared" si="32"/>
        <v>0</v>
      </c>
      <c r="P2425" s="72"/>
      <c r="Q2425" s="72"/>
      <c r="R2425" s="72"/>
      <c r="S2425" s="128"/>
      <c r="T2425" s="128"/>
    </row>
    <row r="2426" spans="1:20" ht="12.75" customHeight="1" x14ac:dyDescent="0.2">
      <c r="A2426" s="75"/>
      <c r="B2426" s="67"/>
      <c r="C2426" s="212"/>
      <c r="D2426" s="194"/>
      <c r="E2426" s="78"/>
      <c r="F2426" s="84"/>
      <c r="G2426" s="93"/>
      <c r="H2426" s="73"/>
      <c r="I2426" s="121"/>
      <c r="J2426" s="73"/>
      <c r="K2426" s="18"/>
      <c r="L2426" s="41"/>
      <c r="M2426" s="18"/>
      <c r="N2426" s="17"/>
      <c r="O2426" s="15">
        <f t="shared" si="32"/>
        <v>0</v>
      </c>
      <c r="P2426" s="73"/>
      <c r="Q2426" s="73"/>
      <c r="R2426" s="73"/>
      <c r="S2426" s="128"/>
      <c r="T2426" s="128"/>
    </row>
    <row r="2427" spans="1:20" ht="12.75" customHeight="1" x14ac:dyDescent="0.2">
      <c r="A2427" s="75">
        <v>25</v>
      </c>
      <c r="B2427" s="64" t="s">
        <v>314</v>
      </c>
      <c r="C2427" s="196" t="s">
        <v>374</v>
      </c>
      <c r="D2427" s="194" t="s">
        <v>321</v>
      </c>
      <c r="E2427" s="76">
        <v>1.1000000000000001</v>
      </c>
      <c r="F2427" s="82">
        <f>H2427+J2427+R2427</f>
        <v>37.3827655264</v>
      </c>
      <c r="G2427" s="125">
        <v>0.7</v>
      </c>
      <c r="H2427" s="71">
        <f>G2427*$P$8/1000</f>
        <v>1.6198699999999999</v>
      </c>
      <c r="I2427" s="123">
        <v>0.28000000000000003</v>
      </c>
      <c r="J2427" s="71">
        <f>I2427*$P$9/1000</f>
        <v>0.86453360000000012</v>
      </c>
      <c r="K2427" s="44" t="s">
        <v>139</v>
      </c>
      <c r="L2427" s="18" t="s">
        <v>44</v>
      </c>
      <c r="M2427" s="18">
        <v>1.02</v>
      </c>
      <c r="N2427" s="17">
        <v>29.856000000000002</v>
      </c>
      <c r="O2427" s="15">
        <f t="shared" si="32"/>
        <v>30.453120000000002</v>
      </c>
      <c r="P2427" s="71">
        <f>E2427*F2427</f>
        <v>41.121042079040002</v>
      </c>
      <c r="Q2427" s="71">
        <f>SUM(O2427:O2430)</f>
        <v>30.453120000000002</v>
      </c>
      <c r="R2427" s="71">
        <f>Q2427*1.02*1.05*$R$14</f>
        <v>34.8983619264</v>
      </c>
      <c r="S2427" s="128">
        <f>F2427*$S$17</f>
        <v>42.962787239007028</v>
      </c>
      <c r="T2427" s="128">
        <f>E2427*S2427</f>
        <v>47.259065962907734</v>
      </c>
    </row>
    <row r="2428" spans="1:20" ht="12.75" customHeight="1" x14ac:dyDescent="0.2">
      <c r="A2428" s="75"/>
      <c r="B2428" s="64"/>
      <c r="C2428" s="196"/>
      <c r="D2428" s="194"/>
      <c r="E2428" s="77"/>
      <c r="F2428" s="83"/>
      <c r="G2428" s="125"/>
      <c r="H2428" s="72"/>
      <c r="I2428" s="123"/>
      <c r="J2428" s="72"/>
      <c r="K2428" s="40"/>
      <c r="L2428" s="40"/>
      <c r="M2428" s="18"/>
      <c r="N2428" s="17"/>
      <c r="O2428" s="15">
        <f t="shared" si="32"/>
        <v>0</v>
      </c>
      <c r="P2428" s="72"/>
      <c r="Q2428" s="72"/>
      <c r="R2428" s="72"/>
      <c r="S2428" s="128"/>
      <c r="T2428" s="128"/>
    </row>
    <row r="2429" spans="1:20" ht="12.75" customHeight="1" x14ac:dyDescent="0.2">
      <c r="A2429" s="75"/>
      <c r="B2429" s="64"/>
      <c r="C2429" s="196"/>
      <c r="D2429" s="194"/>
      <c r="E2429" s="77"/>
      <c r="F2429" s="83"/>
      <c r="G2429" s="125"/>
      <c r="H2429" s="72"/>
      <c r="I2429" s="123"/>
      <c r="J2429" s="72"/>
      <c r="K2429" s="41"/>
      <c r="L2429" s="41"/>
      <c r="M2429" s="32"/>
      <c r="N2429" s="17"/>
      <c r="O2429" s="15">
        <f t="shared" si="32"/>
        <v>0</v>
      </c>
      <c r="P2429" s="72"/>
      <c r="Q2429" s="72"/>
      <c r="R2429" s="72"/>
      <c r="S2429" s="128"/>
      <c r="T2429" s="128"/>
    </row>
    <row r="2430" spans="1:20" ht="12.75" customHeight="1" x14ac:dyDescent="0.2">
      <c r="A2430" s="75"/>
      <c r="B2430" s="64"/>
      <c r="C2430" s="196"/>
      <c r="D2430" s="194"/>
      <c r="E2430" s="78"/>
      <c r="F2430" s="84"/>
      <c r="G2430" s="125"/>
      <c r="H2430" s="73"/>
      <c r="I2430" s="123"/>
      <c r="J2430" s="73"/>
      <c r="K2430" s="18"/>
      <c r="L2430" s="41"/>
      <c r="M2430" s="18"/>
      <c r="N2430" s="17"/>
      <c r="O2430" s="15">
        <f t="shared" si="32"/>
        <v>0</v>
      </c>
      <c r="P2430" s="73"/>
      <c r="Q2430" s="73"/>
      <c r="R2430" s="73"/>
      <c r="S2430" s="128"/>
      <c r="T2430" s="128"/>
    </row>
    <row r="2431" spans="1:20" ht="12.75" customHeight="1" x14ac:dyDescent="0.2">
      <c r="A2431" s="75">
        <v>26</v>
      </c>
      <c r="B2431" s="86" t="s">
        <v>312</v>
      </c>
      <c r="C2431" s="196" t="s">
        <v>375</v>
      </c>
      <c r="D2431" s="194" t="s">
        <v>317</v>
      </c>
      <c r="E2431" s="81">
        <v>0.8</v>
      </c>
      <c r="F2431" s="82">
        <f>H2431+J2431+R2431</f>
        <v>40</v>
      </c>
      <c r="G2431" s="93"/>
      <c r="H2431" s="71">
        <f>G2431*$P$8/1000</f>
        <v>0</v>
      </c>
      <c r="I2431" s="152"/>
      <c r="J2431" s="71">
        <f>I2431*$P$9/1000</f>
        <v>0</v>
      </c>
      <c r="K2431" s="18" t="s">
        <v>120</v>
      </c>
      <c r="L2431" s="18" t="s">
        <v>42</v>
      </c>
      <c r="M2431" s="18">
        <v>1</v>
      </c>
      <c r="N2431" s="43">
        <v>40</v>
      </c>
      <c r="O2431" s="15">
        <f t="shared" si="32"/>
        <v>40</v>
      </c>
      <c r="P2431" s="71">
        <f>E2431*F2431</f>
        <v>32</v>
      </c>
      <c r="Q2431" s="71">
        <f>SUM(O2431:O2434)</f>
        <v>40</v>
      </c>
      <c r="R2431" s="71">
        <f>Q2431</f>
        <v>40</v>
      </c>
      <c r="S2431" s="128">
        <f>F2431*$S$17</f>
        <v>45.970689042431999</v>
      </c>
      <c r="T2431" s="128">
        <f>E2431*S2431</f>
        <v>36.776551233945604</v>
      </c>
    </row>
    <row r="2432" spans="1:20" ht="12.75" customHeight="1" x14ac:dyDescent="0.2">
      <c r="A2432" s="75"/>
      <c r="B2432" s="86"/>
      <c r="C2432" s="196"/>
      <c r="D2432" s="194"/>
      <c r="E2432" s="81"/>
      <c r="F2432" s="83"/>
      <c r="G2432" s="93"/>
      <c r="H2432" s="72"/>
      <c r="I2432" s="153"/>
      <c r="J2432" s="72"/>
      <c r="K2432" s="40"/>
      <c r="L2432" s="40"/>
      <c r="M2432" s="18"/>
      <c r="N2432" s="17"/>
      <c r="O2432" s="15">
        <f t="shared" si="32"/>
        <v>0</v>
      </c>
      <c r="P2432" s="72"/>
      <c r="Q2432" s="72"/>
      <c r="R2432" s="72"/>
      <c r="S2432" s="128"/>
      <c r="T2432" s="128"/>
    </row>
    <row r="2433" spans="1:20" ht="12.75" customHeight="1" x14ac:dyDescent="0.2">
      <c r="A2433" s="75"/>
      <c r="B2433" s="86"/>
      <c r="C2433" s="196"/>
      <c r="D2433" s="194"/>
      <c r="E2433" s="81"/>
      <c r="F2433" s="83"/>
      <c r="G2433" s="93"/>
      <c r="H2433" s="72"/>
      <c r="I2433" s="153"/>
      <c r="J2433" s="72"/>
      <c r="K2433" s="41"/>
      <c r="L2433" s="41"/>
      <c r="M2433" s="32"/>
      <c r="N2433" s="17"/>
      <c r="O2433" s="15">
        <f t="shared" si="32"/>
        <v>0</v>
      </c>
      <c r="P2433" s="72"/>
      <c r="Q2433" s="72"/>
      <c r="R2433" s="72"/>
      <c r="S2433" s="128"/>
      <c r="T2433" s="128"/>
    </row>
    <row r="2434" spans="1:20" ht="12.75" customHeight="1" x14ac:dyDescent="0.2">
      <c r="A2434" s="75"/>
      <c r="B2434" s="86"/>
      <c r="C2434" s="196"/>
      <c r="D2434" s="194"/>
      <c r="E2434" s="81"/>
      <c r="F2434" s="84"/>
      <c r="G2434" s="93"/>
      <c r="H2434" s="73"/>
      <c r="I2434" s="154"/>
      <c r="J2434" s="73"/>
      <c r="K2434" s="18"/>
      <c r="L2434" s="41"/>
      <c r="M2434" s="18"/>
      <c r="N2434" s="17"/>
      <c r="O2434" s="15">
        <f t="shared" si="32"/>
        <v>0</v>
      </c>
      <c r="P2434" s="73"/>
      <c r="Q2434" s="73"/>
      <c r="R2434" s="73"/>
      <c r="S2434" s="128"/>
      <c r="T2434" s="128"/>
    </row>
    <row r="2435" spans="1:20" ht="12.75" customHeight="1" x14ac:dyDescent="0.2">
      <c r="A2435" s="17"/>
      <c r="B2435" s="55"/>
      <c r="C2435" s="178" t="s">
        <v>334</v>
      </c>
      <c r="D2435" s="178"/>
      <c r="E2435" s="178"/>
      <c r="F2435" s="57"/>
      <c r="G2435" s="58"/>
      <c r="H2435" s="56"/>
      <c r="I2435" s="59"/>
      <c r="J2435" s="56"/>
      <c r="K2435" s="18"/>
      <c r="L2435" s="17"/>
      <c r="M2435" s="18"/>
      <c r="N2435" s="30"/>
      <c r="O2435" s="15">
        <f t="shared" si="32"/>
        <v>0</v>
      </c>
      <c r="P2435" s="56"/>
      <c r="Q2435" s="56"/>
      <c r="R2435" s="56"/>
      <c r="S2435" s="22"/>
      <c r="T2435" s="23">
        <f>SUM(T2328:T2434)</f>
        <v>9481.5824124516766</v>
      </c>
    </row>
    <row r="2436" spans="1:20" ht="12.75" customHeight="1" x14ac:dyDescent="0.2">
      <c r="A2436" s="17"/>
      <c r="B2436" s="55"/>
      <c r="C2436" s="178" t="s">
        <v>335</v>
      </c>
      <c r="D2436" s="178"/>
      <c r="E2436" s="178"/>
      <c r="F2436" s="57"/>
      <c r="G2436" s="58"/>
      <c r="H2436" s="56"/>
      <c r="I2436" s="59"/>
      <c r="J2436" s="56"/>
      <c r="K2436" s="18"/>
      <c r="L2436" s="17"/>
      <c r="M2436" s="18"/>
      <c r="N2436" s="30"/>
      <c r="O2436" s="15">
        <f t="shared" si="32"/>
        <v>0</v>
      </c>
      <c r="P2436" s="56"/>
      <c r="Q2436" s="56"/>
      <c r="R2436" s="56"/>
      <c r="S2436" s="22"/>
      <c r="T2436" s="23">
        <f>T2435*100/T2737</f>
        <v>3.321241152025463</v>
      </c>
    </row>
    <row r="2437" spans="1:20" ht="12.75" customHeight="1" x14ac:dyDescent="0.2">
      <c r="A2437" s="75"/>
      <c r="B2437" s="64"/>
      <c r="C2437" s="217" t="s">
        <v>327</v>
      </c>
      <c r="D2437" s="75"/>
      <c r="E2437" s="162"/>
      <c r="F2437" s="82">
        <f>H2437+J2437+R2437</f>
        <v>0</v>
      </c>
      <c r="G2437" s="93"/>
      <c r="H2437" s="71">
        <f>G2437*$P$8/1000</f>
        <v>0</v>
      </c>
      <c r="I2437" s="94"/>
      <c r="J2437" s="71">
        <f>I2437*$P$9/1000</f>
        <v>0</v>
      </c>
      <c r="K2437" s="18"/>
      <c r="L2437" s="17"/>
      <c r="M2437" s="18"/>
      <c r="N2437" s="30"/>
      <c r="O2437" s="15">
        <f t="shared" si="32"/>
        <v>0</v>
      </c>
      <c r="P2437" s="71">
        <f>E2437*F2437</f>
        <v>0</v>
      </c>
      <c r="Q2437" s="71">
        <f>SUM(O2437:O2440)</f>
        <v>0</v>
      </c>
      <c r="R2437" s="71">
        <f>Q2437*1.02*1.05*$R$14</f>
        <v>0</v>
      </c>
      <c r="S2437" s="128">
        <f>F2437*$S$17</f>
        <v>0</v>
      </c>
      <c r="T2437" s="128">
        <f>E2437*S2437</f>
        <v>0</v>
      </c>
    </row>
    <row r="2438" spans="1:20" ht="12.75" customHeight="1" x14ac:dyDescent="0.2">
      <c r="A2438" s="75"/>
      <c r="B2438" s="64"/>
      <c r="C2438" s="218"/>
      <c r="D2438" s="75"/>
      <c r="E2438" s="162"/>
      <c r="F2438" s="83"/>
      <c r="G2438" s="93"/>
      <c r="H2438" s="72"/>
      <c r="I2438" s="95"/>
      <c r="J2438" s="72"/>
      <c r="K2438" s="18"/>
      <c r="L2438" s="18"/>
      <c r="M2438" s="18"/>
      <c r="N2438" s="17"/>
      <c r="O2438" s="15">
        <f t="shared" si="32"/>
        <v>0</v>
      </c>
      <c r="P2438" s="72"/>
      <c r="Q2438" s="72"/>
      <c r="R2438" s="72"/>
      <c r="S2438" s="128"/>
      <c r="T2438" s="128"/>
    </row>
    <row r="2439" spans="1:20" ht="12.75" customHeight="1" x14ac:dyDescent="0.2">
      <c r="A2439" s="75"/>
      <c r="B2439" s="64"/>
      <c r="C2439" s="218"/>
      <c r="D2439" s="75"/>
      <c r="E2439" s="162"/>
      <c r="F2439" s="83"/>
      <c r="G2439" s="93"/>
      <c r="H2439" s="72"/>
      <c r="I2439" s="95"/>
      <c r="J2439" s="72"/>
      <c r="K2439" s="18"/>
      <c r="L2439" s="18"/>
      <c r="M2439" s="26"/>
      <c r="N2439" s="17"/>
      <c r="O2439" s="15">
        <f t="shared" si="32"/>
        <v>0</v>
      </c>
      <c r="P2439" s="72"/>
      <c r="Q2439" s="72"/>
      <c r="R2439" s="72"/>
      <c r="S2439" s="128"/>
      <c r="T2439" s="128"/>
    </row>
    <row r="2440" spans="1:20" ht="12.75" customHeight="1" x14ac:dyDescent="0.2">
      <c r="A2440" s="75"/>
      <c r="B2440" s="64"/>
      <c r="C2440" s="219"/>
      <c r="D2440" s="75"/>
      <c r="E2440" s="162"/>
      <c r="F2440" s="84"/>
      <c r="G2440" s="93"/>
      <c r="H2440" s="73"/>
      <c r="I2440" s="96"/>
      <c r="J2440" s="73"/>
      <c r="K2440" s="18"/>
      <c r="L2440" s="18"/>
      <c r="M2440" s="18"/>
      <c r="N2440" s="17"/>
      <c r="O2440" s="15">
        <f t="shared" si="32"/>
        <v>0</v>
      </c>
      <c r="P2440" s="73"/>
      <c r="Q2440" s="73"/>
      <c r="R2440" s="73"/>
      <c r="S2440" s="128"/>
      <c r="T2440" s="128"/>
    </row>
    <row r="2441" spans="1:20" ht="12.75" customHeight="1" x14ac:dyDescent="0.2">
      <c r="A2441" s="75">
        <v>1</v>
      </c>
      <c r="B2441" s="79" t="s">
        <v>156</v>
      </c>
      <c r="C2441" s="215" t="s">
        <v>383</v>
      </c>
      <c r="D2441" s="194" t="s">
        <v>317</v>
      </c>
      <c r="E2441" s="81">
        <v>19.600000000000001</v>
      </c>
      <c r="F2441" s="82">
        <f>H2441+J2441+R2441</f>
        <v>3.3235317480000006</v>
      </c>
      <c r="G2441" s="88">
        <v>0.79400000000000004</v>
      </c>
      <c r="H2441" s="71">
        <f>G2441*$P$8/1000</f>
        <v>1.8373954000000001</v>
      </c>
      <c r="I2441" s="88">
        <v>6.4000000000000001E-2</v>
      </c>
      <c r="J2441" s="71">
        <f>I2441*$P$9/1000</f>
        <v>0.19760767999999998</v>
      </c>
      <c r="K2441" s="18" t="s">
        <v>138</v>
      </c>
      <c r="L2441" s="18" t="s">
        <v>44</v>
      </c>
      <c r="M2441" s="18">
        <v>3.1E-2</v>
      </c>
      <c r="N2441" s="30">
        <v>32.4</v>
      </c>
      <c r="O2441" s="15">
        <f t="shared" si="32"/>
        <v>1.0044</v>
      </c>
      <c r="P2441" s="71">
        <f>E2441*F2441</f>
        <v>65.141222260800021</v>
      </c>
      <c r="Q2441" s="71">
        <f>SUM(O2441:O2444)</f>
        <v>1.1244000000000001</v>
      </c>
      <c r="R2441" s="71">
        <f>Q2441*1.02*1.05*$R$14</f>
        <v>1.2885286680000003</v>
      </c>
      <c r="S2441" s="128">
        <f>F2441*$S$17</f>
        <v>3.8196261127489621</v>
      </c>
      <c r="T2441" s="128">
        <f>E2441*S2441</f>
        <v>74.864671809879667</v>
      </c>
    </row>
    <row r="2442" spans="1:20" ht="12.75" customHeight="1" x14ac:dyDescent="0.2">
      <c r="A2442" s="75"/>
      <c r="B2442" s="79"/>
      <c r="C2442" s="215"/>
      <c r="D2442" s="194"/>
      <c r="E2442" s="81"/>
      <c r="F2442" s="83"/>
      <c r="G2442" s="88"/>
      <c r="H2442" s="72"/>
      <c r="I2442" s="88"/>
      <c r="J2442" s="72"/>
      <c r="K2442" s="18" t="s">
        <v>158</v>
      </c>
      <c r="L2442" s="21" t="s">
        <v>27</v>
      </c>
      <c r="M2442" s="18">
        <v>0.12</v>
      </c>
      <c r="N2442" s="17">
        <v>1</v>
      </c>
      <c r="O2442" s="15">
        <f t="shared" si="32"/>
        <v>0.12</v>
      </c>
      <c r="P2442" s="72"/>
      <c r="Q2442" s="72"/>
      <c r="R2442" s="72"/>
      <c r="S2442" s="128"/>
      <c r="T2442" s="128"/>
    </row>
    <row r="2443" spans="1:20" ht="12.75" customHeight="1" x14ac:dyDescent="0.2">
      <c r="A2443" s="75"/>
      <c r="B2443" s="79"/>
      <c r="C2443" s="215"/>
      <c r="D2443" s="194"/>
      <c r="E2443" s="81"/>
      <c r="F2443" s="83"/>
      <c r="G2443" s="88"/>
      <c r="H2443" s="72"/>
      <c r="I2443" s="88"/>
      <c r="J2443" s="72"/>
      <c r="K2443" s="41"/>
      <c r="L2443" s="41"/>
      <c r="M2443" s="32"/>
      <c r="N2443" s="17"/>
      <c r="O2443" s="15">
        <f t="shared" si="32"/>
        <v>0</v>
      </c>
      <c r="P2443" s="72"/>
      <c r="Q2443" s="72"/>
      <c r="R2443" s="72"/>
      <c r="S2443" s="128"/>
      <c r="T2443" s="128"/>
    </row>
    <row r="2444" spans="1:20" ht="12.75" customHeight="1" x14ac:dyDescent="0.2">
      <c r="A2444" s="75"/>
      <c r="B2444" s="79"/>
      <c r="C2444" s="215"/>
      <c r="D2444" s="194"/>
      <c r="E2444" s="81"/>
      <c r="F2444" s="84"/>
      <c r="G2444" s="88"/>
      <c r="H2444" s="73"/>
      <c r="I2444" s="88"/>
      <c r="J2444" s="73"/>
      <c r="K2444" s="18"/>
      <c r="L2444" s="41"/>
      <c r="M2444" s="18"/>
      <c r="N2444" s="17"/>
      <c r="O2444" s="15">
        <f t="shared" si="32"/>
        <v>0</v>
      </c>
      <c r="P2444" s="73"/>
      <c r="Q2444" s="73"/>
      <c r="R2444" s="73"/>
      <c r="S2444" s="128"/>
      <c r="T2444" s="128"/>
    </row>
    <row r="2445" spans="1:20" ht="12.75" customHeight="1" x14ac:dyDescent="0.2">
      <c r="A2445" s="75">
        <v>2</v>
      </c>
      <c r="B2445" s="86" t="s">
        <v>312</v>
      </c>
      <c r="C2445" s="196" t="s">
        <v>384</v>
      </c>
      <c r="D2445" s="194" t="s">
        <v>317</v>
      </c>
      <c r="E2445" s="81">
        <v>19.600000000000001</v>
      </c>
      <c r="F2445" s="82">
        <f>H2445+J2445+R2445</f>
        <v>0.34379100000000007</v>
      </c>
      <c r="G2445" s="93"/>
      <c r="H2445" s="71">
        <f>G2445*$P$8/1000</f>
        <v>0</v>
      </c>
      <c r="I2445" s="94"/>
      <c r="J2445" s="71">
        <f>I2445*$P$9/1000</f>
        <v>0</v>
      </c>
      <c r="K2445" s="18" t="s">
        <v>141</v>
      </c>
      <c r="L2445" s="17" t="s">
        <v>42</v>
      </c>
      <c r="M2445" s="18">
        <v>1</v>
      </c>
      <c r="N2445" s="17">
        <v>0.3</v>
      </c>
      <c r="O2445" s="15">
        <f t="shared" si="32"/>
        <v>0.3</v>
      </c>
      <c r="P2445" s="71">
        <f>E2445*F2445</f>
        <v>6.7383036000000018</v>
      </c>
      <c r="Q2445" s="71">
        <f>SUM(O2445:O2448)</f>
        <v>0.3</v>
      </c>
      <c r="R2445" s="71">
        <f>Q2445*1.02*1.05*$R$14</f>
        <v>0.34379100000000007</v>
      </c>
      <c r="S2445" s="128">
        <f>F2445*$S$17</f>
        <v>0.39510772891466855</v>
      </c>
      <c r="T2445" s="128">
        <f>E2445*S2445</f>
        <v>7.7441114867275038</v>
      </c>
    </row>
    <row r="2446" spans="1:20" ht="12.75" customHeight="1" x14ac:dyDescent="0.2">
      <c r="A2446" s="75"/>
      <c r="B2446" s="86"/>
      <c r="C2446" s="196"/>
      <c r="D2446" s="194"/>
      <c r="E2446" s="81"/>
      <c r="F2446" s="83"/>
      <c r="G2446" s="93"/>
      <c r="H2446" s="72"/>
      <c r="I2446" s="95"/>
      <c r="J2446" s="72"/>
      <c r="K2446" s="40"/>
      <c r="L2446" s="40"/>
      <c r="M2446" s="18"/>
      <c r="N2446" s="17"/>
      <c r="O2446" s="15">
        <f t="shared" ref="O2446:O2513" si="33">M2446*N2446</f>
        <v>0</v>
      </c>
      <c r="P2446" s="72"/>
      <c r="Q2446" s="72"/>
      <c r="R2446" s="72"/>
      <c r="S2446" s="128"/>
      <c r="T2446" s="128"/>
    </row>
    <row r="2447" spans="1:20" ht="12.75" customHeight="1" x14ac:dyDescent="0.2">
      <c r="A2447" s="75"/>
      <c r="B2447" s="86"/>
      <c r="C2447" s="196"/>
      <c r="D2447" s="194"/>
      <c r="E2447" s="81"/>
      <c r="F2447" s="83"/>
      <c r="G2447" s="93"/>
      <c r="H2447" s="72"/>
      <c r="I2447" s="95"/>
      <c r="J2447" s="72"/>
      <c r="K2447" s="41"/>
      <c r="L2447" s="41"/>
      <c r="M2447" s="32"/>
      <c r="N2447" s="17"/>
      <c r="O2447" s="15">
        <f t="shared" si="33"/>
        <v>0</v>
      </c>
      <c r="P2447" s="72"/>
      <c r="Q2447" s="72"/>
      <c r="R2447" s="72"/>
      <c r="S2447" s="128"/>
      <c r="T2447" s="128"/>
    </row>
    <row r="2448" spans="1:20" ht="12.75" customHeight="1" x14ac:dyDescent="0.2">
      <c r="A2448" s="75"/>
      <c r="B2448" s="86"/>
      <c r="C2448" s="196"/>
      <c r="D2448" s="194"/>
      <c r="E2448" s="81"/>
      <c r="F2448" s="84"/>
      <c r="G2448" s="93"/>
      <c r="H2448" s="73"/>
      <c r="I2448" s="96"/>
      <c r="J2448" s="73"/>
      <c r="K2448" s="18"/>
      <c r="L2448" s="41"/>
      <c r="M2448" s="18"/>
      <c r="N2448" s="17"/>
      <c r="O2448" s="15">
        <f t="shared" si="33"/>
        <v>0</v>
      </c>
      <c r="P2448" s="73"/>
      <c r="Q2448" s="73"/>
      <c r="R2448" s="73"/>
      <c r="S2448" s="128"/>
      <c r="T2448" s="128"/>
    </row>
    <row r="2449" spans="1:20" ht="12.75" customHeight="1" x14ac:dyDescent="0.2">
      <c r="A2449" s="75">
        <v>3</v>
      </c>
      <c r="B2449" s="126" t="s">
        <v>160</v>
      </c>
      <c r="C2449" s="213" t="s">
        <v>385</v>
      </c>
      <c r="D2449" s="194" t="s">
        <v>317</v>
      </c>
      <c r="E2449" s="81">
        <v>19.600000000000001</v>
      </c>
      <c r="F2449" s="82">
        <f>H2449+J2449+R2449</f>
        <v>5.5611230550000004</v>
      </c>
      <c r="G2449" s="124">
        <v>0.28399999999999997</v>
      </c>
      <c r="H2449" s="71">
        <f>G2449*$P$8/1000</f>
        <v>0.65720439999999991</v>
      </c>
      <c r="I2449" s="124">
        <v>0.04</v>
      </c>
      <c r="J2449" s="71">
        <f>I2449*$P$9/1000</f>
        <v>0.1235048</v>
      </c>
      <c r="K2449" s="49" t="s">
        <v>164</v>
      </c>
      <c r="L2449" s="46" t="s">
        <v>42</v>
      </c>
      <c r="M2449" s="46">
        <v>1.03</v>
      </c>
      <c r="N2449" s="52">
        <v>4.05</v>
      </c>
      <c r="O2449" s="15">
        <f t="shared" si="33"/>
        <v>4.1715</v>
      </c>
      <c r="P2449" s="71">
        <f>E2449*F2449</f>
        <v>108.99801187800001</v>
      </c>
      <c r="Q2449" s="71">
        <f>SUM(O2449:O2452)</f>
        <v>4.1715</v>
      </c>
      <c r="R2449" s="71">
        <f>Q2449*1.02*1.05*$R$14</f>
        <v>4.7804138550000008</v>
      </c>
      <c r="S2449" s="128">
        <f>F2449*$S$17</f>
        <v>6.3912164672026117</v>
      </c>
      <c r="T2449" s="128">
        <f>E2449*S2449</f>
        <v>125.26784275717119</v>
      </c>
    </row>
    <row r="2450" spans="1:20" ht="12.75" customHeight="1" x14ac:dyDescent="0.2">
      <c r="A2450" s="75"/>
      <c r="B2450" s="126"/>
      <c r="C2450" s="213"/>
      <c r="D2450" s="194"/>
      <c r="E2450" s="81"/>
      <c r="F2450" s="83"/>
      <c r="G2450" s="124"/>
      <c r="H2450" s="72"/>
      <c r="I2450" s="124"/>
      <c r="J2450" s="72"/>
      <c r="K2450" s="49"/>
      <c r="L2450" s="49"/>
      <c r="M2450" s="49"/>
      <c r="N2450" s="46"/>
      <c r="O2450" s="15">
        <f t="shared" si="33"/>
        <v>0</v>
      </c>
      <c r="P2450" s="72"/>
      <c r="Q2450" s="72"/>
      <c r="R2450" s="72"/>
      <c r="S2450" s="128"/>
      <c r="T2450" s="128"/>
    </row>
    <row r="2451" spans="1:20" ht="12.75" customHeight="1" x14ac:dyDescent="0.2">
      <c r="A2451" s="75"/>
      <c r="B2451" s="126"/>
      <c r="C2451" s="213"/>
      <c r="D2451" s="194"/>
      <c r="E2451" s="81"/>
      <c r="F2451" s="83"/>
      <c r="G2451" s="124"/>
      <c r="H2451" s="72"/>
      <c r="I2451" s="124"/>
      <c r="J2451" s="72"/>
      <c r="K2451" s="18"/>
      <c r="L2451" s="18"/>
      <c r="M2451" s="18"/>
      <c r="N2451" s="43"/>
      <c r="O2451" s="15">
        <f t="shared" si="33"/>
        <v>0</v>
      </c>
      <c r="P2451" s="72"/>
      <c r="Q2451" s="72"/>
      <c r="R2451" s="72"/>
      <c r="S2451" s="128"/>
      <c r="T2451" s="128"/>
    </row>
    <row r="2452" spans="1:20" ht="12.75" customHeight="1" x14ac:dyDescent="0.2">
      <c r="A2452" s="75"/>
      <c r="B2452" s="126"/>
      <c r="C2452" s="213"/>
      <c r="D2452" s="194"/>
      <c r="E2452" s="81"/>
      <c r="F2452" s="84"/>
      <c r="G2452" s="124"/>
      <c r="H2452" s="73"/>
      <c r="I2452" s="124"/>
      <c r="J2452" s="73"/>
      <c r="K2452" s="49"/>
      <c r="L2452" s="49"/>
      <c r="M2452" s="49"/>
      <c r="N2452" s="46"/>
      <c r="O2452" s="15">
        <f t="shared" si="33"/>
        <v>0</v>
      </c>
      <c r="P2452" s="73"/>
      <c r="Q2452" s="73"/>
      <c r="R2452" s="73"/>
      <c r="S2452" s="128"/>
      <c r="T2452" s="128"/>
    </row>
    <row r="2453" spans="1:20" ht="12.75" customHeight="1" x14ac:dyDescent="0.2">
      <c r="A2453" s="75">
        <v>4</v>
      </c>
      <c r="B2453" s="64" t="s">
        <v>315</v>
      </c>
      <c r="C2453" s="196" t="s">
        <v>386</v>
      </c>
      <c r="D2453" s="194" t="s">
        <v>317</v>
      </c>
      <c r="E2453" s="81">
        <v>19.600000000000001</v>
      </c>
      <c r="F2453" s="82">
        <f>H2453+J2453+R2453</f>
        <v>0.66935577000000002</v>
      </c>
      <c r="G2453" s="88">
        <v>0.107</v>
      </c>
      <c r="H2453" s="71">
        <f>G2453*$P$8/1000</f>
        <v>0.24760869999999999</v>
      </c>
      <c r="I2453" s="88">
        <v>1.2999999999999999E-2</v>
      </c>
      <c r="J2453" s="71">
        <f>I2453*$P$9/1000</f>
        <v>4.013905999999999E-2</v>
      </c>
      <c r="K2453" s="18" t="s">
        <v>168</v>
      </c>
      <c r="L2453" s="17" t="s">
        <v>42</v>
      </c>
      <c r="M2453" s="18">
        <v>1.1100000000000001</v>
      </c>
      <c r="N2453" s="17">
        <v>0.3</v>
      </c>
      <c r="O2453" s="15">
        <f t="shared" si="33"/>
        <v>0.33300000000000002</v>
      </c>
      <c r="P2453" s="71">
        <f>E2453*F2453</f>
        <v>13.119373092000002</v>
      </c>
      <c r="Q2453" s="71">
        <f>SUM(O2453:O2456)</f>
        <v>0.33300000000000002</v>
      </c>
      <c r="R2453" s="71">
        <f>Q2453*1.02*1.05*$R$14</f>
        <v>0.38160801000000005</v>
      </c>
      <c r="S2453" s="128">
        <f>F2453*$S$17</f>
        <v>0.76926864903569081</v>
      </c>
      <c r="T2453" s="128">
        <f>E2453*S2453</f>
        <v>15.077665521099542</v>
      </c>
    </row>
    <row r="2454" spans="1:20" ht="12.75" customHeight="1" x14ac:dyDescent="0.2">
      <c r="A2454" s="75"/>
      <c r="B2454" s="64"/>
      <c r="C2454" s="196"/>
      <c r="D2454" s="194"/>
      <c r="E2454" s="81"/>
      <c r="F2454" s="83"/>
      <c r="G2454" s="88"/>
      <c r="H2454" s="72"/>
      <c r="I2454" s="88"/>
      <c r="J2454" s="72"/>
      <c r="K2454" s="49"/>
      <c r="L2454" s="49"/>
      <c r="M2454" s="49"/>
      <c r="N2454" s="46"/>
      <c r="O2454" s="15">
        <f t="shared" si="33"/>
        <v>0</v>
      </c>
      <c r="P2454" s="72"/>
      <c r="Q2454" s="72"/>
      <c r="R2454" s="72"/>
      <c r="S2454" s="128"/>
      <c r="T2454" s="128"/>
    </row>
    <row r="2455" spans="1:20" ht="12.75" customHeight="1" x14ac:dyDescent="0.2">
      <c r="A2455" s="75"/>
      <c r="B2455" s="64"/>
      <c r="C2455" s="196"/>
      <c r="D2455" s="194"/>
      <c r="E2455" s="81"/>
      <c r="F2455" s="83"/>
      <c r="G2455" s="88"/>
      <c r="H2455" s="72"/>
      <c r="I2455" s="88"/>
      <c r="J2455" s="72"/>
      <c r="K2455" s="47"/>
      <c r="L2455" s="47"/>
      <c r="M2455" s="48"/>
      <c r="N2455" s="30"/>
      <c r="O2455" s="15">
        <f t="shared" si="33"/>
        <v>0</v>
      </c>
      <c r="P2455" s="72"/>
      <c r="Q2455" s="72"/>
      <c r="R2455" s="72"/>
      <c r="S2455" s="128"/>
      <c r="T2455" s="128"/>
    </row>
    <row r="2456" spans="1:20" ht="12.75" customHeight="1" x14ac:dyDescent="0.2">
      <c r="A2456" s="75"/>
      <c r="B2456" s="64"/>
      <c r="C2456" s="196"/>
      <c r="D2456" s="194"/>
      <c r="E2456" s="81"/>
      <c r="F2456" s="84"/>
      <c r="G2456" s="88"/>
      <c r="H2456" s="73"/>
      <c r="I2456" s="88"/>
      <c r="J2456" s="73"/>
      <c r="K2456" s="47"/>
      <c r="L2456" s="47"/>
      <c r="M2456" s="47"/>
      <c r="N2456" s="30"/>
      <c r="O2456" s="15">
        <f t="shared" si="33"/>
        <v>0</v>
      </c>
      <c r="P2456" s="73"/>
      <c r="Q2456" s="73"/>
      <c r="R2456" s="73"/>
      <c r="S2456" s="128"/>
      <c r="T2456" s="128"/>
    </row>
    <row r="2457" spans="1:20" ht="12.75" customHeight="1" x14ac:dyDescent="0.2">
      <c r="A2457" s="75">
        <v>5</v>
      </c>
      <c r="B2457" s="64" t="s">
        <v>162</v>
      </c>
      <c r="C2457" s="196" t="s">
        <v>387</v>
      </c>
      <c r="D2457" s="194" t="s">
        <v>321</v>
      </c>
      <c r="E2457" s="81">
        <v>72</v>
      </c>
      <c r="F2457" s="82">
        <f>H2457+J2457+R2457</f>
        <v>37.5095958</v>
      </c>
      <c r="G2457" s="97">
        <v>14.1</v>
      </c>
      <c r="H2457" s="71">
        <f>G2457*$P$8/1000</f>
        <v>32.628809999999994</v>
      </c>
      <c r="I2457" s="100">
        <v>0.69</v>
      </c>
      <c r="J2457" s="71">
        <f>I2457*$P$9/1000</f>
        <v>2.1304577999999998</v>
      </c>
      <c r="K2457" s="18" t="s">
        <v>166</v>
      </c>
      <c r="L2457" s="18" t="s">
        <v>44</v>
      </c>
      <c r="M2457" s="18">
        <v>1</v>
      </c>
      <c r="N2457" s="46">
        <v>2.4</v>
      </c>
      <c r="O2457" s="15">
        <f t="shared" si="33"/>
        <v>2.4</v>
      </c>
      <c r="P2457" s="71">
        <f>E2457*F2457</f>
        <v>2700.6908976</v>
      </c>
      <c r="Q2457" s="71">
        <f>SUM(O2457:O2460)</f>
        <v>2.4</v>
      </c>
      <c r="R2457" s="71">
        <f>Q2457*1.02*1.05*$R$14</f>
        <v>2.7503280000000006</v>
      </c>
      <c r="S2457" s="128">
        <f>F2457*$S$17</f>
        <v>43.108549115727833</v>
      </c>
      <c r="T2457" s="128">
        <f>E2457*S2457</f>
        <v>3103.815536332404</v>
      </c>
    </row>
    <row r="2458" spans="1:20" ht="12.75" customHeight="1" x14ac:dyDescent="0.2">
      <c r="A2458" s="75"/>
      <c r="B2458" s="64"/>
      <c r="C2458" s="196"/>
      <c r="D2458" s="194"/>
      <c r="E2458" s="81"/>
      <c r="F2458" s="83"/>
      <c r="G2458" s="98"/>
      <c r="H2458" s="72"/>
      <c r="I2458" s="100"/>
      <c r="J2458" s="72"/>
      <c r="K2458" s="18"/>
      <c r="L2458" s="18"/>
      <c r="M2458" s="18"/>
      <c r="N2458" s="17"/>
      <c r="O2458" s="15">
        <f t="shared" si="33"/>
        <v>0</v>
      </c>
      <c r="P2458" s="72"/>
      <c r="Q2458" s="72"/>
      <c r="R2458" s="72"/>
      <c r="S2458" s="128"/>
      <c r="T2458" s="128"/>
    </row>
    <row r="2459" spans="1:20" ht="12.75" customHeight="1" x14ac:dyDescent="0.2">
      <c r="A2459" s="75"/>
      <c r="B2459" s="64"/>
      <c r="C2459" s="196"/>
      <c r="D2459" s="194"/>
      <c r="E2459" s="81"/>
      <c r="F2459" s="83"/>
      <c r="G2459" s="98"/>
      <c r="H2459" s="72"/>
      <c r="I2459" s="100"/>
      <c r="J2459" s="72"/>
      <c r="K2459" s="18"/>
      <c r="L2459" s="18"/>
      <c r="M2459" s="18"/>
      <c r="N2459" s="17"/>
      <c r="O2459" s="15">
        <f t="shared" si="33"/>
        <v>0</v>
      </c>
      <c r="P2459" s="72"/>
      <c r="Q2459" s="72"/>
      <c r="R2459" s="72"/>
      <c r="S2459" s="128"/>
      <c r="T2459" s="128"/>
    </row>
    <row r="2460" spans="1:20" ht="12.75" customHeight="1" x14ac:dyDescent="0.2">
      <c r="A2460" s="75"/>
      <c r="B2460" s="64"/>
      <c r="C2460" s="196"/>
      <c r="D2460" s="194"/>
      <c r="E2460" s="81"/>
      <c r="F2460" s="84"/>
      <c r="G2460" s="99"/>
      <c r="H2460" s="73"/>
      <c r="I2460" s="100"/>
      <c r="J2460" s="73"/>
      <c r="K2460" s="18"/>
      <c r="L2460" s="18"/>
      <c r="M2460" s="18"/>
      <c r="N2460" s="17"/>
      <c r="O2460" s="15">
        <f t="shared" si="33"/>
        <v>0</v>
      </c>
      <c r="P2460" s="73"/>
      <c r="Q2460" s="73"/>
      <c r="R2460" s="73"/>
      <c r="S2460" s="128"/>
      <c r="T2460" s="128"/>
    </row>
    <row r="2461" spans="1:20" ht="12.75" customHeight="1" x14ac:dyDescent="0.2">
      <c r="A2461" s="17"/>
      <c r="B2461" s="55"/>
      <c r="C2461" s="178" t="s">
        <v>334</v>
      </c>
      <c r="D2461" s="178"/>
      <c r="E2461" s="178"/>
      <c r="F2461" s="57"/>
      <c r="G2461" s="58"/>
      <c r="H2461" s="56"/>
      <c r="I2461" s="59"/>
      <c r="J2461" s="56"/>
      <c r="K2461" s="18"/>
      <c r="L2461" s="17"/>
      <c r="M2461" s="18"/>
      <c r="N2461" s="30"/>
      <c r="O2461" s="15">
        <f t="shared" si="33"/>
        <v>0</v>
      </c>
      <c r="P2461" s="56"/>
      <c r="Q2461" s="56"/>
      <c r="R2461" s="56"/>
      <c r="S2461" s="22"/>
      <c r="T2461" s="23">
        <f>SUM(T2441:T2460)</f>
        <v>3326.769827907282</v>
      </c>
    </row>
    <row r="2462" spans="1:20" ht="12.75" customHeight="1" x14ac:dyDescent="0.2">
      <c r="A2462" s="17"/>
      <c r="B2462" s="55"/>
      <c r="C2462" s="178" t="s">
        <v>335</v>
      </c>
      <c r="D2462" s="178"/>
      <c r="E2462" s="178"/>
      <c r="F2462" s="57"/>
      <c r="G2462" s="58"/>
      <c r="H2462" s="56"/>
      <c r="I2462" s="59"/>
      <c r="J2462" s="56"/>
      <c r="K2462" s="18"/>
      <c r="L2462" s="17"/>
      <c r="M2462" s="18"/>
      <c r="N2462" s="30"/>
      <c r="O2462" s="15">
        <f t="shared" si="33"/>
        <v>0</v>
      </c>
      <c r="P2462" s="56"/>
      <c r="Q2462" s="56"/>
      <c r="R2462" s="56"/>
      <c r="S2462" s="22"/>
      <c r="T2462" s="23">
        <f>T2461*100/T2737</f>
        <v>1.1653123260577518</v>
      </c>
    </row>
    <row r="2463" spans="1:20" ht="12.75" customHeight="1" x14ac:dyDescent="0.2">
      <c r="A2463" s="75"/>
      <c r="B2463" s="64"/>
      <c r="C2463" s="216" t="s">
        <v>328</v>
      </c>
      <c r="D2463" s="75"/>
      <c r="E2463" s="162"/>
      <c r="F2463" s="82">
        <f>H2463+J2463+R2463</f>
        <v>0</v>
      </c>
      <c r="G2463" s="93"/>
      <c r="H2463" s="71">
        <f>G2463*$P$8/1000</f>
        <v>0</v>
      </c>
      <c r="I2463" s="94"/>
      <c r="J2463" s="71">
        <f>I2463*$P$9/1000</f>
        <v>0</v>
      </c>
      <c r="K2463" s="18"/>
      <c r="L2463" s="17"/>
      <c r="M2463" s="18"/>
      <c r="N2463" s="30"/>
      <c r="O2463" s="15">
        <f t="shared" si="33"/>
        <v>0</v>
      </c>
      <c r="P2463" s="71">
        <f>E2463*F2463</f>
        <v>0</v>
      </c>
      <c r="Q2463" s="71">
        <f>SUM(O2463:O2466)</f>
        <v>0</v>
      </c>
      <c r="R2463" s="71">
        <f>Q2463*1.02*1.05*$R$14</f>
        <v>0</v>
      </c>
      <c r="S2463" s="128">
        <f>F2463*$S$17</f>
        <v>0</v>
      </c>
      <c r="T2463" s="128">
        <f>E2463*S2463</f>
        <v>0</v>
      </c>
    </row>
    <row r="2464" spans="1:20" ht="12.75" customHeight="1" x14ac:dyDescent="0.2">
      <c r="A2464" s="75"/>
      <c r="B2464" s="64"/>
      <c r="C2464" s="216"/>
      <c r="D2464" s="75"/>
      <c r="E2464" s="162"/>
      <c r="F2464" s="83"/>
      <c r="G2464" s="93"/>
      <c r="H2464" s="72"/>
      <c r="I2464" s="95"/>
      <c r="J2464" s="72"/>
      <c r="K2464" s="18"/>
      <c r="L2464" s="18"/>
      <c r="M2464" s="18"/>
      <c r="N2464" s="17"/>
      <c r="O2464" s="15">
        <f t="shared" si="33"/>
        <v>0</v>
      </c>
      <c r="P2464" s="72"/>
      <c r="Q2464" s="72"/>
      <c r="R2464" s="72"/>
      <c r="S2464" s="128"/>
      <c r="T2464" s="128"/>
    </row>
    <row r="2465" spans="1:20" ht="12.75" customHeight="1" x14ac:dyDescent="0.2">
      <c r="A2465" s="75"/>
      <c r="B2465" s="64"/>
      <c r="C2465" s="216"/>
      <c r="D2465" s="75"/>
      <c r="E2465" s="162"/>
      <c r="F2465" s="83"/>
      <c r="G2465" s="93"/>
      <c r="H2465" s="72"/>
      <c r="I2465" s="95"/>
      <c r="J2465" s="72"/>
      <c r="K2465" s="18"/>
      <c r="L2465" s="18"/>
      <c r="M2465" s="26"/>
      <c r="N2465" s="17"/>
      <c r="O2465" s="15">
        <f t="shared" si="33"/>
        <v>0</v>
      </c>
      <c r="P2465" s="72"/>
      <c r="Q2465" s="72"/>
      <c r="R2465" s="72"/>
      <c r="S2465" s="128"/>
      <c r="T2465" s="128"/>
    </row>
    <row r="2466" spans="1:20" ht="12.75" customHeight="1" x14ac:dyDescent="0.2">
      <c r="A2466" s="75"/>
      <c r="B2466" s="64"/>
      <c r="C2466" s="216"/>
      <c r="D2466" s="75"/>
      <c r="E2466" s="162"/>
      <c r="F2466" s="84"/>
      <c r="G2466" s="93"/>
      <c r="H2466" s="73"/>
      <c r="I2466" s="96"/>
      <c r="J2466" s="73"/>
      <c r="K2466" s="18"/>
      <c r="L2466" s="18"/>
      <c r="M2466" s="18"/>
      <c r="N2466" s="17"/>
      <c r="O2466" s="15">
        <f t="shared" si="33"/>
        <v>0</v>
      </c>
      <c r="P2466" s="73"/>
      <c r="Q2466" s="73"/>
      <c r="R2466" s="73"/>
      <c r="S2466" s="128"/>
      <c r="T2466" s="128"/>
    </row>
    <row r="2467" spans="1:20" ht="12.75" customHeight="1" x14ac:dyDescent="0.2">
      <c r="A2467" s="75">
        <v>1</v>
      </c>
      <c r="B2467" s="64" t="s">
        <v>314</v>
      </c>
      <c r="C2467" s="195" t="s">
        <v>376</v>
      </c>
      <c r="D2467" s="194" t="s">
        <v>321</v>
      </c>
      <c r="E2467" s="81">
        <v>0.8</v>
      </c>
      <c r="F2467" s="82">
        <f>H2467+J2467+R2467</f>
        <v>37.3827655264</v>
      </c>
      <c r="G2467" s="125">
        <v>0.7</v>
      </c>
      <c r="H2467" s="71">
        <f>G2467*$P$8/1000</f>
        <v>1.6198699999999999</v>
      </c>
      <c r="I2467" s="123">
        <v>0.28000000000000003</v>
      </c>
      <c r="J2467" s="71">
        <f>I2467*$P$9/1000</f>
        <v>0.86453360000000012</v>
      </c>
      <c r="K2467" s="44" t="s">
        <v>139</v>
      </c>
      <c r="L2467" s="18" t="s">
        <v>44</v>
      </c>
      <c r="M2467" s="18">
        <v>1.02</v>
      </c>
      <c r="N2467" s="17">
        <v>29.856000000000002</v>
      </c>
      <c r="O2467" s="15">
        <f t="shared" si="33"/>
        <v>30.453120000000002</v>
      </c>
      <c r="P2467" s="71">
        <f>E2467*F2467</f>
        <v>29.906212421120003</v>
      </c>
      <c r="Q2467" s="71">
        <f>SUM(O2467:O2470)</f>
        <v>30.453120000000002</v>
      </c>
      <c r="R2467" s="71">
        <f>Q2467*1.02*1.05*$R$14</f>
        <v>34.8983619264</v>
      </c>
      <c r="S2467" s="128">
        <f>F2467*$S$17</f>
        <v>42.962787239007028</v>
      </c>
      <c r="T2467" s="128">
        <f>E2467*S2467</f>
        <v>34.370229791205624</v>
      </c>
    </row>
    <row r="2468" spans="1:20" ht="12.75" customHeight="1" x14ac:dyDescent="0.2">
      <c r="A2468" s="75"/>
      <c r="B2468" s="64"/>
      <c r="C2468" s="195"/>
      <c r="D2468" s="194"/>
      <c r="E2468" s="81"/>
      <c r="F2468" s="83"/>
      <c r="G2468" s="125"/>
      <c r="H2468" s="72"/>
      <c r="I2468" s="123"/>
      <c r="J2468" s="72"/>
      <c r="K2468" s="40"/>
      <c r="L2468" s="40"/>
      <c r="M2468" s="18"/>
      <c r="N2468" s="17"/>
      <c r="O2468" s="15">
        <f t="shared" si="33"/>
        <v>0</v>
      </c>
      <c r="P2468" s="72"/>
      <c r="Q2468" s="72"/>
      <c r="R2468" s="72"/>
      <c r="S2468" s="128"/>
      <c r="T2468" s="128"/>
    </row>
    <row r="2469" spans="1:20" ht="12.75" customHeight="1" x14ac:dyDescent="0.2">
      <c r="A2469" s="75"/>
      <c r="B2469" s="64"/>
      <c r="C2469" s="195"/>
      <c r="D2469" s="194"/>
      <c r="E2469" s="81"/>
      <c r="F2469" s="83"/>
      <c r="G2469" s="125"/>
      <c r="H2469" s="72"/>
      <c r="I2469" s="123"/>
      <c r="J2469" s="72"/>
      <c r="K2469" s="41"/>
      <c r="L2469" s="41"/>
      <c r="M2469" s="32"/>
      <c r="N2469" s="17"/>
      <c r="O2469" s="15">
        <f t="shared" si="33"/>
        <v>0</v>
      </c>
      <c r="P2469" s="72"/>
      <c r="Q2469" s="72"/>
      <c r="R2469" s="72"/>
      <c r="S2469" s="128"/>
      <c r="T2469" s="128"/>
    </row>
    <row r="2470" spans="1:20" ht="12.75" customHeight="1" x14ac:dyDescent="0.2">
      <c r="A2470" s="75"/>
      <c r="B2470" s="64"/>
      <c r="C2470" s="195"/>
      <c r="D2470" s="194"/>
      <c r="E2470" s="81"/>
      <c r="F2470" s="84"/>
      <c r="G2470" s="125"/>
      <c r="H2470" s="73"/>
      <c r="I2470" s="123"/>
      <c r="J2470" s="73"/>
      <c r="K2470" s="18"/>
      <c r="L2470" s="41"/>
      <c r="M2470" s="18"/>
      <c r="N2470" s="17"/>
      <c r="O2470" s="15">
        <f t="shared" si="33"/>
        <v>0</v>
      </c>
      <c r="P2470" s="73"/>
      <c r="Q2470" s="73"/>
      <c r="R2470" s="73"/>
      <c r="S2470" s="128"/>
      <c r="T2470" s="128"/>
    </row>
    <row r="2471" spans="1:20" ht="12.75" customHeight="1" x14ac:dyDescent="0.2">
      <c r="A2471" s="75">
        <v>2</v>
      </c>
      <c r="B2471" s="79" t="s">
        <v>156</v>
      </c>
      <c r="C2471" s="195" t="s">
        <v>377</v>
      </c>
      <c r="D2471" s="194" t="s">
        <v>317</v>
      </c>
      <c r="E2471" s="81">
        <v>52</v>
      </c>
      <c r="F2471" s="82">
        <f>H2471+J2471+R2471</f>
        <v>3.3235317480000006</v>
      </c>
      <c r="G2471" s="88">
        <v>0.79400000000000004</v>
      </c>
      <c r="H2471" s="71">
        <f>G2471*$P$8/1000</f>
        <v>1.8373954000000001</v>
      </c>
      <c r="I2471" s="88">
        <v>6.4000000000000001E-2</v>
      </c>
      <c r="J2471" s="71">
        <f>I2471*$P$9/1000</f>
        <v>0.19760767999999998</v>
      </c>
      <c r="K2471" s="18" t="s">
        <v>138</v>
      </c>
      <c r="L2471" s="18" t="s">
        <v>44</v>
      </c>
      <c r="M2471" s="18">
        <v>3.1E-2</v>
      </c>
      <c r="N2471" s="30">
        <v>32.4</v>
      </c>
      <c r="O2471" s="15">
        <f t="shared" si="33"/>
        <v>1.0044</v>
      </c>
      <c r="P2471" s="71">
        <f>E2471*F2471</f>
        <v>172.82365089600003</v>
      </c>
      <c r="Q2471" s="71">
        <f>SUM(O2471:O2474)</f>
        <v>1.1244000000000001</v>
      </c>
      <c r="R2471" s="71">
        <f>Q2471*1.02*1.05*$R$14</f>
        <v>1.2885286680000003</v>
      </c>
      <c r="S2471" s="128">
        <f>F2471*$S$17</f>
        <v>3.8196261127489621</v>
      </c>
      <c r="T2471" s="128">
        <f>E2471*S2471</f>
        <v>198.62055786294604</v>
      </c>
    </row>
    <row r="2472" spans="1:20" ht="12.75" customHeight="1" x14ac:dyDescent="0.2">
      <c r="A2472" s="75"/>
      <c r="B2472" s="79"/>
      <c r="C2472" s="195"/>
      <c r="D2472" s="194"/>
      <c r="E2472" s="81"/>
      <c r="F2472" s="83"/>
      <c r="G2472" s="88"/>
      <c r="H2472" s="72"/>
      <c r="I2472" s="88"/>
      <c r="J2472" s="72"/>
      <c r="K2472" s="18" t="s">
        <v>158</v>
      </c>
      <c r="L2472" s="21" t="s">
        <v>27</v>
      </c>
      <c r="M2472" s="18">
        <v>0.12</v>
      </c>
      <c r="N2472" s="17">
        <v>1</v>
      </c>
      <c r="O2472" s="15">
        <f t="shared" si="33"/>
        <v>0.12</v>
      </c>
      <c r="P2472" s="72"/>
      <c r="Q2472" s="72"/>
      <c r="R2472" s="72"/>
      <c r="S2472" s="128"/>
      <c r="T2472" s="128"/>
    </row>
    <row r="2473" spans="1:20" ht="12.75" customHeight="1" x14ac:dyDescent="0.2">
      <c r="A2473" s="75"/>
      <c r="B2473" s="79"/>
      <c r="C2473" s="195"/>
      <c r="D2473" s="194"/>
      <c r="E2473" s="81"/>
      <c r="F2473" s="83"/>
      <c r="G2473" s="88"/>
      <c r="H2473" s="72"/>
      <c r="I2473" s="88"/>
      <c r="J2473" s="72"/>
      <c r="K2473" s="41"/>
      <c r="L2473" s="41"/>
      <c r="M2473" s="32"/>
      <c r="N2473" s="17"/>
      <c r="O2473" s="15">
        <f t="shared" si="33"/>
        <v>0</v>
      </c>
      <c r="P2473" s="72"/>
      <c r="Q2473" s="72"/>
      <c r="R2473" s="72"/>
      <c r="S2473" s="128"/>
      <c r="T2473" s="128"/>
    </row>
    <row r="2474" spans="1:20" ht="12.75" customHeight="1" x14ac:dyDescent="0.2">
      <c r="A2474" s="75"/>
      <c r="B2474" s="79"/>
      <c r="C2474" s="195"/>
      <c r="D2474" s="194"/>
      <c r="E2474" s="81"/>
      <c r="F2474" s="84"/>
      <c r="G2474" s="88"/>
      <c r="H2474" s="73"/>
      <c r="I2474" s="88"/>
      <c r="J2474" s="73"/>
      <c r="K2474" s="18"/>
      <c r="L2474" s="41"/>
      <c r="M2474" s="18"/>
      <c r="N2474" s="17"/>
      <c r="O2474" s="15">
        <f t="shared" si="33"/>
        <v>0</v>
      </c>
      <c r="P2474" s="73"/>
      <c r="Q2474" s="73"/>
      <c r="R2474" s="73"/>
      <c r="S2474" s="128"/>
      <c r="T2474" s="128"/>
    </row>
    <row r="2475" spans="1:20" ht="12.75" customHeight="1" x14ac:dyDescent="0.2">
      <c r="A2475" s="75">
        <v>3</v>
      </c>
      <c r="B2475" s="86" t="s">
        <v>312</v>
      </c>
      <c r="C2475" s="64" t="s">
        <v>381</v>
      </c>
      <c r="D2475" s="194" t="s">
        <v>317</v>
      </c>
      <c r="E2475" s="81">
        <v>52</v>
      </c>
      <c r="F2475" s="82">
        <f>H2475+J2475+R2475</f>
        <v>0.91677600000000015</v>
      </c>
      <c r="G2475" s="93"/>
      <c r="H2475" s="71">
        <f>G2475*$P$8/1000</f>
        <v>0</v>
      </c>
      <c r="I2475" s="94"/>
      <c r="J2475" s="71">
        <f>I2475*$P$9/1000</f>
        <v>0</v>
      </c>
      <c r="K2475" s="18" t="s">
        <v>141</v>
      </c>
      <c r="L2475" s="17" t="s">
        <v>42</v>
      </c>
      <c r="M2475" s="18">
        <v>1</v>
      </c>
      <c r="N2475" s="17">
        <v>0.8</v>
      </c>
      <c r="O2475" s="15">
        <f t="shared" si="33"/>
        <v>0.8</v>
      </c>
      <c r="P2475" s="71">
        <f>E2475*F2475</f>
        <v>47.672352000000011</v>
      </c>
      <c r="Q2475" s="71">
        <f>SUM(O2475:O2478)</f>
        <v>0.8</v>
      </c>
      <c r="R2475" s="71">
        <f>Q2475*1.02*1.05*$R$14</f>
        <v>0.91677600000000015</v>
      </c>
      <c r="S2475" s="128">
        <f>F2475*$S$17</f>
        <v>1.0536206104391161</v>
      </c>
      <c r="T2475" s="128">
        <f>E2475*S2475</f>
        <v>54.788271742834041</v>
      </c>
    </row>
    <row r="2476" spans="1:20" ht="12.75" customHeight="1" x14ac:dyDescent="0.2">
      <c r="A2476" s="75"/>
      <c r="B2476" s="86"/>
      <c r="C2476" s="64"/>
      <c r="D2476" s="194"/>
      <c r="E2476" s="81"/>
      <c r="F2476" s="83"/>
      <c r="G2476" s="93"/>
      <c r="H2476" s="72"/>
      <c r="I2476" s="95"/>
      <c r="J2476" s="72"/>
      <c r="K2476" s="40"/>
      <c r="L2476" s="40"/>
      <c r="M2476" s="18"/>
      <c r="N2476" s="17"/>
      <c r="O2476" s="15">
        <f t="shared" si="33"/>
        <v>0</v>
      </c>
      <c r="P2476" s="72"/>
      <c r="Q2476" s="72"/>
      <c r="R2476" s="72"/>
      <c r="S2476" s="128"/>
      <c r="T2476" s="128"/>
    </row>
    <row r="2477" spans="1:20" ht="12.75" customHeight="1" x14ac:dyDescent="0.2">
      <c r="A2477" s="75"/>
      <c r="B2477" s="86"/>
      <c r="C2477" s="64"/>
      <c r="D2477" s="194"/>
      <c r="E2477" s="81"/>
      <c r="F2477" s="83"/>
      <c r="G2477" s="93"/>
      <c r="H2477" s="72"/>
      <c r="I2477" s="95"/>
      <c r="J2477" s="72"/>
      <c r="K2477" s="41"/>
      <c r="L2477" s="41"/>
      <c r="M2477" s="32"/>
      <c r="N2477" s="17"/>
      <c r="O2477" s="15">
        <f t="shared" si="33"/>
        <v>0</v>
      </c>
      <c r="P2477" s="72"/>
      <c r="Q2477" s="72"/>
      <c r="R2477" s="72"/>
      <c r="S2477" s="128"/>
      <c r="T2477" s="128"/>
    </row>
    <row r="2478" spans="1:20" ht="12.75" customHeight="1" x14ac:dyDescent="0.2">
      <c r="A2478" s="75"/>
      <c r="B2478" s="86"/>
      <c r="C2478" s="64"/>
      <c r="D2478" s="194"/>
      <c r="E2478" s="81"/>
      <c r="F2478" s="84"/>
      <c r="G2478" s="93"/>
      <c r="H2478" s="73"/>
      <c r="I2478" s="96"/>
      <c r="J2478" s="73"/>
      <c r="K2478" s="18"/>
      <c r="L2478" s="41"/>
      <c r="M2478" s="18"/>
      <c r="N2478" s="17"/>
      <c r="O2478" s="15">
        <f t="shared" si="33"/>
        <v>0</v>
      </c>
      <c r="P2478" s="73"/>
      <c r="Q2478" s="73"/>
      <c r="R2478" s="73"/>
      <c r="S2478" s="128"/>
      <c r="T2478" s="128"/>
    </row>
    <row r="2479" spans="1:20" ht="12.75" customHeight="1" x14ac:dyDescent="0.2">
      <c r="A2479" s="75">
        <v>4</v>
      </c>
      <c r="B2479" s="64" t="s">
        <v>63</v>
      </c>
      <c r="C2479" s="196" t="s">
        <v>378</v>
      </c>
      <c r="D2479" s="194" t="s">
        <v>317</v>
      </c>
      <c r="E2479" s="81">
        <v>7.9</v>
      </c>
      <c r="F2479" s="82">
        <f>H2479+J2479+R2479</f>
        <v>5.2839567920000015</v>
      </c>
      <c r="G2479" s="88">
        <v>0.45800000000000002</v>
      </c>
      <c r="H2479" s="71">
        <f>G2479*$P$8/1000</f>
        <v>1.0598578000000001</v>
      </c>
      <c r="I2479" s="92">
        <v>4.1000000000000003E-3</v>
      </c>
      <c r="J2479" s="71">
        <f>I2479*$P$9/1000</f>
        <v>1.2659242000000001E-2</v>
      </c>
      <c r="K2479" s="17" t="s">
        <v>143</v>
      </c>
      <c r="L2479" s="18" t="s">
        <v>42</v>
      </c>
      <c r="M2479" s="18">
        <v>1.05</v>
      </c>
      <c r="N2479" s="17">
        <v>3.5</v>
      </c>
      <c r="O2479" s="15">
        <f t="shared" si="33"/>
        <v>3.6750000000000003</v>
      </c>
      <c r="P2479" s="71">
        <f>E2479*F2479</f>
        <v>41.743258656800016</v>
      </c>
      <c r="Q2479" s="71">
        <f>SUM(O2479:O2482)</f>
        <v>3.6750000000000003</v>
      </c>
      <c r="R2479" s="71">
        <f>Q2479*1.02*1.05*$R$14</f>
        <v>4.2114397500000011</v>
      </c>
      <c r="S2479" s="128">
        <f>F2479*$S$17</f>
        <v>6.0726783649669649</v>
      </c>
      <c r="T2479" s="128">
        <f>E2479*S2479</f>
        <v>47.974159083239023</v>
      </c>
    </row>
    <row r="2480" spans="1:20" ht="12.75" customHeight="1" x14ac:dyDescent="0.2">
      <c r="A2480" s="75"/>
      <c r="B2480" s="64"/>
      <c r="C2480" s="196"/>
      <c r="D2480" s="194"/>
      <c r="E2480" s="81"/>
      <c r="F2480" s="83"/>
      <c r="G2480" s="88"/>
      <c r="H2480" s="72"/>
      <c r="I2480" s="92"/>
      <c r="J2480" s="72"/>
      <c r="K2480" s="18"/>
      <c r="L2480" s="18"/>
      <c r="M2480" s="19"/>
      <c r="N2480" s="17"/>
      <c r="O2480" s="15">
        <f t="shared" si="33"/>
        <v>0</v>
      </c>
      <c r="P2480" s="72"/>
      <c r="Q2480" s="72"/>
      <c r="R2480" s="72"/>
      <c r="S2480" s="128"/>
      <c r="T2480" s="128"/>
    </row>
    <row r="2481" spans="1:20" ht="12.75" customHeight="1" x14ac:dyDescent="0.2">
      <c r="A2481" s="75"/>
      <c r="B2481" s="64"/>
      <c r="C2481" s="196"/>
      <c r="D2481" s="194"/>
      <c r="E2481" s="81"/>
      <c r="F2481" s="83"/>
      <c r="G2481" s="88"/>
      <c r="H2481" s="72"/>
      <c r="I2481" s="92"/>
      <c r="J2481" s="72"/>
      <c r="K2481" s="39"/>
      <c r="L2481" s="39"/>
      <c r="M2481" s="36"/>
      <c r="N2481" s="35"/>
      <c r="O2481" s="15">
        <f t="shared" si="33"/>
        <v>0</v>
      </c>
      <c r="P2481" s="72"/>
      <c r="Q2481" s="72"/>
      <c r="R2481" s="72"/>
      <c r="S2481" s="128"/>
      <c r="T2481" s="128"/>
    </row>
    <row r="2482" spans="1:20" ht="12.75" customHeight="1" x14ac:dyDescent="0.2">
      <c r="A2482" s="75"/>
      <c r="B2482" s="64"/>
      <c r="C2482" s="196"/>
      <c r="D2482" s="194"/>
      <c r="E2482" s="81"/>
      <c r="F2482" s="84"/>
      <c r="G2482" s="88"/>
      <c r="H2482" s="73"/>
      <c r="I2482" s="92"/>
      <c r="J2482" s="73"/>
      <c r="K2482" s="18"/>
      <c r="L2482" s="18"/>
      <c r="M2482" s="18"/>
      <c r="N2482" s="17"/>
      <c r="O2482" s="15">
        <f t="shared" si="33"/>
        <v>0</v>
      </c>
      <c r="P2482" s="73"/>
      <c r="Q2482" s="73"/>
      <c r="R2482" s="73"/>
      <c r="S2482" s="128"/>
      <c r="T2482" s="128"/>
    </row>
    <row r="2483" spans="1:20" ht="12.75" customHeight="1" x14ac:dyDescent="0.2">
      <c r="A2483" s="75">
        <v>5</v>
      </c>
      <c r="B2483" s="197" t="s">
        <v>313</v>
      </c>
      <c r="C2483" s="210" t="s">
        <v>379</v>
      </c>
      <c r="D2483" s="203" t="s">
        <v>323</v>
      </c>
      <c r="E2483" s="76">
        <v>45.3</v>
      </c>
      <c r="F2483" s="82">
        <f>H2483+J2483+R2483</f>
        <v>0.47557755000000007</v>
      </c>
      <c r="G2483" s="97"/>
      <c r="H2483" s="71">
        <f>G2483*$P$8/1000</f>
        <v>0</v>
      </c>
      <c r="I2483" s="97"/>
      <c r="J2483" s="71">
        <f>I2483*$P$9/1000</f>
        <v>0</v>
      </c>
      <c r="K2483" s="18" t="s">
        <v>90</v>
      </c>
      <c r="L2483" s="18" t="s">
        <v>67</v>
      </c>
      <c r="M2483" s="18">
        <v>1</v>
      </c>
      <c r="N2483" s="17">
        <v>0.41499999999999998</v>
      </c>
      <c r="O2483" s="15">
        <f t="shared" si="33"/>
        <v>0.41499999999999998</v>
      </c>
      <c r="P2483" s="71">
        <f>E2483*F2483</f>
        <v>21.543663015000003</v>
      </c>
      <c r="Q2483" s="71">
        <f>SUM(O2483:O2486)</f>
        <v>0.41499999999999998</v>
      </c>
      <c r="R2483" s="71">
        <f>Q2483*1.02*1.05*$R$14</f>
        <v>0.47557755000000007</v>
      </c>
      <c r="S2483" s="128">
        <f>F2483*$S$17</f>
        <v>0.54656569166529145</v>
      </c>
      <c r="T2483" s="128">
        <f>E2483*S2483</f>
        <v>24.759425832437703</v>
      </c>
    </row>
    <row r="2484" spans="1:20" ht="12.75" customHeight="1" x14ac:dyDescent="0.2">
      <c r="A2484" s="75"/>
      <c r="B2484" s="198"/>
      <c r="C2484" s="211"/>
      <c r="D2484" s="204"/>
      <c r="E2484" s="77"/>
      <c r="F2484" s="83"/>
      <c r="G2484" s="98"/>
      <c r="H2484" s="72"/>
      <c r="I2484" s="98"/>
      <c r="J2484" s="72"/>
      <c r="K2484" s="18"/>
      <c r="L2484" s="18"/>
      <c r="M2484" s="18"/>
      <c r="N2484" s="17"/>
      <c r="O2484" s="15">
        <f t="shared" si="33"/>
        <v>0</v>
      </c>
      <c r="P2484" s="72"/>
      <c r="Q2484" s="72"/>
      <c r="R2484" s="72"/>
      <c r="S2484" s="128"/>
      <c r="T2484" s="128"/>
    </row>
    <row r="2485" spans="1:20" ht="12.75" customHeight="1" x14ac:dyDescent="0.2">
      <c r="A2485" s="75"/>
      <c r="B2485" s="198"/>
      <c r="C2485" s="211"/>
      <c r="D2485" s="204"/>
      <c r="E2485" s="77"/>
      <c r="F2485" s="83"/>
      <c r="G2485" s="98"/>
      <c r="H2485" s="72"/>
      <c r="I2485" s="98"/>
      <c r="J2485" s="72"/>
      <c r="K2485" s="18"/>
      <c r="L2485" s="18"/>
      <c r="M2485" s="19"/>
      <c r="N2485" s="17"/>
      <c r="O2485" s="15">
        <f t="shared" si="33"/>
        <v>0</v>
      </c>
      <c r="P2485" s="72"/>
      <c r="Q2485" s="72"/>
      <c r="R2485" s="72"/>
      <c r="S2485" s="128"/>
      <c r="T2485" s="128"/>
    </row>
    <row r="2486" spans="1:20" ht="12.75" customHeight="1" x14ac:dyDescent="0.2">
      <c r="A2486" s="75"/>
      <c r="B2486" s="199"/>
      <c r="C2486" s="212"/>
      <c r="D2486" s="205"/>
      <c r="E2486" s="78"/>
      <c r="F2486" s="84"/>
      <c r="G2486" s="99"/>
      <c r="H2486" s="73"/>
      <c r="I2486" s="99"/>
      <c r="J2486" s="73"/>
      <c r="K2486" s="21"/>
      <c r="L2486" s="21"/>
      <c r="M2486" s="21"/>
      <c r="N2486" s="31"/>
      <c r="O2486" s="15">
        <f t="shared" si="33"/>
        <v>0</v>
      </c>
      <c r="P2486" s="73"/>
      <c r="Q2486" s="73"/>
      <c r="R2486" s="73"/>
      <c r="S2486" s="128"/>
      <c r="T2486" s="128"/>
    </row>
    <row r="2487" spans="1:20" ht="12.75" customHeight="1" x14ac:dyDescent="0.2">
      <c r="A2487" s="75">
        <v>6</v>
      </c>
      <c r="B2487" s="64" t="s">
        <v>63</v>
      </c>
      <c r="C2487" s="196" t="s">
        <v>380</v>
      </c>
      <c r="D2487" s="194" t="s">
        <v>317</v>
      </c>
      <c r="E2487" s="81">
        <v>14</v>
      </c>
      <c r="F2487" s="82">
        <f>H2487+J2487+R2487</f>
        <v>5.2839567920000015</v>
      </c>
      <c r="G2487" s="88">
        <v>0.45800000000000002</v>
      </c>
      <c r="H2487" s="71">
        <f>G2487*$P$8/1000</f>
        <v>1.0598578000000001</v>
      </c>
      <c r="I2487" s="92">
        <v>4.1000000000000003E-3</v>
      </c>
      <c r="J2487" s="71">
        <f>I2487*$P$9/1000</f>
        <v>1.2659242000000001E-2</v>
      </c>
      <c r="K2487" s="17" t="s">
        <v>143</v>
      </c>
      <c r="L2487" s="18" t="s">
        <v>42</v>
      </c>
      <c r="M2487" s="18">
        <v>1.05</v>
      </c>
      <c r="N2487" s="17">
        <v>3.5</v>
      </c>
      <c r="O2487" s="15">
        <f t="shared" si="33"/>
        <v>3.6750000000000003</v>
      </c>
      <c r="P2487" s="71">
        <f>E2487*F2487</f>
        <v>73.975395088000027</v>
      </c>
      <c r="Q2487" s="71">
        <f>SUM(O2487:O2490)</f>
        <v>3.6750000000000003</v>
      </c>
      <c r="R2487" s="71">
        <f>Q2487*1.02*1.05*$R$14</f>
        <v>4.2114397500000011</v>
      </c>
      <c r="S2487" s="128">
        <f>F2487*$S$17</f>
        <v>6.0726783649669649</v>
      </c>
      <c r="T2487" s="128">
        <f>E2487*S2487</f>
        <v>85.017497109537516</v>
      </c>
    </row>
    <row r="2488" spans="1:20" ht="12.75" customHeight="1" x14ac:dyDescent="0.2">
      <c r="A2488" s="75"/>
      <c r="B2488" s="64"/>
      <c r="C2488" s="196"/>
      <c r="D2488" s="194"/>
      <c r="E2488" s="81"/>
      <c r="F2488" s="83"/>
      <c r="G2488" s="88"/>
      <c r="H2488" s="72"/>
      <c r="I2488" s="92"/>
      <c r="J2488" s="72"/>
      <c r="K2488" s="18"/>
      <c r="L2488" s="18"/>
      <c r="M2488" s="19"/>
      <c r="N2488" s="17"/>
      <c r="O2488" s="15">
        <f t="shared" si="33"/>
        <v>0</v>
      </c>
      <c r="P2488" s="72"/>
      <c r="Q2488" s="72"/>
      <c r="R2488" s="72"/>
      <c r="S2488" s="128"/>
      <c r="T2488" s="128"/>
    </row>
    <row r="2489" spans="1:20" ht="12.75" customHeight="1" x14ac:dyDescent="0.2">
      <c r="A2489" s="75"/>
      <c r="B2489" s="64"/>
      <c r="C2489" s="196"/>
      <c r="D2489" s="194"/>
      <c r="E2489" s="81"/>
      <c r="F2489" s="83"/>
      <c r="G2489" s="88"/>
      <c r="H2489" s="72"/>
      <c r="I2489" s="92"/>
      <c r="J2489" s="72"/>
      <c r="K2489" s="39"/>
      <c r="L2489" s="39"/>
      <c r="M2489" s="36"/>
      <c r="N2489" s="35"/>
      <c r="O2489" s="15">
        <f t="shared" si="33"/>
        <v>0</v>
      </c>
      <c r="P2489" s="72"/>
      <c r="Q2489" s="72"/>
      <c r="R2489" s="72"/>
      <c r="S2489" s="128"/>
      <c r="T2489" s="128"/>
    </row>
    <row r="2490" spans="1:20" ht="12.75" customHeight="1" x14ac:dyDescent="0.2">
      <c r="A2490" s="75"/>
      <c r="B2490" s="64"/>
      <c r="C2490" s="196"/>
      <c r="D2490" s="194"/>
      <c r="E2490" s="81"/>
      <c r="F2490" s="84"/>
      <c r="G2490" s="88"/>
      <c r="H2490" s="73"/>
      <c r="I2490" s="92"/>
      <c r="J2490" s="73"/>
      <c r="K2490" s="18"/>
      <c r="L2490" s="18"/>
      <c r="M2490" s="18"/>
      <c r="N2490" s="17"/>
      <c r="O2490" s="15">
        <f t="shared" si="33"/>
        <v>0</v>
      </c>
      <c r="P2490" s="73"/>
      <c r="Q2490" s="73"/>
      <c r="R2490" s="73"/>
      <c r="S2490" s="128"/>
      <c r="T2490" s="128"/>
    </row>
    <row r="2491" spans="1:20" ht="12.75" customHeight="1" x14ac:dyDescent="0.2">
      <c r="A2491" s="17"/>
      <c r="B2491" s="55"/>
      <c r="C2491" s="178" t="s">
        <v>334</v>
      </c>
      <c r="D2491" s="178"/>
      <c r="E2491" s="178"/>
      <c r="F2491" s="57"/>
      <c r="G2491" s="58"/>
      <c r="H2491" s="56"/>
      <c r="I2491" s="59"/>
      <c r="J2491" s="56"/>
      <c r="K2491" s="18"/>
      <c r="L2491" s="17"/>
      <c r="M2491" s="18"/>
      <c r="N2491" s="30"/>
      <c r="O2491" s="15">
        <f t="shared" si="33"/>
        <v>0</v>
      </c>
      <c r="P2491" s="56"/>
      <c r="Q2491" s="56"/>
      <c r="R2491" s="56"/>
      <c r="S2491" s="22"/>
      <c r="T2491" s="23">
        <f>SUM(T2467:T2490)</f>
        <v>445.53014142220002</v>
      </c>
    </row>
    <row r="2492" spans="1:20" ht="12.75" customHeight="1" x14ac:dyDescent="0.2">
      <c r="A2492" s="17"/>
      <c r="B2492" s="55"/>
      <c r="C2492" s="178" t="s">
        <v>335</v>
      </c>
      <c r="D2492" s="178"/>
      <c r="E2492" s="178"/>
      <c r="F2492" s="57"/>
      <c r="G2492" s="58"/>
      <c r="H2492" s="56"/>
      <c r="I2492" s="59"/>
      <c r="J2492" s="56"/>
      <c r="K2492" s="18"/>
      <c r="L2492" s="17"/>
      <c r="M2492" s="18"/>
      <c r="N2492" s="30"/>
      <c r="O2492" s="15">
        <f t="shared" si="33"/>
        <v>0</v>
      </c>
      <c r="P2492" s="56"/>
      <c r="Q2492" s="56"/>
      <c r="R2492" s="56"/>
      <c r="S2492" s="22"/>
      <c r="T2492" s="23">
        <f>T2491*100/T2737</f>
        <v>0.15606182341630059</v>
      </c>
    </row>
    <row r="2493" spans="1:20" ht="12.75" customHeight="1" x14ac:dyDescent="0.2">
      <c r="A2493" s="75"/>
      <c r="B2493" s="64"/>
      <c r="C2493" s="206" t="s">
        <v>329</v>
      </c>
      <c r="D2493" s="75"/>
      <c r="E2493" s="162"/>
      <c r="F2493" s="82">
        <f>H2493+J2493+R2493</f>
        <v>0</v>
      </c>
      <c r="G2493" s="93"/>
      <c r="H2493" s="71">
        <f>G2493*$P$8/1000</f>
        <v>0</v>
      </c>
      <c r="I2493" s="94"/>
      <c r="J2493" s="71">
        <f>I2493*$P$9/1000</f>
        <v>0</v>
      </c>
      <c r="K2493" s="18"/>
      <c r="L2493" s="17"/>
      <c r="M2493" s="18"/>
      <c r="N2493" s="30"/>
      <c r="O2493" s="15">
        <f t="shared" si="33"/>
        <v>0</v>
      </c>
      <c r="P2493" s="71">
        <f>E2493*F2493</f>
        <v>0</v>
      </c>
      <c r="Q2493" s="71">
        <f>SUM(O2493:O2496)</f>
        <v>0</v>
      </c>
      <c r="R2493" s="71">
        <f>Q2493*1.02*1.05*$R$14</f>
        <v>0</v>
      </c>
      <c r="S2493" s="128">
        <f>F2493*$S$17</f>
        <v>0</v>
      </c>
      <c r="T2493" s="128">
        <f>E2493*S2493</f>
        <v>0</v>
      </c>
    </row>
    <row r="2494" spans="1:20" ht="12.75" customHeight="1" x14ac:dyDescent="0.2">
      <c r="A2494" s="75"/>
      <c r="B2494" s="64"/>
      <c r="C2494" s="206"/>
      <c r="D2494" s="75"/>
      <c r="E2494" s="162"/>
      <c r="F2494" s="83"/>
      <c r="G2494" s="93"/>
      <c r="H2494" s="72"/>
      <c r="I2494" s="95"/>
      <c r="J2494" s="72"/>
      <c r="K2494" s="18"/>
      <c r="L2494" s="18"/>
      <c r="M2494" s="18"/>
      <c r="N2494" s="17"/>
      <c r="O2494" s="15">
        <f t="shared" si="33"/>
        <v>0</v>
      </c>
      <c r="P2494" s="72"/>
      <c r="Q2494" s="72"/>
      <c r="R2494" s="72"/>
      <c r="S2494" s="128"/>
      <c r="T2494" s="128"/>
    </row>
    <row r="2495" spans="1:20" ht="12.75" customHeight="1" x14ac:dyDescent="0.2">
      <c r="A2495" s="75"/>
      <c r="B2495" s="64"/>
      <c r="C2495" s="206"/>
      <c r="D2495" s="75"/>
      <c r="E2495" s="162"/>
      <c r="F2495" s="83"/>
      <c r="G2495" s="93"/>
      <c r="H2495" s="72"/>
      <c r="I2495" s="95"/>
      <c r="J2495" s="72"/>
      <c r="K2495" s="18"/>
      <c r="L2495" s="18"/>
      <c r="M2495" s="26"/>
      <c r="N2495" s="17"/>
      <c r="O2495" s="15">
        <f t="shared" si="33"/>
        <v>0</v>
      </c>
      <c r="P2495" s="72"/>
      <c r="Q2495" s="72"/>
      <c r="R2495" s="72"/>
      <c r="S2495" s="128"/>
      <c r="T2495" s="128"/>
    </row>
    <row r="2496" spans="1:20" ht="12.75" customHeight="1" x14ac:dyDescent="0.2">
      <c r="A2496" s="75"/>
      <c r="B2496" s="64"/>
      <c r="C2496" s="206"/>
      <c r="D2496" s="75"/>
      <c r="E2496" s="162"/>
      <c r="F2496" s="84"/>
      <c r="G2496" s="93"/>
      <c r="H2496" s="73"/>
      <c r="I2496" s="96"/>
      <c r="J2496" s="73"/>
      <c r="K2496" s="18"/>
      <c r="L2496" s="18"/>
      <c r="M2496" s="18"/>
      <c r="N2496" s="17"/>
      <c r="O2496" s="15">
        <f t="shared" si="33"/>
        <v>0</v>
      </c>
      <c r="P2496" s="73"/>
      <c r="Q2496" s="73"/>
      <c r="R2496" s="73"/>
      <c r="S2496" s="128"/>
      <c r="T2496" s="128"/>
    </row>
    <row r="2497" spans="1:20" ht="12.75" customHeight="1" x14ac:dyDescent="0.2">
      <c r="A2497" s="75">
        <v>1</v>
      </c>
      <c r="B2497" s="79" t="s">
        <v>58</v>
      </c>
      <c r="C2497" s="215" t="s">
        <v>388</v>
      </c>
      <c r="D2497" s="194" t="s">
        <v>321</v>
      </c>
      <c r="E2497" s="81">
        <v>0.3</v>
      </c>
      <c r="F2497" s="82">
        <f>H2497+J2497+R2497</f>
        <v>168.24358638616204</v>
      </c>
      <c r="G2497" s="88">
        <v>12.6</v>
      </c>
      <c r="H2497" s="71">
        <f>G2497*$P$8/1000</f>
        <v>29.157659999999996</v>
      </c>
      <c r="I2497" s="88">
        <v>2.1</v>
      </c>
      <c r="J2497" s="71">
        <f>I2497*$P$9/1000</f>
        <v>6.4840020000000003</v>
      </c>
      <c r="K2497" s="21" t="s">
        <v>78</v>
      </c>
      <c r="L2497" s="21" t="s">
        <v>44</v>
      </c>
      <c r="M2497" s="21">
        <v>1.05</v>
      </c>
      <c r="N2497" s="31">
        <v>104.17</v>
      </c>
      <c r="O2497" s="15">
        <f t="shared" si="33"/>
        <v>109.3785</v>
      </c>
      <c r="P2497" s="71">
        <f>E2497*F2497</f>
        <v>50.473075915848611</v>
      </c>
      <c r="Q2497" s="71">
        <f>SUM(O2497:O2500)</f>
        <v>115.71151460000002</v>
      </c>
      <c r="R2497" s="71">
        <f>Q2497*1.02*1.05*$R$14</f>
        <v>132.60192438616204</v>
      </c>
      <c r="S2497" s="128">
        <f>F2497*$S$17</f>
        <v>193.35683982854499</v>
      </c>
      <c r="T2497" s="128">
        <f>E2497*S2497</f>
        <v>58.007051948563493</v>
      </c>
    </row>
    <row r="2498" spans="1:20" ht="12.75" customHeight="1" x14ac:dyDescent="0.2">
      <c r="A2498" s="75"/>
      <c r="B2498" s="79"/>
      <c r="C2498" s="215"/>
      <c r="D2498" s="194"/>
      <c r="E2498" s="81"/>
      <c r="F2498" s="83"/>
      <c r="G2498" s="88"/>
      <c r="H2498" s="72"/>
      <c r="I2498" s="88"/>
      <c r="J2498" s="72"/>
      <c r="K2498" s="21" t="s">
        <v>79</v>
      </c>
      <c r="L2498" s="21" t="s">
        <v>27</v>
      </c>
      <c r="M2498" s="21">
        <v>1.96</v>
      </c>
      <c r="N2498" s="31">
        <v>0.5</v>
      </c>
      <c r="O2498" s="15">
        <f t="shared" si="33"/>
        <v>0.98</v>
      </c>
      <c r="P2498" s="72"/>
      <c r="Q2498" s="72"/>
      <c r="R2498" s="72"/>
      <c r="S2498" s="128"/>
      <c r="T2498" s="128"/>
    </row>
    <row r="2499" spans="1:20" ht="12.75" customHeight="1" x14ac:dyDescent="0.2">
      <c r="A2499" s="75"/>
      <c r="B2499" s="79"/>
      <c r="C2499" s="215"/>
      <c r="D2499" s="194"/>
      <c r="E2499" s="81"/>
      <c r="F2499" s="83"/>
      <c r="G2499" s="88"/>
      <c r="H2499" s="72"/>
      <c r="I2499" s="88"/>
      <c r="J2499" s="72"/>
      <c r="K2499" s="21" t="s">
        <v>80</v>
      </c>
      <c r="L2499" s="21" t="s">
        <v>27</v>
      </c>
      <c r="M2499" s="33">
        <v>4.38</v>
      </c>
      <c r="N2499" s="31">
        <v>0.41666999999999998</v>
      </c>
      <c r="O2499" s="15">
        <f t="shared" si="33"/>
        <v>1.8250145999999998</v>
      </c>
      <c r="P2499" s="72"/>
      <c r="Q2499" s="72"/>
      <c r="R2499" s="72"/>
      <c r="S2499" s="128"/>
      <c r="T2499" s="128"/>
    </row>
    <row r="2500" spans="1:20" ht="12.75" customHeight="1" x14ac:dyDescent="0.2">
      <c r="A2500" s="75"/>
      <c r="B2500" s="79"/>
      <c r="C2500" s="215"/>
      <c r="D2500" s="194"/>
      <c r="E2500" s="81"/>
      <c r="F2500" s="84"/>
      <c r="G2500" s="88"/>
      <c r="H2500" s="73"/>
      <c r="I2500" s="88"/>
      <c r="J2500" s="73"/>
      <c r="K2500" s="21" t="s">
        <v>81</v>
      </c>
      <c r="L2500" s="21" t="s">
        <v>27</v>
      </c>
      <c r="M2500" s="21">
        <v>7.2</v>
      </c>
      <c r="N2500" s="31">
        <v>0.49</v>
      </c>
      <c r="O2500" s="15">
        <f t="shared" si="33"/>
        <v>3.528</v>
      </c>
      <c r="P2500" s="73"/>
      <c r="Q2500" s="73"/>
      <c r="R2500" s="73"/>
      <c r="S2500" s="128"/>
      <c r="T2500" s="128"/>
    </row>
    <row r="2501" spans="1:20" ht="12.75" customHeight="1" x14ac:dyDescent="0.2">
      <c r="A2501" s="75">
        <v>2</v>
      </c>
      <c r="B2501" s="64" t="s">
        <v>126</v>
      </c>
      <c r="C2501" s="195" t="s">
        <v>389</v>
      </c>
      <c r="D2501" s="194" t="s">
        <v>317</v>
      </c>
      <c r="E2501" s="76">
        <v>6.4</v>
      </c>
      <c r="F2501" s="82">
        <f>H2501+J2501+R2501</f>
        <v>1.0431138855000002</v>
      </c>
      <c r="G2501" s="88">
        <v>0.107</v>
      </c>
      <c r="H2501" s="71">
        <f>G2501*$P$8/1000</f>
        <v>0.24760869999999999</v>
      </c>
      <c r="I2501" s="85">
        <v>1.2999999999999999E-2</v>
      </c>
      <c r="J2501" s="71">
        <f>I2501*$P$9/1000</f>
        <v>4.013905999999999E-2</v>
      </c>
      <c r="K2501" s="17" t="s">
        <v>129</v>
      </c>
      <c r="L2501" s="18" t="s">
        <v>42</v>
      </c>
      <c r="M2501" s="18">
        <v>1.1100000000000001</v>
      </c>
      <c r="N2501" s="17">
        <v>0.4</v>
      </c>
      <c r="O2501" s="15">
        <f t="shared" si="33"/>
        <v>0.44400000000000006</v>
      </c>
      <c r="P2501" s="71">
        <f>E2501*F2501</f>
        <v>6.6759288672000014</v>
      </c>
      <c r="Q2501" s="71">
        <f>SUM(O2501:O2504)</f>
        <v>0.65915000000000001</v>
      </c>
      <c r="R2501" s="71">
        <f>Q2501*1.02*1.05*$R$14</f>
        <v>0.75536612550000015</v>
      </c>
      <c r="S2501" s="128">
        <f>F2501*$S$17</f>
        <v>1.198816601654088</v>
      </c>
      <c r="T2501" s="128">
        <f>E2501*S2501</f>
        <v>7.6724262505861631</v>
      </c>
    </row>
    <row r="2502" spans="1:20" ht="12.75" customHeight="1" x14ac:dyDescent="0.2">
      <c r="A2502" s="75"/>
      <c r="B2502" s="64"/>
      <c r="C2502" s="195"/>
      <c r="D2502" s="194"/>
      <c r="E2502" s="77"/>
      <c r="F2502" s="83"/>
      <c r="G2502" s="88"/>
      <c r="H2502" s="72"/>
      <c r="I2502" s="85"/>
      <c r="J2502" s="72"/>
      <c r="K2502" s="18"/>
      <c r="L2502" s="18"/>
      <c r="M2502" s="19"/>
      <c r="N2502" s="17"/>
      <c r="O2502" s="15">
        <f t="shared" si="33"/>
        <v>0</v>
      </c>
      <c r="P2502" s="72"/>
      <c r="Q2502" s="72"/>
      <c r="R2502" s="72"/>
      <c r="S2502" s="128"/>
      <c r="T2502" s="128"/>
    </row>
    <row r="2503" spans="1:20" ht="12.75" customHeight="1" x14ac:dyDescent="0.2">
      <c r="A2503" s="75"/>
      <c r="B2503" s="64"/>
      <c r="C2503" s="195"/>
      <c r="D2503" s="194"/>
      <c r="E2503" s="77"/>
      <c r="F2503" s="83"/>
      <c r="G2503" s="88"/>
      <c r="H2503" s="72"/>
      <c r="I2503" s="85"/>
      <c r="J2503" s="72"/>
      <c r="K2503" s="18" t="s">
        <v>130</v>
      </c>
      <c r="L2503" s="17" t="s">
        <v>25</v>
      </c>
      <c r="M2503" s="36">
        <v>1.2999999999999999E-3</v>
      </c>
      <c r="N2503" s="35">
        <v>165.5</v>
      </c>
      <c r="O2503" s="15">
        <f t="shared" si="33"/>
        <v>0.21514999999999998</v>
      </c>
      <c r="P2503" s="72"/>
      <c r="Q2503" s="72"/>
      <c r="R2503" s="72"/>
      <c r="S2503" s="128"/>
      <c r="T2503" s="128"/>
    </row>
    <row r="2504" spans="1:20" ht="12.75" customHeight="1" x14ac:dyDescent="0.2">
      <c r="A2504" s="75"/>
      <c r="B2504" s="64"/>
      <c r="C2504" s="195"/>
      <c r="D2504" s="194"/>
      <c r="E2504" s="78"/>
      <c r="F2504" s="84"/>
      <c r="G2504" s="88"/>
      <c r="H2504" s="73"/>
      <c r="I2504" s="85"/>
      <c r="J2504" s="73"/>
      <c r="K2504" s="18"/>
      <c r="L2504" s="18"/>
      <c r="M2504" s="18"/>
      <c r="N2504" s="17"/>
      <c r="O2504" s="15">
        <f t="shared" si="33"/>
        <v>0</v>
      </c>
      <c r="P2504" s="73"/>
      <c r="Q2504" s="73"/>
      <c r="R2504" s="73"/>
      <c r="S2504" s="128"/>
      <c r="T2504" s="128"/>
    </row>
    <row r="2505" spans="1:20" ht="12.75" customHeight="1" x14ac:dyDescent="0.2">
      <c r="A2505" s="75">
        <v>3</v>
      </c>
      <c r="B2505" s="86" t="s">
        <v>312</v>
      </c>
      <c r="C2505" s="197" t="s">
        <v>351</v>
      </c>
      <c r="D2505" s="203" t="s">
        <v>318</v>
      </c>
      <c r="E2505" s="89">
        <v>24</v>
      </c>
      <c r="F2505" s="82">
        <f>H2505+J2505+R2505</f>
        <v>0.57298500000000008</v>
      </c>
      <c r="G2505" s="88"/>
      <c r="H2505" s="71">
        <f>G2505*$P$8/1000</f>
        <v>0</v>
      </c>
      <c r="I2505" s="88"/>
      <c r="J2505" s="71">
        <f>I2505*$P$9/1000</f>
        <v>0</v>
      </c>
      <c r="K2505" s="21" t="s">
        <v>131</v>
      </c>
      <c r="L2505" s="21" t="s">
        <v>47</v>
      </c>
      <c r="M2505" s="18">
        <v>1</v>
      </c>
      <c r="N2505" s="17">
        <v>0.5</v>
      </c>
      <c r="O2505" s="15">
        <f t="shared" si="33"/>
        <v>0.5</v>
      </c>
      <c r="P2505" s="71">
        <f>E2505*F2505</f>
        <v>13.751640000000002</v>
      </c>
      <c r="Q2505" s="71">
        <f>SUM(O2505:O2508)</f>
        <v>0.5</v>
      </c>
      <c r="R2505" s="71">
        <f>Q2505*1.02*1.05*$R$14</f>
        <v>0.57298500000000008</v>
      </c>
      <c r="S2505" s="128">
        <f>F2505*$S$17</f>
        <v>0.65851288152444754</v>
      </c>
      <c r="T2505" s="128">
        <f>E2505*S2505</f>
        <v>15.80430915658674</v>
      </c>
    </row>
    <row r="2506" spans="1:20" ht="12.75" customHeight="1" x14ac:dyDescent="0.2">
      <c r="A2506" s="75"/>
      <c r="B2506" s="86"/>
      <c r="C2506" s="198"/>
      <c r="D2506" s="204"/>
      <c r="E2506" s="90"/>
      <c r="F2506" s="83"/>
      <c r="G2506" s="88"/>
      <c r="H2506" s="72"/>
      <c r="I2506" s="88"/>
      <c r="J2506" s="72"/>
      <c r="K2506" s="21"/>
      <c r="L2506" s="21"/>
      <c r="M2506" s="21"/>
      <c r="N2506" s="31"/>
      <c r="O2506" s="15">
        <f t="shared" si="33"/>
        <v>0</v>
      </c>
      <c r="P2506" s="72"/>
      <c r="Q2506" s="72"/>
      <c r="R2506" s="72"/>
      <c r="S2506" s="128"/>
      <c r="T2506" s="128"/>
    </row>
    <row r="2507" spans="1:20" ht="12.75" customHeight="1" x14ac:dyDescent="0.2">
      <c r="A2507" s="75"/>
      <c r="B2507" s="86"/>
      <c r="C2507" s="198"/>
      <c r="D2507" s="204"/>
      <c r="E2507" s="90"/>
      <c r="F2507" s="83"/>
      <c r="G2507" s="88"/>
      <c r="H2507" s="72"/>
      <c r="I2507" s="88"/>
      <c r="J2507" s="72"/>
      <c r="K2507" s="21"/>
      <c r="L2507" s="21"/>
      <c r="M2507" s="33"/>
      <c r="N2507" s="31"/>
      <c r="O2507" s="15">
        <f t="shared" si="33"/>
        <v>0</v>
      </c>
      <c r="P2507" s="72"/>
      <c r="Q2507" s="72"/>
      <c r="R2507" s="72"/>
      <c r="S2507" s="128"/>
      <c r="T2507" s="128"/>
    </row>
    <row r="2508" spans="1:20" ht="12.75" customHeight="1" x14ac:dyDescent="0.2">
      <c r="A2508" s="75"/>
      <c r="B2508" s="86"/>
      <c r="C2508" s="199"/>
      <c r="D2508" s="205"/>
      <c r="E2508" s="91"/>
      <c r="F2508" s="84"/>
      <c r="G2508" s="88"/>
      <c r="H2508" s="73"/>
      <c r="I2508" s="88"/>
      <c r="J2508" s="73"/>
      <c r="K2508" s="21"/>
      <c r="L2508" s="21"/>
      <c r="M2508" s="21"/>
      <c r="N2508" s="31"/>
      <c r="O2508" s="15">
        <f t="shared" si="33"/>
        <v>0</v>
      </c>
      <c r="P2508" s="73"/>
      <c r="Q2508" s="73"/>
      <c r="R2508" s="73"/>
      <c r="S2508" s="128"/>
      <c r="T2508" s="128"/>
    </row>
    <row r="2509" spans="1:20" ht="12.75" customHeight="1" x14ac:dyDescent="0.2">
      <c r="A2509" s="75">
        <v>4</v>
      </c>
      <c r="B2509" s="86" t="s">
        <v>58</v>
      </c>
      <c r="C2509" s="195" t="s">
        <v>352</v>
      </c>
      <c r="D2509" s="194" t="s">
        <v>321</v>
      </c>
      <c r="E2509" s="81">
        <v>0.5</v>
      </c>
      <c r="F2509" s="82">
        <f>H2509+J2509+R2509</f>
        <v>168.24358638616204</v>
      </c>
      <c r="G2509" s="88">
        <v>12.6</v>
      </c>
      <c r="H2509" s="71">
        <f>G2509*$P$8/1000</f>
        <v>29.157659999999996</v>
      </c>
      <c r="I2509" s="88">
        <v>2.1</v>
      </c>
      <c r="J2509" s="71">
        <f>I2509*$P$9/1000</f>
        <v>6.4840020000000003</v>
      </c>
      <c r="K2509" s="21" t="s">
        <v>78</v>
      </c>
      <c r="L2509" s="21" t="s">
        <v>44</v>
      </c>
      <c r="M2509" s="21">
        <v>1.05</v>
      </c>
      <c r="N2509" s="31">
        <v>104.17</v>
      </c>
      <c r="O2509" s="15">
        <f t="shared" si="33"/>
        <v>109.3785</v>
      </c>
      <c r="P2509" s="71">
        <f>E2509*F2509</f>
        <v>84.121793193081018</v>
      </c>
      <c r="Q2509" s="71">
        <f>SUM(O2509:O2512)</f>
        <v>115.71151460000002</v>
      </c>
      <c r="R2509" s="71">
        <f>Q2509*1.02*1.05*$R$14</f>
        <v>132.60192438616204</v>
      </c>
      <c r="S2509" s="128">
        <f>F2509*$S$17</f>
        <v>193.35683982854499</v>
      </c>
      <c r="T2509" s="128">
        <f>E2509*S2509</f>
        <v>96.678419914272496</v>
      </c>
    </row>
    <row r="2510" spans="1:20" ht="12.75" customHeight="1" x14ac:dyDescent="0.2">
      <c r="A2510" s="75"/>
      <c r="B2510" s="86"/>
      <c r="C2510" s="195"/>
      <c r="D2510" s="194"/>
      <c r="E2510" s="81"/>
      <c r="F2510" s="83"/>
      <c r="G2510" s="88"/>
      <c r="H2510" s="72"/>
      <c r="I2510" s="88"/>
      <c r="J2510" s="72"/>
      <c r="K2510" s="21" t="s">
        <v>79</v>
      </c>
      <c r="L2510" s="21" t="s">
        <v>27</v>
      </c>
      <c r="M2510" s="21">
        <v>1.96</v>
      </c>
      <c r="N2510" s="31">
        <v>0.5</v>
      </c>
      <c r="O2510" s="15">
        <f t="shared" si="33"/>
        <v>0.98</v>
      </c>
      <c r="P2510" s="72"/>
      <c r="Q2510" s="72"/>
      <c r="R2510" s="72"/>
      <c r="S2510" s="128"/>
      <c r="T2510" s="128"/>
    </row>
    <row r="2511" spans="1:20" ht="12.75" customHeight="1" x14ac:dyDescent="0.2">
      <c r="A2511" s="75"/>
      <c r="B2511" s="86"/>
      <c r="C2511" s="195"/>
      <c r="D2511" s="194"/>
      <c r="E2511" s="81"/>
      <c r="F2511" s="83"/>
      <c r="G2511" s="88"/>
      <c r="H2511" s="72"/>
      <c r="I2511" s="88"/>
      <c r="J2511" s="72"/>
      <c r="K2511" s="21" t="s">
        <v>80</v>
      </c>
      <c r="L2511" s="21" t="s">
        <v>27</v>
      </c>
      <c r="M2511" s="33">
        <v>4.38</v>
      </c>
      <c r="N2511" s="31">
        <v>0.41666999999999998</v>
      </c>
      <c r="O2511" s="15">
        <f t="shared" si="33"/>
        <v>1.8250145999999998</v>
      </c>
      <c r="P2511" s="72"/>
      <c r="Q2511" s="72"/>
      <c r="R2511" s="72"/>
      <c r="S2511" s="128"/>
      <c r="T2511" s="128"/>
    </row>
    <row r="2512" spans="1:20" ht="12.75" customHeight="1" x14ac:dyDescent="0.2">
      <c r="A2512" s="75"/>
      <c r="B2512" s="86"/>
      <c r="C2512" s="195"/>
      <c r="D2512" s="194"/>
      <c r="E2512" s="81"/>
      <c r="F2512" s="84"/>
      <c r="G2512" s="88"/>
      <c r="H2512" s="73"/>
      <c r="I2512" s="88"/>
      <c r="J2512" s="73"/>
      <c r="K2512" s="21" t="s">
        <v>81</v>
      </c>
      <c r="L2512" s="21" t="s">
        <v>27</v>
      </c>
      <c r="M2512" s="21">
        <v>7.2</v>
      </c>
      <c r="N2512" s="31">
        <v>0.49</v>
      </c>
      <c r="O2512" s="15">
        <f t="shared" si="33"/>
        <v>3.528</v>
      </c>
      <c r="P2512" s="73"/>
      <c r="Q2512" s="73"/>
      <c r="R2512" s="73"/>
      <c r="S2512" s="128"/>
      <c r="T2512" s="128"/>
    </row>
    <row r="2513" spans="1:20" ht="12.75" customHeight="1" x14ac:dyDescent="0.2">
      <c r="A2513" s="75">
        <v>5</v>
      </c>
      <c r="B2513" s="79" t="s">
        <v>59</v>
      </c>
      <c r="C2513" s="209" t="s">
        <v>390</v>
      </c>
      <c r="D2513" s="194" t="s">
        <v>317</v>
      </c>
      <c r="E2513" s="81">
        <v>14.6</v>
      </c>
      <c r="F2513" s="82">
        <f>H2513+J2513+R2513</f>
        <v>8.8061486686465749</v>
      </c>
      <c r="G2513" s="85">
        <v>0.245</v>
      </c>
      <c r="H2513" s="71">
        <f>G2513*$P$8/1000</f>
        <v>0.56695449999999992</v>
      </c>
      <c r="I2513" s="85">
        <v>3.5000000000000003E-2</v>
      </c>
      <c r="J2513" s="71">
        <f>I2513*$P$9/1000</f>
        <v>0.10806670000000002</v>
      </c>
      <c r="K2513" s="26" t="s">
        <v>143</v>
      </c>
      <c r="L2513" s="21" t="s">
        <v>42</v>
      </c>
      <c r="M2513" s="32">
        <v>1.35</v>
      </c>
      <c r="N2513" s="28">
        <v>4.3499999999999996</v>
      </c>
      <c r="O2513" s="15">
        <f t="shared" si="33"/>
        <v>5.8724999999999996</v>
      </c>
      <c r="P2513" s="71">
        <f>E2513*F2513</f>
        <v>128.56977056224</v>
      </c>
      <c r="Q2513" s="71">
        <f>SUM(O2513:O2516)</f>
        <v>7.0954104109589036</v>
      </c>
      <c r="R2513" s="71">
        <f>Q2513*1.02*1.05*$R$14</f>
        <v>8.1311274686465751</v>
      </c>
      <c r="S2513" s="128">
        <f>F2513*$S$17</f>
        <v>10.120618052694455</v>
      </c>
      <c r="T2513" s="128">
        <f>E2513*S2513</f>
        <v>147.76102356933905</v>
      </c>
    </row>
    <row r="2514" spans="1:20" ht="12.75" customHeight="1" x14ac:dyDescent="0.2">
      <c r="A2514" s="75"/>
      <c r="B2514" s="79"/>
      <c r="C2514" s="209"/>
      <c r="D2514" s="194"/>
      <c r="E2514" s="81"/>
      <c r="F2514" s="83"/>
      <c r="G2514" s="85"/>
      <c r="H2514" s="72"/>
      <c r="I2514" s="85"/>
      <c r="J2514" s="72"/>
      <c r="K2514" s="37" t="s">
        <v>82</v>
      </c>
      <c r="L2514" s="21" t="s">
        <v>44</v>
      </c>
      <c r="M2514" s="26">
        <f>0.14/E2513</f>
        <v>9.5890410958904115E-3</v>
      </c>
      <c r="N2514" s="28">
        <v>104.17</v>
      </c>
      <c r="O2514" s="15">
        <f t="shared" ref="O2514:O2581" si="34">M2514*N2514</f>
        <v>0.99889041095890418</v>
      </c>
      <c r="P2514" s="72"/>
      <c r="Q2514" s="72"/>
      <c r="R2514" s="72"/>
      <c r="S2514" s="128"/>
      <c r="T2514" s="128"/>
    </row>
    <row r="2515" spans="1:20" ht="12.75" customHeight="1" x14ac:dyDescent="0.2">
      <c r="A2515" s="75"/>
      <c r="B2515" s="79"/>
      <c r="C2515" s="209"/>
      <c r="D2515" s="194"/>
      <c r="E2515" s="81"/>
      <c r="F2515" s="83"/>
      <c r="G2515" s="85"/>
      <c r="H2515" s="72"/>
      <c r="I2515" s="85"/>
      <c r="J2515" s="72"/>
      <c r="K2515" s="26" t="s">
        <v>83</v>
      </c>
      <c r="L2515" s="21" t="s">
        <v>27</v>
      </c>
      <c r="M2515" s="32">
        <v>0.05</v>
      </c>
      <c r="N2515" s="42">
        <v>2</v>
      </c>
      <c r="O2515" s="15">
        <f t="shared" si="34"/>
        <v>0.1</v>
      </c>
      <c r="P2515" s="72"/>
      <c r="Q2515" s="72"/>
      <c r="R2515" s="72"/>
      <c r="S2515" s="128"/>
      <c r="T2515" s="128"/>
    </row>
    <row r="2516" spans="1:20" ht="12.75" customHeight="1" x14ac:dyDescent="0.2">
      <c r="A2516" s="75"/>
      <c r="B2516" s="79"/>
      <c r="C2516" s="209"/>
      <c r="D2516" s="194"/>
      <c r="E2516" s="81"/>
      <c r="F2516" s="84"/>
      <c r="G2516" s="85"/>
      <c r="H2516" s="73"/>
      <c r="I2516" s="85"/>
      <c r="J2516" s="73"/>
      <c r="K2516" s="26" t="s">
        <v>43</v>
      </c>
      <c r="L2516" s="21" t="s">
        <v>27</v>
      </c>
      <c r="M2516" s="26">
        <v>0.106</v>
      </c>
      <c r="N2516" s="28">
        <v>1.17</v>
      </c>
      <c r="O2516" s="15">
        <f t="shared" si="34"/>
        <v>0.12401999999999999</v>
      </c>
      <c r="P2516" s="73"/>
      <c r="Q2516" s="73"/>
      <c r="R2516" s="73"/>
      <c r="S2516" s="128"/>
      <c r="T2516" s="128"/>
    </row>
    <row r="2517" spans="1:20" ht="12.75" customHeight="1" x14ac:dyDescent="0.2">
      <c r="A2517" s="75">
        <v>6</v>
      </c>
      <c r="B2517" s="64" t="s">
        <v>63</v>
      </c>
      <c r="C2517" s="196" t="s">
        <v>391</v>
      </c>
      <c r="D2517" s="194" t="s">
        <v>317</v>
      </c>
      <c r="E2517" s="81">
        <v>1.4</v>
      </c>
      <c r="F2517" s="82">
        <f>H2517+J2517+R2517</f>
        <v>5.8855910420000015</v>
      </c>
      <c r="G2517" s="88">
        <v>0.45800000000000002</v>
      </c>
      <c r="H2517" s="71">
        <f>G2517*$P$8/1000</f>
        <v>1.0598578000000001</v>
      </c>
      <c r="I2517" s="92">
        <v>4.1000000000000003E-3</v>
      </c>
      <c r="J2517" s="71">
        <f>I2517*$P$9/1000</f>
        <v>1.2659242000000001E-2</v>
      </c>
      <c r="K2517" s="17" t="s">
        <v>143</v>
      </c>
      <c r="L2517" s="18" t="s">
        <v>42</v>
      </c>
      <c r="M2517" s="18">
        <v>1.2</v>
      </c>
      <c r="N2517" s="17">
        <v>3.5</v>
      </c>
      <c r="O2517" s="15">
        <f t="shared" si="34"/>
        <v>4.2</v>
      </c>
      <c r="P2517" s="71">
        <f>E2517*F2517</f>
        <v>8.2398274588000024</v>
      </c>
      <c r="Q2517" s="71">
        <f>SUM(O2517:O2520)</f>
        <v>4.2</v>
      </c>
      <c r="R2517" s="71">
        <f>Q2517*1.02*1.05*$R$14</f>
        <v>4.8130740000000012</v>
      </c>
      <c r="S2517" s="128">
        <f>F2517*$S$17</f>
        <v>6.7641168905676343</v>
      </c>
      <c r="T2517" s="128">
        <f>E2517*S2517</f>
        <v>9.4697636467946875</v>
      </c>
    </row>
    <row r="2518" spans="1:20" ht="12.75" customHeight="1" x14ac:dyDescent="0.2">
      <c r="A2518" s="75"/>
      <c r="B2518" s="64"/>
      <c r="C2518" s="196"/>
      <c r="D2518" s="194"/>
      <c r="E2518" s="81"/>
      <c r="F2518" s="83"/>
      <c r="G2518" s="88"/>
      <c r="H2518" s="72"/>
      <c r="I2518" s="92"/>
      <c r="J2518" s="72"/>
      <c r="K2518" s="18"/>
      <c r="L2518" s="18"/>
      <c r="M2518" s="19"/>
      <c r="N2518" s="17"/>
      <c r="O2518" s="15">
        <f t="shared" si="34"/>
        <v>0</v>
      </c>
      <c r="P2518" s="72"/>
      <c r="Q2518" s="72"/>
      <c r="R2518" s="72"/>
      <c r="S2518" s="128"/>
      <c r="T2518" s="128"/>
    </row>
    <row r="2519" spans="1:20" ht="12.75" customHeight="1" x14ac:dyDescent="0.2">
      <c r="A2519" s="75"/>
      <c r="B2519" s="64"/>
      <c r="C2519" s="196"/>
      <c r="D2519" s="194"/>
      <c r="E2519" s="81"/>
      <c r="F2519" s="83"/>
      <c r="G2519" s="88"/>
      <c r="H2519" s="72"/>
      <c r="I2519" s="92"/>
      <c r="J2519" s="72"/>
      <c r="K2519" s="39"/>
      <c r="L2519" s="39"/>
      <c r="M2519" s="36"/>
      <c r="N2519" s="35"/>
      <c r="O2519" s="15">
        <f t="shared" si="34"/>
        <v>0</v>
      </c>
      <c r="P2519" s="72"/>
      <c r="Q2519" s="72"/>
      <c r="R2519" s="72"/>
      <c r="S2519" s="128"/>
      <c r="T2519" s="128"/>
    </row>
    <row r="2520" spans="1:20" ht="12.75" customHeight="1" x14ac:dyDescent="0.2">
      <c r="A2520" s="75"/>
      <c r="B2520" s="64"/>
      <c r="C2520" s="196"/>
      <c r="D2520" s="194"/>
      <c r="E2520" s="81"/>
      <c r="F2520" s="84"/>
      <c r="G2520" s="88"/>
      <c r="H2520" s="73"/>
      <c r="I2520" s="92"/>
      <c r="J2520" s="73"/>
      <c r="K2520" s="18"/>
      <c r="L2520" s="18"/>
      <c r="M2520" s="18"/>
      <c r="N2520" s="17"/>
      <c r="O2520" s="15">
        <f t="shared" si="34"/>
        <v>0</v>
      </c>
      <c r="P2520" s="73"/>
      <c r="Q2520" s="73"/>
      <c r="R2520" s="73"/>
      <c r="S2520" s="128"/>
      <c r="T2520" s="128"/>
    </row>
    <row r="2521" spans="1:20" ht="12.75" customHeight="1" x14ac:dyDescent="0.2">
      <c r="A2521" s="17"/>
      <c r="B2521" s="55"/>
      <c r="C2521" s="178" t="s">
        <v>334</v>
      </c>
      <c r="D2521" s="178"/>
      <c r="E2521" s="178"/>
      <c r="F2521" s="57"/>
      <c r="G2521" s="58"/>
      <c r="H2521" s="56"/>
      <c r="I2521" s="59"/>
      <c r="J2521" s="56"/>
      <c r="K2521" s="18"/>
      <c r="L2521" s="17"/>
      <c r="M2521" s="18"/>
      <c r="N2521" s="30"/>
      <c r="O2521" s="15">
        <f t="shared" si="34"/>
        <v>0</v>
      </c>
      <c r="P2521" s="56"/>
      <c r="Q2521" s="56"/>
      <c r="R2521" s="56"/>
      <c r="S2521" s="22"/>
      <c r="T2521" s="23">
        <f>SUM(T2497:T2520)</f>
        <v>335.39299448614258</v>
      </c>
    </row>
    <row r="2522" spans="1:20" ht="12.75" customHeight="1" x14ac:dyDescent="0.2">
      <c r="A2522" s="17"/>
      <c r="B2522" s="55"/>
      <c r="C2522" s="178" t="s">
        <v>335</v>
      </c>
      <c r="D2522" s="178"/>
      <c r="E2522" s="178"/>
      <c r="F2522" s="57"/>
      <c r="G2522" s="58"/>
      <c r="H2522" s="56"/>
      <c r="I2522" s="59"/>
      <c r="J2522" s="56"/>
      <c r="K2522" s="18"/>
      <c r="L2522" s="17"/>
      <c r="M2522" s="18"/>
      <c r="N2522" s="30"/>
      <c r="O2522" s="15">
        <f t="shared" si="34"/>
        <v>0</v>
      </c>
      <c r="P2522" s="56"/>
      <c r="Q2522" s="56"/>
      <c r="R2522" s="56"/>
      <c r="S2522" s="22"/>
      <c r="T2522" s="23">
        <f>T2521*100/T2737</f>
        <v>0.11748260648196976</v>
      </c>
    </row>
    <row r="2523" spans="1:20" ht="12.75" customHeight="1" x14ac:dyDescent="0.2">
      <c r="A2523" s="75"/>
      <c r="B2523" s="64"/>
      <c r="C2523" s="206" t="s">
        <v>330</v>
      </c>
      <c r="D2523" s="75"/>
      <c r="E2523" s="162"/>
      <c r="F2523" s="82">
        <f>H2523+J2523+R2523</f>
        <v>0</v>
      </c>
      <c r="G2523" s="93"/>
      <c r="H2523" s="71">
        <f>G2523*$P$8/1000</f>
        <v>0</v>
      </c>
      <c r="I2523" s="94"/>
      <c r="J2523" s="71">
        <f>I2523*$P$9/1000</f>
        <v>0</v>
      </c>
      <c r="K2523" s="18"/>
      <c r="L2523" s="17"/>
      <c r="M2523" s="18"/>
      <c r="N2523" s="30"/>
      <c r="O2523" s="15">
        <f t="shared" si="34"/>
        <v>0</v>
      </c>
      <c r="P2523" s="71">
        <f>E2523*F2523</f>
        <v>0</v>
      </c>
      <c r="Q2523" s="71">
        <f>SUM(O2523:O2526)</f>
        <v>0</v>
      </c>
      <c r="R2523" s="71">
        <f>Q2523*1.02*1.05*$R$14</f>
        <v>0</v>
      </c>
      <c r="S2523" s="128">
        <f>F2523*$S$17</f>
        <v>0</v>
      </c>
      <c r="T2523" s="128">
        <f>E2523*S2523</f>
        <v>0</v>
      </c>
    </row>
    <row r="2524" spans="1:20" ht="12.75" customHeight="1" x14ac:dyDescent="0.2">
      <c r="A2524" s="75"/>
      <c r="B2524" s="64"/>
      <c r="C2524" s="206"/>
      <c r="D2524" s="75"/>
      <c r="E2524" s="162"/>
      <c r="F2524" s="83"/>
      <c r="G2524" s="93"/>
      <c r="H2524" s="72"/>
      <c r="I2524" s="95"/>
      <c r="J2524" s="72"/>
      <c r="K2524" s="18"/>
      <c r="L2524" s="18"/>
      <c r="M2524" s="18"/>
      <c r="N2524" s="17"/>
      <c r="O2524" s="15">
        <f t="shared" si="34"/>
        <v>0</v>
      </c>
      <c r="P2524" s="72"/>
      <c r="Q2524" s="72"/>
      <c r="R2524" s="72"/>
      <c r="S2524" s="128"/>
      <c r="T2524" s="128"/>
    </row>
    <row r="2525" spans="1:20" ht="12.75" customHeight="1" x14ac:dyDescent="0.2">
      <c r="A2525" s="75"/>
      <c r="B2525" s="64"/>
      <c r="C2525" s="206"/>
      <c r="D2525" s="75"/>
      <c r="E2525" s="162"/>
      <c r="F2525" s="83"/>
      <c r="G2525" s="93"/>
      <c r="H2525" s="72"/>
      <c r="I2525" s="95"/>
      <c r="J2525" s="72"/>
      <c r="K2525" s="18"/>
      <c r="L2525" s="18"/>
      <c r="M2525" s="26"/>
      <c r="N2525" s="17"/>
      <c r="O2525" s="15">
        <f t="shared" si="34"/>
        <v>0</v>
      </c>
      <c r="P2525" s="72"/>
      <c r="Q2525" s="72"/>
      <c r="R2525" s="72"/>
      <c r="S2525" s="128"/>
      <c r="T2525" s="128"/>
    </row>
    <row r="2526" spans="1:20" ht="12.75" customHeight="1" x14ac:dyDescent="0.2">
      <c r="A2526" s="75"/>
      <c r="B2526" s="64"/>
      <c r="C2526" s="206"/>
      <c r="D2526" s="75"/>
      <c r="E2526" s="162"/>
      <c r="F2526" s="84"/>
      <c r="G2526" s="93"/>
      <c r="H2526" s="73"/>
      <c r="I2526" s="96"/>
      <c r="J2526" s="73"/>
      <c r="K2526" s="18"/>
      <c r="L2526" s="18"/>
      <c r="M2526" s="18"/>
      <c r="N2526" s="17"/>
      <c r="O2526" s="15">
        <f t="shared" si="34"/>
        <v>0</v>
      </c>
      <c r="P2526" s="73"/>
      <c r="Q2526" s="73"/>
      <c r="R2526" s="73"/>
      <c r="S2526" s="128"/>
      <c r="T2526" s="128"/>
    </row>
    <row r="2527" spans="1:20" ht="12.75" customHeight="1" x14ac:dyDescent="0.2">
      <c r="A2527" s="75">
        <v>1</v>
      </c>
      <c r="B2527" s="64" t="s">
        <v>156</v>
      </c>
      <c r="C2527" s="213" t="s">
        <v>394</v>
      </c>
      <c r="D2527" s="194" t="s">
        <v>317</v>
      </c>
      <c r="E2527" s="155">
        <v>1096</v>
      </c>
      <c r="F2527" s="82">
        <f>H2527+J2527+R2527</f>
        <v>3.4445461800000001</v>
      </c>
      <c r="G2527" s="88">
        <v>0.79400000000000004</v>
      </c>
      <c r="H2527" s="71">
        <f>G2527*$P$8/1000</f>
        <v>1.8373954000000001</v>
      </c>
      <c r="I2527" s="88">
        <v>6.4000000000000001E-2</v>
      </c>
      <c r="J2527" s="71">
        <f>I2527*$P$9/1000</f>
        <v>0.19760767999999998</v>
      </c>
      <c r="K2527" s="18" t="s">
        <v>138</v>
      </c>
      <c r="L2527" s="18" t="s">
        <v>44</v>
      </c>
      <c r="M2527" s="18">
        <v>2.5000000000000001E-2</v>
      </c>
      <c r="N2527" s="45">
        <v>32.4</v>
      </c>
      <c r="O2527" s="15">
        <f t="shared" si="34"/>
        <v>0.81</v>
      </c>
      <c r="P2527" s="71">
        <f>E2527*F2527</f>
        <v>3775.2226132800001</v>
      </c>
      <c r="Q2527" s="71">
        <f>SUM(O2527:O2530)</f>
        <v>1.23</v>
      </c>
      <c r="R2527" s="71">
        <f>Q2527*1.02*1.05*$R$14</f>
        <v>1.4095431</v>
      </c>
      <c r="S2527" s="128">
        <f>F2527*$S$17</f>
        <v>3.9587040333269248</v>
      </c>
      <c r="T2527" s="128">
        <f>E2527*S2527</f>
        <v>4338.7396205263094</v>
      </c>
    </row>
    <row r="2528" spans="1:20" ht="12.75" customHeight="1" x14ac:dyDescent="0.2">
      <c r="A2528" s="75"/>
      <c r="B2528" s="64"/>
      <c r="C2528" s="213"/>
      <c r="D2528" s="194"/>
      <c r="E2528" s="155"/>
      <c r="F2528" s="83"/>
      <c r="G2528" s="88"/>
      <c r="H2528" s="72"/>
      <c r="I2528" s="88"/>
      <c r="J2528" s="72"/>
      <c r="K2528" s="18" t="s">
        <v>158</v>
      </c>
      <c r="L2528" s="18" t="s">
        <v>27</v>
      </c>
      <c r="M2528" s="18">
        <v>0.12</v>
      </c>
      <c r="N2528" s="17">
        <v>1</v>
      </c>
      <c r="O2528" s="15">
        <f t="shared" si="34"/>
        <v>0.12</v>
      </c>
      <c r="P2528" s="72"/>
      <c r="Q2528" s="72"/>
      <c r="R2528" s="72"/>
      <c r="S2528" s="128"/>
      <c r="T2528" s="128"/>
    </row>
    <row r="2529" spans="1:20" ht="12.75" customHeight="1" x14ac:dyDescent="0.2">
      <c r="A2529" s="75"/>
      <c r="B2529" s="64"/>
      <c r="C2529" s="213"/>
      <c r="D2529" s="194"/>
      <c r="E2529" s="155"/>
      <c r="F2529" s="83"/>
      <c r="G2529" s="88"/>
      <c r="H2529" s="72"/>
      <c r="I2529" s="88"/>
      <c r="J2529" s="72"/>
      <c r="K2529" s="18" t="s">
        <v>141</v>
      </c>
      <c r="L2529" s="17" t="s">
        <v>42</v>
      </c>
      <c r="M2529" s="18">
        <v>1</v>
      </c>
      <c r="N2529" s="17">
        <v>0.3</v>
      </c>
      <c r="O2529" s="15">
        <f t="shared" si="34"/>
        <v>0.3</v>
      </c>
      <c r="P2529" s="72"/>
      <c r="Q2529" s="72"/>
      <c r="R2529" s="72"/>
      <c r="S2529" s="128"/>
      <c r="T2529" s="128"/>
    </row>
    <row r="2530" spans="1:20" ht="12.75" customHeight="1" x14ac:dyDescent="0.2">
      <c r="A2530" s="75"/>
      <c r="B2530" s="64"/>
      <c r="C2530" s="213"/>
      <c r="D2530" s="194"/>
      <c r="E2530" s="155"/>
      <c r="F2530" s="84"/>
      <c r="G2530" s="88"/>
      <c r="H2530" s="73"/>
      <c r="I2530" s="88"/>
      <c r="J2530" s="73"/>
      <c r="K2530" s="18"/>
      <c r="L2530" s="18"/>
      <c r="M2530" s="18"/>
      <c r="N2530" s="17"/>
      <c r="O2530" s="15">
        <f t="shared" si="34"/>
        <v>0</v>
      </c>
      <c r="P2530" s="73"/>
      <c r="Q2530" s="73"/>
      <c r="R2530" s="73"/>
      <c r="S2530" s="128"/>
      <c r="T2530" s="128"/>
    </row>
    <row r="2531" spans="1:20" ht="12.75" customHeight="1" x14ac:dyDescent="0.2">
      <c r="A2531" s="75">
        <v>2</v>
      </c>
      <c r="B2531" s="65" t="s">
        <v>229</v>
      </c>
      <c r="C2531" s="196" t="s">
        <v>395</v>
      </c>
      <c r="D2531" s="194" t="s">
        <v>321</v>
      </c>
      <c r="E2531" s="155">
        <v>10.5</v>
      </c>
      <c r="F2531" s="82">
        <f>H2531+J2531+R2531</f>
        <v>34.743668199999988</v>
      </c>
      <c r="G2531" s="156">
        <v>14.2</v>
      </c>
      <c r="H2531" s="71">
        <f>G2531*$P$8/1000</f>
        <v>32.860219999999991</v>
      </c>
      <c r="I2531" s="157">
        <v>0.61</v>
      </c>
      <c r="J2531" s="71">
        <f>I2531*$P$9/1000</f>
        <v>1.8834481999999999</v>
      </c>
      <c r="K2531" s="47"/>
      <c r="L2531" s="47"/>
      <c r="M2531" s="54"/>
      <c r="N2531" s="30"/>
      <c r="O2531" s="15">
        <f t="shared" si="34"/>
        <v>0</v>
      </c>
      <c r="P2531" s="71">
        <f>E2531*F2531</f>
        <v>364.80851609999985</v>
      </c>
      <c r="Q2531" s="71">
        <f>SUM(O2531:O2534)</f>
        <v>0</v>
      </c>
      <c r="R2531" s="71">
        <f>Q2531*1.02*1.05*$R$14</f>
        <v>0</v>
      </c>
      <c r="S2531" s="128">
        <f>F2531*$S$17</f>
        <v>39.929759175390814</v>
      </c>
      <c r="T2531" s="128">
        <f>E2531*S2531</f>
        <v>419.26247134160354</v>
      </c>
    </row>
    <row r="2532" spans="1:20" ht="12.75" customHeight="1" x14ac:dyDescent="0.2">
      <c r="A2532" s="75"/>
      <c r="B2532" s="66"/>
      <c r="C2532" s="196"/>
      <c r="D2532" s="194"/>
      <c r="E2532" s="155"/>
      <c r="F2532" s="83"/>
      <c r="G2532" s="156"/>
      <c r="H2532" s="72"/>
      <c r="I2532" s="157"/>
      <c r="J2532" s="72"/>
      <c r="K2532" s="47"/>
      <c r="L2532" s="47"/>
      <c r="M2532" s="47"/>
      <c r="N2532" s="30"/>
      <c r="O2532" s="15">
        <f t="shared" si="34"/>
        <v>0</v>
      </c>
      <c r="P2532" s="72"/>
      <c r="Q2532" s="72"/>
      <c r="R2532" s="72"/>
      <c r="S2532" s="128"/>
      <c r="T2532" s="128"/>
    </row>
    <row r="2533" spans="1:20" ht="12.75" customHeight="1" x14ac:dyDescent="0.2">
      <c r="A2533" s="75"/>
      <c r="B2533" s="66"/>
      <c r="C2533" s="196"/>
      <c r="D2533" s="194"/>
      <c r="E2533" s="155"/>
      <c r="F2533" s="83"/>
      <c r="G2533" s="156"/>
      <c r="H2533" s="72"/>
      <c r="I2533" s="157"/>
      <c r="J2533" s="72"/>
      <c r="K2533" s="47"/>
      <c r="L2533" s="47"/>
      <c r="M2533" s="48"/>
      <c r="N2533" s="30"/>
      <c r="O2533" s="15">
        <f t="shared" si="34"/>
        <v>0</v>
      </c>
      <c r="P2533" s="72"/>
      <c r="Q2533" s="72"/>
      <c r="R2533" s="72"/>
      <c r="S2533" s="128"/>
      <c r="T2533" s="128"/>
    </row>
    <row r="2534" spans="1:20" ht="12.75" customHeight="1" x14ac:dyDescent="0.2">
      <c r="A2534" s="75"/>
      <c r="B2534" s="67"/>
      <c r="C2534" s="196"/>
      <c r="D2534" s="194"/>
      <c r="E2534" s="155"/>
      <c r="F2534" s="84"/>
      <c r="G2534" s="156"/>
      <c r="H2534" s="73"/>
      <c r="I2534" s="157"/>
      <c r="J2534" s="73"/>
      <c r="K2534" s="47"/>
      <c r="L2534" s="47"/>
      <c r="M2534" s="47"/>
      <c r="N2534" s="30"/>
      <c r="O2534" s="15">
        <f t="shared" si="34"/>
        <v>0</v>
      </c>
      <c r="P2534" s="73"/>
      <c r="Q2534" s="73"/>
      <c r="R2534" s="73"/>
      <c r="S2534" s="128"/>
      <c r="T2534" s="128"/>
    </row>
    <row r="2535" spans="1:20" ht="12.75" customHeight="1" x14ac:dyDescent="0.2">
      <c r="A2535" s="75">
        <v>3</v>
      </c>
      <c r="B2535" s="86" t="s">
        <v>312</v>
      </c>
      <c r="C2535" s="210" t="s">
        <v>396</v>
      </c>
      <c r="D2535" s="194" t="s">
        <v>317</v>
      </c>
      <c r="E2535" s="76">
        <v>210</v>
      </c>
      <c r="F2535" s="82">
        <f>H2535+J2535+R2535</f>
        <v>5.0193486000000007</v>
      </c>
      <c r="G2535" s="159"/>
      <c r="H2535" s="71">
        <f>G2535*$P$8/1000</f>
        <v>0</v>
      </c>
      <c r="I2535" s="85"/>
      <c r="J2535" s="71">
        <f>I2535*$P$9/1000</f>
        <v>0</v>
      </c>
      <c r="K2535" s="18" t="s">
        <v>164</v>
      </c>
      <c r="L2535" s="46" t="s">
        <v>109</v>
      </c>
      <c r="M2535" s="18">
        <v>1</v>
      </c>
      <c r="N2535" s="32">
        <v>3.33</v>
      </c>
      <c r="O2535" s="15">
        <f t="shared" si="34"/>
        <v>3.33</v>
      </c>
      <c r="P2535" s="71">
        <f>E2535*F2535</f>
        <v>1054.0632060000003</v>
      </c>
      <c r="Q2535" s="71">
        <f>SUM(O2535:O2538)</f>
        <v>4.38</v>
      </c>
      <c r="R2535" s="71">
        <f>Q2535*1.02*1.05*$R$14</f>
        <v>5.0193486000000007</v>
      </c>
      <c r="S2535" s="128">
        <f>F2535*$S$17</f>
        <v>5.7685728421541604</v>
      </c>
      <c r="T2535" s="128">
        <f>E2535*S2535</f>
        <v>1211.4002968523737</v>
      </c>
    </row>
    <row r="2536" spans="1:20" ht="12.75" customHeight="1" x14ac:dyDescent="0.2">
      <c r="A2536" s="75"/>
      <c r="B2536" s="86"/>
      <c r="C2536" s="211"/>
      <c r="D2536" s="194"/>
      <c r="E2536" s="77"/>
      <c r="F2536" s="83"/>
      <c r="G2536" s="160"/>
      <c r="H2536" s="72"/>
      <c r="I2536" s="85"/>
      <c r="J2536" s="72"/>
      <c r="K2536" s="18" t="s">
        <v>239</v>
      </c>
      <c r="L2536" s="18"/>
      <c r="M2536" s="18"/>
      <c r="N2536" s="26">
        <v>0</v>
      </c>
      <c r="O2536" s="15">
        <f t="shared" si="34"/>
        <v>0</v>
      </c>
      <c r="P2536" s="72"/>
      <c r="Q2536" s="72"/>
      <c r="R2536" s="72"/>
      <c r="S2536" s="128"/>
      <c r="T2536" s="128"/>
    </row>
    <row r="2537" spans="1:20" ht="12.75" customHeight="1" x14ac:dyDescent="0.2">
      <c r="A2537" s="75"/>
      <c r="B2537" s="86"/>
      <c r="C2537" s="211"/>
      <c r="D2537" s="194"/>
      <c r="E2537" s="77"/>
      <c r="F2537" s="83"/>
      <c r="G2537" s="160"/>
      <c r="H2537" s="72"/>
      <c r="I2537" s="85"/>
      <c r="J2537" s="72"/>
      <c r="K2537" s="18" t="s">
        <v>165</v>
      </c>
      <c r="L2537" s="18" t="s">
        <v>27</v>
      </c>
      <c r="M2537" s="18">
        <v>5</v>
      </c>
      <c r="N2537" s="43">
        <v>0.21</v>
      </c>
      <c r="O2537" s="15">
        <f t="shared" si="34"/>
        <v>1.05</v>
      </c>
      <c r="P2537" s="72"/>
      <c r="Q2537" s="72"/>
      <c r="R2537" s="72"/>
      <c r="S2537" s="128"/>
      <c r="T2537" s="128"/>
    </row>
    <row r="2538" spans="1:20" ht="12.75" customHeight="1" x14ac:dyDescent="0.2">
      <c r="A2538" s="75"/>
      <c r="B2538" s="86"/>
      <c r="C2538" s="212"/>
      <c r="D2538" s="194"/>
      <c r="E2538" s="78"/>
      <c r="F2538" s="84"/>
      <c r="G2538" s="161"/>
      <c r="H2538" s="73"/>
      <c r="I2538" s="85"/>
      <c r="J2538" s="73"/>
      <c r="K2538" s="18"/>
      <c r="L2538" s="18"/>
      <c r="M2538" s="18"/>
      <c r="N2538" s="17"/>
      <c r="O2538" s="15">
        <f t="shared" si="34"/>
        <v>0</v>
      </c>
      <c r="P2538" s="73"/>
      <c r="Q2538" s="73"/>
      <c r="R2538" s="73"/>
      <c r="S2538" s="128"/>
      <c r="T2538" s="128"/>
    </row>
    <row r="2539" spans="1:20" ht="12.75" customHeight="1" x14ac:dyDescent="0.2">
      <c r="A2539" s="75">
        <v>4</v>
      </c>
      <c r="B2539" s="158" t="s">
        <v>229</v>
      </c>
      <c r="C2539" s="196" t="s">
        <v>397</v>
      </c>
      <c r="D2539" s="194" t="s">
        <v>321</v>
      </c>
      <c r="E2539" s="81">
        <v>46</v>
      </c>
      <c r="F2539" s="82">
        <f>H2539+J2539+R2539</f>
        <v>34.743668199999988</v>
      </c>
      <c r="G2539" s="97">
        <v>14.2</v>
      </c>
      <c r="H2539" s="71">
        <f>G2539*$P$8/1000</f>
        <v>32.860219999999991</v>
      </c>
      <c r="I2539" s="157">
        <v>0.61</v>
      </c>
      <c r="J2539" s="71">
        <f>I2539*$P$9/1000</f>
        <v>1.8834481999999999</v>
      </c>
      <c r="K2539" s="47"/>
      <c r="L2539" s="47"/>
      <c r="M2539" s="47"/>
      <c r="N2539" s="30"/>
      <c r="O2539" s="15">
        <f t="shared" si="34"/>
        <v>0</v>
      </c>
      <c r="P2539" s="71">
        <f>E2539*F2539</f>
        <v>1598.2087371999994</v>
      </c>
      <c r="Q2539" s="71">
        <f>SUM(O2539:O2542)</f>
        <v>0</v>
      </c>
      <c r="R2539" s="71">
        <f>Q2539*1.02*1.05*$R$14</f>
        <v>0</v>
      </c>
      <c r="S2539" s="128">
        <f>F2539*$S$17</f>
        <v>39.929759175390814</v>
      </c>
      <c r="T2539" s="128">
        <f>E2539*S2539</f>
        <v>1836.7689220679774</v>
      </c>
    </row>
    <row r="2540" spans="1:20" ht="12.75" customHeight="1" x14ac:dyDescent="0.2">
      <c r="A2540" s="75"/>
      <c r="B2540" s="111"/>
      <c r="C2540" s="196"/>
      <c r="D2540" s="194"/>
      <c r="E2540" s="81"/>
      <c r="F2540" s="83"/>
      <c r="G2540" s="98"/>
      <c r="H2540" s="72"/>
      <c r="I2540" s="157"/>
      <c r="J2540" s="72"/>
      <c r="K2540" s="18"/>
      <c r="L2540" s="18"/>
      <c r="M2540" s="18"/>
      <c r="N2540" s="17"/>
      <c r="O2540" s="15">
        <f t="shared" si="34"/>
        <v>0</v>
      </c>
      <c r="P2540" s="72"/>
      <c r="Q2540" s="72"/>
      <c r="R2540" s="72"/>
      <c r="S2540" s="128"/>
      <c r="T2540" s="128"/>
    </row>
    <row r="2541" spans="1:20" ht="12.75" customHeight="1" x14ac:dyDescent="0.2">
      <c r="A2541" s="75"/>
      <c r="B2541" s="111"/>
      <c r="C2541" s="196"/>
      <c r="D2541" s="194"/>
      <c r="E2541" s="81"/>
      <c r="F2541" s="83"/>
      <c r="G2541" s="98"/>
      <c r="H2541" s="72"/>
      <c r="I2541" s="157"/>
      <c r="J2541" s="72"/>
      <c r="K2541" s="18"/>
      <c r="L2541" s="18"/>
      <c r="M2541" s="26"/>
      <c r="N2541" s="17"/>
      <c r="O2541" s="15">
        <f t="shared" si="34"/>
        <v>0</v>
      </c>
      <c r="P2541" s="72"/>
      <c r="Q2541" s="72"/>
      <c r="R2541" s="72"/>
      <c r="S2541" s="128"/>
      <c r="T2541" s="128"/>
    </row>
    <row r="2542" spans="1:20" ht="12.75" customHeight="1" x14ac:dyDescent="0.2">
      <c r="A2542" s="75"/>
      <c r="B2542" s="112"/>
      <c r="C2542" s="196"/>
      <c r="D2542" s="194"/>
      <c r="E2542" s="81"/>
      <c r="F2542" s="84"/>
      <c r="G2542" s="99"/>
      <c r="H2542" s="73"/>
      <c r="I2542" s="157"/>
      <c r="J2542" s="73"/>
      <c r="K2542" s="18"/>
      <c r="L2542" s="18"/>
      <c r="M2542" s="18"/>
      <c r="N2542" s="17"/>
      <c r="O2542" s="15">
        <f t="shared" si="34"/>
        <v>0</v>
      </c>
      <c r="P2542" s="73"/>
      <c r="Q2542" s="73"/>
      <c r="R2542" s="73"/>
      <c r="S2542" s="128"/>
      <c r="T2542" s="128"/>
    </row>
    <row r="2543" spans="1:20" ht="12.75" customHeight="1" x14ac:dyDescent="0.2">
      <c r="A2543" s="75">
        <v>5</v>
      </c>
      <c r="B2543" s="86" t="s">
        <v>312</v>
      </c>
      <c r="C2543" s="196" t="s">
        <v>398</v>
      </c>
      <c r="D2543" s="194" t="s">
        <v>317</v>
      </c>
      <c r="E2543" s="81">
        <v>920</v>
      </c>
      <c r="F2543" s="82">
        <f>H2543+J2543+R2543</f>
        <v>4.6411785000000005</v>
      </c>
      <c r="G2543" s="88"/>
      <c r="H2543" s="71">
        <f>G2543*$P$8/1000</f>
        <v>0</v>
      </c>
      <c r="I2543" s="88"/>
      <c r="J2543" s="71">
        <f>I2543*$P$9/1000</f>
        <v>0</v>
      </c>
      <c r="K2543" s="18" t="s">
        <v>240</v>
      </c>
      <c r="L2543" s="18" t="s">
        <v>42</v>
      </c>
      <c r="M2543" s="18">
        <v>1</v>
      </c>
      <c r="N2543" s="17">
        <v>3</v>
      </c>
      <c r="O2543" s="15">
        <f t="shared" si="34"/>
        <v>3</v>
      </c>
      <c r="P2543" s="71">
        <f>E2543*F2543</f>
        <v>4269.8842200000008</v>
      </c>
      <c r="Q2543" s="71">
        <f>SUM(O2543:O2546)</f>
        <v>4.05</v>
      </c>
      <c r="R2543" s="71">
        <f>Q2543*1.02*1.05*$R$14</f>
        <v>4.6411785000000005</v>
      </c>
      <c r="S2543" s="128">
        <f>F2543*$S$17</f>
        <v>5.3339543403480247</v>
      </c>
      <c r="T2543" s="128">
        <f>E2543*S2543</f>
        <v>4907.2379931201831</v>
      </c>
    </row>
    <row r="2544" spans="1:20" ht="12.75" customHeight="1" x14ac:dyDescent="0.2">
      <c r="A2544" s="75"/>
      <c r="B2544" s="86"/>
      <c r="C2544" s="196"/>
      <c r="D2544" s="194"/>
      <c r="E2544" s="81"/>
      <c r="F2544" s="83"/>
      <c r="G2544" s="88"/>
      <c r="H2544" s="72"/>
      <c r="I2544" s="88"/>
      <c r="J2544" s="72"/>
      <c r="K2544" s="18" t="s">
        <v>241</v>
      </c>
      <c r="L2544" s="18"/>
      <c r="M2544" s="18"/>
      <c r="N2544" s="18"/>
      <c r="O2544" s="15">
        <f t="shared" si="34"/>
        <v>0</v>
      </c>
      <c r="P2544" s="72"/>
      <c r="Q2544" s="72"/>
      <c r="R2544" s="72"/>
      <c r="S2544" s="128"/>
      <c r="T2544" s="128"/>
    </row>
    <row r="2545" spans="1:20" ht="12.75" customHeight="1" x14ac:dyDescent="0.2">
      <c r="A2545" s="75"/>
      <c r="B2545" s="86"/>
      <c r="C2545" s="196"/>
      <c r="D2545" s="194"/>
      <c r="E2545" s="81"/>
      <c r="F2545" s="83"/>
      <c r="G2545" s="88"/>
      <c r="H2545" s="72"/>
      <c r="I2545" s="88"/>
      <c r="J2545" s="72"/>
      <c r="K2545" s="18" t="s">
        <v>165</v>
      </c>
      <c r="L2545" s="18" t="s">
        <v>27</v>
      </c>
      <c r="M2545" s="18">
        <v>5</v>
      </c>
      <c r="N2545" s="43">
        <v>0.21</v>
      </c>
      <c r="O2545" s="15">
        <f t="shared" si="34"/>
        <v>1.05</v>
      </c>
      <c r="P2545" s="72"/>
      <c r="Q2545" s="72"/>
      <c r="R2545" s="72"/>
      <c r="S2545" s="128"/>
      <c r="T2545" s="128"/>
    </row>
    <row r="2546" spans="1:20" ht="12.75" customHeight="1" x14ac:dyDescent="0.2">
      <c r="A2546" s="75"/>
      <c r="B2546" s="86"/>
      <c r="C2546" s="196"/>
      <c r="D2546" s="194"/>
      <c r="E2546" s="81"/>
      <c r="F2546" s="84"/>
      <c r="G2546" s="88"/>
      <c r="H2546" s="73"/>
      <c r="I2546" s="88"/>
      <c r="J2546" s="73"/>
      <c r="K2546" s="18"/>
      <c r="L2546" s="18"/>
      <c r="M2546" s="18"/>
      <c r="N2546" s="17"/>
      <c r="O2546" s="15">
        <f t="shared" si="34"/>
        <v>0</v>
      </c>
      <c r="P2546" s="73"/>
      <c r="Q2546" s="73"/>
      <c r="R2546" s="73"/>
      <c r="S2546" s="128"/>
      <c r="T2546" s="128"/>
    </row>
    <row r="2547" spans="1:20" ht="12.75" customHeight="1" x14ac:dyDescent="0.2">
      <c r="A2547" s="75">
        <v>6</v>
      </c>
      <c r="B2547" s="86" t="s">
        <v>312</v>
      </c>
      <c r="C2547" s="196" t="s">
        <v>392</v>
      </c>
      <c r="D2547" s="194" t="s">
        <v>317</v>
      </c>
      <c r="E2547" s="81">
        <v>1130</v>
      </c>
      <c r="F2547" s="82">
        <f>H2547+J2547+R2547</f>
        <v>0.22919400000000004</v>
      </c>
      <c r="G2547" s="88"/>
      <c r="H2547" s="71">
        <f>G2547*$P$8/1000</f>
        <v>0</v>
      </c>
      <c r="I2547" s="88"/>
      <c r="J2547" s="71">
        <f>I2547*$P$9/1000</f>
        <v>0</v>
      </c>
      <c r="K2547" s="18" t="s">
        <v>141</v>
      </c>
      <c r="L2547" s="17" t="s">
        <v>42</v>
      </c>
      <c r="M2547" s="18">
        <v>1</v>
      </c>
      <c r="N2547" s="17">
        <v>0.2</v>
      </c>
      <c r="O2547" s="15">
        <f t="shared" si="34"/>
        <v>0.2</v>
      </c>
      <c r="P2547" s="71">
        <f>E2547*F2547</f>
        <v>258.98922000000005</v>
      </c>
      <c r="Q2547" s="71">
        <f>SUM(O2547:O2550)</f>
        <v>0.2</v>
      </c>
      <c r="R2547" s="71">
        <f>Q2547*1.02*1.05*$R$14</f>
        <v>0.22919400000000004</v>
      </c>
      <c r="S2547" s="128">
        <f>F2547*$S$17</f>
        <v>0.26340515260977904</v>
      </c>
      <c r="T2547" s="128">
        <f>E2547*S2547</f>
        <v>297.6478224490503</v>
      </c>
    </row>
    <row r="2548" spans="1:20" ht="12.75" customHeight="1" x14ac:dyDescent="0.2">
      <c r="A2548" s="75"/>
      <c r="B2548" s="86"/>
      <c r="C2548" s="196"/>
      <c r="D2548" s="194"/>
      <c r="E2548" s="81"/>
      <c r="F2548" s="83"/>
      <c r="G2548" s="88"/>
      <c r="H2548" s="72"/>
      <c r="I2548" s="88"/>
      <c r="J2548" s="72"/>
      <c r="K2548" s="18"/>
      <c r="L2548" s="18"/>
      <c r="M2548" s="18"/>
      <c r="N2548" s="18"/>
      <c r="O2548" s="15">
        <f t="shared" si="34"/>
        <v>0</v>
      </c>
      <c r="P2548" s="72"/>
      <c r="Q2548" s="72"/>
      <c r="R2548" s="72"/>
      <c r="S2548" s="128"/>
      <c r="T2548" s="128"/>
    </row>
    <row r="2549" spans="1:20" ht="12.75" customHeight="1" x14ac:dyDescent="0.2">
      <c r="A2549" s="75"/>
      <c r="B2549" s="86"/>
      <c r="C2549" s="196"/>
      <c r="D2549" s="194"/>
      <c r="E2549" s="81"/>
      <c r="F2549" s="83"/>
      <c r="G2549" s="88"/>
      <c r="H2549" s="72"/>
      <c r="I2549" s="88"/>
      <c r="J2549" s="72"/>
      <c r="K2549" s="18"/>
      <c r="L2549" s="18"/>
      <c r="M2549" s="18"/>
      <c r="N2549" s="43"/>
      <c r="O2549" s="15">
        <f t="shared" si="34"/>
        <v>0</v>
      </c>
      <c r="P2549" s="72"/>
      <c r="Q2549" s="72"/>
      <c r="R2549" s="72"/>
      <c r="S2549" s="128"/>
      <c r="T2549" s="128"/>
    </row>
    <row r="2550" spans="1:20" ht="12.75" customHeight="1" x14ac:dyDescent="0.2">
      <c r="A2550" s="75"/>
      <c r="B2550" s="86"/>
      <c r="C2550" s="196"/>
      <c r="D2550" s="194"/>
      <c r="E2550" s="81"/>
      <c r="F2550" s="84"/>
      <c r="G2550" s="88"/>
      <c r="H2550" s="73"/>
      <c r="I2550" s="88"/>
      <c r="J2550" s="73"/>
      <c r="K2550" s="18"/>
      <c r="L2550" s="18"/>
      <c r="M2550" s="18"/>
      <c r="N2550" s="17"/>
      <c r="O2550" s="15">
        <f t="shared" si="34"/>
        <v>0</v>
      </c>
      <c r="P2550" s="73"/>
      <c r="Q2550" s="73"/>
      <c r="R2550" s="73"/>
      <c r="S2550" s="128"/>
      <c r="T2550" s="128"/>
    </row>
    <row r="2551" spans="1:20" ht="12.75" customHeight="1" x14ac:dyDescent="0.2">
      <c r="A2551" s="75">
        <v>7</v>
      </c>
      <c r="B2551" s="86" t="s">
        <v>312</v>
      </c>
      <c r="C2551" s="196" t="s">
        <v>393</v>
      </c>
      <c r="D2551" s="194" t="s">
        <v>319</v>
      </c>
      <c r="E2551" s="81">
        <v>567</v>
      </c>
      <c r="F2551" s="82">
        <f>H2551+J2551+R2551</f>
        <v>0.27503280000000002</v>
      </c>
      <c r="G2551" s="85"/>
      <c r="H2551" s="71">
        <f>G2551*$P$8/1000</f>
        <v>0</v>
      </c>
      <c r="I2551" s="92"/>
      <c r="J2551" s="71">
        <f>I2551*$P$9/1000</f>
        <v>0</v>
      </c>
      <c r="K2551" s="18" t="s">
        <v>242</v>
      </c>
      <c r="L2551" s="18" t="s">
        <v>28</v>
      </c>
      <c r="M2551" s="18">
        <v>1</v>
      </c>
      <c r="N2551" s="17">
        <v>0.24</v>
      </c>
      <c r="O2551" s="15">
        <f t="shared" si="34"/>
        <v>0.24</v>
      </c>
      <c r="P2551" s="71">
        <f>E2551*F2551</f>
        <v>155.9435976</v>
      </c>
      <c r="Q2551" s="71">
        <f>SUM(O2551:O2554)</f>
        <v>0.24</v>
      </c>
      <c r="R2551" s="71">
        <f>Q2551*1.02*1.05*$R$14</f>
        <v>0.27503280000000002</v>
      </c>
      <c r="S2551" s="128">
        <f>F2551*$S$17</f>
        <v>0.31608618313173481</v>
      </c>
      <c r="T2551" s="128">
        <f>E2551*S2551</f>
        <v>179.22086583569364</v>
      </c>
    </row>
    <row r="2552" spans="1:20" ht="12.75" customHeight="1" x14ac:dyDescent="0.2">
      <c r="A2552" s="75"/>
      <c r="B2552" s="86"/>
      <c r="C2552" s="196"/>
      <c r="D2552" s="194"/>
      <c r="E2552" s="81"/>
      <c r="F2552" s="83"/>
      <c r="G2552" s="85"/>
      <c r="H2552" s="72"/>
      <c r="I2552" s="92"/>
      <c r="J2552" s="72"/>
      <c r="K2552" s="18"/>
      <c r="L2552" s="18"/>
      <c r="M2552" s="18"/>
      <c r="N2552" s="18"/>
      <c r="O2552" s="15">
        <f t="shared" si="34"/>
        <v>0</v>
      </c>
      <c r="P2552" s="72"/>
      <c r="Q2552" s="72"/>
      <c r="R2552" s="72"/>
      <c r="S2552" s="128"/>
      <c r="T2552" s="128"/>
    </row>
    <row r="2553" spans="1:20" ht="12.75" customHeight="1" x14ac:dyDescent="0.2">
      <c r="A2553" s="75"/>
      <c r="B2553" s="86"/>
      <c r="C2553" s="196"/>
      <c r="D2553" s="194"/>
      <c r="E2553" s="81"/>
      <c r="F2553" s="83"/>
      <c r="G2553" s="85"/>
      <c r="H2553" s="72"/>
      <c r="I2553" s="92"/>
      <c r="J2553" s="72"/>
      <c r="K2553" s="18"/>
      <c r="L2553" s="18"/>
      <c r="M2553" s="18"/>
      <c r="N2553" s="43"/>
      <c r="O2553" s="15">
        <f t="shared" si="34"/>
        <v>0</v>
      </c>
      <c r="P2553" s="72"/>
      <c r="Q2553" s="72"/>
      <c r="R2553" s="72"/>
      <c r="S2553" s="128"/>
      <c r="T2553" s="128"/>
    </row>
    <row r="2554" spans="1:20" ht="12.75" customHeight="1" x14ac:dyDescent="0.2">
      <c r="A2554" s="75"/>
      <c r="B2554" s="86"/>
      <c r="C2554" s="196"/>
      <c r="D2554" s="194"/>
      <c r="E2554" s="81"/>
      <c r="F2554" s="84"/>
      <c r="G2554" s="85"/>
      <c r="H2554" s="73"/>
      <c r="I2554" s="92"/>
      <c r="J2554" s="73"/>
      <c r="K2554" s="18"/>
      <c r="L2554" s="18"/>
      <c r="M2554" s="18"/>
      <c r="N2554" s="17"/>
      <c r="O2554" s="15">
        <f t="shared" si="34"/>
        <v>0</v>
      </c>
      <c r="P2554" s="73"/>
      <c r="Q2554" s="73"/>
      <c r="R2554" s="73"/>
      <c r="S2554" s="128"/>
      <c r="T2554" s="128"/>
    </row>
    <row r="2555" spans="1:20" ht="12.75" customHeight="1" x14ac:dyDescent="0.2">
      <c r="A2555" s="75">
        <v>8</v>
      </c>
      <c r="B2555" s="64" t="s">
        <v>316</v>
      </c>
      <c r="C2555" s="196" t="s">
        <v>399</v>
      </c>
      <c r="D2555" s="194" t="s">
        <v>317</v>
      </c>
      <c r="E2555" s="81">
        <v>1130</v>
      </c>
      <c r="F2555" s="82">
        <f>H2555+J2555+R2555</f>
        <v>2.723454474</v>
      </c>
      <c r="G2555" s="85">
        <v>0.224</v>
      </c>
      <c r="H2555" s="71">
        <f>G2555*$P$8/1000</f>
        <v>0.5183584</v>
      </c>
      <c r="I2555" s="92">
        <v>1.2699999999999999E-2</v>
      </c>
      <c r="J2555" s="71">
        <f>I2555*$P$9/1000</f>
        <v>3.9212773999999999E-2</v>
      </c>
      <c r="K2555" s="18" t="s">
        <v>165</v>
      </c>
      <c r="L2555" s="18" t="s">
        <v>27</v>
      </c>
      <c r="M2555" s="18">
        <v>9</v>
      </c>
      <c r="N2555" s="17">
        <v>0.21</v>
      </c>
      <c r="O2555" s="15">
        <f t="shared" si="34"/>
        <v>1.89</v>
      </c>
      <c r="P2555" s="71">
        <f>E2555*F2555</f>
        <v>3077.50355562</v>
      </c>
      <c r="Q2555" s="71">
        <f>SUM(O2555:O2558)</f>
        <v>1.89</v>
      </c>
      <c r="R2555" s="71">
        <f>Q2555*1.02*1.05*$R$14</f>
        <v>2.1658833</v>
      </c>
      <c r="S2555" s="128">
        <f>F2555*$S$17</f>
        <v>3.1299769686368548</v>
      </c>
      <c r="T2555" s="128">
        <f>E2555*S2555</f>
        <v>3536.8739745596458</v>
      </c>
    </row>
    <row r="2556" spans="1:20" ht="12.75" customHeight="1" x14ac:dyDescent="0.2">
      <c r="A2556" s="75"/>
      <c r="B2556" s="64"/>
      <c r="C2556" s="196"/>
      <c r="D2556" s="194"/>
      <c r="E2556" s="81"/>
      <c r="F2556" s="83"/>
      <c r="G2556" s="85"/>
      <c r="H2556" s="72"/>
      <c r="I2556" s="92"/>
      <c r="J2556" s="72"/>
      <c r="K2556" s="18"/>
      <c r="L2556" s="18"/>
      <c r="M2556" s="18"/>
      <c r="N2556" s="18"/>
      <c r="O2556" s="15">
        <f t="shared" si="34"/>
        <v>0</v>
      </c>
      <c r="P2556" s="72"/>
      <c r="Q2556" s="72"/>
      <c r="R2556" s="72"/>
      <c r="S2556" s="128"/>
      <c r="T2556" s="128"/>
    </row>
    <row r="2557" spans="1:20" ht="12.75" customHeight="1" x14ac:dyDescent="0.2">
      <c r="A2557" s="75"/>
      <c r="B2557" s="64"/>
      <c r="C2557" s="196"/>
      <c r="D2557" s="194"/>
      <c r="E2557" s="81"/>
      <c r="F2557" s="83"/>
      <c r="G2557" s="85"/>
      <c r="H2557" s="72"/>
      <c r="I2557" s="92"/>
      <c r="J2557" s="72"/>
      <c r="K2557" s="18"/>
      <c r="L2557" s="18"/>
      <c r="M2557" s="18"/>
      <c r="N2557" s="43"/>
      <c r="O2557" s="15">
        <f t="shared" si="34"/>
        <v>0</v>
      </c>
      <c r="P2557" s="72"/>
      <c r="Q2557" s="72"/>
      <c r="R2557" s="72"/>
      <c r="S2557" s="128"/>
      <c r="T2557" s="128"/>
    </row>
    <row r="2558" spans="1:20" ht="12.75" customHeight="1" x14ac:dyDescent="0.2">
      <c r="A2558" s="75"/>
      <c r="B2558" s="64"/>
      <c r="C2558" s="196"/>
      <c r="D2558" s="194"/>
      <c r="E2558" s="81"/>
      <c r="F2558" s="84"/>
      <c r="G2558" s="85"/>
      <c r="H2558" s="73"/>
      <c r="I2558" s="92"/>
      <c r="J2558" s="73"/>
      <c r="K2558" s="18"/>
      <c r="L2558" s="18"/>
      <c r="M2558" s="18"/>
      <c r="N2558" s="17"/>
      <c r="O2558" s="15">
        <f t="shared" si="34"/>
        <v>0</v>
      </c>
      <c r="P2558" s="73"/>
      <c r="Q2558" s="73"/>
      <c r="R2558" s="73"/>
      <c r="S2558" s="128"/>
      <c r="T2558" s="128"/>
    </row>
    <row r="2559" spans="1:20" ht="12.75" customHeight="1" x14ac:dyDescent="0.2">
      <c r="A2559" s="75">
        <v>9</v>
      </c>
      <c r="B2559" s="64" t="s">
        <v>237</v>
      </c>
      <c r="C2559" s="196" t="s">
        <v>400</v>
      </c>
      <c r="D2559" s="194" t="s">
        <v>317</v>
      </c>
      <c r="E2559" s="81">
        <v>1130</v>
      </c>
      <c r="F2559" s="82">
        <f>H2559+J2559+R2559</f>
        <v>1.98720973</v>
      </c>
      <c r="G2559" s="88">
        <v>0.17399999999999999</v>
      </c>
      <c r="H2559" s="71">
        <f>G2559*$P$8/1000</f>
        <v>0.40265339999999999</v>
      </c>
      <c r="I2559" s="88">
        <v>1.4E-2</v>
      </c>
      <c r="J2559" s="71">
        <f>I2559*$P$9/1000</f>
        <v>4.3226680000000003E-2</v>
      </c>
      <c r="K2559" s="18" t="s">
        <v>255</v>
      </c>
      <c r="L2559" s="18" t="s">
        <v>27</v>
      </c>
      <c r="M2559" s="32">
        <v>1.18</v>
      </c>
      <c r="N2559" s="17">
        <v>0.83</v>
      </c>
      <c r="O2559" s="15">
        <f t="shared" si="34"/>
        <v>0.97939999999999994</v>
      </c>
      <c r="P2559" s="71">
        <f>E2559*F2559</f>
        <v>2245.5469948999998</v>
      </c>
      <c r="Q2559" s="71">
        <f>SUM(O2559:O2562)</f>
        <v>1.345</v>
      </c>
      <c r="R2559" s="71">
        <f>Q2559*1.02*1.05*$R$14</f>
        <v>1.54132965</v>
      </c>
      <c r="S2559" s="128">
        <f>F2559*$S$17</f>
        <v>2.2838350139981309</v>
      </c>
      <c r="T2559" s="128">
        <f>E2559*S2559</f>
        <v>2580.7335658178881</v>
      </c>
    </row>
    <row r="2560" spans="1:20" ht="12.75" customHeight="1" x14ac:dyDescent="0.2">
      <c r="A2560" s="75"/>
      <c r="B2560" s="64"/>
      <c r="C2560" s="196"/>
      <c r="D2560" s="194"/>
      <c r="E2560" s="81"/>
      <c r="F2560" s="83"/>
      <c r="G2560" s="88"/>
      <c r="H2560" s="72"/>
      <c r="I2560" s="88"/>
      <c r="J2560" s="72"/>
      <c r="K2560" s="18" t="s">
        <v>204</v>
      </c>
      <c r="L2560" s="18" t="s">
        <v>27</v>
      </c>
      <c r="M2560" s="18">
        <v>0.3</v>
      </c>
      <c r="N2560" s="17">
        <v>0.36</v>
      </c>
      <c r="O2560" s="15">
        <f t="shared" si="34"/>
        <v>0.108</v>
      </c>
      <c r="P2560" s="72"/>
      <c r="Q2560" s="72"/>
      <c r="R2560" s="72"/>
      <c r="S2560" s="128"/>
      <c r="T2560" s="128"/>
    </row>
    <row r="2561" spans="1:20" ht="12.75" customHeight="1" x14ac:dyDescent="0.2">
      <c r="A2561" s="75"/>
      <c r="B2561" s="64"/>
      <c r="C2561" s="196"/>
      <c r="D2561" s="194"/>
      <c r="E2561" s="81"/>
      <c r="F2561" s="83"/>
      <c r="G2561" s="88"/>
      <c r="H2561" s="72"/>
      <c r="I2561" s="88"/>
      <c r="J2561" s="72"/>
      <c r="K2561" s="18" t="s">
        <v>203</v>
      </c>
      <c r="L2561" s="18" t="s">
        <v>27</v>
      </c>
      <c r="M2561" s="18">
        <v>0.24</v>
      </c>
      <c r="N2561" s="17">
        <v>0.17</v>
      </c>
      <c r="O2561" s="15">
        <f t="shared" si="34"/>
        <v>4.0800000000000003E-2</v>
      </c>
      <c r="P2561" s="72"/>
      <c r="Q2561" s="72"/>
      <c r="R2561" s="72"/>
      <c r="S2561" s="128"/>
      <c r="T2561" s="128"/>
    </row>
    <row r="2562" spans="1:20" ht="12.75" customHeight="1" x14ac:dyDescent="0.2">
      <c r="A2562" s="75"/>
      <c r="B2562" s="64"/>
      <c r="C2562" s="196"/>
      <c r="D2562" s="194"/>
      <c r="E2562" s="81"/>
      <c r="F2562" s="84"/>
      <c r="G2562" s="88"/>
      <c r="H2562" s="73"/>
      <c r="I2562" s="88"/>
      <c r="J2562" s="73"/>
      <c r="K2562" s="18" t="s">
        <v>243</v>
      </c>
      <c r="L2562" s="18" t="s">
        <v>27</v>
      </c>
      <c r="M2562" s="18">
        <v>0.2</v>
      </c>
      <c r="N2562" s="17">
        <v>1.0840000000000001</v>
      </c>
      <c r="O2562" s="15">
        <f t="shared" si="34"/>
        <v>0.21680000000000002</v>
      </c>
      <c r="P2562" s="73"/>
      <c r="Q2562" s="73"/>
      <c r="R2562" s="73"/>
      <c r="S2562" s="128"/>
      <c r="T2562" s="128"/>
    </row>
    <row r="2563" spans="1:20" ht="12.75" customHeight="1" x14ac:dyDescent="0.2">
      <c r="A2563" s="75">
        <v>10</v>
      </c>
      <c r="B2563" s="86" t="s">
        <v>312</v>
      </c>
      <c r="C2563" s="210" t="s">
        <v>403</v>
      </c>
      <c r="D2563" s="203" t="s">
        <v>318</v>
      </c>
      <c r="E2563" s="89">
        <v>6580</v>
      </c>
      <c r="F2563" s="82">
        <f>H2563+J2563+R2563</f>
        <v>2.2919400000000003E-2</v>
      </c>
      <c r="G2563" s="97"/>
      <c r="H2563" s="71">
        <f>G2563*$P$8/1000</f>
        <v>0</v>
      </c>
      <c r="I2563" s="146"/>
      <c r="J2563" s="71">
        <f>I2563*$P$9/1000</f>
        <v>0</v>
      </c>
      <c r="K2563" s="18" t="s">
        <v>244</v>
      </c>
      <c r="L2563" s="17" t="s">
        <v>24</v>
      </c>
      <c r="M2563" s="18">
        <v>1</v>
      </c>
      <c r="N2563" s="17">
        <v>0.02</v>
      </c>
      <c r="O2563" s="15">
        <f t="shared" si="34"/>
        <v>0.02</v>
      </c>
      <c r="P2563" s="71">
        <f>E2563*F2563</f>
        <v>150.80965200000003</v>
      </c>
      <c r="Q2563" s="71">
        <f>SUM(O2563:O2566)</f>
        <v>0.02</v>
      </c>
      <c r="R2563" s="71">
        <f>Q2563*1.02*1.05*$R$14</f>
        <v>2.2919400000000003E-2</v>
      </c>
      <c r="S2563" s="128">
        <f>F2563*$S$17</f>
        <v>2.6340515260977901E-2</v>
      </c>
      <c r="T2563" s="128">
        <f>E2563*S2563</f>
        <v>173.3205904172346</v>
      </c>
    </row>
    <row r="2564" spans="1:20" ht="12.75" customHeight="1" x14ac:dyDescent="0.2">
      <c r="A2564" s="75"/>
      <c r="B2564" s="86"/>
      <c r="C2564" s="211"/>
      <c r="D2564" s="204"/>
      <c r="E2564" s="90"/>
      <c r="F2564" s="83"/>
      <c r="G2564" s="98"/>
      <c r="H2564" s="72"/>
      <c r="I2564" s="147"/>
      <c r="J2564" s="72"/>
      <c r="K2564" s="18"/>
      <c r="L2564" s="18"/>
      <c r="M2564" s="17"/>
      <c r="N2564" s="17"/>
      <c r="O2564" s="15">
        <f t="shared" si="34"/>
        <v>0</v>
      </c>
      <c r="P2564" s="72"/>
      <c r="Q2564" s="72"/>
      <c r="R2564" s="72"/>
      <c r="S2564" s="128"/>
      <c r="T2564" s="128"/>
    </row>
    <row r="2565" spans="1:20" ht="12.75" customHeight="1" x14ac:dyDescent="0.2">
      <c r="A2565" s="75"/>
      <c r="B2565" s="86"/>
      <c r="C2565" s="211"/>
      <c r="D2565" s="204"/>
      <c r="E2565" s="90"/>
      <c r="F2565" s="83"/>
      <c r="G2565" s="98"/>
      <c r="H2565" s="72"/>
      <c r="I2565" s="147"/>
      <c r="J2565" s="72"/>
      <c r="K2565" s="18"/>
      <c r="L2565" s="18"/>
      <c r="M2565" s="17"/>
      <c r="N2565" s="17"/>
      <c r="O2565" s="15">
        <f t="shared" si="34"/>
        <v>0</v>
      </c>
      <c r="P2565" s="72"/>
      <c r="Q2565" s="72"/>
      <c r="R2565" s="72"/>
      <c r="S2565" s="128"/>
      <c r="T2565" s="128"/>
    </row>
    <row r="2566" spans="1:20" ht="12.75" customHeight="1" x14ac:dyDescent="0.2">
      <c r="A2566" s="75"/>
      <c r="B2566" s="86"/>
      <c r="C2566" s="212"/>
      <c r="D2566" s="205"/>
      <c r="E2566" s="91"/>
      <c r="F2566" s="84"/>
      <c r="G2566" s="99"/>
      <c r="H2566" s="73"/>
      <c r="I2566" s="148"/>
      <c r="J2566" s="73"/>
      <c r="K2566" s="18"/>
      <c r="L2566" s="18"/>
      <c r="M2566" s="18"/>
      <c r="N2566" s="17"/>
      <c r="O2566" s="15">
        <f t="shared" si="34"/>
        <v>0</v>
      </c>
      <c r="P2566" s="73"/>
      <c r="Q2566" s="73"/>
      <c r="R2566" s="73"/>
      <c r="S2566" s="128"/>
      <c r="T2566" s="128"/>
    </row>
    <row r="2567" spans="1:20" ht="12.75" customHeight="1" x14ac:dyDescent="0.2">
      <c r="A2567" s="75">
        <v>11</v>
      </c>
      <c r="B2567" s="64" t="s">
        <v>63</v>
      </c>
      <c r="C2567" s="196" t="s">
        <v>401</v>
      </c>
      <c r="D2567" s="194" t="s">
        <v>317</v>
      </c>
      <c r="E2567" s="76">
        <v>6.7</v>
      </c>
      <c r="F2567" s="82">
        <f>H2567+J2567+R2567</f>
        <v>6.7565282419999999</v>
      </c>
      <c r="G2567" s="88">
        <v>0.45800000000000002</v>
      </c>
      <c r="H2567" s="71">
        <f>G2567*$P$8/1000</f>
        <v>1.0598578000000001</v>
      </c>
      <c r="I2567" s="88">
        <v>4.1000000000000003E-3</v>
      </c>
      <c r="J2567" s="71">
        <f>I2567*$P$9/1000</f>
        <v>1.2659242000000001E-2</v>
      </c>
      <c r="K2567" s="17" t="s">
        <v>225</v>
      </c>
      <c r="L2567" s="17" t="s">
        <v>42</v>
      </c>
      <c r="M2567" s="17">
        <v>1</v>
      </c>
      <c r="N2567" s="32">
        <v>4.96</v>
      </c>
      <c r="O2567" s="15">
        <f t="shared" si="34"/>
        <v>4.96</v>
      </c>
      <c r="P2567" s="71">
        <f>E2567*F2567</f>
        <v>45.268739221399997</v>
      </c>
      <c r="Q2567" s="71">
        <f>SUM(O2567:O2570)</f>
        <v>4.96</v>
      </c>
      <c r="R2567" s="71">
        <f>Q2567*1.02*1.05*$R$14</f>
        <v>5.6840111999999996</v>
      </c>
      <c r="S2567" s="128">
        <f>F2567*$S$17</f>
        <v>7.7650564704847929</v>
      </c>
      <c r="T2567" s="128">
        <f>E2567*S2567</f>
        <v>52.025878352248114</v>
      </c>
    </row>
    <row r="2568" spans="1:20" ht="12.75" customHeight="1" x14ac:dyDescent="0.2">
      <c r="A2568" s="75"/>
      <c r="B2568" s="64"/>
      <c r="C2568" s="196"/>
      <c r="D2568" s="194"/>
      <c r="E2568" s="77"/>
      <c r="F2568" s="83"/>
      <c r="G2568" s="88"/>
      <c r="H2568" s="72"/>
      <c r="I2568" s="88"/>
      <c r="J2568" s="72"/>
      <c r="K2568" s="18" t="s">
        <v>226</v>
      </c>
      <c r="L2568" s="18"/>
      <c r="M2568" s="18"/>
      <c r="N2568" s="17"/>
      <c r="O2568" s="15">
        <f t="shared" si="34"/>
        <v>0</v>
      </c>
      <c r="P2568" s="72"/>
      <c r="Q2568" s="72"/>
      <c r="R2568" s="72"/>
      <c r="S2568" s="128"/>
      <c r="T2568" s="128"/>
    </row>
    <row r="2569" spans="1:20" ht="12.75" customHeight="1" x14ac:dyDescent="0.2">
      <c r="A2569" s="75"/>
      <c r="B2569" s="64"/>
      <c r="C2569" s="196"/>
      <c r="D2569" s="194"/>
      <c r="E2569" s="77"/>
      <c r="F2569" s="83"/>
      <c r="G2569" s="88"/>
      <c r="H2569" s="72"/>
      <c r="I2569" s="88"/>
      <c r="J2569" s="72"/>
      <c r="K2569" s="18"/>
      <c r="L2569" s="18"/>
      <c r="M2569" s="26"/>
      <c r="N2569" s="17"/>
      <c r="O2569" s="15">
        <f t="shared" si="34"/>
        <v>0</v>
      </c>
      <c r="P2569" s="72"/>
      <c r="Q2569" s="72"/>
      <c r="R2569" s="72"/>
      <c r="S2569" s="128"/>
      <c r="T2569" s="128"/>
    </row>
    <row r="2570" spans="1:20" ht="12.75" customHeight="1" x14ac:dyDescent="0.2">
      <c r="A2570" s="75"/>
      <c r="B2570" s="64"/>
      <c r="C2570" s="196"/>
      <c r="D2570" s="194"/>
      <c r="E2570" s="78"/>
      <c r="F2570" s="84"/>
      <c r="G2570" s="88"/>
      <c r="H2570" s="73"/>
      <c r="I2570" s="88"/>
      <c r="J2570" s="73"/>
      <c r="K2570" s="18"/>
      <c r="L2570" s="18"/>
      <c r="M2570" s="18"/>
      <c r="N2570" s="17"/>
      <c r="O2570" s="15">
        <f t="shared" si="34"/>
        <v>0</v>
      </c>
      <c r="P2570" s="73"/>
      <c r="Q2570" s="73"/>
      <c r="R2570" s="73"/>
      <c r="S2570" s="128"/>
      <c r="T2570" s="128"/>
    </row>
    <row r="2571" spans="1:20" ht="12.75" customHeight="1" x14ac:dyDescent="0.2">
      <c r="A2571" s="75">
        <v>12</v>
      </c>
      <c r="B2571" s="64" t="s">
        <v>63</v>
      </c>
      <c r="C2571" s="196" t="s">
        <v>402</v>
      </c>
      <c r="D2571" s="194" t="s">
        <v>317</v>
      </c>
      <c r="E2571" s="76">
        <v>8.8000000000000007</v>
      </c>
      <c r="F2571" s="82">
        <f>H2571+J2571+R2571</f>
        <v>3.9844268119999997</v>
      </c>
      <c r="G2571" s="88">
        <v>0.45800000000000002</v>
      </c>
      <c r="H2571" s="71">
        <f>G2571*$P$8/1000</f>
        <v>1.0598578000000001</v>
      </c>
      <c r="I2571" s="88">
        <v>4.1000000000000003E-3</v>
      </c>
      <c r="J2571" s="71">
        <f>I2571*$P$9/1000</f>
        <v>1.2659242000000001E-2</v>
      </c>
      <c r="K2571" s="17" t="s">
        <v>227</v>
      </c>
      <c r="L2571" s="17" t="s">
        <v>42</v>
      </c>
      <c r="M2571" s="17">
        <v>1.05</v>
      </c>
      <c r="N2571" s="28">
        <v>2.42</v>
      </c>
      <c r="O2571" s="15">
        <f t="shared" si="34"/>
        <v>2.5409999999999999</v>
      </c>
      <c r="P2571" s="71">
        <f>E2571*F2571</f>
        <v>35.062955945600002</v>
      </c>
      <c r="Q2571" s="71">
        <f>SUM(O2571:O2574)</f>
        <v>2.5409999999999999</v>
      </c>
      <c r="R2571" s="71">
        <f>Q2571*1.02*1.05*$R$14</f>
        <v>2.9119097699999998</v>
      </c>
      <c r="S2571" s="128">
        <f>F2571*$S$17</f>
        <v>4.5791711496695156</v>
      </c>
      <c r="T2571" s="128">
        <f>E2571*S2571</f>
        <v>40.296706117091738</v>
      </c>
    </row>
    <row r="2572" spans="1:20" ht="12.75" customHeight="1" x14ac:dyDescent="0.2">
      <c r="A2572" s="75"/>
      <c r="B2572" s="64"/>
      <c r="C2572" s="196"/>
      <c r="D2572" s="194"/>
      <c r="E2572" s="77"/>
      <c r="F2572" s="83"/>
      <c r="G2572" s="88"/>
      <c r="H2572" s="72"/>
      <c r="I2572" s="88"/>
      <c r="J2572" s="72"/>
      <c r="K2572" s="18"/>
      <c r="L2572" s="18"/>
      <c r="M2572" s="18"/>
      <c r="N2572" s="17"/>
      <c r="O2572" s="15">
        <f t="shared" si="34"/>
        <v>0</v>
      </c>
      <c r="P2572" s="72"/>
      <c r="Q2572" s="72"/>
      <c r="R2572" s="72"/>
      <c r="S2572" s="128"/>
      <c r="T2572" s="128"/>
    </row>
    <row r="2573" spans="1:20" ht="12.75" customHeight="1" x14ac:dyDescent="0.2">
      <c r="A2573" s="75"/>
      <c r="B2573" s="64"/>
      <c r="C2573" s="196"/>
      <c r="D2573" s="194"/>
      <c r="E2573" s="77"/>
      <c r="F2573" s="83"/>
      <c r="G2573" s="88"/>
      <c r="H2573" s="72"/>
      <c r="I2573" s="88"/>
      <c r="J2573" s="72"/>
      <c r="K2573" s="18"/>
      <c r="L2573" s="18"/>
      <c r="M2573" s="26"/>
      <c r="N2573" s="17"/>
      <c r="O2573" s="15">
        <f t="shared" si="34"/>
        <v>0</v>
      </c>
      <c r="P2573" s="72"/>
      <c r="Q2573" s="72"/>
      <c r="R2573" s="72"/>
      <c r="S2573" s="128"/>
      <c r="T2573" s="128"/>
    </row>
    <row r="2574" spans="1:20" ht="12.75" customHeight="1" x14ac:dyDescent="0.2">
      <c r="A2574" s="75"/>
      <c r="B2574" s="64"/>
      <c r="C2574" s="196"/>
      <c r="D2574" s="194"/>
      <c r="E2574" s="78"/>
      <c r="F2574" s="84"/>
      <c r="G2574" s="88"/>
      <c r="H2574" s="73"/>
      <c r="I2574" s="88"/>
      <c r="J2574" s="73"/>
      <c r="K2574" s="18"/>
      <c r="L2574" s="18"/>
      <c r="M2574" s="18"/>
      <c r="N2574" s="17"/>
      <c r="O2574" s="15">
        <f t="shared" si="34"/>
        <v>0</v>
      </c>
      <c r="P2574" s="73"/>
      <c r="Q2574" s="73"/>
      <c r="R2574" s="73"/>
      <c r="S2574" s="128"/>
      <c r="T2574" s="128"/>
    </row>
    <row r="2575" spans="1:20" ht="12.75" customHeight="1" x14ac:dyDescent="0.2">
      <c r="A2575" s="75">
        <v>13</v>
      </c>
      <c r="B2575" s="64" t="s">
        <v>219</v>
      </c>
      <c r="C2575" s="197" t="s">
        <v>325</v>
      </c>
      <c r="D2575" s="213" t="s">
        <v>324</v>
      </c>
      <c r="E2575" s="76">
        <v>1283.0999999999999</v>
      </c>
      <c r="F2575" s="82">
        <f>H2575+J2575+R2575</f>
        <v>1.1774151635410002</v>
      </c>
      <c r="G2575" s="122">
        <v>0.38100000000000001</v>
      </c>
      <c r="H2575" s="71">
        <f>G2575*$P$8/1000</f>
        <v>0.88167209999999996</v>
      </c>
      <c r="I2575" s="151">
        <v>2.3E-3</v>
      </c>
      <c r="J2575" s="71">
        <f>I2575*$P$9/1000</f>
        <v>7.1015259999999995E-3</v>
      </c>
      <c r="K2575" s="18" t="s">
        <v>222</v>
      </c>
      <c r="L2575" s="18" t="s">
        <v>25</v>
      </c>
      <c r="M2575" s="18">
        <v>4.4000000000000002E-4</v>
      </c>
      <c r="N2575" s="17">
        <v>400</v>
      </c>
      <c r="O2575" s="15">
        <f t="shared" si="34"/>
        <v>0.17600000000000002</v>
      </c>
      <c r="P2575" s="71">
        <f>E2575*F2575</f>
        <v>1510.7413963394572</v>
      </c>
      <c r="Q2575" s="71">
        <f>SUM(O2575:O2578)</f>
        <v>0.25187530000000002</v>
      </c>
      <c r="R2575" s="71">
        <f>Q2575*1.02*1.05*$R$14</f>
        <v>0.28864153754100008</v>
      </c>
      <c r="S2575" s="128">
        <f>F2575*$S$17</f>
        <v>1.3531646589246884</v>
      </c>
      <c r="T2575" s="128">
        <f>E2575*S2575</f>
        <v>1736.2455738662675</v>
      </c>
    </row>
    <row r="2576" spans="1:20" ht="12.75" customHeight="1" x14ac:dyDescent="0.2">
      <c r="A2576" s="75"/>
      <c r="B2576" s="64"/>
      <c r="C2576" s="198"/>
      <c r="D2576" s="214"/>
      <c r="E2576" s="77"/>
      <c r="F2576" s="83"/>
      <c r="G2576" s="122"/>
      <c r="H2576" s="72"/>
      <c r="I2576" s="151"/>
      <c r="J2576" s="72"/>
      <c r="K2576" s="18" t="s">
        <v>223</v>
      </c>
      <c r="L2576" s="18" t="s">
        <v>42</v>
      </c>
      <c r="M2576" s="18">
        <v>1.9E-2</v>
      </c>
      <c r="N2576" s="17">
        <v>3.5</v>
      </c>
      <c r="O2576" s="15">
        <f t="shared" si="34"/>
        <v>6.6500000000000004E-2</v>
      </c>
      <c r="P2576" s="72"/>
      <c r="Q2576" s="72"/>
      <c r="R2576" s="72"/>
      <c r="S2576" s="128"/>
      <c r="T2576" s="128"/>
    </row>
    <row r="2577" spans="1:20" ht="12.75" customHeight="1" x14ac:dyDescent="0.2">
      <c r="A2577" s="75"/>
      <c r="B2577" s="64"/>
      <c r="C2577" s="198"/>
      <c r="D2577" s="214"/>
      <c r="E2577" s="77"/>
      <c r="F2577" s="83"/>
      <c r="G2577" s="122"/>
      <c r="H2577" s="72"/>
      <c r="I2577" s="151"/>
      <c r="J2577" s="72"/>
      <c r="K2577" s="18" t="s">
        <v>82</v>
      </c>
      <c r="L2577" s="18" t="s">
        <v>44</v>
      </c>
      <c r="M2577" s="53">
        <v>9.0000000000000006E-5</v>
      </c>
      <c r="N2577" s="17">
        <v>104.17</v>
      </c>
      <c r="O2577" s="15">
        <f t="shared" si="34"/>
        <v>9.3753000000000013E-3</v>
      </c>
      <c r="P2577" s="72"/>
      <c r="Q2577" s="72"/>
      <c r="R2577" s="72"/>
      <c r="S2577" s="128"/>
      <c r="T2577" s="128"/>
    </row>
    <row r="2578" spans="1:20" ht="12.75" customHeight="1" x14ac:dyDescent="0.2">
      <c r="A2578" s="75"/>
      <c r="B2578" s="64"/>
      <c r="C2578" s="199"/>
      <c r="D2578" s="214"/>
      <c r="E2578" s="78"/>
      <c r="F2578" s="84"/>
      <c r="G2578" s="122"/>
      <c r="H2578" s="73"/>
      <c r="I2578" s="151"/>
      <c r="J2578" s="73"/>
      <c r="K2578" s="21"/>
      <c r="L2578" s="21"/>
      <c r="M2578" s="21"/>
      <c r="N2578" s="31"/>
      <c r="O2578" s="15">
        <f t="shared" si="34"/>
        <v>0</v>
      </c>
      <c r="P2578" s="73"/>
      <c r="Q2578" s="73"/>
      <c r="R2578" s="73"/>
      <c r="S2578" s="128"/>
      <c r="T2578" s="128"/>
    </row>
    <row r="2579" spans="1:20" ht="12.75" customHeight="1" x14ac:dyDescent="0.2">
      <c r="A2579" s="75">
        <v>14</v>
      </c>
      <c r="B2579" s="64" t="s">
        <v>246</v>
      </c>
      <c r="C2579" s="210" t="s">
        <v>405</v>
      </c>
      <c r="D2579" s="203" t="s">
        <v>322</v>
      </c>
      <c r="E2579" s="87">
        <v>0.16</v>
      </c>
      <c r="F2579" s="82">
        <f>H2579+J2579+R2579</f>
        <v>83.533695999999992</v>
      </c>
      <c r="G2579" s="93">
        <v>23.1</v>
      </c>
      <c r="H2579" s="71">
        <f>G2579*$P$8/1000</f>
        <v>53.455709999999996</v>
      </c>
      <c r="I2579" s="133">
        <v>4.0999999999999996</v>
      </c>
      <c r="J2579" s="71">
        <f>I2579*$P$9/1000</f>
        <v>12.659241999999999</v>
      </c>
      <c r="K2579" s="18" t="s">
        <v>248</v>
      </c>
      <c r="L2579" s="18" t="s">
        <v>67</v>
      </c>
      <c r="M2579" s="18">
        <v>15.2</v>
      </c>
      <c r="N2579" s="17">
        <v>1</v>
      </c>
      <c r="O2579" s="15">
        <f t="shared" si="34"/>
        <v>15.2</v>
      </c>
      <c r="P2579" s="71">
        <f>E2579*F2579</f>
        <v>13.365391359999998</v>
      </c>
      <c r="Q2579" s="71">
        <f>SUM(O2579:O2582)</f>
        <v>15.2</v>
      </c>
      <c r="R2579" s="71">
        <f>Q2579*1.02*1.05*$R$14</f>
        <v>17.418744</v>
      </c>
      <c r="S2579" s="128">
        <f>F2579*$S$17</f>
        <v>96.00253908452612</v>
      </c>
      <c r="T2579" s="128">
        <f>E2579*S2579</f>
        <v>15.360406253524179</v>
      </c>
    </row>
    <row r="2580" spans="1:20" ht="12.75" customHeight="1" x14ac:dyDescent="0.2">
      <c r="A2580" s="75"/>
      <c r="B2580" s="64"/>
      <c r="C2580" s="211"/>
      <c r="D2580" s="204"/>
      <c r="E2580" s="87"/>
      <c r="F2580" s="83"/>
      <c r="G2580" s="93"/>
      <c r="H2580" s="72"/>
      <c r="I2580" s="134"/>
      <c r="J2580" s="72"/>
      <c r="K2580" s="18"/>
      <c r="L2580" s="18"/>
      <c r="M2580" s="18"/>
      <c r="N2580" s="17"/>
      <c r="O2580" s="15">
        <f t="shared" si="34"/>
        <v>0</v>
      </c>
      <c r="P2580" s="72"/>
      <c r="Q2580" s="72"/>
      <c r="R2580" s="72"/>
      <c r="S2580" s="128"/>
      <c r="T2580" s="128"/>
    </row>
    <row r="2581" spans="1:20" ht="12.75" customHeight="1" x14ac:dyDescent="0.2">
      <c r="A2581" s="75"/>
      <c r="B2581" s="64"/>
      <c r="C2581" s="211"/>
      <c r="D2581" s="204"/>
      <c r="E2581" s="87"/>
      <c r="F2581" s="83"/>
      <c r="G2581" s="93"/>
      <c r="H2581" s="72"/>
      <c r="I2581" s="134"/>
      <c r="J2581" s="72"/>
      <c r="K2581" s="18"/>
      <c r="L2581" s="18"/>
      <c r="M2581" s="26"/>
      <c r="N2581" s="17"/>
      <c r="O2581" s="15">
        <f t="shared" si="34"/>
        <v>0</v>
      </c>
      <c r="P2581" s="72"/>
      <c r="Q2581" s="72"/>
      <c r="R2581" s="72"/>
      <c r="S2581" s="128"/>
      <c r="T2581" s="128"/>
    </row>
    <row r="2582" spans="1:20" ht="12.75" customHeight="1" x14ac:dyDescent="0.2">
      <c r="A2582" s="75"/>
      <c r="B2582" s="64"/>
      <c r="C2582" s="212"/>
      <c r="D2582" s="205"/>
      <c r="E2582" s="87"/>
      <c r="F2582" s="84"/>
      <c r="G2582" s="93"/>
      <c r="H2582" s="73"/>
      <c r="I2582" s="135"/>
      <c r="J2582" s="73"/>
      <c r="K2582" s="18"/>
      <c r="L2582" s="18"/>
      <c r="M2582" s="18"/>
      <c r="N2582" s="17"/>
      <c r="O2582" s="15">
        <f t="shared" ref="O2582:O2645" si="35">M2582*N2582</f>
        <v>0</v>
      </c>
      <c r="P2582" s="73"/>
      <c r="Q2582" s="73"/>
      <c r="R2582" s="73"/>
      <c r="S2582" s="128"/>
      <c r="T2582" s="128"/>
    </row>
    <row r="2583" spans="1:20" ht="12.75" customHeight="1" x14ac:dyDescent="0.2">
      <c r="A2583" s="75">
        <v>15</v>
      </c>
      <c r="B2583" s="86" t="s">
        <v>312</v>
      </c>
      <c r="C2583" s="196" t="s">
        <v>404</v>
      </c>
      <c r="D2583" s="194" t="s">
        <v>319</v>
      </c>
      <c r="E2583" s="81">
        <v>36</v>
      </c>
      <c r="F2583" s="82">
        <f>H2583+J2583+R2583</f>
        <v>0.71623124999999999</v>
      </c>
      <c r="G2583" s="93"/>
      <c r="H2583" s="71">
        <f>G2583*$P$8/1000</f>
        <v>0</v>
      </c>
      <c r="I2583" s="94"/>
      <c r="J2583" s="71">
        <f>I2583*$P$9/1000</f>
        <v>0</v>
      </c>
      <c r="K2583" s="18" t="s">
        <v>118</v>
      </c>
      <c r="L2583" s="18" t="s">
        <v>28</v>
      </c>
      <c r="M2583" s="18">
        <v>1</v>
      </c>
      <c r="N2583" s="17">
        <v>0.625</v>
      </c>
      <c r="O2583" s="15">
        <f t="shared" si="35"/>
        <v>0.625</v>
      </c>
      <c r="P2583" s="71">
        <f>E2583*F2583</f>
        <v>25.784324999999999</v>
      </c>
      <c r="Q2583" s="71">
        <f>SUM(O2583:O2586)</f>
        <v>0.625</v>
      </c>
      <c r="R2583" s="71">
        <f>Q2583*1.02*1.05*$R$14</f>
        <v>0.71623124999999999</v>
      </c>
      <c r="S2583" s="128">
        <f>F2583*$S$17</f>
        <v>0.82314110190555922</v>
      </c>
      <c r="T2583" s="128">
        <f>E2583*S2583</f>
        <v>29.633079668600132</v>
      </c>
    </row>
    <row r="2584" spans="1:20" ht="12.75" customHeight="1" x14ac:dyDescent="0.2">
      <c r="A2584" s="75"/>
      <c r="B2584" s="86"/>
      <c r="C2584" s="196"/>
      <c r="D2584" s="194"/>
      <c r="E2584" s="81"/>
      <c r="F2584" s="83"/>
      <c r="G2584" s="93"/>
      <c r="H2584" s="72"/>
      <c r="I2584" s="95"/>
      <c r="J2584" s="72"/>
      <c r="K2584" s="18"/>
      <c r="L2584" s="18"/>
      <c r="M2584" s="18"/>
      <c r="N2584" s="17"/>
      <c r="O2584" s="15">
        <f t="shared" si="35"/>
        <v>0</v>
      </c>
      <c r="P2584" s="72"/>
      <c r="Q2584" s="72"/>
      <c r="R2584" s="72"/>
      <c r="S2584" s="128"/>
      <c r="T2584" s="128"/>
    </row>
    <row r="2585" spans="1:20" ht="12.75" customHeight="1" x14ac:dyDescent="0.2">
      <c r="A2585" s="75"/>
      <c r="B2585" s="86"/>
      <c r="C2585" s="196"/>
      <c r="D2585" s="194"/>
      <c r="E2585" s="81"/>
      <c r="F2585" s="83"/>
      <c r="G2585" s="93"/>
      <c r="H2585" s="72"/>
      <c r="I2585" s="95"/>
      <c r="J2585" s="72"/>
      <c r="K2585" s="18"/>
      <c r="L2585" s="18"/>
      <c r="M2585" s="19"/>
      <c r="N2585" s="17"/>
      <c r="O2585" s="15">
        <f t="shared" si="35"/>
        <v>0</v>
      </c>
      <c r="P2585" s="72"/>
      <c r="Q2585" s="72"/>
      <c r="R2585" s="72"/>
      <c r="S2585" s="128"/>
      <c r="T2585" s="128"/>
    </row>
    <row r="2586" spans="1:20" ht="12.75" customHeight="1" x14ac:dyDescent="0.2">
      <c r="A2586" s="75"/>
      <c r="B2586" s="86"/>
      <c r="C2586" s="196"/>
      <c r="D2586" s="194"/>
      <c r="E2586" s="81"/>
      <c r="F2586" s="84"/>
      <c r="G2586" s="93"/>
      <c r="H2586" s="73"/>
      <c r="I2586" s="96"/>
      <c r="J2586" s="73"/>
      <c r="K2586" s="18"/>
      <c r="L2586" s="18"/>
      <c r="M2586" s="18"/>
      <c r="N2586" s="17"/>
      <c r="O2586" s="15">
        <f t="shared" si="35"/>
        <v>0</v>
      </c>
      <c r="P2586" s="73"/>
      <c r="Q2586" s="73"/>
      <c r="R2586" s="73"/>
      <c r="S2586" s="128"/>
      <c r="T2586" s="128"/>
    </row>
    <row r="2587" spans="1:20" ht="12.75" customHeight="1" x14ac:dyDescent="0.2">
      <c r="A2587" s="75">
        <v>16</v>
      </c>
      <c r="B2587" s="197" t="s">
        <v>313</v>
      </c>
      <c r="C2587" s="210" t="s">
        <v>382</v>
      </c>
      <c r="D2587" s="203" t="s">
        <v>323</v>
      </c>
      <c r="E2587" s="76">
        <v>92</v>
      </c>
      <c r="F2587" s="82">
        <f>H2587+J2587+R2587</f>
        <v>0.47557755000000007</v>
      </c>
      <c r="G2587" s="97"/>
      <c r="H2587" s="71">
        <f>G2587*$P$8/1000</f>
        <v>0</v>
      </c>
      <c r="I2587" s="97"/>
      <c r="J2587" s="71">
        <f>I2587*$P$9/1000</f>
        <v>0</v>
      </c>
      <c r="K2587" s="18" t="s">
        <v>90</v>
      </c>
      <c r="L2587" s="18" t="s">
        <v>67</v>
      </c>
      <c r="M2587" s="18">
        <v>1</v>
      </c>
      <c r="N2587" s="17">
        <v>0.41499999999999998</v>
      </c>
      <c r="O2587" s="15">
        <f t="shared" si="35"/>
        <v>0.41499999999999998</v>
      </c>
      <c r="P2587" s="71">
        <f>E2587*F2587</f>
        <v>43.75313460000001</v>
      </c>
      <c r="Q2587" s="71">
        <f>SUM(O2587:O2590)</f>
        <v>0.41499999999999998</v>
      </c>
      <c r="R2587" s="71">
        <f>Q2587*1.02*1.05*$R$14</f>
        <v>0.47557755000000007</v>
      </c>
      <c r="S2587" s="128">
        <f>F2587*$S$17</f>
        <v>0.54656569166529145</v>
      </c>
      <c r="T2587" s="128">
        <f>E2587*S2587</f>
        <v>50.284043633206814</v>
      </c>
    </row>
    <row r="2588" spans="1:20" ht="12.75" customHeight="1" x14ac:dyDescent="0.2">
      <c r="A2588" s="75"/>
      <c r="B2588" s="198"/>
      <c r="C2588" s="211"/>
      <c r="D2588" s="204"/>
      <c r="E2588" s="77"/>
      <c r="F2588" s="83"/>
      <c r="G2588" s="98"/>
      <c r="H2588" s="72"/>
      <c r="I2588" s="98"/>
      <c r="J2588" s="72"/>
      <c r="K2588" s="18"/>
      <c r="L2588" s="18"/>
      <c r="M2588" s="18"/>
      <c r="N2588" s="17"/>
      <c r="O2588" s="15">
        <f t="shared" si="35"/>
        <v>0</v>
      </c>
      <c r="P2588" s="72"/>
      <c r="Q2588" s="72"/>
      <c r="R2588" s="72"/>
      <c r="S2588" s="128"/>
      <c r="T2588" s="128"/>
    </row>
    <row r="2589" spans="1:20" ht="12.75" customHeight="1" x14ac:dyDescent="0.2">
      <c r="A2589" s="75"/>
      <c r="B2589" s="198"/>
      <c r="C2589" s="211"/>
      <c r="D2589" s="204"/>
      <c r="E2589" s="77"/>
      <c r="F2589" s="83"/>
      <c r="G2589" s="98"/>
      <c r="H2589" s="72"/>
      <c r="I2589" s="98"/>
      <c r="J2589" s="72"/>
      <c r="K2589" s="18"/>
      <c r="L2589" s="18"/>
      <c r="M2589" s="19"/>
      <c r="N2589" s="17"/>
      <c r="O2589" s="15">
        <f t="shared" si="35"/>
        <v>0</v>
      </c>
      <c r="P2589" s="72"/>
      <c r="Q2589" s="72"/>
      <c r="R2589" s="72"/>
      <c r="S2589" s="128"/>
      <c r="T2589" s="128"/>
    </row>
    <row r="2590" spans="1:20" ht="12.75" customHeight="1" x14ac:dyDescent="0.2">
      <c r="A2590" s="75"/>
      <c r="B2590" s="199"/>
      <c r="C2590" s="212"/>
      <c r="D2590" s="205"/>
      <c r="E2590" s="78"/>
      <c r="F2590" s="84"/>
      <c r="G2590" s="99"/>
      <c r="H2590" s="73"/>
      <c r="I2590" s="99"/>
      <c r="J2590" s="73"/>
      <c r="K2590" s="21"/>
      <c r="L2590" s="21"/>
      <c r="M2590" s="21"/>
      <c r="N2590" s="31"/>
      <c r="O2590" s="15">
        <f t="shared" si="35"/>
        <v>0</v>
      </c>
      <c r="P2590" s="73"/>
      <c r="Q2590" s="73"/>
      <c r="R2590" s="73"/>
      <c r="S2590" s="128"/>
      <c r="T2590" s="128"/>
    </row>
    <row r="2591" spans="1:20" ht="12.75" customHeight="1" x14ac:dyDescent="0.2">
      <c r="A2591" s="75">
        <v>17</v>
      </c>
      <c r="B2591" s="110" t="s">
        <v>107</v>
      </c>
      <c r="C2591" s="191" t="s">
        <v>407</v>
      </c>
      <c r="D2591" s="194" t="s">
        <v>317</v>
      </c>
      <c r="E2591" s="76">
        <v>6</v>
      </c>
      <c r="F2591" s="82">
        <f>H2591+J2591+R2591</f>
        <v>1.2737489019299999</v>
      </c>
      <c r="G2591" s="129">
        <v>0.38400000000000001</v>
      </c>
      <c r="H2591" s="71">
        <f>G2591*$P$8/1000</f>
        <v>0.88861439999999992</v>
      </c>
      <c r="I2591" s="119">
        <v>2.9999999999999997E-4</v>
      </c>
      <c r="J2591" s="71">
        <f>I2591*$P$9/1000</f>
        <v>9.262859999999998E-4</v>
      </c>
      <c r="K2591" s="21" t="s">
        <v>110</v>
      </c>
      <c r="L2591" s="21" t="s">
        <v>27</v>
      </c>
      <c r="M2591" s="21">
        <v>0.24399999999999999</v>
      </c>
      <c r="N2591" s="17">
        <v>1.2729999999999999</v>
      </c>
      <c r="O2591" s="15">
        <f t="shared" si="35"/>
        <v>0.31061199999999994</v>
      </c>
      <c r="P2591" s="71">
        <f>E2591*F2591</f>
        <v>7.6424934115799994</v>
      </c>
      <c r="Q2591" s="71">
        <f>SUM(O2591:O2594)</f>
        <v>0.33526899999999993</v>
      </c>
      <c r="R2591" s="71">
        <f>Q2591*1.02*1.05*$R$14</f>
        <v>0.38420821592999993</v>
      </c>
      <c r="S2591" s="128">
        <f>F2591*$S$17</f>
        <v>1.4638778672190809</v>
      </c>
      <c r="T2591" s="128">
        <f>E2591*S2591</f>
        <v>8.7832672033144856</v>
      </c>
    </row>
    <row r="2592" spans="1:20" ht="12.75" customHeight="1" x14ac:dyDescent="0.2">
      <c r="A2592" s="75"/>
      <c r="B2592" s="111"/>
      <c r="C2592" s="192"/>
      <c r="D2592" s="194"/>
      <c r="E2592" s="77"/>
      <c r="F2592" s="83"/>
      <c r="G2592" s="130"/>
      <c r="H2592" s="72"/>
      <c r="I2592" s="120"/>
      <c r="J2592" s="72"/>
      <c r="K2592" s="21" t="s">
        <v>111</v>
      </c>
      <c r="L2592" s="21" t="s">
        <v>27</v>
      </c>
      <c r="M2592" s="21">
        <v>2E-3</v>
      </c>
      <c r="N2592" s="17">
        <v>1.083</v>
      </c>
      <c r="O2592" s="15">
        <f t="shared" si="35"/>
        <v>2.166E-3</v>
      </c>
      <c r="P2592" s="72"/>
      <c r="Q2592" s="72"/>
      <c r="R2592" s="72"/>
      <c r="S2592" s="128"/>
      <c r="T2592" s="128"/>
    </row>
    <row r="2593" spans="1:20" ht="12.75" customHeight="1" x14ac:dyDescent="0.2">
      <c r="A2593" s="75"/>
      <c r="B2593" s="111"/>
      <c r="C2593" s="192"/>
      <c r="D2593" s="194"/>
      <c r="E2593" s="77"/>
      <c r="F2593" s="83"/>
      <c r="G2593" s="130"/>
      <c r="H2593" s="72"/>
      <c r="I2593" s="120"/>
      <c r="J2593" s="72"/>
      <c r="K2593" s="21" t="s">
        <v>112</v>
      </c>
      <c r="L2593" s="21" t="s">
        <v>27</v>
      </c>
      <c r="M2593" s="21">
        <v>2.7E-2</v>
      </c>
      <c r="N2593" s="17">
        <v>0.83299999999999996</v>
      </c>
      <c r="O2593" s="15">
        <f t="shared" si="35"/>
        <v>2.2490999999999997E-2</v>
      </c>
      <c r="P2593" s="72"/>
      <c r="Q2593" s="72"/>
      <c r="R2593" s="72"/>
      <c r="S2593" s="128"/>
      <c r="T2593" s="128"/>
    </row>
    <row r="2594" spans="1:20" ht="12.75" customHeight="1" x14ac:dyDescent="0.2">
      <c r="A2594" s="75"/>
      <c r="B2594" s="112"/>
      <c r="C2594" s="193"/>
      <c r="D2594" s="194"/>
      <c r="E2594" s="78"/>
      <c r="F2594" s="84"/>
      <c r="G2594" s="131"/>
      <c r="H2594" s="73"/>
      <c r="I2594" s="121"/>
      <c r="J2594" s="73"/>
      <c r="K2594" s="18"/>
      <c r="L2594" s="18"/>
      <c r="M2594" s="18"/>
      <c r="N2594" s="17"/>
      <c r="O2594" s="15">
        <f t="shared" si="35"/>
        <v>0</v>
      </c>
      <c r="P2594" s="73"/>
      <c r="Q2594" s="73"/>
      <c r="R2594" s="73"/>
      <c r="S2594" s="128"/>
      <c r="T2594" s="128"/>
    </row>
    <row r="2595" spans="1:20" ht="12.75" customHeight="1" x14ac:dyDescent="0.2">
      <c r="A2595" s="75">
        <v>18</v>
      </c>
      <c r="B2595" s="65" t="s">
        <v>148</v>
      </c>
      <c r="C2595" s="197" t="s">
        <v>348</v>
      </c>
      <c r="D2595" s="203" t="s">
        <v>322</v>
      </c>
      <c r="E2595" s="81">
        <v>2.6</v>
      </c>
      <c r="F2595" s="82">
        <f>H2595+J2595+R2595</f>
        <v>4.0132599999999998</v>
      </c>
      <c r="G2595" s="93">
        <v>0.4</v>
      </c>
      <c r="H2595" s="71">
        <f>G2595*$P$8/1000</f>
        <v>0.92564000000000002</v>
      </c>
      <c r="I2595" s="133">
        <v>1</v>
      </c>
      <c r="J2595" s="71">
        <f>I2595*$P$9/1000</f>
        <v>3.0876199999999998</v>
      </c>
      <c r="K2595" s="18"/>
      <c r="L2595" s="21"/>
      <c r="M2595" s="18"/>
      <c r="N2595" s="30"/>
      <c r="O2595" s="15">
        <f t="shared" si="35"/>
        <v>0</v>
      </c>
      <c r="P2595" s="71">
        <f>E2595*F2595</f>
        <v>10.434476</v>
      </c>
      <c r="Q2595" s="71">
        <f>SUM(O2595:O2598)</f>
        <v>0</v>
      </c>
      <c r="R2595" s="71">
        <f>Q2595*1.02*1.05*$R$14</f>
        <v>0</v>
      </c>
      <c r="S2595" s="128">
        <f>F2595*$S$17</f>
        <v>4.6123081876607657</v>
      </c>
      <c r="T2595" s="128">
        <f>E2595*S2595</f>
        <v>11.992001287917992</v>
      </c>
    </row>
    <row r="2596" spans="1:20" ht="12.75" customHeight="1" x14ac:dyDescent="0.2">
      <c r="A2596" s="75"/>
      <c r="B2596" s="66"/>
      <c r="C2596" s="198"/>
      <c r="D2596" s="204"/>
      <c r="E2596" s="81"/>
      <c r="F2596" s="83"/>
      <c r="G2596" s="93"/>
      <c r="H2596" s="72"/>
      <c r="I2596" s="134"/>
      <c r="J2596" s="72"/>
      <c r="K2596" s="18"/>
      <c r="L2596" s="18"/>
      <c r="M2596" s="18"/>
      <c r="N2596" s="17"/>
      <c r="O2596" s="15">
        <f t="shared" si="35"/>
        <v>0</v>
      </c>
      <c r="P2596" s="72"/>
      <c r="Q2596" s="72"/>
      <c r="R2596" s="72"/>
      <c r="S2596" s="128"/>
      <c r="T2596" s="128"/>
    </row>
    <row r="2597" spans="1:20" ht="12.75" customHeight="1" x14ac:dyDescent="0.2">
      <c r="A2597" s="75"/>
      <c r="B2597" s="66"/>
      <c r="C2597" s="198"/>
      <c r="D2597" s="204"/>
      <c r="E2597" s="81"/>
      <c r="F2597" s="83"/>
      <c r="G2597" s="93"/>
      <c r="H2597" s="72"/>
      <c r="I2597" s="134"/>
      <c r="J2597" s="72"/>
      <c r="K2597" s="18"/>
      <c r="L2597" s="18"/>
      <c r="M2597" s="26"/>
      <c r="N2597" s="17"/>
      <c r="O2597" s="15">
        <f t="shared" si="35"/>
        <v>0</v>
      </c>
      <c r="P2597" s="72"/>
      <c r="Q2597" s="72"/>
      <c r="R2597" s="72"/>
      <c r="S2597" s="128"/>
      <c r="T2597" s="128"/>
    </row>
    <row r="2598" spans="1:20" ht="12.75" customHeight="1" x14ac:dyDescent="0.2">
      <c r="A2598" s="75"/>
      <c r="B2598" s="67"/>
      <c r="C2598" s="199"/>
      <c r="D2598" s="205"/>
      <c r="E2598" s="81"/>
      <c r="F2598" s="84"/>
      <c r="G2598" s="93"/>
      <c r="H2598" s="73"/>
      <c r="I2598" s="135"/>
      <c r="J2598" s="73"/>
      <c r="K2598" s="18"/>
      <c r="L2598" s="18"/>
      <c r="M2598" s="18"/>
      <c r="N2598" s="17"/>
      <c r="O2598" s="15">
        <f t="shared" si="35"/>
        <v>0</v>
      </c>
      <c r="P2598" s="73"/>
      <c r="Q2598" s="73"/>
      <c r="R2598" s="73"/>
      <c r="S2598" s="128"/>
      <c r="T2598" s="128"/>
    </row>
    <row r="2599" spans="1:20" ht="12.75" customHeight="1" x14ac:dyDescent="0.2">
      <c r="A2599" s="17"/>
      <c r="B2599" s="55"/>
      <c r="C2599" s="178" t="s">
        <v>334</v>
      </c>
      <c r="D2599" s="178"/>
      <c r="E2599" s="178"/>
      <c r="F2599" s="57"/>
      <c r="G2599" s="58"/>
      <c r="H2599" s="56"/>
      <c r="I2599" s="59"/>
      <c r="J2599" s="56"/>
      <c r="K2599" s="18"/>
      <c r="L2599" s="17"/>
      <c r="M2599" s="18"/>
      <c r="N2599" s="30"/>
      <c r="O2599" s="15">
        <f t="shared" si="35"/>
        <v>0</v>
      </c>
      <c r="P2599" s="56"/>
      <c r="Q2599" s="56"/>
      <c r="R2599" s="56"/>
      <c r="S2599" s="22"/>
      <c r="T2599" s="23">
        <f>SUM(T2527:T2598)</f>
        <v>21425.827079370138</v>
      </c>
    </row>
    <row r="2600" spans="1:20" ht="12.75" customHeight="1" x14ac:dyDescent="0.2">
      <c r="A2600" s="17"/>
      <c r="B2600" s="55"/>
      <c r="C2600" s="178" t="s">
        <v>335</v>
      </c>
      <c r="D2600" s="178"/>
      <c r="E2600" s="178"/>
      <c r="F2600" s="57"/>
      <c r="G2600" s="58"/>
      <c r="H2600" s="56"/>
      <c r="I2600" s="59"/>
      <c r="J2600" s="56"/>
      <c r="K2600" s="18"/>
      <c r="L2600" s="17"/>
      <c r="M2600" s="18"/>
      <c r="N2600" s="30"/>
      <c r="O2600" s="15">
        <f t="shared" si="35"/>
        <v>0</v>
      </c>
      <c r="P2600" s="56"/>
      <c r="Q2600" s="56"/>
      <c r="R2600" s="56"/>
      <c r="S2600" s="22"/>
      <c r="T2600" s="23">
        <f>T2599*100/T2737</f>
        <v>7.505112070611168</v>
      </c>
    </row>
    <row r="2601" spans="1:20" ht="12.75" customHeight="1" x14ac:dyDescent="0.2">
      <c r="A2601" s="75"/>
      <c r="B2601" s="64"/>
      <c r="C2601" s="206" t="s">
        <v>331</v>
      </c>
      <c r="D2601" s="75"/>
      <c r="E2601" s="162"/>
      <c r="F2601" s="82">
        <f>H2601+J2601+R2601</f>
        <v>0</v>
      </c>
      <c r="G2601" s="93"/>
      <c r="H2601" s="71">
        <f>G2601*$P$8/1000</f>
        <v>0</v>
      </c>
      <c r="I2601" s="94"/>
      <c r="J2601" s="71">
        <f>I2601*$P$9/1000</f>
        <v>0</v>
      </c>
      <c r="K2601" s="18"/>
      <c r="L2601" s="17"/>
      <c r="M2601" s="18"/>
      <c r="N2601" s="30"/>
      <c r="O2601" s="15">
        <f t="shared" si="35"/>
        <v>0</v>
      </c>
      <c r="P2601" s="71">
        <f>E2601*F2601</f>
        <v>0</v>
      </c>
      <c r="Q2601" s="71">
        <f>SUM(O2601:O2604)</f>
        <v>0</v>
      </c>
      <c r="R2601" s="71">
        <f>Q2601*1.02*1.05*$R$14</f>
        <v>0</v>
      </c>
      <c r="S2601" s="128">
        <f>F2601*$S$17</f>
        <v>0</v>
      </c>
      <c r="T2601" s="128">
        <f>E2601*S2601</f>
        <v>0</v>
      </c>
    </row>
    <row r="2602" spans="1:20" ht="12.75" customHeight="1" x14ac:dyDescent="0.2">
      <c r="A2602" s="75"/>
      <c r="B2602" s="64"/>
      <c r="C2602" s="206"/>
      <c r="D2602" s="75"/>
      <c r="E2602" s="162"/>
      <c r="F2602" s="83"/>
      <c r="G2602" s="93"/>
      <c r="H2602" s="72"/>
      <c r="I2602" s="95"/>
      <c r="J2602" s="72"/>
      <c r="K2602" s="18"/>
      <c r="L2602" s="18"/>
      <c r="M2602" s="18"/>
      <c r="N2602" s="17"/>
      <c r="O2602" s="15">
        <f t="shared" si="35"/>
        <v>0</v>
      </c>
      <c r="P2602" s="72"/>
      <c r="Q2602" s="72"/>
      <c r="R2602" s="72"/>
      <c r="S2602" s="128"/>
      <c r="T2602" s="128"/>
    </row>
    <row r="2603" spans="1:20" ht="12.75" customHeight="1" x14ac:dyDescent="0.2">
      <c r="A2603" s="75"/>
      <c r="B2603" s="64"/>
      <c r="C2603" s="206"/>
      <c r="D2603" s="75"/>
      <c r="E2603" s="162"/>
      <c r="F2603" s="83"/>
      <c r="G2603" s="93"/>
      <c r="H2603" s="72"/>
      <c r="I2603" s="95"/>
      <c r="J2603" s="72"/>
      <c r="K2603" s="18"/>
      <c r="L2603" s="18"/>
      <c r="M2603" s="26"/>
      <c r="N2603" s="17"/>
      <c r="O2603" s="15">
        <f t="shared" si="35"/>
        <v>0</v>
      </c>
      <c r="P2603" s="72"/>
      <c r="Q2603" s="72"/>
      <c r="R2603" s="72"/>
      <c r="S2603" s="128"/>
      <c r="T2603" s="128"/>
    </row>
    <row r="2604" spans="1:20" ht="12.75" customHeight="1" x14ac:dyDescent="0.2">
      <c r="A2604" s="75"/>
      <c r="B2604" s="64"/>
      <c r="C2604" s="206"/>
      <c r="D2604" s="75"/>
      <c r="E2604" s="162"/>
      <c r="F2604" s="84"/>
      <c r="G2604" s="93"/>
      <c r="H2604" s="73"/>
      <c r="I2604" s="96"/>
      <c r="J2604" s="73"/>
      <c r="K2604" s="18"/>
      <c r="L2604" s="18"/>
      <c r="M2604" s="18"/>
      <c r="N2604" s="17"/>
      <c r="O2604" s="15">
        <f t="shared" si="35"/>
        <v>0</v>
      </c>
      <c r="P2604" s="73"/>
      <c r="Q2604" s="73"/>
      <c r="R2604" s="73"/>
      <c r="S2604" s="128"/>
      <c r="T2604" s="128"/>
    </row>
    <row r="2605" spans="1:20" ht="12.75" customHeight="1" x14ac:dyDescent="0.2">
      <c r="A2605" s="75"/>
      <c r="B2605" s="64"/>
      <c r="C2605" s="200" t="s">
        <v>332</v>
      </c>
      <c r="D2605" s="75"/>
      <c r="E2605" s="162"/>
      <c r="F2605" s="82">
        <f>H2605+J2605+R2605</f>
        <v>0</v>
      </c>
      <c r="G2605" s="93"/>
      <c r="H2605" s="71">
        <f>G2605*$P$8/1000</f>
        <v>0</v>
      </c>
      <c r="I2605" s="94"/>
      <c r="J2605" s="71">
        <f>I2605*$P$9/1000</f>
        <v>0</v>
      </c>
      <c r="K2605" s="18"/>
      <c r="L2605" s="17"/>
      <c r="M2605" s="18"/>
      <c r="N2605" s="30"/>
      <c r="O2605" s="15">
        <f t="shared" si="35"/>
        <v>0</v>
      </c>
      <c r="P2605" s="71">
        <f>E2605*F2605</f>
        <v>0</v>
      </c>
      <c r="Q2605" s="71">
        <f>SUM(O2605:O2608)</f>
        <v>0</v>
      </c>
      <c r="R2605" s="71">
        <f>Q2605*1.02*1.05*$R$14</f>
        <v>0</v>
      </c>
      <c r="S2605" s="128">
        <f>F2605*$S$17</f>
        <v>0</v>
      </c>
      <c r="T2605" s="128">
        <f>E2605*S2605</f>
        <v>0</v>
      </c>
    </row>
    <row r="2606" spans="1:20" ht="12.75" customHeight="1" x14ac:dyDescent="0.2">
      <c r="A2606" s="75"/>
      <c r="B2606" s="64"/>
      <c r="C2606" s="201"/>
      <c r="D2606" s="75"/>
      <c r="E2606" s="162"/>
      <c r="F2606" s="83"/>
      <c r="G2606" s="93"/>
      <c r="H2606" s="72"/>
      <c r="I2606" s="95"/>
      <c r="J2606" s="72"/>
      <c r="K2606" s="18"/>
      <c r="L2606" s="18"/>
      <c r="M2606" s="18"/>
      <c r="N2606" s="17"/>
      <c r="O2606" s="15">
        <f t="shared" si="35"/>
        <v>0</v>
      </c>
      <c r="P2606" s="72"/>
      <c r="Q2606" s="72"/>
      <c r="R2606" s="72"/>
      <c r="S2606" s="128"/>
      <c r="T2606" s="128"/>
    </row>
    <row r="2607" spans="1:20" ht="12.75" customHeight="1" x14ac:dyDescent="0.2">
      <c r="A2607" s="75"/>
      <c r="B2607" s="64"/>
      <c r="C2607" s="201"/>
      <c r="D2607" s="75"/>
      <c r="E2607" s="162"/>
      <c r="F2607" s="83"/>
      <c r="G2607" s="93"/>
      <c r="H2607" s="72"/>
      <c r="I2607" s="95"/>
      <c r="J2607" s="72"/>
      <c r="K2607" s="18"/>
      <c r="L2607" s="18"/>
      <c r="M2607" s="26"/>
      <c r="N2607" s="17"/>
      <c r="O2607" s="15">
        <f t="shared" si="35"/>
        <v>0</v>
      </c>
      <c r="P2607" s="72"/>
      <c r="Q2607" s="72"/>
      <c r="R2607" s="72"/>
      <c r="S2607" s="128"/>
      <c r="T2607" s="128"/>
    </row>
    <row r="2608" spans="1:20" ht="12.75" customHeight="1" x14ac:dyDescent="0.2">
      <c r="A2608" s="75"/>
      <c r="B2608" s="64"/>
      <c r="C2608" s="202"/>
      <c r="D2608" s="75"/>
      <c r="E2608" s="162"/>
      <c r="F2608" s="84"/>
      <c r="G2608" s="93"/>
      <c r="H2608" s="73"/>
      <c r="I2608" s="96"/>
      <c r="J2608" s="73"/>
      <c r="K2608" s="18"/>
      <c r="L2608" s="18"/>
      <c r="M2608" s="18"/>
      <c r="N2608" s="17"/>
      <c r="O2608" s="15">
        <f t="shared" si="35"/>
        <v>0</v>
      </c>
      <c r="P2608" s="73"/>
      <c r="Q2608" s="73"/>
      <c r="R2608" s="73"/>
      <c r="S2608" s="128"/>
      <c r="T2608" s="128"/>
    </row>
    <row r="2609" spans="1:20" ht="12.75" customHeight="1" x14ac:dyDescent="0.2">
      <c r="A2609" s="75">
        <v>1</v>
      </c>
      <c r="B2609" s="64" t="s">
        <v>183</v>
      </c>
      <c r="C2609" s="196" t="s">
        <v>411</v>
      </c>
      <c r="D2609" s="194" t="s">
        <v>317</v>
      </c>
      <c r="E2609" s="81">
        <v>15.2</v>
      </c>
      <c r="F2609" s="82">
        <f>H2609+J2609+R2609</f>
        <v>2.16543726</v>
      </c>
      <c r="G2609" s="88">
        <v>0.80500000000000005</v>
      </c>
      <c r="H2609" s="71">
        <f>G2609*$P$8/1000</f>
        <v>1.8628505</v>
      </c>
      <c r="I2609" s="85">
        <v>9.8000000000000004E-2</v>
      </c>
      <c r="J2609" s="71">
        <f>I2609*$P$9/1000</f>
        <v>0.30258676000000001</v>
      </c>
      <c r="K2609" s="44"/>
      <c r="L2609" s="18"/>
      <c r="M2609" s="18"/>
      <c r="N2609" s="17"/>
      <c r="O2609" s="15">
        <f t="shared" si="35"/>
        <v>0</v>
      </c>
      <c r="P2609" s="71">
        <f>E2609*F2609</f>
        <v>32.914646351999998</v>
      </c>
      <c r="Q2609" s="71">
        <f>SUM(O2609:O2612)</f>
        <v>0</v>
      </c>
      <c r="R2609" s="71">
        <f>Q2609*1.02*1.05*$R$14</f>
        <v>0</v>
      </c>
      <c r="S2609" s="128">
        <f>F2609*$S$17</f>
        <v>2.4886660730088992</v>
      </c>
      <c r="T2609" s="128">
        <f>E2609*S2609</f>
        <v>37.827724309735267</v>
      </c>
    </row>
    <row r="2610" spans="1:20" ht="12.75" customHeight="1" x14ac:dyDescent="0.2">
      <c r="A2610" s="75"/>
      <c r="B2610" s="64"/>
      <c r="C2610" s="196"/>
      <c r="D2610" s="194"/>
      <c r="E2610" s="81"/>
      <c r="F2610" s="83"/>
      <c r="G2610" s="88"/>
      <c r="H2610" s="72"/>
      <c r="I2610" s="85"/>
      <c r="J2610" s="72"/>
      <c r="K2610" s="40"/>
      <c r="L2610" s="40"/>
      <c r="M2610" s="18"/>
      <c r="N2610" s="17"/>
      <c r="O2610" s="15">
        <f t="shared" si="35"/>
        <v>0</v>
      </c>
      <c r="P2610" s="72"/>
      <c r="Q2610" s="72"/>
      <c r="R2610" s="72"/>
      <c r="S2610" s="128"/>
      <c r="T2610" s="128"/>
    </row>
    <row r="2611" spans="1:20" ht="12.75" customHeight="1" x14ac:dyDescent="0.2">
      <c r="A2611" s="75"/>
      <c r="B2611" s="64"/>
      <c r="C2611" s="196"/>
      <c r="D2611" s="194"/>
      <c r="E2611" s="81"/>
      <c r="F2611" s="83"/>
      <c r="G2611" s="88"/>
      <c r="H2611" s="72"/>
      <c r="I2611" s="85"/>
      <c r="J2611" s="72"/>
      <c r="K2611" s="41"/>
      <c r="L2611" s="41"/>
      <c r="M2611" s="32"/>
      <c r="N2611" s="17"/>
      <c r="O2611" s="15">
        <f t="shared" si="35"/>
        <v>0</v>
      </c>
      <c r="P2611" s="72"/>
      <c r="Q2611" s="72"/>
      <c r="R2611" s="72"/>
      <c r="S2611" s="128"/>
      <c r="T2611" s="128"/>
    </row>
    <row r="2612" spans="1:20" ht="12.75" customHeight="1" x14ac:dyDescent="0.2">
      <c r="A2612" s="75"/>
      <c r="B2612" s="64"/>
      <c r="C2612" s="196"/>
      <c r="D2612" s="194"/>
      <c r="E2612" s="81"/>
      <c r="F2612" s="84"/>
      <c r="G2612" s="88"/>
      <c r="H2612" s="73"/>
      <c r="I2612" s="85"/>
      <c r="J2612" s="73"/>
      <c r="K2612" s="18"/>
      <c r="L2612" s="41"/>
      <c r="M2612" s="18"/>
      <c r="N2612" s="17"/>
      <c r="O2612" s="15">
        <f t="shared" si="35"/>
        <v>0</v>
      </c>
      <c r="P2612" s="73"/>
      <c r="Q2612" s="73"/>
      <c r="R2612" s="73"/>
      <c r="S2612" s="128"/>
      <c r="T2612" s="128"/>
    </row>
    <row r="2613" spans="1:20" ht="12.75" customHeight="1" x14ac:dyDescent="0.2">
      <c r="A2613" s="75">
        <v>2</v>
      </c>
      <c r="B2613" s="64" t="s">
        <v>180</v>
      </c>
      <c r="C2613" s="208" t="s">
        <v>410</v>
      </c>
      <c r="D2613" s="194" t="s">
        <v>317</v>
      </c>
      <c r="E2613" s="81">
        <v>318.8</v>
      </c>
      <c r="F2613" s="82">
        <f>H2613+J2613+R2613</f>
        <v>0.32397400000000004</v>
      </c>
      <c r="G2613" s="93">
        <v>0.14000000000000001</v>
      </c>
      <c r="H2613" s="71">
        <f>G2613*$P$8/1000</f>
        <v>0.32397400000000004</v>
      </c>
      <c r="I2613" s="88"/>
      <c r="J2613" s="71">
        <f>I2613*$P$9/1000</f>
        <v>0</v>
      </c>
      <c r="K2613" s="18"/>
      <c r="L2613" s="18"/>
      <c r="M2613" s="18"/>
      <c r="N2613" s="30"/>
      <c r="O2613" s="15">
        <f t="shared" si="35"/>
        <v>0</v>
      </c>
      <c r="P2613" s="71">
        <f>E2613*F2613</f>
        <v>103.28291120000002</v>
      </c>
      <c r="Q2613" s="71">
        <f>SUM(O2613:O2616)</f>
        <v>0</v>
      </c>
      <c r="R2613" s="71">
        <f>Q2613*1.02*1.05*$R$14</f>
        <v>0</v>
      </c>
      <c r="S2613" s="128">
        <f>F2613*$S$17</f>
        <v>0.37233270029582161</v>
      </c>
      <c r="T2613" s="128">
        <f>E2613*S2613</f>
        <v>118.69966485430793</v>
      </c>
    </row>
    <row r="2614" spans="1:20" ht="12.75" customHeight="1" x14ac:dyDescent="0.2">
      <c r="A2614" s="75"/>
      <c r="B2614" s="64"/>
      <c r="C2614" s="208"/>
      <c r="D2614" s="194"/>
      <c r="E2614" s="81"/>
      <c r="F2614" s="83"/>
      <c r="G2614" s="93"/>
      <c r="H2614" s="72"/>
      <c r="I2614" s="88"/>
      <c r="J2614" s="72"/>
      <c r="K2614" s="18"/>
      <c r="L2614" s="21"/>
      <c r="M2614" s="18"/>
      <c r="N2614" s="17"/>
      <c r="O2614" s="15">
        <f t="shared" si="35"/>
        <v>0</v>
      </c>
      <c r="P2614" s="72"/>
      <c r="Q2614" s="72"/>
      <c r="R2614" s="72"/>
      <c r="S2614" s="128"/>
      <c r="T2614" s="128"/>
    </row>
    <row r="2615" spans="1:20" ht="12.75" customHeight="1" x14ac:dyDescent="0.2">
      <c r="A2615" s="75"/>
      <c r="B2615" s="64"/>
      <c r="C2615" s="208"/>
      <c r="D2615" s="194"/>
      <c r="E2615" s="81"/>
      <c r="F2615" s="83"/>
      <c r="G2615" s="93"/>
      <c r="H2615" s="72"/>
      <c r="I2615" s="88"/>
      <c r="J2615" s="72"/>
      <c r="K2615" s="41"/>
      <c r="L2615" s="41"/>
      <c r="M2615" s="32"/>
      <c r="N2615" s="17"/>
      <c r="O2615" s="15">
        <f t="shared" si="35"/>
        <v>0</v>
      </c>
      <c r="P2615" s="72"/>
      <c r="Q2615" s="72"/>
      <c r="R2615" s="72"/>
      <c r="S2615" s="128"/>
      <c r="T2615" s="128"/>
    </row>
    <row r="2616" spans="1:20" ht="12.75" customHeight="1" x14ac:dyDescent="0.2">
      <c r="A2616" s="75"/>
      <c r="B2616" s="64"/>
      <c r="C2616" s="208"/>
      <c r="D2616" s="194"/>
      <c r="E2616" s="81"/>
      <c r="F2616" s="84"/>
      <c r="G2616" s="93"/>
      <c r="H2616" s="73"/>
      <c r="I2616" s="88"/>
      <c r="J2616" s="73"/>
      <c r="K2616" s="18"/>
      <c r="L2616" s="41"/>
      <c r="M2616" s="18"/>
      <c r="N2616" s="17"/>
      <c r="O2616" s="15">
        <f t="shared" si="35"/>
        <v>0</v>
      </c>
      <c r="P2616" s="73"/>
      <c r="Q2616" s="73"/>
      <c r="R2616" s="73"/>
      <c r="S2616" s="128"/>
      <c r="T2616" s="128"/>
    </row>
    <row r="2617" spans="1:20" ht="12.75" customHeight="1" x14ac:dyDescent="0.2">
      <c r="A2617" s="75">
        <v>3</v>
      </c>
      <c r="B2617" s="64" t="s">
        <v>180</v>
      </c>
      <c r="C2617" s="209" t="s">
        <v>408</v>
      </c>
      <c r="D2617" s="194" t="s">
        <v>317</v>
      </c>
      <c r="E2617" s="81">
        <v>189.6</v>
      </c>
      <c r="F2617" s="82">
        <f>H2617+J2617+R2617</f>
        <v>0.32397400000000004</v>
      </c>
      <c r="G2617" s="93">
        <v>0.14000000000000001</v>
      </c>
      <c r="H2617" s="71">
        <f>G2617*$P$8/1000</f>
        <v>0.32397400000000004</v>
      </c>
      <c r="I2617" s="146"/>
      <c r="J2617" s="71">
        <f>I2617*$P$9/1000</f>
        <v>0</v>
      </c>
      <c r="K2617" s="18"/>
      <c r="L2617" s="17"/>
      <c r="M2617" s="18"/>
      <c r="N2617" s="17"/>
      <c r="O2617" s="15">
        <f t="shared" si="35"/>
        <v>0</v>
      </c>
      <c r="P2617" s="71">
        <f>E2617*F2617</f>
        <v>61.425470400000009</v>
      </c>
      <c r="Q2617" s="71">
        <f>SUM(O2617:O2620)</f>
        <v>0</v>
      </c>
      <c r="R2617" s="71">
        <f>Q2617*1.02*1.05*$R$14</f>
        <v>0</v>
      </c>
      <c r="S2617" s="128">
        <f>F2617*$S$17</f>
        <v>0.37233270029582161</v>
      </c>
      <c r="T2617" s="128">
        <f>E2617*S2617</f>
        <v>70.594279976087776</v>
      </c>
    </row>
    <row r="2618" spans="1:20" ht="12.75" customHeight="1" x14ac:dyDescent="0.2">
      <c r="A2618" s="75"/>
      <c r="B2618" s="64"/>
      <c r="C2618" s="209"/>
      <c r="D2618" s="194"/>
      <c r="E2618" s="81"/>
      <c r="F2618" s="83"/>
      <c r="G2618" s="93"/>
      <c r="H2618" s="72"/>
      <c r="I2618" s="147"/>
      <c r="J2618" s="72"/>
      <c r="K2618" s="40"/>
      <c r="L2618" s="40"/>
      <c r="M2618" s="18"/>
      <c r="N2618" s="17"/>
      <c r="O2618" s="15">
        <f t="shared" si="35"/>
        <v>0</v>
      </c>
      <c r="P2618" s="72"/>
      <c r="Q2618" s="72"/>
      <c r="R2618" s="72"/>
      <c r="S2618" s="128"/>
      <c r="T2618" s="128"/>
    </row>
    <row r="2619" spans="1:20" ht="12.75" customHeight="1" x14ac:dyDescent="0.2">
      <c r="A2619" s="75"/>
      <c r="B2619" s="64"/>
      <c r="C2619" s="209"/>
      <c r="D2619" s="194"/>
      <c r="E2619" s="81"/>
      <c r="F2619" s="83"/>
      <c r="G2619" s="93"/>
      <c r="H2619" s="72"/>
      <c r="I2619" s="147"/>
      <c r="J2619" s="72"/>
      <c r="K2619" s="41"/>
      <c r="L2619" s="41"/>
      <c r="M2619" s="32"/>
      <c r="N2619" s="17"/>
      <c r="O2619" s="15">
        <f t="shared" si="35"/>
        <v>0</v>
      </c>
      <c r="P2619" s="72"/>
      <c r="Q2619" s="72"/>
      <c r="R2619" s="72"/>
      <c r="S2619" s="128"/>
      <c r="T2619" s="128"/>
    </row>
    <row r="2620" spans="1:20" ht="12.75" customHeight="1" x14ac:dyDescent="0.2">
      <c r="A2620" s="75"/>
      <c r="B2620" s="64"/>
      <c r="C2620" s="209"/>
      <c r="D2620" s="194"/>
      <c r="E2620" s="81"/>
      <c r="F2620" s="84"/>
      <c r="G2620" s="93"/>
      <c r="H2620" s="73"/>
      <c r="I2620" s="148"/>
      <c r="J2620" s="73"/>
      <c r="K2620" s="18"/>
      <c r="L2620" s="41"/>
      <c r="M2620" s="18"/>
      <c r="N2620" s="17"/>
      <c r="O2620" s="15">
        <f t="shared" si="35"/>
        <v>0</v>
      </c>
      <c r="P2620" s="73"/>
      <c r="Q2620" s="73"/>
      <c r="R2620" s="73"/>
      <c r="S2620" s="128"/>
      <c r="T2620" s="128"/>
    </row>
    <row r="2621" spans="1:20" ht="12.75" customHeight="1" x14ac:dyDescent="0.2">
      <c r="A2621" s="75">
        <v>4</v>
      </c>
      <c r="B2621" s="64" t="s">
        <v>180</v>
      </c>
      <c r="C2621" s="208" t="s">
        <v>409</v>
      </c>
      <c r="D2621" s="194" t="s">
        <v>317</v>
      </c>
      <c r="E2621" s="81">
        <v>142.4</v>
      </c>
      <c r="F2621" s="82">
        <f>H2621+J2621+R2621</f>
        <v>0.32397400000000004</v>
      </c>
      <c r="G2621" s="97">
        <v>0.14000000000000001</v>
      </c>
      <c r="H2621" s="71">
        <f>G2621*$P$8/1000</f>
        <v>0.32397400000000004</v>
      </c>
      <c r="I2621" s="136"/>
      <c r="J2621" s="71">
        <f>I2621*$P$9/1000</f>
        <v>0</v>
      </c>
      <c r="K2621" s="17"/>
      <c r="L2621" s="18"/>
      <c r="M2621" s="18"/>
      <c r="N2621" s="17"/>
      <c r="O2621" s="15">
        <f t="shared" si="35"/>
        <v>0</v>
      </c>
      <c r="P2621" s="71">
        <f>E2621*F2621</f>
        <v>46.133897600000005</v>
      </c>
      <c r="Q2621" s="71">
        <f>SUM(O2621:O2624)</f>
        <v>0</v>
      </c>
      <c r="R2621" s="71">
        <f>Q2621*1.02*1.05*$R$14</f>
        <v>0</v>
      </c>
      <c r="S2621" s="128">
        <f>F2621*$S$17</f>
        <v>0.37233270029582161</v>
      </c>
      <c r="T2621" s="128">
        <f>E2621*S2621</f>
        <v>53.020176522124999</v>
      </c>
    </row>
    <row r="2622" spans="1:20" ht="12.75" customHeight="1" x14ac:dyDescent="0.2">
      <c r="A2622" s="75"/>
      <c r="B2622" s="64"/>
      <c r="C2622" s="208"/>
      <c r="D2622" s="194"/>
      <c r="E2622" s="81"/>
      <c r="F2622" s="83"/>
      <c r="G2622" s="98"/>
      <c r="H2622" s="72"/>
      <c r="I2622" s="137"/>
      <c r="J2622" s="72"/>
      <c r="K2622" s="18"/>
      <c r="L2622" s="18"/>
      <c r="M2622" s="19"/>
      <c r="N2622" s="17"/>
      <c r="O2622" s="15">
        <f t="shared" si="35"/>
        <v>0</v>
      </c>
      <c r="P2622" s="72"/>
      <c r="Q2622" s="72"/>
      <c r="R2622" s="72"/>
      <c r="S2622" s="128"/>
      <c r="T2622" s="128"/>
    </row>
    <row r="2623" spans="1:20" ht="12.75" customHeight="1" x14ac:dyDescent="0.2">
      <c r="A2623" s="75"/>
      <c r="B2623" s="64"/>
      <c r="C2623" s="208"/>
      <c r="D2623" s="194"/>
      <c r="E2623" s="81"/>
      <c r="F2623" s="83"/>
      <c r="G2623" s="98"/>
      <c r="H2623" s="72"/>
      <c r="I2623" s="137"/>
      <c r="J2623" s="72"/>
      <c r="K2623" s="39"/>
      <c r="L2623" s="39"/>
      <c r="M2623" s="36"/>
      <c r="N2623" s="35"/>
      <c r="O2623" s="15">
        <f t="shared" si="35"/>
        <v>0</v>
      </c>
      <c r="P2623" s="72"/>
      <c r="Q2623" s="72"/>
      <c r="R2623" s="72"/>
      <c r="S2623" s="128"/>
      <c r="T2623" s="128"/>
    </row>
    <row r="2624" spans="1:20" ht="12.75" customHeight="1" x14ac:dyDescent="0.2">
      <c r="A2624" s="75"/>
      <c r="B2624" s="64"/>
      <c r="C2624" s="208"/>
      <c r="D2624" s="194"/>
      <c r="E2624" s="81"/>
      <c r="F2624" s="84"/>
      <c r="G2624" s="99"/>
      <c r="H2624" s="73"/>
      <c r="I2624" s="138"/>
      <c r="J2624" s="73"/>
      <c r="K2624" s="18"/>
      <c r="L2624" s="18"/>
      <c r="M2624" s="18"/>
      <c r="N2624" s="17"/>
      <c r="O2624" s="15">
        <f t="shared" si="35"/>
        <v>0</v>
      </c>
      <c r="P2624" s="73"/>
      <c r="Q2624" s="73"/>
      <c r="R2624" s="73"/>
      <c r="S2624" s="128"/>
      <c r="T2624" s="128"/>
    </row>
    <row r="2625" spans="1:20" ht="12.75" customHeight="1" x14ac:dyDescent="0.2">
      <c r="A2625" s="75">
        <v>5</v>
      </c>
      <c r="B2625" s="65" t="s">
        <v>148</v>
      </c>
      <c r="C2625" s="197" t="s">
        <v>348</v>
      </c>
      <c r="D2625" s="203" t="s">
        <v>322</v>
      </c>
      <c r="E2625" s="81">
        <v>3.8</v>
      </c>
      <c r="F2625" s="82">
        <f>H2625+J2625+R2625</f>
        <v>4.0132599999999998</v>
      </c>
      <c r="G2625" s="93">
        <v>0.4</v>
      </c>
      <c r="H2625" s="71">
        <f>G2625*$P$8/1000</f>
        <v>0.92564000000000002</v>
      </c>
      <c r="I2625" s="133">
        <v>1</v>
      </c>
      <c r="J2625" s="71">
        <f>I2625*$P$9/1000</f>
        <v>3.0876199999999998</v>
      </c>
      <c r="K2625" s="18"/>
      <c r="L2625" s="18"/>
      <c r="M2625" s="18"/>
      <c r="N2625" s="17"/>
      <c r="O2625" s="15">
        <f t="shared" si="35"/>
        <v>0</v>
      </c>
      <c r="P2625" s="71">
        <f>E2625*F2625</f>
        <v>15.250387999999999</v>
      </c>
      <c r="Q2625" s="71">
        <f>SUM(O2625:O2628)</f>
        <v>0</v>
      </c>
      <c r="R2625" s="71">
        <f>Q2625*1.02*1.05*$R$14</f>
        <v>0</v>
      </c>
      <c r="S2625" s="128">
        <f>F2625*$S$17</f>
        <v>4.6123081876607657</v>
      </c>
      <c r="T2625" s="128">
        <f>E2625*S2625</f>
        <v>17.526771113110907</v>
      </c>
    </row>
    <row r="2626" spans="1:20" ht="12.75" customHeight="1" x14ac:dyDescent="0.2">
      <c r="A2626" s="75"/>
      <c r="B2626" s="66"/>
      <c r="C2626" s="198"/>
      <c r="D2626" s="204"/>
      <c r="E2626" s="81"/>
      <c r="F2626" s="83"/>
      <c r="G2626" s="93"/>
      <c r="H2626" s="72"/>
      <c r="I2626" s="134"/>
      <c r="J2626" s="72"/>
      <c r="K2626" s="18"/>
      <c r="L2626" s="18"/>
      <c r="M2626" s="18"/>
      <c r="N2626" s="17"/>
      <c r="O2626" s="15">
        <f t="shared" si="35"/>
        <v>0</v>
      </c>
      <c r="P2626" s="72"/>
      <c r="Q2626" s="72"/>
      <c r="R2626" s="72"/>
      <c r="S2626" s="128"/>
      <c r="T2626" s="128"/>
    </row>
    <row r="2627" spans="1:20" ht="12.75" customHeight="1" x14ac:dyDescent="0.2">
      <c r="A2627" s="75"/>
      <c r="B2627" s="66"/>
      <c r="C2627" s="198"/>
      <c r="D2627" s="204"/>
      <c r="E2627" s="81"/>
      <c r="F2627" s="83"/>
      <c r="G2627" s="93"/>
      <c r="H2627" s="72"/>
      <c r="I2627" s="134"/>
      <c r="J2627" s="72"/>
      <c r="K2627" s="18"/>
      <c r="L2627" s="18"/>
      <c r="M2627" s="19"/>
      <c r="N2627" s="17"/>
      <c r="O2627" s="15">
        <f t="shared" si="35"/>
        <v>0</v>
      </c>
      <c r="P2627" s="72"/>
      <c r="Q2627" s="72"/>
      <c r="R2627" s="72"/>
      <c r="S2627" s="128"/>
      <c r="T2627" s="128"/>
    </row>
    <row r="2628" spans="1:20" ht="12.75" customHeight="1" x14ac:dyDescent="0.2">
      <c r="A2628" s="75"/>
      <c r="B2628" s="67"/>
      <c r="C2628" s="199"/>
      <c r="D2628" s="205"/>
      <c r="E2628" s="81"/>
      <c r="F2628" s="84"/>
      <c r="G2628" s="93"/>
      <c r="H2628" s="73"/>
      <c r="I2628" s="135"/>
      <c r="J2628" s="73"/>
      <c r="K2628" s="21"/>
      <c r="L2628" s="21"/>
      <c r="M2628" s="21"/>
      <c r="N2628" s="31"/>
      <c r="O2628" s="15">
        <f t="shared" si="35"/>
        <v>0</v>
      </c>
      <c r="P2628" s="73"/>
      <c r="Q2628" s="73"/>
      <c r="R2628" s="73"/>
      <c r="S2628" s="128"/>
      <c r="T2628" s="128"/>
    </row>
    <row r="2629" spans="1:20" ht="12.75" customHeight="1" x14ac:dyDescent="0.2">
      <c r="A2629" s="17"/>
      <c r="B2629" s="55"/>
      <c r="C2629" s="178" t="s">
        <v>334</v>
      </c>
      <c r="D2629" s="178"/>
      <c r="E2629" s="178"/>
      <c r="F2629" s="57"/>
      <c r="G2629" s="58"/>
      <c r="H2629" s="56"/>
      <c r="I2629" s="59"/>
      <c r="J2629" s="56"/>
      <c r="K2629" s="18"/>
      <c r="L2629" s="17"/>
      <c r="M2629" s="18"/>
      <c r="N2629" s="30"/>
      <c r="O2629" s="15">
        <f t="shared" si="35"/>
        <v>0</v>
      </c>
      <c r="P2629" s="56"/>
      <c r="Q2629" s="56"/>
      <c r="R2629" s="56"/>
      <c r="S2629" s="22"/>
      <c r="T2629" s="23">
        <f>SUM(T2609:T2628)</f>
        <v>297.66861677536684</v>
      </c>
    </row>
    <row r="2630" spans="1:20" ht="12.75" customHeight="1" x14ac:dyDescent="0.2">
      <c r="A2630" s="17"/>
      <c r="B2630" s="55"/>
      <c r="C2630" s="178" t="s">
        <v>335</v>
      </c>
      <c r="D2630" s="178"/>
      <c r="E2630" s="178"/>
      <c r="F2630" s="57"/>
      <c r="G2630" s="58"/>
      <c r="H2630" s="56"/>
      <c r="I2630" s="59"/>
      <c r="J2630" s="56"/>
      <c r="K2630" s="18"/>
      <c r="L2630" s="17"/>
      <c r="M2630" s="18"/>
      <c r="N2630" s="30"/>
      <c r="O2630" s="15">
        <f t="shared" si="35"/>
        <v>0</v>
      </c>
      <c r="P2630" s="56"/>
      <c r="Q2630" s="56"/>
      <c r="R2630" s="56"/>
      <c r="S2630" s="22"/>
      <c r="T2630" s="23">
        <f>T2629*100/T2737</f>
        <v>0.10426838229054775</v>
      </c>
    </row>
    <row r="2631" spans="1:20" ht="12.75" customHeight="1" x14ac:dyDescent="0.2">
      <c r="A2631" s="75"/>
      <c r="B2631" s="64"/>
      <c r="C2631" s="200" t="s">
        <v>326</v>
      </c>
      <c r="D2631" s="75"/>
      <c r="E2631" s="162"/>
      <c r="F2631" s="82">
        <f>H2631+J2631+R2631</f>
        <v>0</v>
      </c>
      <c r="G2631" s="93"/>
      <c r="H2631" s="71">
        <f>G2631*$P$8/1000</f>
        <v>0</v>
      </c>
      <c r="I2631" s="94"/>
      <c r="J2631" s="71">
        <f>I2631*$P$9/1000</f>
        <v>0</v>
      </c>
      <c r="K2631" s="18"/>
      <c r="L2631" s="17"/>
      <c r="M2631" s="18"/>
      <c r="N2631" s="30"/>
      <c r="O2631" s="15">
        <f t="shared" si="35"/>
        <v>0</v>
      </c>
      <c r="P2631" s="71">
        <f>E2631*F2631</f>
        <v>0</v>
      </c>
      <c r="Q2631" s="71">
        <f>SUM(O2631:O2634)</f>
        <v>0</v>
      </c>
      <c r="R2631" s="71">
        <f>Q2631*1.02*1.05*$R$14</f>
        <v>0</v>
      </c>
      <c r="S2631" s="128">
        <f>F2631*$S$17</f>
        <v>0</v>
      </c>
      <c r="T2631" s="128">
        <f>E2631*S2631</f>
        <v>0</v>
      </c>
    </row>
    <row r="2632" spans="1:20" ht="12.75" customHeight="1" x14ac:dyDescent="0.2">
      <c r="A2632" s="75"/>
      <c r="B2632" s="64"/>
      <c r="C2632" s="201"/>
      <c r="D2632" s="75"/>
      <c r="E2632" s="162"/>
      <c r="F2632" s="83"/>
      <c r="G2632" s="93"/>
      <c r="H2632" s="72"/>
      <c r="I2632" s="95"/>
      <c r="J2632" s="72"/>
      <c r="K2632" s="18"/>
      <c r="L2632" s="18"/>
      <c r="M2632" s="18"/>
      <c r="N2632" s="17"/>
      <c r="O2632" s="15">
        <f t="shared" si="35"/>
        <v>0</v>
      </c>
      <c r="P2632" s="72"/>
      <c r="Q2632" s="72"/>
      <c r="R2632" s="72"/>
      <c r="S2632" s="128"/>
      <c r="T2632" s="128"/>
    </row>
    <row r="2633" spans="1:20" ht="12.75" customHeight="1" x14ac:dyDescent="0.2">
      <c r="A2633" s="75"/>
      <c r="B2633" s="64"/>
      <c r="C2633" s="201"/>
      <c r="D2633" s="75"/>
      <c r="E2633" s="162"/>
      <c r="F2633" s="83"/>
      <c r="G2633" s="93"/>
      <c r="H2633" s="72"/>
      <c r="I2633" s="95"/>
      <c r="J2633" s="72"/>
      <c r="K2633" s="18"/>
      <c r="L2633" s="18"/>
      <c r="M2633" s="26"/>
      <c r="N2633" s="17"/>
      <c r="O2633" s="15">
        <f t="shared" si="35"/>
        <v>0</v>
      </c>
      <c r="P2633" s="72"/>
      <c r="Q2633" s="72"/>
      <c r="R2633" s="72"/>
      <c r="S2633" s="128"/>
      <c r="T2633" s="128"/>
    </row>
    <row r="2634" spans="1:20" ht="12.75" customHeight="1" x14ac:dyDescent="0.2">
      <c r="A2634" s="75"/>
      <c r="B2634" s="64"/>
      <c r="C2634" s="202"/>
      <c r="D2634" s="75"/>
      <c r="E2634" s="162"/>
      <c r="F2634" s="84"/>
      <c r="G2634" s="93"/>
      <c r="H2634" s="73"/>
      <c r="I2634" s="96"/>
      <c r="J2634" s="73"/>
      <c r="K2634" s="18"/>
      <c r="L2634" s="18"/>
      <c r="M2634" s="18"/>
      <c r="N2634" s="17"/>
      <c r="O2634" s="15">
        <f t="shared" si="35"/>
        <v>0</v>
      </c>
      <c r="P2634" s="73"/>
      <c r="Q2634" s="73"/>
      <c r="R2634" s="73"/>
      <c r="S2634" s="128"/>
      <c r="T2634" s="128"/>
    </row>
    <row r="2635" spans="1:20" ht="12.75" customHeight="1" x14ac:dyDescent="0.2">
      <c r="A2635" s="75">
        <v>1</v>
      </c>
      <c r="B2635" s="86" t="s">
        <v>312</v>
      </c>
      <c r="C2635" s="196" t="s">
        <v>412</v>
      </c>
      <c r="D2635" s="194" t="s">
        <v>317</v>
      </c>
      <c r="E2635" s="81">
        <v>6.9</v>
      </c>
      <c r="F2635" s="82">
        <f>H2635+J2635+R2635</f>
        <v>40</v>
      </c>
      <c r="G2635" s="88"/>
      <c r="H2635" s="71">
        <f>G2635*$P$8/1000</f>
        <v>0</v>
      </c>
      <c r="I2635" s="88"/>
      <c r="J2635" s="71">
        <f>I2635*$P$9/1000</f>
        <v>0</v>
      </c>
      <c r="K2635" s="18" t="s">
        <v>189</v>
      </c>
      <c r="L2635" s="18" t="s">
        <v>42</v>
      </c>
      <c r="M2635" s="18">
        <v>1</v>
      </c>
      <c r="N2635" s="43">
        <v>40</v>
      </c>
      <c r="O2635" s="15">
        <f t="shared" si="35"/>
        <v>40</v>
      </c>
      <c r="P2635" s="71">
        <f>E2635*F2635</f>
        <v>276</v>
      </c>
      <c r="Q2635" s="71">
        <f>SUM(O2635:O2638)</f>
        <v>40</v>
      </c>
      <c r="R2635" s="71">
        <f>Q2635</f>
        <v>40</v>
      </c>
      <c r="S2635" s="128">
        <f>F2635*$S$17</f>
        <v>45.970689042431999</v>
      </c>
      <c r="T2635" s="128">
        <f>E2635*S2635</f>
        <v>317.19775439278084</v>
      </c>
    </row>
    <row r="2636" spans="1:20" ht="12.75" customHeight="1" x14ac:dyDescent="0.2">
      <c r="A2636" s="75"/>
      <c r="B2636" s="86"/>
      <c r="C2636" s="196"/>
      <c r="D2636" s="194"/>
      <c r="E2636" s="81"/>
      <c r="F2636" s="83"/>
      <c r="G2636" s="88"/>
      <c r="H2636" s="72"/>
      <c r="I2636" s="88"/>
      <c r="J2636" s="72"/>
      <c r="K2636" s="18"/>
      <c r="L2636" s="18"/>
      <c r="M2636" s="18"/>
      <c r="N2636" s="17"/>
      <c r="O2636" s="15">
        <f t="shared" si="35"/>
        <v>0</v>
      </c>
      <c r="P2636" s="72"/>
      <c r="Q2636" s="72"/>
      <c r="R2636" s="72"/>
      <c r="S2636" s="128"/>
      <c r="T2636" s="128"/>
    </row>
    <row r="2637" spans="1:20" ht="12.75" customHeight="1" x14ac:dyDescent="0.2">
      <c r="A2637" s="75"/>
      <c r="B2637" s="86"/>
      <c r="C2637" s="196"/>
      <c r="D2637" s="194"/>
      <c r="E2637" s="81"/>
      <c r="F2637" s="83"/>
      <c r="G2637" s="88"/>
      <c r="H2637" s="72"/>
      <c r="I2637" s="88"/>
      <c r="J2637" s="72"/>
      <c r="K2637" s="18"/>
      <c r="L2637" s="18"/>
      <c r="M2637" s="18"/>
      <c r="N2637" s="17"/>
      <c r="O2637" s="15">
        <f t="shared" si="35"/>
        <v>0</v>
      </c>
      <c r="P2637" s="72"/>
      <c r="Q2637" s="72"/>
      <c r="R2637" s="72"/>
      <c r="S2637" s="128"/>
      <c r="T2637" s="128"/>
    </row>
    <row r="2638" spans="1:20" ht="12.75" customHeight="1" x14ac:dyDescent="0.2">
      <c r="A2638" s="75"/>
      <c r="B2638" s="86"/>
      <c r="C2638" s="196"/>
      <c r="D2638" s="194"/>
      <c r="E2638" s="81"/>
      <c r="F2638" s="84"/>
      <c r="G2638" s="88"/>
      <c r="H2638" s="73"/>
      <c r="I2638" s="88"/>
      <c r="J2638" s="73"/>
      <c r="K2638" s="18"/>
      <c r="L2638" s="18"/>
      <c r="M2638" s="18"/>
      <c r="N2638" s="17"/>
      <c r="O2638" s="15">
        <f t="shared" si="35"/>
        <v>0</v>
      </c>
      <c r="P2638" s="73"/>
      <c r="Q2638" s="73"/>
      <c r="R2638" s="73"/>
      <c r="S2638" s="128"/>
      <c r="T2638" s="128"/>
    </row>
    <row r="2639" spans="1:20" ht="12.75" customHeight="1" x14ac:dyDescent="0.2">
      <c r="A2639" s="75">
        <v>2</v>
      </c>
      <c r="B2639" s="86" t="s">
        <v>312</v>
      </c>
      <c r="C2639" s="196" t="s">
        <v>413</v>
      </c>
      <c r="D2639" s="194" t="s">
        <v>317</v>
      </c>
      <c r="E2639" s="81">
        <v>8.3000000000000007</v>
      </c>
      <c r="F2639" s="82">
        <f>H2639+J2639+R2639</f>
        <v>34.17</v>
      </c>
      <c r="G2639" s="88"/>
      <c r="H2639" s="71">
        <f>G2639*$P$8/1000</f>
        <v>0</v>
      </c>
      <c r="I2639" s="85"/>
      <c r="J2639" s="71">
        <f>I2639*$P$9/1000</f>
        <v>0</v>
      </c>
      <c r="K2639" s="18" t="s">
        <v>190</v>
      </c>
      <c r="L2639" s="18" t="s">
        <v>42</v>
      </c>
      <c r="M2639" s="18">
        <v>1</v>
      </c>
      <c r="N2639" s="43">
        <v>34.17</v>
      </c>
      <c r="O2639" s="15">
        <f t="shared" si="35"/>
        <v>34.17</v>
      </c>
      <c r="P2639" s="71">
        <f>E2639*F2639</f>
        <v>283.61100000000005</v>
      </c>
      <c r="Q2639" s="71">
        <f>SUM(O2639:O2642)</f>
        <v>34.17</v>
      </c>
      <c r="R2639" s="71">
        <f>Q2639</f>
        <v>34.17</v>
      </c>
      <c r="S2639" s="128">
        <f>F2639*$S$17</f>
        <v>39.270461114497536</v>
      </c>
      <c r="T2639" s="128">
        <f>E2639*S2639</f>
        <v>325.94482725032958</v>
      </c>
    </row>
    <row r="2640" spans="1:20" ht="12.75" customHeight="1" x14ac:dyDescent="0.2">
      <c r="A2640" s="75"/>
      <c r="B2640" s="86"/>
      <c r="C2640" s="196"/>
      <c r="D2640" s="194"/>
      <c r="E2640" s="81"/>
      <c r="F2640" s="83"/>
      <c r="G2640" s="88"/>
      <c r="H2640" s="72"/>
      <c r="I2640" s="85"/>
      <c r="J2640" s="72"/>
      <c r="K2640" s="18"/>
      <c r="L2640" s="18"/>
      <c r="M2640" s="18"/>
      <c r="N2640" s="17"/>
      <c r="O2640" s="15">
        <f t="shared" si="35"/>
        <v>0</v>
      </c>
      <c r="P2640" s="72"/>
      <c r="Q2640" s="72"/>
      <c r="R2640" s="72"/>
      <c r="S2640" s="128"/>
      <c r="T2640" s="128"/>
    </row>
    <row r="2641" spans="1:20" ht="12.75" customHeight="1" x14ac:dyDescent="0.2">
      <c r="A2641" s="75"/>
      <c r="B2641" s="86"/>
      <c r="C2641" s="196"/>
      <c r="D2641" s="194"/>
      <c r="E2641" s="81"/>
      <c r="F2641" s="83"/>
      <c r="G2641" s="88"/>
      <c r="H2641" s="72"/>
      <c r="I2641" s="85"/>
      <c r="J2641" s="72"/>
      <c r="K2641" s="18"/>
      <c r="L2641" s="18"/>
      <c r="M2641" s="18"/>
      <c r="N2641" s="17"/>
      <c r="O2641" s="15">
        <f t="shared" si="35"/>
        <v>0</v>
      </c>
      <c r="P2641" s="72"/>
      <c r="Q2641" s="72"/>
      <c r="R2641" s="72"/>
      <c r="S2641" s="128"/>
      <c r="T2641" s="128"/>
    </row>
    <row r="2642" spans="1:20" ht="12.75" customHeight="1" x14ac:dyDescent="0.2">
      <c r="A2642" s="75"/>
      <c r="B2642" s="86"/>
      <c r="C2642" s="196"/>
      <c r="D2642" s="194"/>
      <c r="E2642" s="81"/>
      <c r="F2642" s="84"/>
      <c r="G2642" s="88"/>
      <c r="H2642" s="73"/>
      <c r="I2642" s="85"/>
      <c r="J2642" s="73"/>
      <c r="K2642" s="18"/>
      <c r="L2642" s="18"/>
      <c r="M2642" s="18"/>
      <c r="N2642" s="17"/>
      <c r="O2642" s="15">
        <f t="shared" si="35"/>
        <v>0</v>
      </c>
      <c r="P2642" s="73"/>
      <c r="Q2642" s="73"/>
      <c r="R2642" s="73"/>
      <c r="S2642" s="128"/>
      <c r="T2642" s="128"/>
    </row>
    <row r="2643" spans="1:20" ht="12.75" customHeight="1" x14ac:dyDescent="0.2">
      <c r="A2643" s="75">
        <v>3</v>
      </c>
      <c r="B2643" s="165" t="s">
        <v>191</v>
      </c>
      <c r="C2643" s="196" t="s">
        <v>420</v>
      </c>
      <c r="D2643" s="194" t="s">
        <v>317</v>
      </c>
      <c r="E2643" s="81">
        <v>50.9</v>
      </c>
      <c r="F2643" s="82">
        <f>H2643+J2643+R2643</f>
        <v>3.444151810553</v>
      </c>
      <c r="G2643" s="100">
        <v>0.93</v>
      </c>
      <c r="H2643" s="71">
        <f>G2643*$P$8/1000</f>
        <v>2.1521129999999999</v>
      </c>
      <c r="I2643" s="92">
        <v>0.1555</v>
      </c>
      <c r="J2643" s="71">
        <f>I2643*$P$9/1000</f>
        <v>0.48012491000000002</v>
      </c>
      <c r="K2643" s="17" t="s">
        <v>195</v>
      </c>
      <c r="L2643" s="17" t="s">
        <v>25</v>
      </c>
      <c r="M2643" s="18">
        <v>3.2500000000000001E-2</v>
      </c>
      <c r="N2643" s="17">
        <v>21.75</v>
      </c>
      <c r="O2643" s="15">
        <f t="shared" si="35"/>
        <v>0.70687500000000003</v>
      </c>
      <c r="P2643" s="71">
        <f>E2643*F2643</f>
        <v>175.30732715714768</v>
      </c>
      <c r="Q2643" s="71">
        <f>SUM(O2643:O2646)</f>
        <v>0.70849490000000004</v>
      </c>
      <c r="R2643" s="71">
        <f>Q2643*1.02*1.05*$R$14</f>
        <v>0.81191390055300017</v>
      </c>
      <c r="S2643" s="128">
        <f>F2643*$S$17</f>
        <v>3.958250797446528</v>
      </c>
      <c r="T2643" s="128">
        <f>E2643*S2643</f>
        <v>201.47496559002826</v>
      </c>
    </row>
    <row r="2644" spans="1:20" ht="12.75" customHeight="1" x14ac:dyDescent="0.2">
      <c r="A2644" s="75"/>
      <c r="B2644" s="165"/>
      <c r="C2644" s="196"/>
      <c r="D2644" s="194"/>
      <c r="E2644" s="81"/>
      <c r="F2644" s="83"/>
      <c r="G2644" s="100"/>
      <c r="H2644" s="72"/>
      <c r="I2644" s="92"/>
      <c r="J2644" s="72"/>
      <c r="K2644" s="18"/>
      <c r="L2644" s="18"/>
      <c r="M2644" s="19"/>
      <c r="N2644" s="17"/>
      <c r="O2644" s="15">
        <f t="shared" si="35"/>
        <v>0</v>
      </c>
      <c r="P2644" s="72"/>
      <c r="Q2644" s="72"/>
      <c r="R2644" s="72"/>
      <c r="S2644" s="128"/>
      <c r="T2644" s="128"/>
    </row>
    <row r="2645" spans="1:20" ht="12.75" customHeight="1" x14ac:dyDescent="0.2">
      <c r="A2645" s="75"/>
      <c r="B2645" s="165"/>
      <c r="C2645" s="196"/>
      <c r="D2645" s="194"/>
      <c r="E2645" s="81"/>
      <c r="F2645" s="83"/>
      <c r="G2645" s="100"/>
      <c r="H2645" s="72"/>
      <c r="I2645" s="92"/>
      <c r="J2645" s="72"/>
      <c r="K2645" s="18" t="s">
        <v>196</v>
      </c>
      <c r="L2645" s="18" t="s">
        <v>44</v>
      </c>
      <c r="M2645" s="18">
        <v>9.7000000000000003E-3</v>
      </c>
      <c r="N2645" s="17">
        <v>0.16700000000000001</v>
      </c>
      <c r="O2645" s="15">
        <f t="shared" si="35"/>
        <v>1.6199000000000001E-3</v>
      </c>
      <c r="P2645" s="72"/>
      <c r="Q2645" s="72"/>
      <c r="R2645" s="72"/>
      <c r="S2645" s="128"/>
      <c r="T2645" s="128"/>
    </row>
    <row r="2646" spans="1:20" ht="12.75" customHeight="1" x14ac:dyDescent="0.2">
      <c r="A2646" s="75"/>
      <c r="B2646" s="165"/>
      <c r="C2646" s="196"/>
      <c r="D2646" s="194"/>
      <c r="E2646" s="81"/>
      <c r="F2646" s="84"/>
      <c r="G2646" s="100"/>
      <c r="H2646" s="73"/>
      <c r="I2646" s="92"/>
      <c r="J2646" s="73"/>
      <c r="K2646" s="18"/>
      <c r="L2646" s="18"/>
      <c r="M2646" s="18"/>
      <c r="N2646" s="17"/>
      <c r="O2646" s="15">
        <f t="shared" ref="O2646:O2709" si="36">M2646*N2646</f>
        <v>0</v>
      </c>
      <c r="P2646" s="73"/>
      <c r="Q2646" s="73"/>
      <c r="R2646" s="73"/>
      <c r="S2646" s="128"/>
      <c r="T2646" s="128"/>
    </row>
    <row r="2647" spans="1:20" ht="12.75" customHeight="1" x14ac:dyDescent="0.2">
      <c r="A2647" s="75">
        <v>4</v>
      </c>
      <c r="B2647" s="165" t="s">
        <v>192</v>
      </c>
      <c r="C2647" s="207" t="s">
        <v>421</v>
      </c>
      <c r="D2647" s="194" t="s">
        <v>317</v>
      </c>
      <c r="E2647" s="167">
        <v>3.2</v>
      </c>
      <c r="F2647" s="82">
        <f>H2647+J2647+R2647</f>
        <v>5.6516325467430004</v>
      </c>
      <c r="G2647" s="125">
        <v>1.5</v>
      </c>
      <c r="H2647" s="71">
        <f>G2647*$P$8/1000</f>
        <v>3.4711499999999997</v>
      </c>
      <c r="I2647" s="168">
        <v>0.27900000000000003</v>
      </c>
      <c r="J2647" s="71">
        <f>I2647*$P$9/1000</f>
        <v>0.86144598000000006</v>
      </c>
      <c r="K2647" s="35" t="s">
        <v>195</v>
      </c>
      <c r="L2647" s="35" t="s">
        <v>25</v>
      </c>
      <c r="M2647" s="39">
        <v>5.28E-2</v>
      </c>
      <c r="N2647" s="17">
        <v>21.75</v>
      </c>
      <c r="O2647" s="15">
        <f t="shared" si="36"/>
        <v>1.1484000000000001</v>
      </c>
      <c r="P2647" s="71">
        <f>E2647*F2647</f>
        <v>18.085224149577602</v>
      </c>
      <c r="Q2647" s="71">
        <f>SUM(O2647:O2650)</f>
        <v>1.1510219000000002</v>
      </c>
      <c r="R2647" s="71">
        <f>Q2647*1.02*1.05*$R$14</f>
        <v>1.3190365667430004</v>
      </c>
      <c r="S2647" s="128">
        <f>F2647*$S$17</f>
        <v>6.4952360597102619</v>
      </c>
      <c r="T2647" s="128">
        <f>E2647*S2647</f>
        <v>20.784755391072839</v>
      </c>
    </row>
    <row r="2648" spans="1:20" ht="12.75" customHeight="1" x14ac:dyDescent="0.2">
      <c r="A2648" s="75"/>
      <c r="B2648" s="165"/>
      <c r="C2648" s="207"/>
      <c r="D2648" s="194"/>
      <c r="E2648" s="167"/>
      <c r="F2648" s="83"/>
      <c r="G2648" s="125"/>
      <c r="H2648" s="72"/>
      <c r="I2648" s="168"/>
      <c r="J2648" s="72"/>
      <c r="K2648" s="39"/>
      <c r="L2648" s="39"/>
      <c r="M2648" s="39"/>
      <c r="N2648" s="35"/>
      <c r="O2648" s="15">
        <f t="shared" si="36"/>
        <v>0</v>
      </c>
      <c r="P2648" s="72"/>
      <c r="Q2648" s="72"/>
      <c r="R2648" s="72"/>
      <c r="S2648" s="128"/>
      <c r="T2648" s="128"/>
    </row>
    <row r="2649" spans="1:20" ht="12.75" customHeight="1" x14ac:dyDescent="0.2">
      <c r="A2649" s="75"/>
      <c r="B2649" s="165"/>
      <c r="C2649" s="207"/>
      <c r="D2649" s="194"/>
      <c r="E2649" s="167"/>
      <c r="F2649" s="83"/>
      <c r="G2649" s="125"/>
      <c r="H2649" s="72"/>
      <c r="I2649" s="168"/>
      <c r="J2649" s="72"/>
      <c r="K2649" s="39" t="s">
        <v>196</v>
      </c>
      <c r="L2649" s="39" t="s">
        <v>44</v>
      </c>
      <c r="M2649" s="36">
        <v>1.5699999999999999E-2</v>
      </c>
      <c r="N2649" s="35">
        <v>0.16700000000000001</v>
      </c>
      <c r="O2649" s="15">
        <f t="shared" si="36"/>
        <v>2.6218999999999999E-3</v>
      </c>
      <c r="P2649" s="72"/>
      <c r="Q2649" s="72"/>
      <c r="R2649" s="72"/>
      <c r="S2649" s="128"/>
      <c r="T2649" s="128"/>
    </row>
    <row r="2650" spans="1:20" ht="12.75" customHeight="1" x14ac:dyDescent="0.2">
      <c r="A2650" s="75"/>
      <c r="B2650" s="165"/>
      <c r="C2650" s="207"/>
      <c r="D2650" s="194"/>
      <c r="E2650" s="167"/>
      <c r="F2650" s="84"/>
      <c r="G2650" s="125"/>
      <c r="H2650" s="73"/>
      <c r="I2650" s="168"/>
      <c r="J2650" s="73"/>
      <c r="K2650" s="21"/>
      <c r="L2650" s="21"/>
      <c r="M2650" s="21"/>
      <c r="N2650" s="31"/>
      <c r="O2650" s="15">
        <f t="shared" si="36"/>
        <v>0</v>
      </c>
      <c r="P2650" s="73"/>
      <c r="Q2650" s="73"/>
      <c r="R2650" s="73"/>
      <c r="S2650" s="128"/>
      <c r="T2650" s="128"/>
    </row>
    <row r="2651" spans="1:20" ht="12.75" customHeight="1" x14ac:dyDescent="0.2">
      <c r="A2651" s="75">
        <v>5</v>
      </c>
      <c r="B2651" s="64" t="s">
        <v>193</v>
      </c>
      <c r="C2651" s="195" t="s">
        <v>419</v>
      </c>
      <c r="D2651" s="194" t="s">
        <v>317</v>
      </c>
      <c r="E2651" s="81">
        <v>108</v>
      </c>
      <c r="F2651" s="82">
        <f>H2651+J2651+R2651</f>
        <v>0.84945905399999999</v>
      </c>
      <c r="G2651" s="92">
        <v>6.8199999999999997E-2</v>
      </c>
      <c r="H2651" s="71">
        <f>G2651*$P$8/1000</f>
        <v>0.15782162</v>
      </c>
      <c r="I2651" s="92">
        <v>2.0000000000000001E-4</v>
      </c>
      <c r="J2651" s="71">
        <f>I2651*$P$9/1000</f>
        <v>6.1752399999999994E-4</v>
      </c>
      <c r="K2651" s="18" t="s">
        <v>197</v>
      </c>
      <c r="L2651" s="18" t="s">
        <v>27</v>
      </c>
      <c r="M2651" s="18">
        <v>9</v>
      </c>
      <c r="N2651" s="17">
        <v>6.7000000000000004E-2</v>
      </c>
      <c r="O2651" s="15">
        <f t="shared" si="36"/>
        <v>0.60299999999999998</v>
      </c>
      <c r="P2651" s="71">
        <f>E2651*F2651</f>
        <v>91.741577832000004</v>
      </c>
      <c r="Q2651" s="71">
        <f>SUM(O2651:O2654)</f>
        <v>0.60299999999999998</v>
      </c>
      <c r="R2651" s="71">
        <f>Q2651*1.02*1.05*$R$14</f>
        <v>0.69101990999999996</v>
      </c>
      <c r="S2651" s="128">
        <f>F2651*$S$17</f>
        <v>0.97625545064281116</v>
      </c>
      <c r="T2651" s="128">
        <f>E2651*S2651</f>
        <v>105.43558866942361</v>
      </c>
    </row>
    <row r="2652" spans="1:20" ht="12.75" customHeight="1" x14ac:dyDescent="0.2">
      <c r="A2652" s="75"/>
      <c r="B2652" s="64"/>
      <c r="C2652" s="195"/>
      <c r="D2652" s="194"/>
      <c r="E2652" s="81"/>
      <c r="F2652" s="83"/>
      <c r="G2652" s="92"/>
      <c r="H2652" s="72"/>
      <c r="I2652" s="92"/>
      <c r="J2652" s="72"/>
      <c r="K2652" s="18"/>
      <c r="L2652" s="18"/>
      <c r="M2652" s="18"/>
      <c r="N2652" s="17"/>
      <c r="O2652" s="15">
        <f t="shared" si="36"/>
        <v>0</v>
      </c>
      <c r="P2652" s="72"/>
      <c r="Q2652" s="72"/>
      <c r="R2652" s="72"/>
      <c r="S2652" s="128"/>
      <c r="T2652" s="128"/>
    </row>
    <row r="2653" spans="1:20" ht="12.75" customHeight="1" x14ac:dyDescent="0.2">
      <c r="A2653" s="75"/>
      <c r="B2653" s="64"/>
      <c r="C2653" s="195"/>
      <c r="D2653" s="194"/>
      <c r="E2653" s="81"/>
      <c r="F2653" s="83"/>
      <c r="G2653" s="92"/>
      <c r="H2653" s="72"/>
      <c r="I2653" s="92"/>
      <c r="J2653" s="72"/>
      <c r="K2653" s="18"/>
      <c r="L2653" s="18"/>
      <c r="M2653" s="26"/>
      <c r="N2653" s="17"/>
      <c r="O2653" s="15">
        <f t="shared" si="36"/>
        <v>0</v>
      </c>
      <c r="P2653" s="72"/>
      <c r="Q2653" s="72"/>
      <c r="R2653" s="72"/>
      <c r="S2653" s="128"/>
      <c r="T2653" s="128"/>
    </row>
    <row r="2654" spans="1:20" ht="12.75" customHeight="1" x14ac:dyDescent="0.2">
      <c r="A2654" s="75"/>
      <c r="B2654" s="64"/>
      <c r="C2654" s="195"/>
      <c r="D2654" s="194"/>
      <c r="E2654" s="81"/>
      <c r="F2654" s="84"/>
      <c r="G2654" s="92"/>
      <c r="H2654" s="73"/>
      <c r="I2654" s="92"/>
      <c r="J2654" s="73"/>
      <c r="K2654" s="18"/>
      <c r="L2654" s="18"/>
      <c r="M2654" s="18"/>
      <c r="N2654" s="17"/>
      <c r="O2654" s="15">
        <f t="shared" si="36"/>
        <v>0</v>
      </c>
      <c r="P2654" s="73"/>
      <c r="Q2654" s="73"/>
      <c r="R2654" s="73"/>
      <c r="S2654" s="128"/>
      <c r="T2654" s="128"/>
    </row>
    <row r="2655" spans="1:20" ht="12.75" customHeight="1" x14ac:dyDescent="0.2">
      <c r="A2655" s="75">
        <v>6</v>
      </c>
      <c r="B2655" s="165" t="s">
        <v>198</v>
      </c>
      <c r="C2655" s="195" t="s">
        <v>418</v>
      </c>
      <c r="D2655" s="194" t="s">
        <v>317</v>
      </c>
      <c r="E2655" s="81">
        <v>318.8</v>
      </c>
      <c r="F2655" s="82">
        <f>H2655+J2655+R2655</f>
        <v>1.6503803938000001</v>
      </c>
      <c r="G2655" s="85">
        <v>0.39700000000000002</v>
      </c>
      <c r="H2655" s="71">
        <f>G2655*$P$8/1000</f>
        <v>0.91869770000000006</v>
      </c>
      <c r="I2655" s="100">
        <v>0.01</v>
      </c>
      <c r="J2655" s="71">
        <f>I2655*$P$9/1000</f>
        <v>3.0876199999999999E-2</v>
      </c>
      <c r="K2655" s="17" t="s">
        <v>202</v>
      </c>
      <c r="L2655" s="18" t="s">
        <v>27</v>
      </c>
      <c r="M2655" s="18">
        <v>0.63</v>
      </c>
      <c r="N2655" s="17">
        <v>0.75</v>
      </c>
      <c r="O2655" s="15">
        <f t="shared" si="36"/>
        <v>0.47250000000000003</v>
      </c>
      <c r="P2655" s="71">
        <f>E2655*F2655</f>
        <v>526.1412695434401</v>
      </c>
      <c r="Q2655" s="71">
        <f>SUM(O2655:O2658)</f>
        <v>0.61153999999999997</v>
      </c>
      <c r="R2655" s="71">
        <f>Q2655*1.02*1.05*$R$14</f>
        <v>0.70080649380000004</v>
      </c>
      <c r="S2655" s="128">
        <f>F2655*$S$17</f>
        <v>1.8967280971276568</v>
      </c>
      <c r="T2655" s="128">
        <f>E2655*S2655</f>
        <v>604.67691736429697</v>
      </c>
    </row>
    <row r="2656" spans="1:20" ht="12.75" customHeight="1" x14ac:dyDescent="0.2">
      <c r="A2656" s="75"/>
      <c r="B2656" s="165"/>
      <c r="C2656" s="195"/>
      <c r="D2656" s="194"/>
      <c r="E2656" s="81"/>
      <c r="F2656" s="83"/>
      <c r="G2656" s="85"/>
      <c r="H2656" s="72"/>
      <c r="I2656" s="100"/>
      <c r="J2656" s="72"/>
      <c r="K2656" s="18" t="s">
        <v>203</v>
      </c>
      <c r="L2656" s="18" t="s">
        <v>27</v>
      </c>
      <c r="M2656" s="32">
        <v>0.79</v>
      </c>
      <c r="N2656" s="17">
        <v>0.17599999999999999</v>
      </c>
      <c r="O2656" s="15">
        <f t="shared" si="36"/>
        <v>0.13904</v>
      </c>
      <c r="P2656" s="72"/>
      <c r="Q2656" s="72"/>
      <c r="R2656" s="72"/>
      <c r="S2656" s="128"/>
      <c r="T2656" s="128"/>
    </row>
    <row r="2657" spans="1:20" ht="12.75" customHeight="1" x14ac:dyDescent="0.2">
      <c r="A2657" s="75"/>
      <c r="B2657" s="165"/>
      <c r="C2657" s="195"/>
      <c r="D2657" s="194"/>
      <c r="E2657" s="81"/>
      <c r="F2657" s="83"/>
      <c r="G2657" s="85"/>
      <c r="H2657" s="72"/>
      <c r="I2657" s="100"/>
      <c r="J2657" s="72"/>
      <c r="K2657" s="18"/>
      <c r="L2657" s="18"/>
      <c r="M2657" s="18"/>
      <c r="N2657" s="17"/>
      <c r="O2657" s="15">
        <f t="shared" si="36"/>
        <v>0</v>
      </c>
      <c r="P2657" s="72"/>
      <c r="Q2657" s="72"/>
      <c r="R2657" s="72"/>
      <c r="S2657" s="128"/>
      <c r="T2657" s="128"/>
    </row>
    <row r="2658" spans="1:20" ht="12.75" customHeight="1" x14ac:dyDescent="0.2">
      <c r="A2658" s="75"/>
      <c r="B2658" s="165"/>
      <c r="C2658" s="195"/>
      <c r="D2658" s="194"/>
      <c r="E2658" s="81"/>
      <c r="F2658" s="84"/>
      <c r="G2658" s="85"/>
      <c r="H2658" s="73"/>
      <c r="I2658" s="100"/>
      <c r="J2658" s="73"/>
      <c r="K2658" s="18"/>
      <c r="L2658" s="18"/>
      <c r="M2658" s="18"/>
      <c r="N2658" s="17"/>
      <c r="O2658" s="15">
        <f t="shared" si="36"/>
        <v>0</v>
      </c>
      <c r="P2658" s="73"/>
      <c r="Q2658" s="73"/>
      <c r="R2658" s="73"/>
      <c r="S2658" s="128"/>
      <c r="T2658" s="128"/>
    </row>
    <row r="2659" spans="1:20" ht="12.75" customHeight="1" x14ac:dyDescent="0.2">
      <c r="A2659" s="75">
        <v>7</v>
      </c>
      <c r="B2659" s="64" t="s">
        <v>200</v>
      </c>
      <c r="C2659" s="196" t="s">
        <v>422</v>
      </c>
      <c r="D2659" s="194" t="s">
        <v>317</v>
      </c>
      <c r="E2659" s="81">
        <v>189.6</v>
      </c>
      <c r="F2659" s="82">
        <f>H2659+J2659+R2659</f>
        <v>1.17003927581</v>
      </c>
      <c r="G2659" s="85">
        <v>0.27800000000000002</v>
      </c>
      <c r="H2659" s="71">
        <f>G2659*$P$8/1000</f>
        <v>0.6433198</v>
      </c>
      <c r="I2659" s="85">
        <v>8.0000000000000002E-3</v>
      </c>
      <c r="J2659" s="71">
        <f>I2659*$P$9/1000</f>
        <v>2.4700959999999998E-2</v>
      </c>
      <c r="K2659" s="18" t="s">
        <v>204</v>
      </c>
      <c r="L2659" s="18" t="s">
        <v>27</v>
      </c>
      <c r="M2659" s="18">
        <v>7.4999999999999997E-2</v>
      </c>
      <c r="N2659" s="17">
        <v>0.28299999999999997</v>
      </c>
      <c r="O2659" s="15">
        <f t="shared" si="36"/>
        <v>2.1224999999999997E-2</v>
      </c>
      <c r="P2659" s="71">
        <f>E2659*F2659</f>
        <v>221.83944669357598</v>
      </c>
      <c r="Q2659" s="71">
        <f>SUM(O2659:O2662)</f>
        <v>0.43807299999999999</v>
      </c>
      <c r="R2659" s="71">
        <f>Q2659*1.02*1.05*$R$14</f>
        <v>0.50201851581000001</v>
      </c>
      <c r="S2659" s="128">
        <f>F2659*$S$17</f>
        <v>1.344687792892346</v>
      </c>
      <c r="T2659" s="128">
        <f>E2659*S2659</f>
        <v>254.95280553238879</v>
      </c>
    </row>
    <row r="2660" spans="1:20" ht="12.75" customHeight="1" x14ac:dyDescent="0.2">
      <c r="A2660" s="75"/>
      <c r="B2660" s="64"/>
      <c r="C2660" s="196"/>
      <c r="D2660" s="194"/>
      <c r="E2660" s="81"/>
      <c r="F2660" s="83"/>
      <c r="G2660" s="85"/>
      <c r="H2660" s="72"/>
      <c r="I2660" s="85"/>
      <c r="J2660" s="72"/>
      <c r="K2660" s="18" t="s">
        <v>110</v>
      </c>
      <c r="L2660" s="18" t="s">
        <v>27</v>
      </c>
      <c r="M2660" s="26">
        <v>0.183</v>
      </c>
      <c r="N2660" s="17">
        <v>1.2729999999999999</v>
      </c>
      <c r="O2660" s="15">
        <f t="shared" si="36"/>
        <v>0.23295899999999997</v>
      </c>
      <c r="P2660" s="72"/>
      <c r="Q2660" s="72"/>
      <c r="R2660" s="72"/>
      <c r="S2660" s="128"/>
      <c r="T2660" s="128"/>
    </row>
    <row r="2661" spans="1:20" ht="12.75" customHeight="1" x14ac:dyDescent="0.2">
      <c r="A2661" s="75"/>
      <c r="B2661" s="64"/>
      <c r="C2661" s="196"/>
      <c r="D2661" s="194"/>
      <c r="E2661" s="81"/>
      <c r="F2661" s="83"/>
      <c r="G2661" s="85"/>
      <c r="H2661" s="72"/>
      <c r="I2661" s="85"/>
      <c r="J2661" s="72"/>
      <c r="K2661" s="18" t="s">
        <v>205</v>
      </c>
      <c r="L2661" s="18" t="s">
        <v>27</v>
      </c>
      <c r="M2661" s="32">
        <v>0.51</v>
      </c>
      <c r="N2661" s="17">
        <v>0.17599999999999999</v>
      </c>
      <c r="O2661" s="15">
        <f t="shared" si="36"/>
        <v>8.9759999999999993E-2</v>
      </c>
      <c r="P2661" s="72"/>
      <c r="Q2661" s="72"/>
      <c r="R2661" s="72"/>
      <c r="S2661" s="128"/>
      <c r="T2661" s="128"/>
    </row>
    <row r="2662" spans="1:20" ht="12.75" customHeight="1" x14ac:dyDescent="0.2">
      <c r="A2662" s="75"/>
      <c r="B2662" s="64"/>
      <c r="C2662" s="196"/>
      <c r="D2662" s="194"/>
      <c r="E2662" s="81"/>
      <c r="F2662" s="84"/>
      <c r="G2662" s="85"/>
      <c r="H2662" s="73"/>
      <c r="I2662" s="85"/>
      <c r="J2662" s="73"/>
      <c r="K2662" s="18" t="s">
        <v>112</v>
      </c>
      <c r="L2662" s="18" t="s">
        <v>27</v>
      </c>
      <c r="M2662" s="18">
        <v>0.113</v>
      </c>
      <c r="N2662" s="17">
        <v>0.83299999999999996</v>
      </c>
      <c r="O2662" s="15">
        <f t="shared" si="36"/>
        <v>9.4129000000000004E-2</v>
      </c>
      <c r="P2662" s="73"/>
      <c r="Q2662" s="73"/>
      <c r="R2662" s="73"/>
      <c r="S2662" s="128"/>
      <c r="T2662" s="128"/>
    </row>
    <row r="2663" spans="1:20" ht="12.75" customHeight="1" x14ac:dyDescent="0.2">
      <c r="A2663" s="75">
        <v>8</v>
      </c>
      <c r="B2663" s="64" t="s">
        <v>207</v>
      </c>
      <c r="C2663" s="196" t="s">
        <v>414</v>
      </c>
      <c r="D2663" s="194" t="s">
        <v>317</v>
      </c>
      <c r="E2663" s="76">
        <v>28.5</v>
      </c>
      <c r="F2663" s="82">
        <f>H2663+J2663+R2663</f>
        <v>0.92467763999999997</v>
      </c>
      <c r="G2663" s="92">
        <v>9.4299999999999995E-2</v>
      </c>
      <c r="H2663" s="71">
        <f>G2663*$P$8/1000</f>
        <v>0.21821962999999997</v>
      </c>
      <c r="I2663" s="85">
        <v>5.0000000000000001E-3</v>
      </c>
      <c r="J2663" s="71">
        <f>I2663*$P$9/1000</f>
        <v>1.54381E-2</v>
      </c>
      <c r="K2663" s="18" t="s">
        <v>197</v>
      </c>
      <c r="L2663" s="18" t="s">
        <v>27</v>
      </c>
      <c r="M2663" s="18">
        <v>9</v>
      </c>
      <c r="N2663" s="17">
        <v>6.7000000000000004E-2</v>
      </c>
      <c r="O2663" s="15">
        <f t="shared" si="36"/>
        <v>0.60299999999999998</v>
      </c>
      <c r="P2663" s="71">
        <f>E2663*F2663</f>
        <v>26.35331274</v>
      </c>
      <c r="Q2663" s="71">
        <f>SUM(O2663:O2666)</f>
        <v>0.60299999999999998</v>
      </c>
      <c r="R2663" s="71">
        <f>Q2663*1.02*1.05*$R$14</f>
        <v>0.69101990999999996</v>
      </c>
      <c r="S2663" s="128">
        <f>F2663*$S$17</f>
        <v>1.0627017063232469</v>
      </c>
      <c r="T2663" s="128">
        <f>E2663*S2663</f>
        <v>30.286998630212537</v>
      </c>
    </row>
    <row r="2664" spans="1:20" ht="12.75" customHeight="1" x14ac:dyDescent="0.2">
      <c r="A2664" s="75"/>
      <c r="B2664" s="64"/>
      <c r="C2664" s="196"/>
      <c r="D2664" s="194"/>
      <c r="E2664" s="77"/>
      <c r="F2664" s="83"/>
      <c r="G2664" s="92"/>
      <c r="H2664" s="72"/>
      <c r="I2664" s="85"/>
      <c r="J2664" s="72"/>
      <c r="K2664" s="18"/>
      <c r="L2664" s="18"/>
      <c r="M2664" s="19"/>
      <c r="N2664" s="17"/>
      <c r="O2664" s="15">
        <f t="shared" si="36"/>
        <v>0</v>
      </c>
      <c r="P2664" s="72"/>
      <c r="Q2664" s="72"/>
      <c r="R2664" s="72"/>
      <c r="S2664" s="128"/>
      <c r="T2664" s="128"/>
    </row>
    <row r="2665" spans="1:20" ht="12.75" customHeight="1" x14ac:dyDescent="0.2">
      <c r="A2665" s="75"/>
      <c r="B2665" s="64"/>
      <c r="C2665" s="196"/>
      <c r="D2665" s="194"/>
      <c r="E2665" s="77"/>
      <c r="F2665" s="83"/>
      <c r="G2665" s="92"/>
      <c r="H2665" s="72"/>
      <c r="I2665" s="85"/>
      <c r="J2665" s="72"/>
      <c r="K2665" s="18"/>
      <c r="L2665" s="18"/>
      <c r="M2665" s="18"/>
      <c r="N2665" s="17"/>
      <c r="O2665" s="15">
        <f t="shared" si="36"/>
        <v>0</v>
      </c>
      <c r="P2665" s="72"/>
      <c r="Q2665" s="72"/>
      <c r="R2665" s="72"/>
      <c r="S2665" s="128"/>
      <c r="T2665" s="128"/>
    </row>
    <row r="2666" spans="1:20" ht="12.75" customHeight="1" x14ac:dyDescent="0.2">
      <c r="A2666" s="75"/>
      <c r="B2666" s="64"/>
      <c r="C2666" s="196"/>
      <c r="D2666" s="194"/>
      <c r="E2666" s="78"/>
      <c r="F2666" s="84"/>
      <c r="G2666" s="92"/>
      <c r="H2666" s="73"/>
      <c r="I2666" s="85"/>
      <c r="J2666" s="73"/>
      <c r="K2666" s="18"/>
      <c r="L2666" s="18"/>
      <c r="M2666" s="18"/>
      <c r="N2666" s="17"/>
      <c r="O2666" s="15">
        <f t="shared" si="36"/>
        <v>0</v>
      </c>
      <c r="P2666" s="73"/>
      <c r="Q2666" s="73"/>
      <c r="R2666" s="73"/>
      <c r="S2666" s="128"/>
      <c r="T2666" s="128"/>
    </row>
    <row r="2667" spans="1:20" ht="12.75" customHeight="1" x14ac:dyDescent="0.2">
      <c r="A2667" s="75">
        <v>9</v>
      </c>
      <c r="B2667" s="165" t="s">
        <v>209</v>
      </c>
      <c r="C2667" s="196" t="s">
        <v>415</v>
      </c>
      <c r="D2667" s="194" t="s">
        <v>317</v>
      </c>
      <c r="E2667" s="81">
        <v>142.4</v>
      </c>
      <c r="F2667" s="82">
        <f>H2667+J2667+R2667</f>
        <v>1.9535251273999998</v>
      </c>
      <c r="G2667" s="85">
        <v>0.51400000000000001</v>
      </c>
      <c r="H2667" s="71">
        <f>G2667*$P$8/1000</f>
        <v>1.1894473999999999</v>
      </c>
      <c r="I2667" s="85">
        <v>1.2E-2</v>
      </c>
      <c r="J2667" s="71">
        <f>I2667*$P$9/1000</f>
        <v>3.7051439999999998E-2</v>
      </c>
      <c r="K2667" s="17" t="s">
        <v>202</v>
      </c>
      <c r="L2667" s="18" t="s">
        <v>27</v>
      </c>
      <c r="M2667" s="18">
        <v>0.63</v>
      </c>
      <c r="N2667" s="17">
        <v>0.75</v>
      </c>
      <c r="O2667" s="15">
        <f t="shared" si="36"/>
        <v>0.47250000000000003</v>
      </c>
      <c r="P2667" s="71">
        <f>E2667*F2667</f>
        <v>278.18197814176</v>
      </c>
      <c r="Q2667" s="71">
        <f>SUM(O2667:O2670)</f>
        <v>0.63441999999999998</v>
      </c>
      <c r="R2667" s="71">
        <f>Q2667*1.02*1.05*$R$14</f>
        <v>0.72702628740000008</v>
      </c>
      <c r="S2667" s="128">
        <f>F2667*$S$17</f>
        <v>2.2451224042070685</v>
      </c>
      <c r="T2667" s="128">
        <f>E2667*S2667</f>
        <v>319.70543035908656</v>
      </c>
    </row>
    <row r="2668" spans="1:20" ht="12.75" customHeight="1" x14ac:dyDescent="0.2">
      <c r="A2668" s="75"/>
      <c r="B2668" s="165"/>
      <c r="C2668" s="196"/>
      <c r="D2668" s="194"/>
      <c r="E2668" s="81"/>
      <c r="F2668" s="83"/>
      <c r="G2668" s="85"/>
      <c r="H2668" s="72"/>
      <c r="I2668" s="85"/>
      <c r="J2668" s="72"/>
      <c r="K2668" s="18" t="s">
        <v>203</v>
      </c>
      <c r="L2668" s="18" t="s">
        <v>27</v>
      </c>
      <c r="M2668" s="32">
        <v>0.92</v>
      </c>
      <c r="N2668" s="17">
        <v>0.17599999999999999</v>
      </c>
      <c r="O2668" s="15">
        <f t="shared" si="36"/>
        <v>0.16192000000000001</v>
      </c>
      <c r="P2668" s="72"/>
      <c r="Q2668" s="72"/>
      <c r="R2668" s="72"/>
      <c r="S2668" s="128"/>
      <c r="T2668" s="128"/>
    </row>
    <row r="2669" spans="1:20" ht="12.75" customHeight="1" x14ac:dyDescent="0.2">
      <c r="A2669" s="75"/>
      <c r="B2669" s="165"/>
      <c r="C2669" s="196"/>
      <c r="D2669" s="194"/>
      <c r="E2669" s="81"/>
      <c r="F2669" s="83"/>
      <c r="G2669" s="85"/>
      <c r="H2669" s="72"/>
      <c r="I2669" s="85"/>
      <c r="J2669" s="72"/>
      <c r="K2669" s="18"/>
      <c r="L2669" s="18"/>
      <c r="M2669" s="18"/>
      <c r="N2669" s="17"/>
      <c r="O2669" s="15">
        <f t="shared" si="36"/>
        <v>0</v>
      </c>
      <c r="P2669" s="72"/>
      <c r="Q2669" s="72"/>
      <c r="R2669" s="72"/>
      <c r="S2669" s="128"/>
      <c r="T2669" s="128"/>
    </row>
    <row r="2670" spans="1:20" ht="12.75" customHeight="1" x14ac:dyDescent="0.2">
      <c r="A2670" s="75"/>
      <c r="B2670" s="165"/>
      <c r="C2670" s="196"/>
      <c r="D2670" s="194"/>
      <c r="E2670" s="81"/>
      <c r="F2670" s="84"/>
      <c r="G2670" s="85"/>
      <c r="H2670" s="73"/>
      <c r="I2670" s="85"/>
      <c r="J2670" s="73"/>
      <c r="K2670" s="18"/>
      <c r="L2670" s="18"/>
      <c r="M2670" s="18"/>
      <c r="N2670" s="17"/>
      <c r="O2670" s="15">
        <f t="shared" si="36"/>
        <v>0</v>
      </c>
      <c r="P2670" s="73"/>
      <c r="Q2670" s="73"/>
      <c r="R2670" s="73"/>
      <c r="S2670" s="128"/>
      <c r="T2670" s="128"/>
    </row>
    <row r="2671" spans="1:20" ht="12.75" customHeight="1" x14ac:dyDescent="0.2">
      <c r="A2671" s="75">
        <v>10</v>
      </c>
      <c r="B2671" s="110" t="s">
        <v>107</v>
      </c>
      <c r="C2671" s="191" t="s">
        <v>406</v>
      </c>
      <c r="D2671" s="194" t="s">
        <v>317</v>
      </c>
      <c r="E2671" s="76">
        <v>38.5</v>
      </c>
      <c r="F2671" s="82">
        <f>H2671+J2671+R2671</f>
        <v>1.2737489019299999</v>
      </c>
      <c r="G2671" s="129">
        <v>0.38400000000000001</v>
      </c>
      <c r="H2671" s="71">
        <f>G2671*$P$8/1000</f>
        <v>0.88861439999999992</v>
      </c>
      <c r="I2671" s="119">
        <v>2.9999999999999997E-4</v>
      </c>
      <c r="J2671" s="71">
        <f>I2671*$P$9/1000</f>
        <v>9.262859999999998E-4</v>
      </c>
      <c r="K2671" s="21" t="s">
        <v>110</v>
      </c>
      <c r="L2671" s="21" t="s">
        <v>27</v>
      </c>
      <c r="M2671" s="21">
        <v>0.24399999999999999</v>
      </c>
      <c r="N2671" s="17">
        <v>1.2729999999999999</v>
      </c>
      <c r="O2671" s="15">
        <f t="shared" si="36"/>
        <v>0.31061199999999994</v>
      </c>
      <c r="P2671" s="71">
        <f>E2671*F2671</f>
        <v>49.039332724304998</v>
      </c>
      <c r="Q2671" s="71">
        <f>SUM(O2671:O2674)</f>
        <v>0.33526899999999993</v>
      </c>
      <c r="R2671" s="71">
        <f>Q2671*1.02*1.05*$R$14</f>
        <v>0.38420821592999993</v>
      </c>
      <c r="S2671" s="128">
        <f>F2671*$S$17</f>
        <v>1.4638778672190809</v>
      </c>
      <c r="T2671" s="128">
        <f>E2671*S2671</f>
        <v>56.359297887934616</v>
      </c>
    </row>
    <row r="2672" spans="1:20" ht="12.75" customHeight="1" x14ac:dyDescent="0.2">
      <c r="A2672" s="75"/>
      <c r="B2672" s="111"/>
      <c r="C2672" s="192"/>
      <c r="D2672" s="194"/>
      <c r="E2672" s="77"/>
      <c r="F2672" s="83"/>
      <c r="G2672" s="130"/>
      <c r="H2672" s="72"/>
      <c r="I2672" s="120"/>
      <c r="J2672" s="72"/>
      <c r="K2672" s="21" t="s">
        <v>111</v>
      </c>
      <c r="L2672" s="21" t="s">
        <v>27</v>
      </c>
      <c r="M2672" s="21">
        <v>2E-3</v>
      </c>
      <c r="N2672" s="17">
        <v>1.083</v>
      </c>
      <c r="O2672" s="15">
        <f t="shared" si="36"/>
        <v>2.166E-3</v>
      </c>
      <c r="P2672" s="72"/>
      <c r="Q2672" s="72"/>
      <c r="R2672" s="72"/>
      <c r="S2672" s="128"/>
      <c r="T2672" s="128"/>
    </row>
    <row r="2673" spans="1:20" ht="12.75" customHeight="1" x14ac:dyDescent="0.2">
      <c r="A2673" s="75"/>
      <c r="B2673" s="111"/>
      <c r="C2673" s="192"/>
      <c r="D2673" s="194"/>
      <c r="E2673" s="77"/>
      <c r="F2673" s="83"/>
      <c r="G2673" s="130"/>
      <c r="H2673" s="72"/>
      <c r="I2673" s="120"/>
      <c r="J2673" s="72"/>
      <c r="K2673" s="21" t="s">
        <v>112</v>
      </c>
      <c r="L2673" s="21" t="s">
        <v>27</v>
      </c>
      <c r="M2673" s="21">
        <v>2.7E-2</v>
      </c>
      <c r="N2673" s="17">
        <v>0.83299999999999996</v>
      </c>
      <c r="O2673" s="15">
        <f t="shared" si="36"/>
        <v>2.2490999999999997E-2</v>
      </c>
      <c r="P2673" s="72"/>
      <c r="Q2673" s="72"/>
      <c r="R2673" s="72"/>
      <c r="S2673" s="128"/>
      <c r="T2673" s="128"/>
    </row>
    <row r="2674" spans="1:20" ht="12.75" customHeight="1" x14ac:dyDescent="0.2">
      <c r="A2674" s="75"/>
      <c r="B2674" s="112"/>
      <c r="C2674" s="193"/>
      <c r="D2674" s="194"/>
      <c r="E2674" s="78"/>
      <c r="F2674" s="84"/>
      <c r="G2674" s="131"/>
      <c r="H2674" s="73"/>
      <c r="I2674" s="121"/>
      <c r="J2674" s="73"/>
      <c r="K2674" s="18"/>
      <c r="L2674" s="18"/>
      <c r="M2674" s="18"/>
      <c r="N2674" s="17"/>
      <c r="O2674" s="15">
        <f t="shared" si="36"/>
        <v>0</v>
      </c>
      <c r="P2674" s="73"/>
      <c r="Q2674" s="73"/>
      <c r="R2674" s="73"/>
      <c r="S2674" s="128"/>
      <c r="T2674" s="128"/>
    </row>
    <row r="2675" spans="1:20" ht="12.75" customHeight="1" x14ac:dyDescent="0.2">
      <c r="A2675" s="75">
        <v>11</v>
      </c>
      <c r="B2675" s="64" t="s">
        <v>213</v>
      </c>
      <c r="C2675" s="196" t="s">
        <v>417</v>
      </c>
      <c r="D2675" s="194" t="s">
        <v>319</v>
      </c>
      <c r="E2675" s="76">
        <v>77</v>
      </c>
      <c r="F2675" s="82">
        <f>H2675+J2675+R2675</f>
        <v>0.90468325000000005</v>
      </c>
      <c r="G2675" s="100">
        <v>0.23</v>
      </c>
      <c r="H2675" s="71">
        <f>G2675*$P$8/1000</f>
        <v>0.53224300000000002</v>
      </c>
      <c r="I2675" s="85"/>
      <c r="J2675" s="71">
        <f>I2675*$P$9/1000</f>
        <v>0</v>
      </c>
      <c r="K2675" s="18" t="s">
        <v>215</v>
      </c>
      <c r="L2675" s="18" t="s">
        <v>28</v>
      </c>
      <c r="M2675" s="18">
        <v>1.02</v>
      </c>
      <c r="N2675" s="17">
        <v>0.3</v>
      </c>
      <c r="O2675" s="15">
        <f t="shared" si="36"/>
        <v>0.30599999999999999</v>
      </c>
      <c r="P2675" s="71">
        <f>E2675*F2675</f>
        <v>69.660610250000005</v>
      </c>
      <c r="Q2675" s="71">
        <f>SUM(O2675:O2678)</f>
        <v>0.32500000000000001</v>
      </c>
      <c r="R2675" s="71">
        <f>Q2675*1.02*1.05*$R$14</f>
        <v>0.37244025000000003</v>
      </c>
      <c r="S2675" s="128">
        <f>F2675*$S$17</f>
        <v>1.0397228091911692</v>
      </c>
      <c r="T2675" s="128">
        <f>E2675*S2675</f>
        <v>80.058656307720028</v>
      </c>
    </row>
    <row r="2676" spans="1:20" ht="12.75" customHeight="1" x14ac:dyDescent="0.2">
      <c r="A2676" s="75"/>
      <c r="B2676" s="64"/>
      <c r="C2676" s="196"/>
      <c r="D2676" s="194"/>
      <c r="E2676" s="77"/>
      <c r="F2676" s="83"/>
      <c r="G2676" s="100"/>
      <c r="H2676" s="72"/>
      <c r="I2676" s="85"/>
      <c r="J2676" s="72"/>
      <c r="K2676" s="21" t="s">
        <v>216</v>
      </c>
      <c r="L2676" s="21" t="s">
        <v>27</v>
      </c>
      <c r="M2676" s="21">
        <v>1.9E-2</v>
      </c>
      <c r="N2676" s="17">
        <v>1</v>
      </c>
      <c r="O2676" s="15">
        <f t="shared" si="36"/>
        <v>1.9E-2</v>
      </c>
      <c r="P2676" s="72"/>
      <c r="Q2676" s="72"/>
      <c r="R2676" s="72"/>
      <c r="S2676" s="128"/>
      <c r="T2676" s="128"/>
    </row>
    <row r="2677" spans="1:20" ht="12.75" customHeight="1" x14ac:dyDescent="0.2">
      <c r="A2677" s="75"/>
      <c r="B2677" s="64"/>
      <c r="C2677" s="196"/>
      <c r="D2677" s="194"/>
      <c r="E2677" s="77"/>
      <c r="F2677" s="83"/>
      <c r="G2677" s="100"/>
      <c r="H2677" s="72"/>
      <c r="I2677" s="85"/>
      <c r="J2677" s="72"/>
      <c r="K2677" s="18"/>
      <c r="L2677" s="18"/>
      <c r="M2677" s="18"/>
      <c r="N2677" s="17"/>
      <c r="O2677" s="15">
        <f t="shared" si="36"/>
        <v>0</v>
      </c>
      <c r="P2677" s="72"/>
      <c r="Q2677" s="72"/>
      <c r="R2677" s="72"/>
      <c r="S2677" s="128"/>
      <c r="T2677" s="128"/>
    </row>
    <row r="2678" spans="1:20" ht="12.75" customHeight="1" x14ac:dyDescent="0.2">
      <c r="A2678" s="75"/>
      <c r="B2678" s="64"/>
      <c r="C2678" s="196"/>
      <c r="D2678" s="194"/>
      <c r="E2678" s="78"/>
      <c r="F2678" s="84"/>
      <c r="G2678" s="100"/>
      <c r="H2678" s="73"/>
      <c r="I2678" s="85"/>
      <c r="J2678" s="73"/>
      <c r="K2678" s="18"/>
      <c r="L2678" s="18"/>
      <c r="M2678" s="18"/>
      <c r="N2678" s="17"/>
      <c r="O2678" s="15">
        <f t="shared" si="36"/>
        <v>0</v>
      </c>
      <c r="P2678" s="73"/>
      <c r="Q2678" s="73"/>
      <c r="R2678" s="73"/>
      <c r="S2678" s="128"/>
      <c r="T2678" s="128"/>
    </row>
    <row r="2679" spans="1:20" ht="12.75" customHeight="1" x14ac:dyDescent="0.2">
      <c r="A2679" s="75">
        <v>12</v>
      </c>
      <c r="B2679" s="110" t="s">
        <v>217</v>
      </c>
      <c r="C2679" s="191" t="s">
        <v>416</v>
      </c>
      <c r="D2679" s="194" t="s">
        <v>317</v>
      </c>
      <c r="E2679" s="76">
        <v>8</v>
      </c>
      <c r="F2679" s="82">
        <f>H2679+J2679+R2679</f>
        <v>3.1857513393600003</v>
      </c>
      <c r="G2679" s="129">
        <v>0.878</v>
      </c>
      <c r="H2679" s="71">
        <f>G2679*$P$8/1000</f>
        <v>2.0317797999999998</v>
      </c>
      <c r="I2679" s="152">
        <v>1E-3</v>
      </c>
      <c r="J2679" s="71">
        <f>I2679*$P$9/1000</f>
        <v>3.0876199999999997E-3</v>
      </c>
      <c r="K2679" s="21" t="s">
        <v>110</v>
      </c>
      <c r="L2679" s="21" t="s">
        <v>27</v>
      </c>
      <c r="M2679" s="21">
        <v>0.56000000000000005</v>
      </c>
      <c r="N2679" s="17">
        <v>1.2729999999999999</v>
      </c>
      <c r="O2679" s="15">
        <f t="shared" si="36"/>
        <v>0.71288000000000007</v>
      </c>
      <c r="P2679" s="71">
        <f>E2679*F2679</f>
        <v>25.486010714880003</v>
      </c>
      <c r="Q2679" s="71">
        <f>SUM(O2679:O2682)</f>
        <v>1.0042880000000001</v>
      </c>
      <c r="R2679" s="71">
        <f>Q2679*1.02*1.05*$R$14</f>
        <v>1.1508839193600002</v>
      </c>
      <c r="S2679" s="128">
        <f>F2679*$S$17</f>
        <v>3.6612796047057454</v>
      </c>
      <c r="T2679" s="128">
        <f>E2679*S2679</f>
        <v>29.290236837645963</v>
      </c>
    </row>
    <row r="2680" spans="1:20" ht="12.75" customHeight="1" x14ac:dyDescent="0.2">
      <c r="A2680" s="75"/>
      <c r="B2680" s="111"/>
      <c r="C2680" s="192"/>
      <c r="D2680" s="194"/>
      <c r="E2680" s="77"/>
      <c r="F2680" s="83"/>
      <c r="G2680" s="130"/>
      <c r="H2680" s="72"/>
      <c r="I2680" s="153"/>
      <c r="J2680" s="72"/>
      <c r="K2680" s="21" t="s">
        <v>111</v>
      </c>
      <c r="L2680" s="21" t="s">
        <v>27</v>
      </c>
      <c r="M2680" s="21">
        <v>0.246</v>
      </c>
      <c r="N2680" s="17">
        <v>1.083</v>
      </c>
      <c r="O2680" s="15">
        <f t="shared" si="36"/>
        <v>0.26641799999999999</v>
      </c>
      <c r="P2680" s="72"/>
      <c r="Q2680" s="72"/>
      <c r="R2680" s="72"/>
      <c r="S2680" s="128"/>
      <c r="T2680" s="128"/>
    </row>
    <row r="2681" spans="1:20" ht="12.75" customHeight="1" x14ac:dyDescent="0.2">
      <c r="A2681" s="75"/>
      <c r="B2681" s="111"/>
      <c r="C2681" s="192"/>
      <c r="D2681" s="194"/>
      <c r="E2681" s="77"/>
      <c r="F2681" s="83"/>
      <c r="G2681" s="130"/>
      <c r="H2681" s="72"/>
      <c r="I2681" s="153"/>
      <c r="J2681" s="72"/>
      <c r="K2681" s="21" t="s">
        <v>112</v>
      </c>
      <c r="L2681" s="21" t="s">
        <v>27</v>
      </c>
      <c r="M2681" s="21">
        <v>0.03</v>
      </c>
      <c r="N2681" s="17">
        <v>0.83299999999999996</v>
      </c>
      <c r="O2681" s="15">
        <f t="shared" si="36"/>
        <v>2.4989999999999998E-2</v>
      </c>
      <c r="P2681" s="72"/>
      <c r="Q2681" s="72"/>
      <c r="R2681" s="72"/>
      <c r="S2681" s="128"/>
      <c r="T2681" s="128"/>
    </row>
    <row r="2682" spans="1:20" ht="12.75" customHeight="1" x14ac:dyDescent="0.2">
      <c r="A2682" s="75"/>
      <c r="B2682" s="112"/>
      <c r="C2682" s="193"/>
      <c r="D2682" s="194"/>
      <c r="E2682" s="78"/>
      <c r="F2682" s="84"/>
      <c r="G2682" s="131"/>
      <c r="H2682" s="73"/>
      <c r="I2682" s="154"/>
      <c r="J2682" s="73"/>
      <c r="K2682" s="18"/>
      <c r="L2682" s="18"/>
      <c r="M2682" s="18"/>
      <c r="N2682" s="17"/>
      <c r="O2682" s="15">
        <f t="shared" si="36"/>
        <v>0</v>
      </c>
      <c r="P2682" s="73"/>
      <c r="Q2682" s="73"/>
      <c r="R2682" s="73"/>
      <c r="S2682" s="128"/>
      <c r="T2682" s="128"/>
    </row>
    <row r="2683" spans="1:20" ht="12.75" customHeight="1" x14ac:dyDescent="0.2">
      <c r="A2683" s="17"/>
      <c r="B2683" s="55"/>
      <c r="C2683" s="178" t="s">
        <v>334</v>
      </c>
      <c r="D2683" s="178"/>
      <c r="E2683" s="178"/>
      <c r="F2683" s="57"/>
      <c r="G2683" s="58"/>
      <c r="H2683" s="56"/>
      <c r="I2683" s="59"/>
      <c r="J2683" s="56"/>
      <c r="K2683" s="18"/>
      <c r="L2683" s="17"/>
      <c r="M2683" s="18"/>
      <c r="N2683" s="30"/>
      <c r="O2683" s="15">
        <f t="shared" si="36"/>
        <v>0</v>
      </c>
      <c r="P2683" s="56"/>
      <c r="Q2683" s="56"/>
      <c r="R2683" s="56"/>
      <c r="S2683" s="22"/>
      <c r="T2683" s="23">
        <f>SUM(T2635:T2682)</f>
        <v>2346.1682342129202</v>
      </c>
    </row>
    <row r="2684" spans="1:20" ht="12.75" customHeight="1" x14ac:dyDescent="0.2">
      <c r="A2684" s="17"/>
      <c r="B2684" s="55"/>
      <c r="C2684" s="178" t="s">
        <v>335</v>
      </c>
      <c r="D2684" s="178"/>
      <c r="E2684" s="178"/>
      <c r="F2684" s="57"/>
      <c r="G2684" s="58"/>
      <c r="H2684" s="56"/>
      <c r="I2684" s="59"/>
      <c r="J2684" s="56"/>
      <c r="K2684" s="18"/>
      <c r="L2684" s="17"/>
      <c r="M2684" s="18"/>
      <c r="N2684" s="30"/>
      <c r="O2684" s="15">
        <f t="shared" si="36"/>
        <v>0</v>
      </c>
      <c r="P2684" s="56"/>
      <c r="Q2684" s="56"/>
      <c r="R2684" s="56"/>
      <c r="S2684" s="22"/>
      <c r="T2684" s="23">
        <f>T2683*100/T2737</f>
        <v>0.82182384227444771</v>
      </c>
    </row>
    <row r="2685" spans="1:20" ht="12.75" customHeight="1" x14ac:dyDescent="0.2">
      <c r="A2685" s="75"/>
      <c r="B2685" s="64"/>
      <c r="C2685" s="206" t="s">
        <v>333</v>
      </c>
      <c r="D2685" s="75"/>
      <c r="E2685" s="162"/>
      <c r="F2685" s="82">
        <f>H2685+J2685+R2685</f>
        <v>0</v>
      </c>
      <c r="G2685" s="93"/>
      <c r="H2685" s="71">
        <f>G2685*$P$8/1000</f>
        <v>0</v>
      </c>
      <c r="I2685" s="94"/>
      <c r="J2685" s="71">
        <f>I2685*$P$9/1000</f>
        <v>0</v>
      </c>
      <c r="K2685" s="18"/>
      <c r="L2685" s="17"/>
      <c r="M2685" s="18"/>
      <c r="N2685" s="30"/>
      <c r="O2685" s="15">
        <f t="shared" si="36"/>
        <v>0</v>
      </c>
      <c r="P2685" s="71">
        <f>E2685*F2685</f>
        <v>0</v>
      </c>
      <c r="Q2685" s="71">
        <f>SUM(O2685:O2688)</f>
        <v>0</v>
      </c>
      <c r="R2685" s="71">
        <f>Q2685*1.02*1.05*$R$14</f>
        <v>0</v>
      </c>
      <c r="S2685" s="128">
        <f>F2685*$S$17</f>
        <v>0</v>
      </c>
      <c r="T2685" s="128">
        <f>E2685*S2685</f>
        <v>0</v>
      </c>
    </row>
    <row r="2686" spans="1:20" ht="12.75" customHeight="1" x14ac:dyDescent="0.2">
      <c r="A2686" s="75"/>
      <c r="B2686" s="64"/>
      <c r="C2686" s="206"/>
      <c r="D2686" s="75"/>
      <c r="E2686" s="162"/>
      <c r="F2686" s="83"/>
      <c r="G2686" s="93"/>
      <c r="H2686" s="72"/>
      <c r="I2686" s="95"/>
      <c r="J2686" s="72"/>
      <c r="K2686" s="18"/>
      <c r="L2686" s="18"/>
      <c r="M2686" s="18"/>
      <c r="N2686" s="17"/>
      <c r="O2686" s="15">
        <f t="shared" si="36"/>
        <v>0</v>
      </c>
      <c r="P2686" s="72"/>
      <c r="Q2686" s="72"/>
      <c r="R2686" s="72"/>
      <c r="S2686" s="128"/>
      <c r="T2686" s="128"/>
    </row>
    <row r="2687" spans="1:20" ht="12.75" customHeight="1" x14ac:dyDescent="0.2">
      <c r="A2687" s="75"/>
      <c r="B2687" s="64"/>
      <c r="C2687" s="206"/>
      <c r="D2687" s="75"/>
      <c r="E2687" s="162"/>
      <c r="F2687" s="83"/>
      <c r="G2687" s="93"/>
      <c r="H2687" s="72"/>
      <c r="I2687" s="95"/>
      <c r="J2687" s="72"/>
      <c r="K2687" s="18"/>
      <c r="L2687" s="18"/>
      <c r="M2687" s="26"/>
      <c r="N2687" s="17"/>
      <c r="O2687" s="15">
        <f t="shared" si="36"/>
        <v>0</v>
      </c>
      <c r="P2687" s="72"/>
      <c r="Q2687" s="72"/>
      <c r="R2687" s="72"/>
      <c r="S2687" s="128"/>
      <c r="T2687" s="128"/>
    </row>
    <row r="2688" spans="1:20" ht="12.75" customHeight="1" x14ac:dyDescent="0.2">
      <c r="A2688" s="75"/>
      <c r="B2688" s="64"/>
      <c r="C2688" s="206"/>
      <c r="D2688" s="75"/>
      <c r="E2688" s="162"/>
      <c r="F2688" s="84"/>
      <c r="G2688" s="93"/>
      <c r="H2688" s="73"/>
      <c r="I2688" s="96"/>
      <c r="J2688" s="73"/>
      <c r="K2688" s="18"/>
      <c r="L2688" s="18"/>
      <c r="M2688" s="18"/>
      <c r="N2688" s="17"/>
      <c r="O2688" s="15">
        <f t="shared" si="36"/>
        <v>0</v>
      </c>
      <c r="P2688" s="73"/>
      <c r="Q2688" s="73"/>
      <c r="R2688" s="73"/>
      <c r="S2688" s="128"/>
      <c r="T2688" s="128"/>
    </row>
    <row r="2689" spans="1:20" ht="12.75" customHeight="1" x14ac:dyDescent="0.2">
      <c r="A2689" s="75"/>
      <c r="B2689" s="64"/>
      <c r="C2689" s="200" t="s">
        <v>332</v>
      </c>
      <c r="D2689" s="75"/>
      <c r="E2689" s="162"/>
      <c r="F2689" s="82">
        <f>H2689+J2689+R2689</f>
        <v>0</v>
      </c>
      <c r="G2689" s="93"/>
      <c r="H2689" s="71">
        <f>G2689*$P$8/1000</f>
        <v>0</v>
      </c>
      <c r="I2689" s="94"/>
      <c r="J2689" s="71">
        <f>I2689*$P$9/1000</f>
        <v>0</v>
      </c>
      <c r="K2689" s="18"/>
      <c r="L2689" s="17"/>
      <c r="M2689" s="18"/>
      <c r="N2689" s="30"/>
      <c r="O2689" s="15">
        <f t="shared" si="36"/>
        <v>0</v>
      </c>
      <c r="P2689" s="71">
        <f>E2689*F2689</f>
        <v>0</v>
      </c>
      <c r="Q2689" s="71">
        <f>SUM(O2689:O2692)</f>
        <v>0</v>
      </c>
      <c r="R2689" s="71">
        <f>Q2689*1.02*1.05*$R$14</f>
        <v>0</v>
      </c>
      <c r="S2689" s="128">
        <f>F2689*$S$17</f>
        <v>0</v>
      </c>
      <c r="T2689" s="128">
        <f>E2689*S2689</f>
        <v>0</v>
      </c>
    </row>
    <row r="2690" spans="1:20" ht="12.75" customHeight="1" x14ac:dyDescent="0.2">
      <c r="A2690" s="75"/>
      <c r="B2690" s="64"/>
      <c r="C2690" s="201"/>
      <c r="D2690" s="75"/>
      <c r="E2690" s="162"/>
      <c r="F2690" s="83"/>
      <c r="G2690" s="93"/>
      <c r="H2690" s="72"/>
      <c r="I2690" s="95"/>
      <c r="J2690" s="72"/>
      <c r="K2690" s="18"/>
      <c r="L2690" s="18"/>
      <c r="M2690" s="18"/>
      <c r="N2690" s="17"/>
      <c r="O2690" s="15">
        <f t="shared" si="36"/>
        <v>0</v>
      </c>
      <c r="P2690" s="72"/>
      <c r="Q2690" s="72"/>
      <c r="R2690" s="72"/>
      <c r="S2690" s="128"/>
      <c r="T2690" s="128"/>
    </row>
    <row r="2691" spans="1:20" ht="12.75" customHeight="1" x14ac:dyDescent="0.2">
      <c r="A2691" s="75"/>
      <c r="B2691" s="64"/>
      <c r="C2691" s="201"/>
      <c r="D2691" s="75"/>
      <c r="E2691" s="162"/>
      <c r="F2691" s="83"/>
      <c r="G2691" s="93"/>
      <c r="H2691" s="72"/>
      <c r="I2691" s="95"/>
      <c r="J2691" s="72"/>
      <c r="K2691" s="18"/>
      <c r="L2691" s="18"/>
      <c r="M2691" s="26"/>
      <c r="N2691" s="17"/>
      <c r="O2691" s="15">
        <f t="shared" si="36"/>
        <v>0</v>
      </c>
      <c r="P2691" s="72"/>
      <c r="Q2691" s="72"/>
      <c r="R2691" s="72"/>
      <c r="S2691" s="128"/>
      <c r="T2691" s="128"/>
    </row>
    <row r="2692" spans="1:20" ht="12.75" customHeight="1" x14ac:dyDescent="0.2">
      <c r="A2692" s="75"/>
      <c r="B2692" s="64"/>
      <c r="C2692" s="202"/>
      <c r="D2692" s="75"/>
      <c r="E2692" s="162"/>
      <c r="F2692" s="84"/>
      <c r="G2692" s="93"/>
      <c r="H2692" s="73"/>
      <c r="I2692" s="96"/>
      <c r="J2692" s="73"/>
      <c r="K2692" s="18"/>
      <c r="L2692" s="18"/>
      <c r="M2692" s="18"/>
      <c r="N2692" s="17"/>
      <c r="O2692" s="15">
        <f t="shared" si="36"/>
        <v>0</v>
      </c>
      <c r="P2692" s="73"/>
      <c r="Q2692" s="73"/>
      <c r="R2692" s="73"/>
      <c r="S2692" s="128"/>
      <c r="T2692" s="128"/>
    </row>
    <row r="2693" spans="1:20" ht="12.75" customHeight="1" x14ac:dyDescent="0.2">
      <c r="A2693" s="75">
        <v>1</v>
      </c>
      <c r="B2693" s="64" t="s">
        <v>266</v>
      </c>
      <c r="C2693" s="196" t="s">
        <v>431</v>
      </c>
      <c r="D2693" s="194" t="s">
        <v>321</v>
      </c>
      <c r="E2693" s="81">
        <v>4.9000000000000004</v>
      </c>
      <c r="F2693" s="82">
        <f>H2693+J2693+R2693</f>
        <v>0.90855701979999992</v>
      </c>
      <c r="G2693" s="88">
        <v>1.3299999999999999E-2</v>
      </c>
      <c r="H2693" s="71">
        <f>G2693*$P$8/1000</f>
        <v>3.0777529999999997E-2</v>
      </c>
      <c r="I2693" s="88">
        <v>0.28428999999999999</v>
      </c>
      <c r="J2693" s="71">
        <f>I2693*$P$9/1000</f>
        <v>0.87777948979999998</v>
      </c>
      <c r="K2693" s="21"/>
      <c r="L2693" s="21"/>
      <c r="M2693" s="21"/>
      <c r="N2693" s="17"/>
      <c r="O2693" s="15">
        <f t="shared" si="36"/>
        <v>0</v>
      </c>
      <c r="P2693" s="71">
        <f>E2693*F2693</f>
        <v>4.4519293970199998</v>
      </c>
      <c r="Q2693" s="71">
        <f>SUM(O2693:O2696)</f>
        <v>0</v>
      </c>
      <c r="R2693" s="71">
        <f>Q2693*1.02*1.05*$R$14</f>
        <v>0</v>
      </c>
      <c r="S2693" s="128">
        <f>F2693*$S$17</f>
        <v>1.0441748058636131</v>
      </c>
      <c r="T2693" s="128">
        <f>E2693*S2693</f>
        <v>5.1164565487317049</v>
      </c>
    </row>
    <row r="2694" spans="1:20" ht="12.75" customHeight="1" x14ac:dyDescent="0.2">
      <c r="A2694" s="75"/>
      <c r="B2694" s="64"/>
      <c r="C2694" s="196"/>
      <c r="D2694" s="194"/>
      <c r="E2694" s="81"/>
      <c r="F2694" s="83"/>
      <c r="G2694" s="88"/>
      <c r="H2694" s="72"/>
      <c r="I2694" s="88"/>
      <c r="J2694" s="72"/>
      <c r="K2694" s="21"/>
      <c r="L2694" s="21"/>
      <c r="M2694" s="21"/>
      <c r="N2694" s="17"/>
      <c r="O2694" s="15">
        <f t="shared" si="36"/>
        <v>0</v>
      </c>
      <c r="P2694" s="72"/>
      <c r="Q2694" s="72"/>
      <c r="R2694" s="72"/>
      <c r="S2694" s="128"/>
      <c r="T2694" s="128"/>
    </row>
    <row r="2695" spans="1:20" ht="12.75" customHeight="1" x14ac:dyDescent="0.2">
      <c r="A2695" s="75"/>
      <c r="B2695" s="64"/>
      <c r="C2695" s="196"/>
      <c r="D2695" s="194"/>
      <c r="E2695" s="81"/>
      <c r="F2695" s="83"/>
      <c r="G2695" s="88"/>
      <c r="H2695" s="72"/>
      <c r="I2695" s="88"/>
      <c r="J2695" s="72"/>
      <c r="K2695" s="21"/>
      <c r="L2695" s="21"/>
      <c r="M2695" s="21"/>
      <c r="N2695" s="17"/>
      <c r="O2695" s="15">
        <f t="shared" si="36"/>
        <v>0</v>
      </c>
      <c r="P2695" s="72"/>
      <c r="Q2695" s="72"/>
      <c r="R2695" s="72"/>
      <c r="S2695" s="128"/>
      <c r="T2695" s="128"/>
    </row>
    <row r="2696" spans="1:20" ht="12.75" customHeight="1" x14ac:dyDescent="0.2">
      <c r="A2696" s="75"/>
      <c r="B2696" s="64"/>
      <c r="C2696" s="196"/>
      <c r="D2696" s="194"/>
      <c r="E2696" s="81"/>
      <c r="F2696" s="84"/>
      <c r="G2696" s="88"/>
      <c r="H2696" s="73"/>
      <c r="I2696" s="88"/>
      <c r="J2696" s="73"/>
      <c r="K2696" s="18"/>
      <c r="L2696" s="18"/>
      <c r="M2696" s="18"/>
      <c r="N2696" s="17"/>
      <c r="O2696" s="15">
        <f t="shared" si="36"/>
        <v>0</v>
      </c>
      <c r="P2696" s="73"/>
      <c r="Q2696" s="73"/>
      <c r="R2696" s="73"/>
      <c r="S2696" s="128"/>
      <c r="T2696" s="128"/>
    </row>
    <row r="2697" spans="1:20" ht="12.75" customHeight="1" x14ac:dyDescent="0.2">
      <c r="A2697" s="75">
        <v>2</v>
      </c>
      <c r="B2697" s="65" t="s">
        <v>268</v>
      </c>
      <c r="C2697" s="196" t="s">
        <v>432</v>
      </c>
      <c r="D2697" s="194" t="s">
        <v>321</v>
      </c>
      <c r="E2697" s="81">
        <v>4.9000000000000004</v>
      </c>
      <c r="F2697" s="82">
        <f>H2697+J2697+R2697</f>
        <v>4.4893539999999996</v>
      </c>
      <c r="G2697" s="175">
        <v>1.94</v>
      </c>
      <c r="H2697" s="71">
        <f>G2697*$P$8/1000</f>
        <v>4.4893539999999996</v>
      </c>
      <c r="I2697" s="152"/>
      <c r="J2697" s="71">
        <f>I2697*$P$9/1000</f>
        <v>0</v>
      </c>
      <c r="K2697" s="21"/>
      <c r="L2697" s="21"/>
      <c r="M2697" s="21"/>
      <c r="N2697" s="17"/>
      <c r="O2697" s="15">
        <f t="shared" si="36"/>
        <v>0</v>
      </c>
      <c r="P2697" s="71">
        <f>E2697*F2697</f>
        <v>21.997834600000001</v>
      </c>
      <c r="Q2697" s="71">
        <f>SUM(O2697:O2700)</f>
        <v>0</v>
      </c>
      <c r="R2697" s="71">
        <f>Q2697*1.02*1.05*$R$14</f>
        <v>0</v>
      </c>
      <c r="S2697" s="128">
        <f>F2697*$S$17</f>
        <v>5.1594674183849563</v>
      </c>
      <c r="T2697" s="128">
        <f>E2697*S2697</f>
        <v>25.281390350086287</v>
      </c>
    </row>
    <row r="2698" spans="1:20" ht="12.75" customHeight="1" x14ac:dyDescent="0.2">
      <c r="A2698" s="75"/>
      <c r="B2698" s="66"/>
      <c r="C2698" s="196"/>
      <c r="D2698" s="194"/>
      <c r="E2698" s="81"/>
      <c r="F2698" s="83"/>
      <c r="G2698" s="176"/>
      <c r="H2698" s="72"/>
      <c r="I2698" s="153"/>
      <c r="J2698" s="72"/>
      <c r="K2698" s="21"/>
      <c r="L2698" s="21"/>
      <c r="M2698" s="21"/>
      <c r="N2698" s="17"/>
      <c r="O2698" s="15">
        <f t="shared" si="36"/>
        <v>0</v>
      </c>
      <c r="P2698" s="72"/>
      <c r="Q2698" s="72"/>
      <c r="R2698" s="72"/>
      <c r="S2698" s="128"/>
      <c r="T2698" s="128"/>
    </row>
    <row r="2699" spans="1:20" ht="12.75" customHeight="1" x14ac:dyDescent="0.2">
      <c r="A2699" s="75"/>
      <c r="B2699" s="66"/>
      <c r="C2699" s="196"/>
      <c r="D2699" s="194"/>
      <c r="E2699" s="81"/>
      <c r="F2699" s="83"/>
      <c r="G2699" s="176"/>
      <c r="H2699" s="72"/>
      <c r="I2699" s="153"/>
      <c r="J2699" s="72"/>
      <c r="K2699" s="21"/>
      <c r="L2699" s="21"/>
      <c r="M2699" s="21"/>
      <c r="N2699" s="17"/>
      <c r="O2699" s="15">
        <f t="shared" si="36"/>
        <v>0</v>
      </c>
      <c r="P2699" s="72"/>
      <c r="Q2699" s="72"/>
      <c r="R2699" s="72"/>
      <c r="S2699" s="128"/>
      <c r="T2699" s="128"/>
    </row>
    <row r="2700" spans="1:20" ht="12.75" customHeight="1" x14ac:dyDescent="0.2">
      <c r="A2700" s="75"/>
      <c r="B2700" s="67"/>
      <c r="C2700" s="196"/>
      <c r="D2700" s="194"/>
      <c r="E2700" s="81"/>
      <c r="F2700" s="84"/>
      <c r="G2700" s="177"/>
      <c r="H2700" s="73"/>
      <c r="I2700" s="154"/>
      <c r="J2700" s="73"/>
      <c r="K2700" s="18"/>
      <c r="L2700" s="18"/>
      <c r="M2700" s="18"/>
      <c r="N2700" s="17"/>
      <c r="O2700" s="15">
        <f t="shared" si="36"/>
        <v>0</v>
      </c>
      <c r="P2700" s="73"/>
      <c r="Q2700" s="73"/>
      <c r="R2700" s="73"/>
      <c r="S2700" s="128"/>
      <c r="T2700" s="128"/>
    </row>
    <row r="2701" spans="1:20" ht="12.75" customHeight="1" x14ac:dyDescent="0.2">
      <c r="A2701" s="75">
        <v>3</v>
      </c>
      <c r="B2701" s="65" t="s">
        <v>270</v>
      </c>
      <c r="C2701" s="197" t="s">
        <v>428</v>
      </c>
      <c r="D2701" s="203" t="s">
        <v>322</v>
      </c>
      <c r="E2701" s="81">
        <v>9.8000000000000007</v>
      </c>
      <c r="F2701" s="82">
        <f>H2701+J2701+R2701</f>
        <v>3.0876199999999998</v>
      </c>
      <c r="G2701" s="129"/>
      <c r="H2701" s="71">
        <f>G2701*$P$8/1000</f>
        <v>0</v>
      </c>
      <c r="I2701" s="133">
        <v>1</v>
      </c>
      <c r="J2701" s="71">
        <f>I2701*$P$9/1000</f>
        <v>3.0876199999999998</v>
      </c>
      <c r="K2701" s="21"/>
      <c r="L2701" s="21"/>
      <c r="M2701" s="21"/>
      <c r="N2701" s="17"/>
      <c r="O2701" s="15">
        <f t="shared" si="36"/>
        <v>0</v>
      </c>
      <c r="P2701" s="71">
        <f>E2701*F2701</f>
        <v>30.258676000000001</v>
      </c>
      <c r="Q2701" s="71">
        <f>SUM(O2701:O2704)</f>
        <v>0</v>
      </c>
      <c r="R2701" s="71">
        <f>Q2701*1.02*1.05*$R$14</f>
        <v>0</v>
      </c>
      <c r="S2701" s="128">
        <f>F2701*$S$17</f>
        <v>3.5485004725298466</v>
      </c>
      <c r="T2701" s="128">
        <f>E2701*S2701</f>
        <v>34.775304630792498</v>
      </c>
    </row>
    <row r="2702" spans="1:20" ht="12.75" customHeight="1" x14ac:dyDescent="0.2">
      <c r="A2702" s="75"/>
      <c r="B2702" s="66"/>
      <c r="C2702" s="198"/>
      <c r="D2702" s="204"/>
      <c r="E2702" s="81"/>
      <c r="F2702" s="83"/>
      <c r="G2702" s="130"/>
      <c r="H2702" s="72"/>
      <c r="I2702" s="134"/>
      <c r="J2702" s="72"/>
      <c r="K2702" s="21"/>
      <c r="L2702" s="21"/>
      <c r="M2702" s="21"/>
      <c r="N2702" s="17"/>
      <c r="O2702" s="15">
        <f t="shared" si="36"/>
        <v>0</v>
      </c>
      <c r="P2702" s="72"/>
      <c r="Q2702" s="72"/>
      <c r="R2702" s="72"/>
      <c r="S2702" s="128"/>
      <c r="T2702" s="128"/>
    </row>
    <row r="2703" spans="1:20" ht="12.75" customHeight="1" x14ac:dyDescent="0.2">
      <c r="A2703" s="75"/>
      <c r="B2703" s="66"/>
      <c r="C2703" s="198"/>
      <c r="D2703" s="204"/>
      <c r="E2703" s="81"/>
      <c r="F2703" s="83"/>
      <c r="G2703" s="130"/>
      <c r="H2703" s="72"/>
      <c r="I2703" s="134"/>
      <c r="J2703" s="72"/>
      <c r="K2703" s="21"/>
      <c r="L2703" s="21"/>
      <c r="M2703" s="21"/>
      <c r="N2703" s="17"/>
      <c r="O2703" s="15">
        <f t="shared" si="36"/>
        <v>0</v>
      </c>
      <c r="P2703" s="72"/>
      <c r="Q2703" s="72"/>
      <c r="R2703" s="72"/>
      <c r="S2703" s="128"/>
      <c r="T2703" s="128"/>
    </row>
    <row r="2704" spans="1:20" ht="12.75" customHeight="1" x14ac:dyDescent="0.2">
      <c r="A2704" s="75"/>
      <c r="B2704" s="67"/>
      <c r="C2704" s="199"/>
      <c r="D2704" s="205"/>
      <c r="E2704" s="81"/>
      <c r="F2704" s="84"/>
      <c r="G2704" s="131"/>
      <c r="H2704" s="73"/>
      <c r="I2704" s="135"/>
      <c r="J2704" s="73"/>
      <c r="K2704" s="18"/>
      <c r="L2704" s="18"/>
      <c r="M2704" s="18"/>
      <c r="N2704" s="17"/>
      <c r="O2704" s="15">
        <f t="shared" si="36"/>
        <v>0</v>
      </c>
      <c r="P2704" s="73"/>
      <c r="Q2704" s="73"/>
      <c r="R2704" s="73"/>
      <c r="S2704" s="128"/>
      <c r="T2704" s="128"/>
    </row>
    <row r="2705" spans="1:20" ht="12.75" customHeight="1" x14ac:dyDescent="0.2">
      <c r="A2705" s="75">
        <v>4</v>
      </c>
      <c r="B2705" s="65" t="s">
        <v>148</v>
      </c>
      <c r="C2705" s="197" t="s">
        <v>433</v>
      </c>
      <c r="D2705" s="203" t="s">
        <v>322</v>
      </c>
      <c r="E2705" s="81">
        <v>9.8000000000000007</v>
      </c>
      <c r="F2705" s="82">
        <f>H2705+J2705+R2705</f>
        <v>4.0132599999999998</v>
      </c>
      <c r="G2705" s="93">
        <v>0.4</v>
      </c>
      <c r="H2705" s="71">
        <f>G2705*$P$8/1000</f>
        <v>0.92564000000000002</v>
      </c>
      <c r="I2705" s="133">
        <v>1</v>
      </c>
      <c r="J2705" s="71">
        <f>I2705*$P$9/1000</f>
        <v>3.0876199999999998</v>
      </c>
      <c r="K2705" s="21"/>
      <c r="L2705" s="21"/>
      <c r="M2705" s="21"/>
      <c r="N2705" s="17"/>
      <c r="O2705" s="15">
        <f t="shared" si="36"/>
        <v>0</v>
      </c>
      <c r="P2705" s="71">
        <f>E2705*F2705</f>
        <v>39.329948000000002</v>
      </c>
      <c r="Q2705" s="71">
        <f>SUM(O2705:O2708)</f>
        <v>0</v>
      </c>
      <c r="R2705" s="71">
        <f>Q2705*1.02*1.05*$R$14</f>
        <v>0</v>
      </c>
      <c r="S2705" s="128">
        <f>F2705*$S$17</f>
        <v>4.6123081876607657</v>
      </c>
      <c r="T2705" s="128">
        <f>E2705*S2705</f>
        <v>45.200620239075505</v>
      </c>
    </row>
    <row r="2706" spans="1:20" ht="12.75" customHeight="1" x14ac:dyDescent="0.2">
      <c r="A2706" s="75"/>
      <c r="B2706" s="66"/>
      <c r="C2706" s="198"/>
      <c r="D2706" s="204"/>
      <c r="E2706" s="81"/>
      <c r="F2706" s="83"/>
      <c r="G2706" s="93"/>
      <c r="H2706" s="72"/>
      <c r="I2706" s="134"/>
      <c r="J2706" s="72"/>
      <c r="K2706" s="21"/>
      <c r="L2706" s="21"/>
      <c r="M2706" s="21"/>
      <c r="N2706" s="17"/>
      <c r="O2706" s="15">
        <f t="shared" si="36"/>
        <v>0</v>
      </c>
      <c r="P2706" s="72"/>
      <c r="Q2706" s="72"/>
      <c r="R2706" s="72"/>
      <c r="S2706" s="128"/>
      <c r="T2706" s="128"/>
    </row>
    <row r="2707" spans="1:20" ht="12.75" customHeight="1" x14ac:dyDescent="0.2">
      <c r="A2707" s="75"/>
      <c r="B2707" s="66"/>
      <c r="C2707" s="198"/>
      <c r="D2707" s="204"/>
      <c r="E2707" s="81"/>
      <c r="F2707" s="83"/>
      <c r="G2707" s="93"/>
      <c r="H2707" s="72"/>
      <c r="I2707" s="134"/>
      <c r="J2707" s="72"/>
      <c r="K2707" s="21"/>
      <c r="L2707" s="21"/>
      <c r="M2707" s="21"/>
      <c r="N2707" s="17"/>
      <c r="O2707" s="15">
        <f t="shared" si="36"/>
        <v>0</v>
      </c>
      <c r="P2707" s="72"/>
      <c r="Q2707" s="72"/>
      <c r="R2707" s="72"/>
      <c r="S2707" s="128"/>
      <c r="T2707" s="128"/>
    </row>
    <row r="2708" spans="1:20" ht="12.75" customHeight="1" x14ac:dyDescent="0.2">
      <c r="A2708" s="75"/>
      <c r="B2708" s="67"/>
      <c r="C2708" s="199"/>
      <c r="D2708" s="205"/>
      <c r="E2708" s="81"/>
      <c r="F2708" s="84"/>
      <c r="G2708" s="93"/>
      <c r="H2708" s="73"/>
      <c r="I2708" s="135"/>
      <c r="J2708" s="73"/>
      <c r="K2708" s="18"/>
      <c r="L2708" s="18"/>
      <c r="M2708" s="18"/>
      <c r="N2708" s="17"/>
      <c r="O2708" s="15">
        <f t="shared" si="36"/>
        <v>0</v>
      </c>
      <c r="P2708" s="73"/>
      <c r="Q2708" s="73"/>
      <c r="R2708" s="73"/>
      <c r="S2708" s="128"/>
      <c r="T2708" s="128"/>
    </row>
    <row r="2709" spans="1:20" ht="12.75" customHeight="1" x14ac:dyDescent="0.2">
      <c r="A2709" s="17"/>
      <c r="B2709" s="55"/>
      <c r="C2709" s="178" t="s">
        <v>334</v>
      </c>
      <c r="D2709" s="178"/>
      <c r="E2709" s="178"/>
      <c r="F2709" s="57"/>
      <c r="G2709" s="58"/>
      <c r="H2709" s="56"/>
      <c r="I2709" s="59"/>
      <c r="J2709" s="56"/>
      <c r="K2709" s="18"/>
      <c r="L2709" s="17"/>
      <c r="M2709" s="18"/>
      <c r="N2709" s="30"/>
      <c r="O2709" s="15">
        <f t="shared" si="36"/>
        <v>0</v>
      </c>
      <c r="P2709" s="56"/>
      <c r="Q2709" s="56"/>
      <c r="R2709" s="56"/>
      <c r="S2709" s="22"/>
      <c r="T2709" s="23">
        <f>SUM(T2693:T2708)</f>
        <v>110.373771768686</v>
      </c>
    </row>
    <row r="2710" spans="1:20" ht="12.75" customHeight="1" x14ac:dyDescent="0.2">
      <c r="A2710" s="17"/>
      <c r="B2710" s="55"/>
      <c r="C2710" s="178" t="s">
        <v>335</v>
      </c>
      <c r="D2710" s="178"/>
      <c r="E2710" s="178"/>
      <c r="F2710" s="57"/>
      <c r="G2710" s="58"/>
      <c r="H2710" s="56"/>
      <c r="I2710" s="59"/>
      <c r="J2710" s="56"/>
      <c r="K2710" s="18"/>
      <c r="L2710" s="17"/>
      <c r="M2710" s="18"/>
      <c r="N2710" s="30"/>
      <c r="O2710" s="15">
        <f t="shared" ref="O2710:O2738" si="37">M2710*N2710</f>
        <v>0</v>
      </c>
      <c r="P2710" s="56"/>
      <c r="Q2710" s="56"/>
      <c r="R2710" s="56"/>
      <c r="S2710" s="22"/>
      <c r="T2710" s="23">
        <f>T2709*100/T2737</f>
        <v>3.8662102690898745E-2</v>
      </c>
    </row>
    <row r="2711" spans="1:20" ht="12.75" customHeight="1" x14ac:dyDescent="0.2">
      <c r="A2711" s="75"/>
      <c r="B2711" s="64"/>
      <c r="C2711" s="200" t="s">
        <v>326</v>
      </c>
      <c r="D2711" s="75"/>
      <c r="E2711" s="162"/>
      <c r="F2711" s="82">
        <f>H2711+J2711+R2711</f>
        <v>0</v>
      </c>
      <c r="G2711" s="93"/>
      <c r="H2711" s="71">
        <f>G2711*$P$8/1000</f>
        <v>0</v>
      </c>
      <c r="I2711" s="94"/>
      <c r="J2711" s="71">
        <f>I2711*$P$9/1000</f>
        <v>0</v>
      </c>
      <c r="K2711" s="18"/>
      <c r="L2711" s="17"/>
      <c r="M2711" s="18"/>
      <c r="N2711" s="30"/>
      <c r="O2711" s="15">
        <f t="shared" si="37"/>
        <v>0</v>
      </c>
      <c r="P2711" s="71">
        <f>E2711*F2711</f>
        <v>0</v>
      </c>
      <c r="Q2711" s="71">
        <f>SUM(O2711:O2714)</f>
        <v>0</v>
      </c>
      <c r="R2711" s="71">
        <f>Q2711*1.02*1.05*$R$14</f>
        <v>0</v>
      </c>
      <c r="S2711" s="128">
        <f>F2711*$S$17</f>
        <v>0</v>
      </c>
      <c r="T2711" s="128">
        <f>E2711*S2711</f>
        <v>0</v>
      </c>
    </row>
    <row r="2712" spans="1:20" ht="12.75" customHeight="1" x14ac:dyDescent="0.2">
      <c r="A2712" s="75"/>
      <c r="B2712" s="64"/>
      <c r="C2712" s="201"/>
      <c r="D2712" s="75"/>
      <c r="E2712" s="162"/>
      <c r="F2712" s="83"/>
      <c r="G2712" s="93"/>
      <c r="H2712" s="72"/>
      <c r="I2712" s="95"/>
      <c r="J2712" s="72"/>
      <c r="K2712" s="18"/>
      <c r="L2712" s="18"/>
      <c r="M2712" s="18"/>
      <c r="N2712" s="17"/>
      <c r="O2712" s="15">
        <f t="shared" si="37"/>
        <v>0</v>
      </c>
      <c r="P2712" s="72"/>
      <c r="Q2712" s="72"/>
      <c r="R2712" s="72"/>
      <c r="S2712" s="128"/>
      <c r="T2712" s="128"/>
    </row>
    <row r="2713" spans="1:20" ht="12.75" customHeight="1" x14ac:dyDescent="0.2">
      <c r="A2713" s="75"/>
      <c r="B2713" s="64"/>
      <c r="C2713" s="201"/>
      <c r="D2713" s="75"/>
      <c r="E2713" s="162"/>
      <c r="F2713" s="83"/>
      <c r="G2713" s="93"/>
      <c r="H2713" s="72"/>
      <c r="I2713" s="95"/>
      <c r="J2713" s="72"/>
      <c r="K2713" s="18"/>
      <c r="L2713" s="18"/>
      <c r="M2713" s="26"/>
      <c r="N2713" s="17"/>
      <c r="O2713" s="15">
        <f t="shared" si="37"/>
        <v>0</v>
      </c>
      <c r="P2713" s="72"/>
      <c r="Q2713" s="72"/>
      <c r="R2713" s="72"/>
      <c r="S2713" s="128"/>
      <c r="T2713" s="128"/>
    </row>
    <row r="2714" spans="1:20" ht="12.75" customHeight="1" x14ac:dyDescent="0.2">
      <c r="A2714" s="75"/>
      <c r="B2714" s="64"/>
      <c r="C2714" s="202"/>
      <c r="D2714" s="75"/>
      <c r="E2714" s="162"/>
      <c r="F2714" s="84"/>
      <c r="G2714" s="93"/>
      <c r="H2714" s="73"/>
      <c r="I2714" s="96"/>
      <c r="J2714" s="73"/>
      <c r="K2714" s="18"/>
      <c r="L2714" s="18"/>
      <c r="M2714" s="18"/>
      <c r="N2714" s="17"/>
      <c r="O2714" s="15">
        <f t="shared" si="37"/>
        <v>0</v>
      </c>
      <c r="P2714" s="73"/>
      <c r="Q2714" s="73"/>
      <c r="R2714" s="73"/>
      <c r="S2714" s="128"/>
      <c r="T2714" s="128"/>
    </row>
    <row r="2715" spans="1:20" ht="12.75" customHeight="1" x14ac:dyDescent="0.2">
      <c r="A2715" s="75">
        <v>1</v>
      </c>
      <c r="B2715" s="65" t="s">
        <v>273</v>
      </c>
      <c r="C2715" s="197" t="s">
        <v>429</v>
      </c>
      <c r="D2715" s="194" t="s">
        <v>321</v>
      </c>
      <c r="E2715" s="81">
        <v>4.9000000000000004</v>
      </c>
      <c r="F2715" s="82">
        <f>H2715+J2715+R2715</f>
        <v>9.4731690393000001</v>
      </c>
      <c r="G2715" s="88">
        <v>0.11</v>
      </c>
      <c r="H2715" s="71">
        <f>G2715*$P$8/1000</f>
        <v>0.25455099999999997</v>
      </c>
      <c r="I2715" s="100">
        <v>0.76</v>
      </c>
      <c r="J2715" s="71">
        <f>I2715*$P$9/1000</f>
        <v>2.3465911999999998</v>
      </c>
      <c r="K2715" s="18" t="s">
        <v>275</v>
      </c>
      <c r="L2715" s="18" t="s">
        <v>44</v>
      </c>
      <c r="M2715" s="18">
        <v>1.26</v>
      </c>
      <c r="N2715" s="17">
        <v>4.75</v>
      </c>
      <c r="O2715" s="15">
        <f t="shared" si="37"/>
        <v>5.9850000000000003</v>
      </c>
      <c r="P2715" s="71">
        <f>E2715*F2715</f>
        <v>46.418528292570002</v>
      </c>
      <c r="Q2715" s="71">
        <f>SUM(O2715:O2718)</f>
        <v>5.9966900000000001</v>
      </c>
      <c r="R2715" s="71">
        <f>Q2715*1.02*1.05*$R$14</f>
        <v>6.872026839300001</v>
      </c>
      <c r="S2715" s="128">
        <f>F2715*$S$17</f>
        <v>10.887202703801364</v>
      </c>
      <c r="T2715" s="128">
        <f>E2715*S2715</f>
        <v>53.347293248626691</v>
      </c>
    </row>
    <row r="2716" spans="1:20" ht="12.75" customHeight="1" x14ac:dyDescent="0.2">
      <c r="A2716" s="75"/>
      <c r="B2716" s="66"/>
      <c r="C2716" s="198"/>
      <c r="D2716" s="194"/>
      <c r="E2716" s="81"/>
      <c r="F2716" s="83"/>
      <c r="G2716" s="88"/>
      <c r="H2716" s="72"/>
      <c r="I2716" s="100"/>
      <c r="J2716" s="72"/>
      <c r="K2716" s="18" t="s">
        <v>196</v>
      </c>
      <c r="L2716" s="18" t="s">
        <v>44</v>
      </c>
      <c r="M2716" s="18">
        <v>7.0000000000000007E-2</v>
      </c>
      <c r="N2716" s="17">
        <v>0.16700000000000001</v>
      </c>
      <c r="O2716" s="15">
        <f t="shared" si="37"/>
        <v>1.1690000000000002E-2</v>
      </c>
      <c r="P2716" s="72"/>
      <c r="Q2716" s="72"/>
      <c r="R2716" s="72"/>
      <c r="S2716" s="128"/>
      <c r="T2716" s="128"/>
    </row>
    <row r="2717" spans="1:20" ht="12.75" customHeight="1" x14ac:dyDescent="0.2">
      <c r="A2717" s="75"/>
      <c r="B2717" s="66"/>
      <c r="C2717" s="198"/>
      <c r="D2717" s="194"/>
      <c r="E2717" s="81"/>
      <c r="F2717" s="83"/>
      <c r="G2717" s="88"/>
      <c r="H2717" s="72"/>
      <c r="I2717" s="100"/>
      <c r="J2717" s="72"/>
      <c r="K2717" s="18"/>
      <c r="L2717" s="18"/>
      <c r="M2717" s="19"/>
      <c r="N2717" s="17"/>
      <c r="O2717" s="15">
        <f t="shared" si="37"/>
        <v>0</v>
      </c>
      <c r="P2717" s="72"/>
      <c r="Q2717" s="72"/>
      <c r="R2717" s="72"/>
      <c r="S2717" s="128"/>
      <c r="T2717" s="128"/>
    </row>
    <row r="2718" spans="1:20" ht="12.75" customHeight="1" x14ac:dyDescent="0.2">
      <c r="A2718" s="75"/>
      <c r="B2718" s="67"/>
      <c r="C2718" s="199"/>
      <c r="D2718" s="194"/>
      <c r="E2718" s="81"/>
      <c r="F2718" s="84"/>
      <c r="G2718" s="88"/>
      <c r="H2718" s="73"/>
      <c r="I2718" s="100"/>
      <c r="J2718" s="73"/>
      <c r="K2718" s="18"/>
      <c r="L2718" s="18"/>
      <c r="M2718" s="18"/>
      <c r="N2718" s="17"/>
      <c r="O2718" s="15">
        <f t="shared" si="37"/>
        <v>0</v>
      </c>
      <c r="P2718" s="73"/>
      <c r="Q2718" s="73"/>
      <c r="R2718" s="73"/>
      <c r="S2718" s="128"/>
      <c r="T2718" s="128"/>
    </row>
    <row r="2719" spans="1:20" ht="12.75" customHeight="1" x14ac:dyDescent="0.2">
      <c r="A2719" s="75">
        <v>2</v>
      </c>
      <c r="B2719" s="64" t="s">
        <v>314</v>
      </c>
      <c r="C2719" s="196" t="s">
        <v>434</v>
      </c>
      <c r="D2719" s="194" t="s">
        <v>321</v>
      </c>
      <c r="E2719" s="81">
        <v>4.3</v>
      </c>
      <c r="F2719" s="82">
        <f>H2719+J2719+R2719</f>
        <v>37.387441084000002</v>
      </c>
      <c r="G2719" s="125">
        <v>0.7</v>
      </c>
      <c r="H2719" s="71">
        <f>G2719*$P$8/1000</f>
        <v>1.6198699999999999</v>
      </c>
      <c r="I2719" s="123">
        <v>0.28000000000000003</v>
      </c>
      <c r="J2719" s="71">
        <f>I2719*$P$9/1000</f>
        <v>0.86453360000000012</v>
      </c>
      <c r="K2719" s="44" t="s">
        <v>139</v>
      </c>
      <c r="L2719" s="18" t="s">
        <v>44</v>
      </c>
      <c r="M2719" s="18">
        <v>1.02</v>
      </c>
      <c r="N2719" s="17">
        <v>29.86</v>
      </c>
      <c r="O2719" s="15">
        <f t="shared" si="37"/>
        <v>30.4572</v>
      </c>
      <c r="P2719" s="71">
        <f>E2719*F2719</f>
        <v>160.76599666120001</v>
      </c>
      <c r="Q2719" s="71">
        <f>SUM(O2719:O2722)</f>
        <v>30.4572</v>
      </c>
      <c r="R2719" s="71">
        <f>Q2719*1.02*1.05*$R$14</f>
        <v>34.903037484000002</v>
      </c>
      <c r="S2719" s="128">
        <f>F2719*$S$17</f>
        <v>42.968160704120265</v>
      </c>
      <c r="T2719" s="128">
        <f>E2719*S2719</f>
        <v>184.76309102771714</v>
      </c>
    </row>
    <row r="2720" spans="1:20" ht="12.75" customHeight="1" x14ac:dyDescent="0.2">
      <c r="A2720" s="75"/>
      <c r="B2720" s="64"/>
      <c r="C2720" s="196"/>
      <c r="D2720" s="194"/>
      <c r="E2720" s="81"/>
      <c r="F2720" s="83"/>
      <c r="G2720" s="125"/>
      <c r="H2720" s="72"/>
      <c r="I2720" s="123"/>
      <c r="J2720" s="72"/>
      <c r="K2720" s="40"/>
      <c r="L2720" s="40"/>
      <c r="M2720" s="18"/>
      <c r="N2720" s="17"/>
      <c r="O2720" s="15">
        <f t="shared" si="37"/>
        <v>0</v>
      </c>
      <c r="P2720" s="72"/>
      <c r="Q2720" s="72"/>
      <c r="R2720" s="72"/>
      <c r="S2720" s="128"/>
      <c r="T2720" s="128"/>
    </row>
    <row r="2721" spans="1:20" ht="12.75" customHeight="1" x14ac:dyDescent="0.2">
      <c r="A2721" s="75"/>
      <c r="B2721" s="64"/>
      <c r="C2721" s="196"/>
      <c r="D2721" s="194"/>
      <c r="E2721" s="81"/>
      <c r="F2721" s="83"/>
      <c r="G2721" s="125"/>
      <c r="H2721" s="72"/>
      <c r="I2721" s="123"/>
      <c r="J2721" s="72"/>
      <c r="K2721" s="41"/>
      <c r="L2721" s="41"/>
      <c r="M2721" s="32"/>
      <c r="N2721" s="17"/>
      <c r="O2721" s="15">
        <f t="shared" si="37"/>
        <v>0</v>
      </c>
      <c r="P2721" s="72"/>
      <c r="Q2721" s="72"/>
      <c r="R2721" s="72"/>
      <c r="S2721" s="128"/>
      <c r="T2721" s="128"/>
    </row>
    <row r="2722" spans="1:20" ht="12.75" customHeight="1" x14ac:dyDescent="0.2">
      <c r="A2722" s="75"/>
      <c r="B2722" s="64"/>
      <c r="C2722" s="196"/>
      <c r="D2722" s="194"/>
      <c r="E2722" s="81"/>
      <c r="F2722" s="84"/>
      <c r="G2722" s="125"/>
      <c r="H2722" s="73"/>
      <c r="I2722" s="123"/>
      <c r="J2722" s="73"/>
      <c r="K2722" s="18"/>
      <c r="L2722" s="41"/>
      <c r="M2722" s="18"/>
      <c r="N2722" s="17"/>
      <c r="O2722" s="15">
        <f t="shared" si="37"/>
        <v>0</v>
      </c>
      <c r="P2722" s="73"/>
      <c r="Q2722" s="73"/>
      <c r="R2722" s="73"/>
      <c r="S2722" s="128"/>
      <c r="T2722" s="128"/>
    </row>
    <row r="2723" spans="1:20" ht="12.75" customHeight="1" x14ac:dyDescent="0.2">
      <c r="A2723" s="75">
        <v>3</v>
      </c>
      <c r="B2723" s="86" t="s">
        <v>312</v>
      </c>
      <c r="C2723" s="196" t="s">
        <v>435</v>
      </c>
      <c r="D2723" s="194" t="s">
        <v>317</v>
      </c>
      <c r="E2723" s="76">
        <v>42.2</v>
      </c>
      <c r="F2723" s="82">
        <f>H2723+J2723+R2723</f>
        <v>0.72196110000000013</v>
      </c>
      <c r="G2723" s="85"/>
      <c r="H2723" s="71">
        <f>G2723*$P$8/1000</f>
        <v>0</v>
      </c>
      <c r="I2723" s="119"/>
      <c r="J2723" s="71">
        <f>I2723*$P$9/1000</f>
        <v>0</v>
      </c>
      <c r="K2723" s="18" t="s">
        <v>141</v>
      </c>
      <c r="L2723" s="17" t="s">
        <v>42</v>
      </c>
      <c r="M2723" s="18">
        <v>1</v>
      </c>
      <c r="N2723" s="17">
        <v>0.63</v>
      </c>
      <c r="O2723" s="15">
        <f t="shared" si="37"/>
        <v>0.63</v>
      </c>
      <c r="P2723" s="71">
        <f>E2723*F2723</f>
        <v>30.466758420000009</v>
      </c>
      <c r="Q2723" s="71">
        <f>SUM(O2723:O2726)</f>
        <v>0.63</v>
      </c>
      <c r="R2723" s="71">
        <f>Q2723*1.02*1.05*$R$14</f>
        <v>0.72196110000000013</v>
      </c>
      <c r="S2723" s="128">
        <f>F2723*$S$17</f>
        <v>0.82972623072080387</v>
      </c>
      <c r="T2723" s="128">
        <f>E2723*S2723</f>
        <v>35.014446936417926</v>
      </c>
    </row>
    <row r="2724" spans="1:20" ht="12.75" customHeight="1" x14ac:dyDescent="0.2">
      <c r="A2724" s="75"/>
      <c r="B2724" s="86"/>
      <c r="C2724" s="196"/>
      <c r="D2724" s="194"/>
      <c r="E2724" s="77"/>
      <c r="F2724" s="83"/>
      <c r="G2724" s="85"/>
      <c r="H2724" s="72"/>
      <c r="I2724" s="120"/>
      <c r="J2724" s="72"/>
      <c r="K2724" s="18"/>
      <c r="L2724" s="17"/>
      <c r="M2724" s="18"/>
      <c r="N2724" s="17"/>
      <c r="O2724" s="15">
        <f t="shared" si="37"/>
        <v>0</v>
      </c>
      <c r="P2724" s="72"/>
      <c r="Q2724" s="72"/>
      <c r="R2724" s="72"/>
      <c r="S2724" s="128"/>
      <c r="T2724" s="128"/>
    </row>
    <row r="2725" spans="1:20" ht="12.75" customHeight="1" x14ac:dyDescent="0.2">
      <c r="A2725" s="75"/>
      <c r="B2725" s="86"/>
      <c r="C2725" s="196"/>
      <c r="D2725" s="194"/>
      <c r="E2725" s="77"/>
      <c r="F2725" s="83"/>
      <c r="G2725" s="85"/>
      <c r="H2725" s="72"/>
      <c r="I2725" s="120"/>
      <c r="J2725" s="72"/>
      <c r="K2725" s="18"/>
      <c r="L2725" s="17"/>
      <c r="M2725" s="18"/>
      <c r="N2725" s="17"/>
      <c r="O2725" s="15">
        <f t="shared" si="37"/>
        <v>0</v>
      </c>
      <c r="P2725" s="72"/>
      <c r="Q2725" s="72"/>
      <c r="R2725" s="72"/>
      <c r="S2725" s="128"/>
      <c r="T2725" s="128"/>
    </row>
    <row r="2726" spans="1:20" ht="12.75" customHeight="1" x14ac:dyDescent="0.2">
      <c r="A2726" s="75"/>
      <c r="B2726" s="86"/>
      <c r="C2726" s="196"/>
      <c r="D2726" s="194"/>
      <c r="E2726" s="78"/>
      <c r="F2726" s="84"/>
      <c r="G2726" s="85"/>
      <c r="H2726" s="73"/>
      <c r="I2726" s="121"/>
      <c r="J2726" s="73"/>
      <c r="K2726" s="18"/>
      <c r="L2726" s="18"/>
      <c r="M2726" s="18"/>
      <c r="N2726" s="17"/>
      <c r="O2726" s="15">
        <f t="shared" si="37"/>
        <v>0</v>
      </c>
      <c r="P2726" s="73"/>
      <c r="Q2726" s="73"/>
      <c r="R2726" s="73"/>
      <c r="S2726" s="128"/>
      <c r="T2726" s="128"/>
    </row>
    <row r="2727" spans="1:20" ht="12.75" customHeight="1" x14ac:dyDescent="0.2">
      <c r="A2727" s="75">
        <v>4</v>
      </c>
      <c r="B2727" s="64" t="s">
        <v>278</v>
      </c>
      <c r="C2727" s="195" t="s">
        <v>430</v>
      </c>
      <c r="D2727" s="194" t="s">
        <v>317</v>
      </c>
      <c r="E2727" s="76">
        <v>42.2</v>
      </c>
      <c r="F2727" s="82">
        <f>H2727+J2727+R2727</f>
        <v>2.5952684750000001</v>
      </c>
      <c r="G2727" s="88">
        <v>8.2299999999999998E-2</v>
      </c>
      <c r="H2727" s="71">
        <f>G2727*$P$8/1000</f>
        <v>0.19045042999999998</v>
      </c>
      <c r="I2727" s="152"/>
      <c r="J2727" s="71">
        <f>I2727*$P$9/1000</f>
        <v>0</v>
      </c>
      <c r="K2727" s="18" t="s">
        <v>281</v>
      </c>
      <c r="L2727" s="18" t="s">
        <v>25</v>
      </c>
      <c r="M2727" s="19">
        <v>7.1400000000000005E-2</v>
      </c>
      <c r="N2727" s="17">
        <v>28</v>
      </c>
      <c r="O2727" s="15">
        <f t="shared" si="37"/>
        <v>1.9992000000000001</v>
      </c>
      <c r="P2727" s="71">
        <f>E2727*F2727</f>
        <v>109.52032964500002</v>
      </c>
      <c r="Q2727" s="71">
        <f>SUM(O2727:O2730)</f>
        <v>2.0985</v>
      </c>
      <c r="R2727" s="71">
        <f>Q2727*1.02*1.05*$R$14</f>
        <v>2.4048180450000003</v>
      </c>
      <c r="S2727" s="128">
        <f>F2727*$S$17</f>
        <v>2.9826570011462925</v>
      </c>
      <c r="T2727" s="128">
        <f>E2727*S2727</f>
        <v>125.86812544837355</v>
      </c>
    </row>
    <row r="2728" spans="1:20" ht="12.75" customHeight="1" x14ac:dyDescent="0.2">
      <c r="A2728" s="75"/>
      <c r="B2728" s="64"/>
      <c r="C2728" s="195"/>
      <c r="D2728" s="194"/>
      <c r="E2728" s="77"/>
      <c r="F2728" s="83"/>
      <c r="G2728" s="88"/>
      <c r="H2728" s="72"/>
      <c r="I2728" s="153"/>
      <c r="J2728" s="72"/>
      <c r="K2728" s="18"/>
      <c r="L2728" s="18"/>
      <c r="M2728" s="18"/>
      <c r="N2728" s="17"/>
      <c r="O2728" s="15">
        <f t="shared" si="37"/>
        <v>0</v>
      </c>
      <c r="P2728" s="72"/>
      <c r="Q2728" s="72"/>
      <c r="R2728" s="72"/>
      <c r="S2728" s="128"/>
      <c r="T2728" s="128"/>
    </row>
    <row r="2729" spans="1:20" ht="12.75" customHeight="1" x14ac:dyDescent="0.2">
      <c r="A2729" s="75"/>
      <c r="B2729" s="64"/>
      <c r="C2729" s="195"/>
      <c r="D2729" s="194"/>
      <c r="E2729" s="77"/>
      <c r="F2729" s="83"/>
      <c r="G2729" s="88"/>
      <c r="H2729" s="72"/>
      <c r="I2729" s="153"/>
      <c r="J2729" s="72"/>
      <c r="K2729" s="18" t="s">
        <v>130</v>
      </c>
      <c r="L2729" s="18" t="s">
        <v>25</v>
      </c>
      <c r="M2729" s="18">
        <v>5.9999999999999995E-4</v>
      </c>
      <c r="N2729" s="17">
        <v>165.5</v>
      </c>
      <c r="O2729" s="15">
        <f t="shared" si="37"/>
        <v>9.9299999999999986E-2</v>
      </c>
      <c r="P2729" s="72"/>
      <c r="Q2729" s="72"/>
      <c r="R2729" s="72"/>
      <c r="S2729" s="128"/>
      <c r="T2729" s="128"/>
    </row>
    <row r="2730" spans="1:20" ht="12.75" customHeight="1" x14ac:dyDescent="0.2">
      <c r="A2730" s="75"/>
      <c r="B2730" s="64"/>
      <c r="C2730" s="195"/>
      <c r="D2730" s="194"/>
      <c r="E2730" s="78"/>
      <c r="F2730" s="84"/>
      <c r="G2730" s="88"/>
      <c r="H2730" s="73"/>
      <c r="I2730" s="154"/>
      <c r="J2730" s="73"/>
      <c r="K2730" s="18"/>
      <c r="L2730" s="18"/>
      <c r="M2730" s="18"/>
      <c r="N2730" s="17"/>
      <c r="O2730" s="15">
        <f t="shared" si="37"/>
        <v>0</v>
      </c>
      <c r="P2730" s="73"/>
      <c r="Q2730" s="73"/>
      <c r="R2730" s="73"/>
      <c r="S2730" s="128"/>
      <c r="T2730" s="128"/>
    </row>
    <row r="2731" spans="1:20" ht="12.75" customHeight="1" x14ac:dyDescent="0.2">
      <c r="A2731" s="75">
        <v>5</v>
      </c>
      <c r="B2731" s="65" t="s">
        <v>282</v>
      </c>
      <c r="C2731" s="191" t="s">
        <v>436</v>
      </c>
      <c r="D2731" s="194" t="s">
        <v>319</v>
      </c>
      <c r="E2731" s="76">
        <v>46.1</v>
      </c>
      <c r="F2731" s="82">
        <f>H2731+J2731+R2731</f>
        <v>10.022375646600002</v>
      </c>
      <c r="G2731" s="85">
        <v>0.59199999999999997</v>
      </c>
      <c r="H2731" s="71">
        <f>G2731*$P$8/1000</f>
        <v>1.3699471999999999</v>
      </c>
      <c r="I2731" s="92">
        <v>7.1000000000000004E-3</v>
      </c>
      <c r="J2731" s="71">
        <f>I2731*$P$9/1000</f>
        <v>2.1922101999999999E-2</v>
      </c>
      <c r="K2731" s="18" t="s">
        <v>284</v>
      </c>
      <c r="L2731" s="18" t="s">
        <v>28</v>
      </c>
      <c r="M2731" s="18">
        <v>1</v>
      </c>
      <c r="N2731" s="17">
        <v>5.75</v>
      </c>
      <c r="O2731" s="15">
        <f t="shared" si="37"/>
        <v>5.75</v>
      </c>
      <c r="P2731" s="71">
        <f>E2731*F2731</f>
        <v>462.03151730826011</v>
      </c>
      <c r="Q2731" s="71">
        <f>SUM(O2731:O2734)</f>
        <v>7.53118</v>
      </c>
      <c r="R2731" s="71">
        <f>Q2731*1.02*1.05*$R$14</f>
        <v>8.6305063446000023</v>
      </c>
      <c r="S2731" s="128">
        <f>F2731*$S$17</f>
        <v>11.5183878579073</v>
      </c>
      <c r="T2731" s="128">
        <f>E2731*S2731</f>
        <v>530.99768024952652</v>
      </c>
    </row>
    <row r="2732" spans="1:20" ht="12.75" customHeight="1" x14ac:dyDescent="0.2">
      <c r="A2732" s="75"/>
      <c r="B2732" s="66"/>
      <c r="C2732" s="192"/>
      <c r="D2732" s="194"/>
      <c r="E2732" s="77"/>
      <c r="F2732" s="83"/>
      <c r="G2732" s="85"/>
      <c r="H2732" s="72"/>
      <c r="I2732" s="92"/>
      <c r="J2732" s="72"/>
      <c r="K2732" s="18" t="s">
        <v>139</v>
      </c>
      <c r="L2732" s="18" t="s">
        <v>44</v>
      </c>
      <c r="M2732" s="18">
        <v>5.8999999999999997E-2</v>
      </c>
      <c r="N2732" s="17">
        <v>29.86</v>
      </c>
      <c r="O2732" s="15">
        <f t="shared" si="37"/>
        <v>1.7617399999999999</v>
      </c>
      <c r="P2732" s="72"/>
      <c r="Q2732" s="72"/>
      <c r="R2732" s="72"/>
      <c r="S2732" s="128"/>
      <c r="T2732" s="128"/>
    </row>
    <row r="2733" spans="1:20" ht="12.75" customHeight="1" x14ac:dyDescent="0.2">
      <c r="A2733" s="75"/>
      <c r="B2733" s="66"/>
      <c r="C2733" s="192"/>
      <c r="D2733" s="194"/>
      <c r="E2733" s="77"/>
      <c r="F2733" s="83"/>
      <c r="G2733" s="85"/>
      <c r="H2733" s="72"/>
      <c r="I2733" s="92"/>
      <c r="J2733" s="72"/>
      <c r="K2733" s="18" t="s">
        <v>138</v>
      </c>
      <c r="L2733" s="18" t="s">
        <v>44</v>
      </c>
      <c r="M2733" s="18">
        <v>5.9999999999999995E-4</v>
      </c>
      <c r="N2733" s="17">
        <v>32.4</v>
      </c>
      <c r="O2733" s="15">
        <f t="shared" si="37"/>
        <v>1.9439999999999999E-2</v>
      </c>
      <c r="P2733" s="72"/>
      <c r="Q2733" s="72"/>
      <c r="R2733" s="72"/>
      <c r="S2733" s="128"/>
      <c r="T2733" s="128"/>
    </row>
    <row r="2734" spans="1:20" ht="12.75" customHeight="1" x14ac:dyDescent="0.2">
      <c r="A2734" s="75"/>
      <c r="B2734" s="67"/>
      <c r="C2734" s="193"/>
      <c r="D2734" s="194"/>
      <c r="E2734" s="78"/>
      <c r="F2734" s="84"/>
      <c r="G2734" s="85"/>
      <c r="H2734" s="73"/>
      <c r="I2734" s="92"/>
      <c r="J2734" s="73"/>
      <c r="K2734" s="18"/>
      <c r="L2734" s="18"/>
      <c r="M2734" s="18"/>
      <c r="N2734" s="17"/>
      <c r="O2734" s="15">
        <f t="shared" si="37"/>
        <v>0</v>
      </c>
      <c r="P2734" s="73"/>
      <c r="Q2734" s="73"/>
      <c r="R2734" s="73"/>
      <c r="S2734" s="128"/>
      <c r="T2734" s="128"/>
    </row>
    <row r="2735" spans="1:20" ht="12.75" customHeight="1" x14ac:dyDescent="0.2">
      <c r="A2735" s="17"/>
      <c r="B2735" s="55"/>
      <c r="C2735" s="178" t="s">
        <v>334</v>
      </c>
      <c r="D2735" s="178"/>
      <c r="E2735" s="178"/>
      <c r="F2735" s="57"/>
      <c r="G2735" s="58"/>
      <c r="H2735" s="56"/>
      <c r="I2735" s="59"/>
      <c r="J2735" s="56"/>
      <c r="K2735" s="18"/>
      <c r="L2735" s="17"/>
      <c r="M2735" s="18"/>
      <c r="N2735" s="30"/>
      <c r="O2735" s="15">
        <f t="shared" si="37"/>
        <v>0</v>
      </c>
      <c r="P2735" s="56"/>
      <c r="Q2735" s="56"/>
      <c r="R2735" s="56"/>
      <c r="S2735" s="22"/>
      <c r="T2735" s="23">
        <f>SUM(T2715:T2734)</f>
        <v>929.99063691066181</v>
      </c>
    </row>
    <row r="2736" spans="1:20" ht="12.75" customHeight="1" x14ac:dyDescent="0.2">
      <c r="A2736" s="17"/>
      <c r="B2736" s="55"/>
      <c r="C2736" s="178" t="s">
        <v>335</v>
      </c>
      <c r="D2736" s="178"/>
      <c r="E2736" s="178"/>
      <c r="F2736" s="57"/>
      <c r="G2736" s="58"/>
      <c r="H2736" s="56"/>
      <c r="I2736" s="59"/>
      <c r="J2736" s="56"/>
      <c r="K2736" s="18"/>
      <c r="L2736" s="17"/>
      <c r="M2736" s="18"/>
      <c r="N2736" s="30"/>
      <c r="O2736" s="15">
        <f t="shared" si="37"/>
        <v>0</v>
      </c>
      <c r="P2736" s="56"/>
      <c r="Q2736" s="56"/>
      <c r="R2736" s="56"/>
      <c r="S2736" s="22"/>
      <c r="T2736" s="23">
        <f>T2735*100/T2737</f>
        <v>0.32576030455104188</v>
      </c>
    </row>
    <row r="2737" spans="1:24" ht="12.75" customHeight="1" x14ac:dyDescent="0.2">
      <c r="A2737" s="17"/>
      <c r="B2737" s="55"/>
      <c r="C2737" s="178" t="s">
        <v>334</v>
      </c>
      <c r="D2737" s="178"/>
      <c r="E2737" s="178"/>
      <c r="F2737" s="57"/>
      <c r="G2737" s="58"/>
      <c r="H2737" s="56"/>
      <c r="I2737" s="59"/>
      <c r="J2737" s="56"/>
      <c r="K2737" s="18"/>
      <c r="L2737" s="17"/>
      <c r="M2737" s="18"/>
      <c r="N2737" s="30"/>
      <c r="O2737" s="15">
        <f t="shared" si="37"/>
        <v>0</v>
      </c>
      <c r="P2737" s="56"/>
      <c r="Q2737" s="56"/>
      <c r="R2737" s="56"/>
      <c r="S2737" s="22"/>
      <c r="T2737" s="23">
        <f>T69+T182+T208+T238+T268+T346+T376+T430+T484+T597+T623+T653+T683+T761+T791+T845+T927+T957+T1011+T1065+T1178+T1204+T1234+T1264+T1342+T1376+T1430+T1484+T1597+T1623+T1653+T1683+T1761+T1795+T1849+T1903+T2016+T2042+T2072+T2102+T2180+T2214+T2268+T2322+T2435+T2461+T2491+T2521+T2599+T2629+T2683+T2709+T2735</f>
        <v>285483.10641849425</v>
      </c>
    </row>
    <row r="2738" spans="1:24" ht="12.75" customHeight="1" x14ac:dyDescent="0.2">
      <c r="A2738" s="17"/>
      <c r="B2738" s="55"/>
      <c r="C2738" s="178" t="s">
        <v>335</v>
      </c>
      <c r="D2738" s="178"/>
      <c r="E2738" s="178"/>
      <c r="F2738" s="57"/>
      <c r="G2738" s="58"/>
      <c r="H2738" s="56"/>
      <c r="I2738" s="59"/>
      <c r="J2738" s="56"/>
      <c r="K2738" s="18"/>
      <c r="L2738" s="17"/>
      <c r="M2738" s="18"/>
      <c r="N2738" s="30"/>
      <c r="O2738" s="15">
        <f t="shared" si="37"/>
        <v>0</v>
      </c>
      <c r="P2738" s="56"/>
      <c r="Q2738" s="56"/>
      <c r="R2738" s="56"/>
      <c r="S2738" s="22"/>
      <c r="T2738" s="23">
        <f>T70+T183+T209+T239+T269+T347+T377+T431+T485+T598+T624+T654+T684+T762+T792+T846+T928+T958+T1012+T1066+T1179+T1205+T1235+T1265+T1343+T1377+T1431+T1485+T1598+T1624+T1654+T1684+T1762+T1796+T1850+T1904+T2017+T2043+T2073+T2103+T2181+T2215+T2269+T2323+T2436+T2462+T2492+T2522+T2600+T2630+T2684+T2710+T2736</f>
        <v>99.999999999999972</v>
      </c>
    </row>
    <row r="2739" spans="1:24" x14ac:dyDescent="0.2">
      <c r="A2739" s="17"/>
      <c r="B2739" s="27"/>
      <c r="C2739" s="178" t="s">
        <v>334</v>
      </c>
      <c r="D2739" s="178"/>
      <c r="E2739" s="178"/>
      <c r="F2739" s="28"/>
      <c r="G2739" s="10"/>
      <c r="H2739" s="22"/>
      <c r="I2739" s="10"/>
      <c r="J2739" s="22"/>
      <c r="K2739" s="18"/>
      <c r="L2739" s="18"/>
      <c r="M2739" s="18"/>
      <c r="N2739" s="17"/>
      <c r="O2739" s="15"/>
      <c r="P2739" s="22"/>
      <c r="Q2739" s="22"/>
      <c r="R2739" s="22"/>
      <c r="S2739" s="22"/>
      <c r="T2739" s="23">
        <f>T2737</f>
        <v>285483.10641849425</v>
      </c>
      <c r="X2739" s="23"/>
    </row>
    <row r="2740" spans="1:24" ht="12.75" customHeight="1" x14ac:dyDescent="0.2">
      <c r="A2740" s="17"/>
      <c r="B2740" s="27"/>
      <c r="C2740" s="190" t="s">
        <v>336</v>
      </c>
      <c r="D2740" s="190"/>
      <c r="E2740" s="190"/>
      <c r="F2740" s="28"/>
      <c r="G2740" s="10"/>
      <c r="H2740" s="22"/>
      <c r="I2740" s="10"/>
      <c r="J2740" s="22"/>
      <c r="K2740" s="18"/>
      <c r="L2740" s="18"/>
      <c r="M2740" s="18"/>
      <c r="N2740" s="17"/>
      <c r="O2740" s="15"/>
      <c r="P2740" s="22"/>
      <c r="Q2740" s="22"/>
      <c r="R2740" s="22"/>
      <c r="S2740" s="22"/>
      <c r="T2740" s="24">
        <f>T2739*11%</f>
        <v>31403.141706034367</v>
      </c>
    </row>
    <row r="2741" spans="1:24" ht="12.75" customHeight="1" x14ac:dyDescent="0.2">
      <c r="A2741" s="17"/>
      <c r="B2741" s="27"/>
      <c r="C2741" s="178" t="s">
        <v>334</v>
      </c>
      <c r="D2741" s="178"/>
      <c r="E2741" s="178"/>
      <c r="F2741" s="178"/>
      <c r="G2741" s="178"/>
      <c r="H2741" s="178"/>
      <c r="I2741" s="178"/>
      <c r="J2741" s="178"/>
      <c r="K2741" s="178"/>
      <c r="L2741" s="178"/>
      <c r="M2741" s="178"/>
      <c r="N2741" s="178"/>
      <c r="O2741" s="178"/>
      <c r="P2741" s="178"/>
      <c r="Q2741" s="178"/>
      <c r="R2741" s="178"/>
      <c r="S2741" s="178"/>
      <c r="T2741" s="23">
        <f>SUM(T2739:T2740)</f>
        <v>316886.24812452862</v>
      </c>
    </row>
    <row r="2742" spans="1:24" ht="12.75" customHeight="1" x14ac:dyDescent="0.2">
      <c r="A2742" s="17"/>
      <c r="B2742" s="27"/>
      <c r="C2742" s="184" t="s">
        <v>337</v>
      </c>
      <c r="D2742" s="185"/>
      <c r="E2742" s="186"/>
      <c r="F2742" s="28"/>
      <c r="G2742" s="10"/>
      <c r="H2742" s="22"/>
      <c r="I2742" s="10"/>
      <c r="J2742" s="22"/>
      <c r="K2742" s="18"/>
      <c r="L2742" s="18"/>
      <c r="M2742" s="18"/>
      <c r="N2742" s="17"/>
      <c r="O2742" s="15"/>
      <c r="P2742" s="22"/>
      <c r="Q2742" s="22"/>
      <c r="R2742" s="22"/>
      <c r="S2742" s="22"/>
      <c r="T2742" s="24">
        <f>T2741*1.5%</f>
        <v>4753.293721867929</v>
      </c>
    </row>
    <row r="2743" spans="1:24" ht="12.75" customHeight="1" x14ac:dyDescent="0.2">
      <c r="A2743" s="17"/>
      <c r="B2743" s="27"/>
      <c r="C2743" s="178" t="s">
        <v>334</v>
      </c>
      <c r="D2743" s="178"/>
      <c r="E2743" s="178"/>
      <c r="F2743" s="28"/>
      <c r="G2743" s="10"/>
      <c r="H2743" s="22"/>
      <c r="I2743" s="10"/>
      <c r="J2743" s="22"/>
      <c r="K2743" s="18"/>
      <c r="L2743" s="18"/>
      <c r="M2743" s="18"/>
      <c r="N2743" s="17"/>
      <c r="O2743" s="15"/>
      <c r="P2743" s="22"/>
      <c r="Q2743" s="22"/>
      <c r="R2743" s="22"/>
      <c r="S2743" s="22"/>
      <c r="T2743" s="23">
        <f>SUM(T2741:T2742)</f>
        <v>321639.54184639652</v>
      </c>
    </row>
    <row r="2744" spans="1:24" ht="12.75" customHeight="1" x14ac:dyDescent="0.2">
      <c r="A2744" s="17"/>
      <c r="B2744" s="27"/>
      <c r="C2744" s="178" t="s">
        <v>338</v>
      </c>
      <c r="D2744" s="178"/>
      <c r="E2744" s="178"/>
      <c r="F2744" s="28"/>
      <c r="G2744" s="10"/>
      <c r="H2744" s="22"/>
      <c r="I2744" s="10"/>
      <c r="J2744" s="22"/>
      <c r="K2744" s="18"/>
      <c r="L2744" s="18"/>
      <c r="M2744" s="18"/>
      <c r="N2744" s="17"/>
      <c r="O2744" s="15"/>
      <c r="P2744" s="22"/>
      <c r="Q2744" s="22"/>
      <c r="R2744" s="22"/>
      <c r="S2744" s="22"/>
      <c r="T2744" s="24">
        <f>T2743*20%</f>
        <v>64327.908369279306</v>
      </c>
    </row>
    <row r="2745" spans="1:24" ht="12.75" customHeight="1" x14ac:dyDescent="0.2">
      <c r="A2745" s="17"/>
      <c r="B2745" s="27"/>
      <c r="C2745" s="178" t="s">
        <v>334</v>
      </c>
      <c r="D2745" s="178"/>
      <c r="E2745" s="178"/>
      <c r="F2745" s="28"/>
      <c r="G2745" s="10"/>
      <c r="H2745" s="22"/>
      <c r="I2745" s="10"/>
      <c r="J2745" s="22"/>
      <c r="K2745" s="18"/>
      <c r="L2745" s="18"/>
      <c r="M2745" s="18"/>
      <c r="N2745" s="17"/>
      <c r="O2745" s="15"/>
      <c r="P2745" s="22"/>
      <c r="Q2745" s="22"/>
      <c r="R2745" s="22"/>
      <c r="S2745" s="22"/>
      <c r="T2745" s="23">
        <f>SUM(T2743:T2744)</f>
        <v>385967.45021567581</v>
      </c>
    </row>
    <row r="2746" spans="1:24" ht="12.75" customHeight="1" x14ac:dyDescent="0.2"/>
    <row r="2747" spans="1:24" ht="12.75" customHeight="1" x14ac:dyDescent="0.2">
      <c r="A2747" s="187"/>
      <c r="B2747" s="187"/>
      <c r="C2747" s="187"/>
      <c r="D2747" s="187"/>
      <c r="E2747" s="187"/>
      <c r="F2747" s="187"/>
      <c r="G2747" s="187"/>
      <c r="H2747" s="187"/>
      <c r="I2747" s="187"/>
      <c r="J2747" s="187"/>
      <c r="K2747" s="187"/>
      <c r="L2747" s="187"/>
      <c r="M2747" s="187"/>
      <c r="N2747" s="187"/>
      <c r="O2747" s="187"/>
      <c r="P2747" s="187"/>
      <c r="Q2747" s="187"/>
      <c r="R2747" s="187"/>
      <c r="S2747" s="187"/>
      <c r="T2747" s="187"/>
    </row>
    <row r="2748" spans="1:24" ht="12.75" customHeight="1" x14ac:dyDescent="0.2">
      <c r="C2748" s="25"/>
      <c r="D2748" s="25"/>
      <c r="E2748" s="25"/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  <c r="R2748" s="25"/>
      <c r="S2748" s="25"/>
      <c r="T2748" s="25"/>
    </row>
    <row r="2749" spans="1:24" ht="12.75" customHeight="1" x14ac:dyDescent="0.2">
      <c r="A2749" s="187"/>
      <c r="B2749" s="187"/>
      <c r="C2749" s="187"/>
      <c r="D2749" s="187"/>
      <c r="E2749" s="187"/>
      <c r="F2749" s="187"/>
      <c r="G2749" s="187"/>
      <c r="H2749" s="187"/>
      <c r="I2749" s="187"/>
      <c r="J2749" s="187"/>
      <c r="K2749" s="187"/>
      <c r="L2749" s="187"/>
      <c r="M2749" s="187"/>
      <c r="N2749" s="187"/>
      <c r="O2749" s="187"/>
      <c r="P2749" s="187"/>
      <c r="Q2749" s="187"/>
      <c r="R2749" s="187"/>
      <c r="S2749" s="187"/>
      <c r="T2749" s="187"/>
    </row>
    <row r="2750" spans="1:24" ht="12.75" customHeight="1" x14ac:dyDescent="0.2"/>
    <row r="2751" spans="1:24" ht="12.75" customHeight="1" x14ac:dyDescent="0.2"/>
    <row r="2752" spans="1:24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spans="1:18" ht="12.75" customHeight="1" x14ac:dyDescent="0.2"/>
    <row r="2770" spans="1:18" ht="12.75" customHeight="1" x14ac:dyDescent="0.2"/>
    <row r="2771" spans="1:18" ht="12.75" customHeight="1" x14ac:dyDescent="0.2"/>
    <row r="2772" spans="1:18" ht="12.75" customHeight="1" x14ac:dyDescent="0.2"/>
    <row r="2773" spans="1:18" ht="12.75" customHeight="1" x14ac:dyDescent="0.2"/>
    <row r="2774" spans="1:18" ht="12.75" customHeight="1" x14ac:dyDescent="0.2"/>
    <row r="2775" spans="1:18" ht="12.75" customHeight="1" x14ac:dyDescent="0.2"/>
    <row r="2777" spans="1:18" s="4" customFormat="1" x14ac:dyDescent="0.2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</row>
  </sheetData>
  <mergeCells count="9883"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Q71:Q74"/>
    <mergeCell ref="R71:R74"/>
    <mergeCell ref="S71:S74"/>
    <mergeCell ref="T71:T74"/>
    <mergeCell ref="A75:A78"/>
    <mergeCell ref="B75:B78"/>
    <mergeCell ref="C75:C78"/>
    <mergeCell ref="D75:D78"/>
    <mergeCell ref="E75:E78"/>
    <mergeCell ref="F75:F78"/>
    <mergeCell ref="F71:F74"/>
    <mergeCell ref="G71:G74"/>
    <mergeCell ref="H71:H74"/>
    <mergeCell ref="I71:I74"/>
    <mergeCell ref="J71:J74"/>
    <mergeCell ref="P71:P74"/>
    <mergeCell ref="R65:R68"/>
    <mergeCell ref="S65:S68"/>
    <mergeCell ref="T65:T68"/>
    <mergeCell ref="C69:E69"/>
    <mergeCell ref="C70:E70"/>
    <mergeCell ref="A71:A74"/>
    <mergeCell ref="B71:B74"/>
    <mergeCell ref="C71:C74"/>
    <mergeCell ref="D71:D74"/>
    <mergeCell ref="E71:E74"/>
    <mergeCell ref="G65:G68"/>
    <mergeCell ref="H65:H68"/>
    <mergeCell ref="I65:I68"/>
    <mergeCell ref="J65:J68"/>
    <mergeCell ref="P65:P68"/>
    <mergeCell ref="Q65:Q68"/>
    <mergeCell ref="S79:S82"/>
    <mergeCell ref="T79:T82"/>
    <mergeCell ref="A83:A86"/>
    <mergeCell ref="B83:B86"/>
    <mergeCell ref="C83:C86"/>
    <mergeCell ref="D83:D86"/>
    <mergeCell ref="E83:E86"/>
    <mergeCell ref="F83:F86"/>
    <mergeCell ref="G83:G86"/>
    <mergeCell ref="H83:H86"/>
    <mergeCell ref="H79:H82"/>
    <mergeCell ref="I79:I82"/>
    <mergeCell ref="J79:J82"/>
    <mergeCell ref="P79:P82"/>
    <mergeCell ref="Q79:Q82"/>
    <mergeCell ref="R79:R82"/>
    <mergeCell ref="R75:R78"/>
    <mergeCell ref="S75:S78"/>
    <mergeCell ref="T75:T78"/>
    <mergeCell ref="A79:A82"/>
    <mergeCell ref="B79:B82"/>
    <mergeCell ref="C79:C82"/>
    <mergeCell ref="D79:D82"/>
    <mergeCell ref="E79:E82"/>
    <mergeCell ref="F79:F82"/>
    <mergeCell ref="G79:G82"/>
    <mergeCell ref="G75:G78"/>
    <mergeCell ref="H75:H78"/>
    <mergeCell ref="I75:I78"/>
    <mergeCell ref="J75:J78"/>
    <mergeCell ref="P75:P78"/>
    <mergeCell ref="Q75:Q78"/>
    <mergeCell ref="A91:A94"/>
    <mergeCell ref="B91:B94"/>
    <mergeCell ref="C91:C94"/>
    <mergeCell ref="D91:D94"/>
    <mergeCell ref="E91:E94"/>
    <mergeCell ref="F91:F94"/>
    <mergeCell ref="J87:J90"/>
    <mergeCell ref="P87:P90"/>
    <mergeCell ref="Q87:Q90"/>
    <mergeCell ref="R87:R90"/>
    <mergeCell ref="S87:S90"/>
    <mergeCell ref="T87:T90"/>
    <mergeCell ref="T83:T86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I83:I86"/>
    <mergeCell ref="J83:J86"/>
    <mergeCell ref="P83:P86"/>
    <mergeCell ref="Q83:Q86"/>
    <mergeCell ref="R83:R86"/>
    <mergeCell ref="S83:S86"/>
    <mergeCell ref="S95:S99"/>
    <mergeCell ref="T95:T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H95:H99"/>
    <mergeCell ref="I95:I99"/>
    <mergeCell ref="J95:J99"/>
    <mergeCell ref="P95:P99"/>
    <mergeCell ref="Q95:Q99"/>
    <mergeCell ref="R95:R99"/>
    <mergeCell ref="R91:R94"/>
    <mergeCell ref="S91:S94"/>
    <mergeCell ref="T91:T94"/>
    <mergeCell ref="A95:A99"/>
    <mergeCell ref="B95:B99"/>
    <mergeCell ref="C95:C99"/>
    <mergeCell ref="D95:D99"/>
    <mergeCell ref="E95:E99"/>
    <mergeCell ref="F95:F99"/>
    <mergeCell ref="G95:G99"/>
    <mergeCell ref="G91:G94"/>
    <mergeCell ref="H91:H94"/>
    <mergeCell ref="I91:I94"/>
    <mergeCell ref="J91:J94"/>
    <mergeCell ref="P91:P94"/>
    <mergeCell ref="Q91:Q94"/>
    <mergeCell ref="A108:A111"/>
    <mergeCell ref="B108:B111"/>
    <mergeCell ref="C108:C111"/>
    <mergeCell ref="D108:D111"/>
    <mergeCell ref="E108:E111"/>
    <mergeCell ref="F108:F111"/>
    <mergeCell ref="J104:J107"/>
    <mergeCell ref="P104:P107"/>
    <mergeCell ref="Q104:Q107"/>
    <mergeCell ref="R104:R107"/>
    <mergeCell ref="S104:S107"/>
    <mergeCell ref="T104:T107"/>
    <mergeCell ref="T100:T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I100:I103"/>
    <mergeCell ref="J100:J103"/>
    <mergeCell ref="P100:P103"/>
    <mergeCell ref="Q100:Q103"/>
    <mergeCell ref="R100:R103"/>
    <mergeCell ref="S100:S103"/>
    <mergeCell ref="S112:S117"/>
    <mergeCell ref="T112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H112:H117"/>
    <mergeCell ref="I112:I117"/>
    <mergeCell ref="J112:J117"/>
    <mergeCell ref="P112:P117"/>
    <mergeCell ref="Q112:Q117"/>
    <mergeCell ref="R112:R117"/>
    <mergeCell ref="R108:R111"/>
    <mergeCell ref="S108:S111"/>
    <mergeCell ref="T108:T111"/>
    <mergeCell ref="A112:A117"/>
    <mergeCell ref="B112:B117"/>
    <mergeCell ref="C112:C117"/>
    <mergeCell ref="D112:D117"/>
    <mergeCell ref="E112:E117"/>
    <mergeCell ref="F112:F117"/>
    <mergeCell ref="G112:G117"/>
    <mergeCell ref="G108:G111"/>
    <mergeCell ref="H108:H111"/>
    <mergeCell ref="I108:I111"/>
    <mergeCell ref="J108:J111"/>
    <mergeCell ref="P108:P111"/>
    <mergeCell ref="Q108:Q111"/>
    <mergeCell ref="A126:A129"/>
    <mergeCell ref="B126:B129"/>
    <mergeCell ref="C126:C129"/>
    <mergeCell ref="D126:D129"/>
    <mergeCell ref="E126:E129"/>
    <mergeCell ref="F126:F129"/>
    <mergeCell ref="J122:J125"/>
    <mergeCell ref="P122:P125"/>
    <mergeCell ref="Q122:Q125"/>
    <mergeCell ref="R122:R125"/>
    <mergeCell ref="S122:S125"/>
    <mergeCell ref="T122:T125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I118:I121"/>
    <mergeCell ref="J118:J121"/>
    <mergeCell ref="P118:P121"/>
    <mergeCell ref="Q118:Q121"/>
    <mergeCell ref="R118:R121"/>
    <mergeCell ref="S118:S121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H130:H133"/>
    <mergeCell ref="I130:I133"/>
    <mergeCell ref="J130:J133"/>
    <mergeCell ref="P130:P133"/>
    <mergeCell ref="Q130:Q133"/>
    <mergeCell ref="R130:R133"/>
    <mergeCell ref="R126:R129"/>
    <mergeCell ref="S126:S129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G126:G129"/>
    <mergeCell ref="H126:H129"/>
    <mergeCell ref="I126:I129"/>
    <mergeCell ref="J126:J129"/>
    <mergeCell ref="P126:P129"/>
    <mergeCell ref="Q126:Q129"/>
    <mergeCell ref="A142:A145"/>
    <mergeCell ref="B142:B145"/>
    <mergeCell ref="C142:C145"/>
    <mergeCell ref="D142:D145"/>
    <mergeCell ref="E142:E145"/>
    <mergeCell ref="F142:F145"/>
    <mergeCell ref="J138:J141"/>
    <mergeCell ref="P138:P141"/>
    <mergeCell ref="Q138:Q141"/>
    <mergeCell ref="R138:R141"/>
    <mergeCell ref="S138:S141"/>
    <mergeCell ref="T138:T141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I134:I137"/>
    <mergeCell ref="J134:J137"/>
    <mergeCell ref="P134:P137"/>
    <mergeCell ref="Q134:Q137"/>
    <mergeCell ref="R134:R137"/>
    <mergeCell ref="S134:S137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H146:H149"/>
    <mergeCell ref="I146:I149"/>
    <mergeCell ref="J146:J149"/>
    <mergeCell ref="P146:P149"/>
    <mergeCell ref="Q146:Q149"/>
    <mergeCell ref="R146:R149"/>
    <mergeCell ref="R142:R145"/>
    <mergeCell ref="S142:S145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G142:G145"/>
    <mergeCell ref="H142:H145"/>
    <mergeCell ref="I142:I145"/>
    <mergeCell ref="J142:J145"/>
    <mergeCell ref="P142:P145"/>
    <mergeCell ref="Q142:Q145"/>
    <mergeCell ref="A158:A161"/>
    <mergeCell ref="B158:B161"/>
    <mergeCell ref="C158:C161"/>
    <mergeCell ref="D158:D161"/>
    <mergeCell ref="E158:E161"/>
    <mergeCell ref="F158:F161"/>
    <mergeCell ref="J154:J157"/>
    <mergeCell ref="P154:P157"/>
    <mergeCell ref="Q154:Q157"/>
    <mergeCell ref="R154:R157"/>
    <mergeCell ref="S154:S157"/>
    <mergeCell ref="T154:T157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I150:I153"/>
    <mergeCell ref="J150:J153"/>
    <mergeCell ref="P150:P153"/>
    <mergeCell ref="Q150:Q153"/>
    <mergeCell ref="R150:R153"/>
    <mergeCell ref="S150:S153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H162:H165"/>
    <mergeCell ref="I162:I165"/>
    <mergeCell ref="J162:J165"/>
    <mergeCell ref="P162:P165"/>
    <mergeCell ref="Q162:Q165"/>
    <mergeCell ref="R162:R165"/>
    <mergeCell ref="R158:R161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G158:G161"/>
    <mergeCell ref="H158:H161"/>
    <mergeCell ref="I158:I161"/>
    <mergeCell ref="J158:J161"/>
    <mergeCell ref="P158:P161"/>
    <mergeCell ref="Q158:Q161"/>
    <mergeCell ref="A174:A177"/>
    <mergeCell ref="B174:B177"/>
    <mergeCell ref="C174:C177"/>
    <mergeCell ref="D174:D177"/>
    <mergeCell ref="E174:E177"/>
    <mergeCell ref="F174:F177"/>
    <mergeCell ref="J170:J173"/>
    <mergeCell ref="P170:P173"/>
    <mergeCell ref="Q170:Q173"/>
    <mergeCell ref="R170:R173"/>
    <mergeCell ref="S170:S173"/>
    <mergeCell ref="T170:T173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I166:I169"/>
    <mergeCell ref="J166:J169"/>
    <mergeCell ref="P166:P169"/>
    <mergeCell ref="Q166:Q169"/>
    <mergeCell ref="R166:R169"/>
    <mergeCell ref="S166:S169"/>
    <mergeCell ref="S178:S181"/>
    <mergeCell ref="T178:T181"/>
    <mergeCell ref="C182:E182"/>
    <mergeCell ref="C183:E183"/>
    <mergeCell ref="A184:A187"/>
    <mergeCell ref="B184:B187"/>
    <mergeCell ref="C184:C187"/>
    <mergeCell ref="D184:D187"/>
    <mergeCell ref="E184:E187"/>
    <mergeCell ref="F184:F187"/>
    <mergeCell ref="H178:H181"/>
    <mergeCell ref="I178:I181"/>
    <mergeCell ref="J178:J181"/>
    <mergeCell ref="P178:P181"/>
    <mergeCell ref="Q178:Q181"/>
    <mergeCell ref="R178:R181"/>
    <mergeCell ref="R174:R177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G174:G177"/>
    <mergeCell ref="H174:H177"/>
    <mergeCell ref="I174:I177"/>
    <mergeCell ref="J174:J177"/>
    <mergeCell ref="P174:P177"/>
    <mergeCell ref="Q174:Q177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H188:H191"/>
    <mergeCell ref="I188:I191"/>
    <mergeCell ref="J188:J191"/>
    <mergeCell ref="P188:P191"/>
    <mergeCell ref="Q188:Q191"/>
    <mergeCell ref="R188:R191"/>
    <mergeCell ref="R184:R187"/>
    <mergeCell ref="S184:S187"/>
    <mergeCell ref="T184:T187"/>
    <mergeCell ref="A188:A191"/>
    <mergeCell ref="B188:B191"/>
    <mergeCell ref="C188:C191"/>
    <mergeCell ref="D188:D191"/>
    <mergeCell ref="E188:E191"/>
    <mergeCell ref="F188:F191"/>
    <mergeCell ref="G188:G191"/>
    <mergeCell ref="G184:G187"/>
    <mergeCell ref="H184:H187"/>
    <mergeCell ref="I184:I187"/>
    <mergeCell ref="J184:J187"/>
    <mergeCell ref="P184:P187"/>
    <mergeCell ref="Q184:Q187"/>
    <mergeCell ref="A200:A203"/>
    <mergeCell ref="B200:B203"/>
    <mergeCell ref="C200:C203"/>
    <mergeCell ref="D200:D203"/>
    <mergeCell ref="E200:E203"/>
    <mergeCell ref="F200:F203"/>
    <mergeCell ref="J196:J199"/>
    <mergeCell ref="P196:P199"/>
    <mergeCell ref="Q196:Q199"/>
    <mergeCell ref="R196:R199"/>
    <mergeCell ref="S196:S199"/>
    <mergeCell ref="T196:T199"/>
    <mergeCell ref="T192:T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I196:I199"/>
    <mergeCell ref="I192:I195"/>
    <mergeCell ref="J192:J195"/>
    <mergeCell ref="P192:P195"/>
    <mergeCell ref="Q192:Q195"/>
    <mergeCell ref="R192:R195"/>
    <mergeCell ref="S192:S195"/>
    <mergeCell ref="S204:S207"/>
    <mergeCell ref="T204:T207"/>
    <mergeCell ref="C208:E208"/>
    <mergeCell ref="C209:E209"/>
    <mergeCell ref="A210:A213"/>
    <mergeCell ref="B210:B213"/>
    <mergeCell ref="C210:C213"/>
    <mergeCell ref="D210:D213"/>
    <mergeCell ref="E210:E213"/>
    <mergeCell ref="F210:F213"/>
    <mergeCell ref="H204:H207"/>
    <mergeCell ref="I204:I207"/>
    <mergeCell ref="J204:J207"/>
    <mergeCell ref="P204:P207"/>
    <mergeCell ref="Q204:Q207"/>
    <mergeCell ref="R204:R207"/>
    <mergeCell ref="R200:R203"/>
    <mergeCell ref="S200:S203"/>
    <mergeCell ref="T200:T203"/>
    <mergeCell ref="A204:A207"/>
    <mergeCell ref="B204:B207"/>
    <mergeCell ref="C204:C207"/>
    <mergeCell ref="D204:D207"/>
    <mergeCell ref="E204:E207"/>
    <mergeCell ref="F204:F207"/>
    <mergeCell ref="G204:G207"/>
    <mergeCell ref="G200:G203"/>
    <mergeCell ref="H200:H203"/>
    <mergeCell ref="I200:I203"/>
    <mergeCell ref="J200:J203"/>
    <mergeCell ref="P200:P203"/>
    <mergeCell ref="Q200:Q203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S240:S243"/>
    <mergeCell ref="T240:T243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H240:H243"/>
    <mergeCell ref="I240:I243"/>
    <mergeCell ref="J240:J243"/>
    <mergeCell ref="P240:P243"/>
    <mergeCell ref="Q240:Q243"/>
    <mergeCell ref="R240:R243"/>
    <mergeCell ref="T234:T237"/>
    <mergeCell ref="C238:E238"/>
    <mergeCell ref="C239:E239"/>
    <mergeCell ref="A240:A243"/>
    <mergeCell ref="B240:B243"/>
    <mergeCell ref="C240:C243"/>
    <mergeCell ref="D240:D243"/>
    <mergeCell ref="E240:E243"/>
    <mergeCell ref="F240:F243"/>
    <mergeCell ref="G240:G243"/>
    <mergeCell ref="I234:I237"/>
    <mergeCell ref="J234:J237"/>
    <mergeCell ref="P234:P237"/>
    <mergeCell ref="Q234:Q237"/>
    <mergeCell ref="R234:R237"/>
    <mergeCell ref="S234:S237"/>
    <mergeCell ref="A252:A255"/>
    <mergeCell ref="B252:B255"/>
    <mergeCell ref="C252:C255"/>
    <mergeCell ref="D252:D255"/>
    <mergeCell ref="E252:E255"/>
    <mergeCell ref="F252:F255"/>
    <mergeCell ref="J248:J251"/>
    <mergeCell ref="P248:P251"/>
    <mergeCell ref="Q248:Q251"/>
    <mergeCell ref="R248:R251"/>
    <mergeCell ref="S248:S251"/>
    <mergeCell ref="T248:T251"/>
    <mergeCell ref="T244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I244:I247"/>
    <mergeCell ref="J244:J247"/>
    <mergeCell ref="P244:P247"/>
    <mergeCell ref="Q244:Q247"/>
    <mergeCell ref="R244:R247"/>
    <mergeCell ref="S244:S247"/>
    <mergeCell ref="S256:S259"/>
    <mergeCell ref="T256:T259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H256:H259"/>
    <mergeCell ref="I256:I259"/>
    <mergeCell ref="J256:J259"/>
    <mergeCell ref="P256:P259"/>
    <mergeCell ref="Q256:Q259"/>
    <mergeCell ref="R256:R259"/>
    <mergeCell ref="R252:R255"/>
    <mergeCell ref="S252:S255"/>
    <mergeCell ref="T252:T255"/>
    <mergeCell ref="A256:A259"/>
    <mergeCell ref="B256:B259"/>
    <mergeCell ref="C256:C259"/>
    <mergeCell ref="D256:D259"/>
    <mergeCell ref="E256:E259"/>
    <mergeCell ref="F256:F259"/>
    <mergeCell ref="G256:G259"/>
    <mergeCell ref="G252:G255"/>
    <mergeCell ref="H252:H255"/>
    <mergeCell ref="I252:I255"/>
    <mergeCell ref="J252:J255"/>
    <mergeCell ref="P252:P255"/>
    <mergeCell ref="Q252:Q255"/>
    <mergeCell ref="J264:J267"/>
    <mergeCell ref="P264:P267"/>
    <mergeCell ref="Q264:Q267"/>
    <mergeCell ref="R264:R267"/>
    <mergeCell ref="S264:S267"/>
    <mergeCell ref="T264:T267"/>
    <mergeCell ref="T260:T263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I260:I263"/>
    <mergeCell ref="J260:J263"/>
    <mergeCell ref="P260:P263"/>
    <mergeCell ref="Q260:Q263"/>
    <mergeCell ref="R260:R263"/>
    <mergeCell ref="S260:S263"/>
    <mergeCell ref="Q270:Q273"/>
    <mergeCell ref="R270:R273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F270:F273"/>
    <mergeCell ref="G270:G273"/>
    <mergeCell ref="H270:H273"/>
    <mergeCell ref="I270:I273"/>
    <mergeCell ref="J270:J273"/>
    <mergeCell ref="P270:P273"/>
    <mergeCell ref="C268:E268"/>
    <mergeCell ref="C269:E269"/>
    <mergeCell ref="A270:A273"/>
    <mergeCell ref="B270:B273"/>
    <mergeCell ref="C270:C273"/>
    <mergeCell ref="D270:D273"/>
    <mergeCell ref="E270:E273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42:S345"/>
    <mergeCell ref="T342:T345"/>
    <mergeCell ref="C346:E346"/>
    <mergeCell ref="C347:E347"/>
    <mergeCell ref="A348:A351"/>
    <mergeCell ref="B348:B351"/>
    <mergeCell ref="C348:C351"/>
    <mergeCell ref="D348:D351"/>
    <mergeCell ref="E348:E351"/>
    <mergeCell ref="F348:F351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S352:S355"/>
    <mergeCell ref="T352:T355"/>
    <mergeCell ref="A356:A359"/>
    <mergeCell ref="B356:B359"/>
    <mergeCell ref="C356:C359"/>
    <mergeCell ref="D356:D359"/>
    <mergeCell ref="E356:E359"/>
    <mergeCell ref="F356:F359"/>
    <mergeCell ref="G356:G359"/>
    <mergeCell ref="H356:H359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364:A367"/>
    <mergeCell ref="B364:B367"/>
    <mergeCell ref="C364:C367"/>
    <mergeCell ref="D364:D367"/>
    <mergeCell ref="E364:E367"/>
    <mergeCell ref="F364:F367"/>
    <mergeCell ref="J360:J363"/>
    <mergeCell ref="P360:P363"/>
    <mergeCell ref="Q360:Q363"/>
    <mergeCell ref="R360:R363"/>
    <mergeCell ref="S360:S363"/>
    <mergeCell ref="T360:T363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I356:I359"/>
    <mergeCell ref="J356:J359"/>
    <mergeCell ref="P356:P359"/>
    <mergeCell ref="Q356:Q359"/>
    <mergeCell ref="R356:R359"/>
    <mergeCell ref="S356:S359"/>
    <mergeCell ref="S368:S371"/>
    <mergeCell ref="T368:T371"/>
    <mergeCell ref="A372:A375"/>
    <mergeCell ref="B372:B375"/>
    <mergeCell ref="C372:C375"/>
    <mergeCell ref="D372:D375"/>
    <mergeCell ref="E372:E375"/>
    <mergeCell ref="F372:F375"/>
    <mergeCell ref="G372:G375"/>
    <mergeCell ref="H372:H375"/>
    <mergeCell ref="H368:H371"/>
    <mergeCell ref="I368:I371"/>
    <mergeCell ref="J368:J371"/>
    <mergeCell ref="P368:P371"/>
    <mergeCell ref="Q368:Q371"/>
    <mergeCell ref="R368:R371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G364:G367"/>
    <mergeCell ref="H364:H367"/>
    <mergeCell ref="I364:I367"/>
    <mergeCell ref="J364:J367"/>
    <mergeCell ref="P364:P367"/>
    <mergeCell ref="Q364:Q367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H378:H381"/>
    <mergeCell ref="I378:I381"/>
    <mergeCell ref="J378:J381"/>
    <mergeCell ref="P378:P381"/>
    <mergeCell ref="Q378:Q381"/>
    <mergeCell ref="R378:R381"/>
    <mergeCell ref="T372:T375"/>
    <mergeCell ref="C376:E376"/>
    <mergeCell ref="C377:E377"/>
    <mergeCell ref="A378:A381"/>
    <mergeCell ref="B378:B381"/>
    <mergeCell ref="C378:C381"/>
    <mergeCell ref="D378:D381"/>
    <mergeCell ref="E378:E381"/>
    <mergeCell ref="F378:F381"/>
    <mergeCell ref="G378:G381"/>
    <mergeCell ref="I372:I375"/>
    <mergeCell ref="J372:J375"/>
    <mergeCell ref="P372:P375"/>
    <mergeCell ref="Q372:Q375"/>
    <mergeCell ref="R372:R375"/>
    <mergeCell ref="S372:S375"/>
    <mergeCell ref="A390:A393"/>
    <mergeCell ref="B390:B393"/>
    <mergeCell ref="C390:C393"/>
    <mergeCell ref="D390:D393"/>
    <mergeCell ref="E390:E393"/>
    <mergeCell ref="F390:F393"/>
    <mergeCell ref="J386:J389"/>
    <mergeCell ref="P386:P389"/>
    <mergeCell ref="Q386:Q389"/>
    <mergeCell ref="R386:R389"/>
    <mergeCell ref="S386:S389"/>
    <mergeCell ref="T386:T389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I382:I385"/>
    <mergeCell ref="J382:J385"/>
    <mergeCell ref="P382:P385"/>
    <mergeCell ref="Q382:Q385"/>
    <mergeCell ref="R382:R385"/>
    <mergeCell ref="S382:S385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H394:H397"/>
    <mergeCell ref="I394:I397"/>
    <mergeCell ref="J394:J397"/>
    <mergeCell ref="P394:P397"/>
    <mergeCell ref="Q394:Q397"/>
    <mergeCell ref="R394:R397"/>
    <mergeCell ref="R390:R393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G390:G393"/>
    <mergeCell ref="H390:H393"/>
    <mergeCell ref="I390:I393"/>
    <mergeCell ref="J390:J393"/>
    <mergeCell ref="P390:P393"/>
    <mergeCell ref="Q390:Q393"/>
    <mergeCell ref="A406:A409"/>
    <mergeCell ref="B406:B409"/>
    <mergeCell ref="C406:C409"/>
    <mergeCell ref="D406:D409"/>
    <mergeCell ref="E406:E409"/>
    <mergeCell ref="F406:F409"/>
    <mergeCell ref="J402:J405"/>
    <mergeCell ref="P402:P405"/>
    <mergeCell ref="Q402:Q405"/>
    <mergeCell ref="R402:R405"/>
    <mergeCell ref="S402:S405"/>
    <mergeCell ref="T402:T405"/>
    <mergeCell ref="T398:T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I398:I401"/>
    <mergeCell ref="J398:J401"/>
    <mergeCell ref="P398:P401"/>
    <mergeCell ref="Q398:Q401"/>
    <mergeCell ref="R398:R401"/>
    <mergeCell ref="S398:S401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H410:H413"/>
    <mergeCell ref="I410:I413"/>
    <mergeCell ref="J410:J413"/>
    <mergeCell ref="P410:P413"/>
    <mergeCell ref="Q410:Q413"/>
    <mergeCell ref="R410:R413"/>
    <mergeCell ref="R406:R409"/>
    <mergeCell ref="S406:S409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G406:G409"/>
    <mergeCell ref="H406:H409"/>
    <mergeCell ref="I406:I409"/>
    <mergeCell ref="J406:J409"/>
    <mergeCell ref="P406:P409"/>
    <mergeCell ref="Q406:Q409"/>
    <mergeCell ref="A422:A425"/>
    <mergeCell ref="B422:B425"/>
    <mergeCell ref="C422:C425"/>
    <mergeCell ref="D422:D425"/>
    <mergeCell ref="E422:E425"/>
    <mergeCell ref="F422:F425"/>
    <mergeCell ref="J418:J421"/>
    <mergeCell ref="P418:P421"/>
    <mergeCell ref="Q418:Q421"/>
    <mergeCell ref="R418:R421"/>
    <mergeCell ref="S418:S421"/>
    <mergeCell ref="T418:T421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I418:I421"/>
    <mergeCell ref="I414:I417"/>
    <mergeCell ref="J414:J417"/>
    <mergeCell ref="P414:P417"/>
    <mergeCell ref="Q414:Q417"/>
    <mergeCell ref="R414:R417"/>
    <mergeCell ref="S414:S417"/>
    <mergeCell ref="S426:S429"/>
    <mergeCell ref="T426:T429"/>
    <mergeCell ref="C430:E430"/>
    <mergeCell ref="C431:E431"/>
    <mergeCell ref="A432:A435"/>
    <mergeCell ref="B432:B435"/>
    <mergeCell ref="C432:C435"/>
    <mergeCell ref="D432:D435"/>
    <mergeCell ref="E432:E435"/>
    <mergeCell ref="F432:F435"/>
    <mergeCell ref="H426:H429"/>
    <mergeCell ref="I426:I429"/>
    <mergeCell ref="J426:J429"/>
    <mergeCell ref="P426:P429"/>
    <mergeCell ref="Q426:Q429"/>
    <mergeCell ref="R426:R429"/>
    <mergeCell ref="R422:R425"/>
    <mergeCell ref="S422:S425"/>
    <mergeCell ref="T422:T425"/>
    <mergeCell ref="A426:A429"/>
    <mergeCell ref="B426:B429"/>
    <mergeCell ref="C426:C429"/>
    <mergeCell ref="D426:D429"/>
    <mergeCell ref="E426:E429"/>
    <mergeCell ref="F426:F429"/>
    <mergeCell ref="G426:G429"/>
    <mergeCell ref="G422:G425"/>
    <mergeCell ref="H422:H425"/>
    <mergeCell ref="I422:I425"/>
    <mergeCell ref="J422:J425"/>
    <mergeCell ref="P422:P425"/>
    <mergeCell ref="Q422:Q425"/>
    <mergeCell ref="S436:S439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H436:H439"/>
    <mergeCell ref="I436:I439"/>
    <mergeCell ref="J436:J439"/>
    <mergeCell ref="P436:P439"/>
    <mergeCell ref="Q436:Q439"/>
    <mergeCell ref="R436:R439"/>
    <mergeCell ref="R432:R435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G432:G435"/>
    <mergeCell ref="H432:H435"/>
    <mergeCell ref="I432:I435"/>
    <mergeCell ref="J432:J435"/>
    <mergeCell ref="P432:P435"/>
    <mergeCell ref="Q432:Q435"/>
    <mergeCell ref="A448:A451"/>
    <mergeCell ref="B448:B451"/>
    <mergeCell ref="C448:C451"/>
    <mergeCell ref="D448:D451"/>
    <mergeCell ref="E448:E451"/>
    <mergeCell ref="F448:F451"/>
    <mergeCell ref="J444:J447"/>
    <mergeCell ref="P444:P447"/>
    <mergeCell ref="Q444:Q447"/>
    <mergeCell ref="R444:R447"/>
    <mergeCell ref="S444:S447"/>
    <mergeCell ref="T444:T447"/>
    <mergeCell ref="T440:T443"/>
    <mergeCell ref="A444:A447"/>
    <mergeCell ref="B444:B447"/>
    <mergeCell ref="C444:C447"/>
    <mergeCell ref="D444:D447"/>
    <mergeCell ref="E444:E447"/>
    <mergeCell ref="F444:F447"/>
    <mergeCell ref="G444:G447"/>
    <mergeCell ref="H444:H447"/>
    <mergeCell ref="I444:I447"/>
    <mergeCell ref="I440:I443"/>
    <mergeCell ref="J440:J443"/>
    <mergeCell ref="P440:P443"/>
    <mergeCell ref="Q440:Q443"/>
    <mergeCell ref="R440:R443"/>
    <mergeCell ref="S440:S443"/>
    <mergeCell ref="S452:S455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H452:H455"/>
    <mergeCell ref="I452:I455"/>
    <mergeCell ref="J452:J455"/>
    <mergeCell ref="P452:P455"/>
    <mergeCell ref="Q452:Q455"/>
    <mergeCell ref="R452:R455"/>
    <mergeCell ref="R448:R451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G448:G451"/>
    <mergeCell ref="H448:H451"/>
    <mergeCell ref="I448:I451"/>
    <mergeCell ref="J448:J451"/>
    <mergeCell ref="P448:P451"/>
    <mergeCell ref="Q448:Q451"/>
    <mergeCell ref="A464:A467"/>
    <mergeCell ref="B464:B467"/>
    <mergeCell ref="C464:C467"/>
    <mergeCell ref="D464:D467"/>
    <mergeCell ref="E464:E467"/>
    <mergeCell ref="F464:F467"/>
    <mergeCell ref="J460:J463"/>
    <mergeCell ref="P460:P463"/>
    <mergeCell ref="Q460:Q463"/>
    <mergeCell ref="R460:R463"/>
    <mergeCell ref="S460:S463"/>
    <mergeCell ref="T460:T463"/>
    <mergeCell ref="T456:T459"/>
    <mergeCell ref="A460:A463"/>
    <mergeCell ref="B460:B463"/>
    <mergeCell ref="C460:C463"/>
    <mergeCell ref="D460:D463"/>
    <mergeCell ref="E460:E463"/>
    <mergeCell ref="F460:F463"/>
    <mergeCell ref="G460:G463"/>
    <mergeCell ref="H460:H463"/>
    <mergeCell ref="I460:I463"/>
    <mergeCell ref="I456:I459"/>
    <mergeCell ref="J456:J459"/>
    <mergeCell ref="P456:P459"/>
    <mergeCell ref="Q456:Q459"/>
    <mergeCell ref="R456:R459"/>
    <mergeCell ref="S456:S459"/>
    <mergeCell ref="S468:S471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H468:H471"/>
    <mergeCell ref="I468:I471"/>
    <mergeCell ref="J468:J471"/>
    <mergeCell ref="P468:P471"/>
    <mergeCell ref="Q468:Q471"/>
    <mergeCell ref="R468:R471"/>
    <mergeCell ref="R464:R467"/>
    <mergeCell ref="S464:S467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G464:G467"/>
    <mergeCell ref="H464:H467"/>
    <mergeCell ref="I464:I467"/>
    <mergeCell ref="J464:J467"/>
    <mergeCell ref="P464:P467"/>
    <mergeCell ref="Q464:Q467"/>
    <mergeCell ref="A480:A483"/>
    <mergeCell ref="B480:B483"/>
    <mergeCell ref="C480:C483"/>
    <mergeCell ref="D480:D483"/>
    <mergeCell ref="E480:E483"/>
    <mergeCell ref="F480:F483"/>
    <mergeCell ref="J476:J479"/>
    <mergeCell ref="P476:P479"/>
    <mergeCell ref="Q476:Q479"/>
    <mergeCell ref="R476:R479"/>
    <mergeCell ref="S476:S479"/>
    <mergeCell ref="T476:T479"/>
    <mergeCell ref="T472:T475"/>
    <mergeCell ref="A476:A479"/>
    <mergeCell ref="B476:B479"/>
    <mergeCell ref="C476:C479"/>
    <mergeCell ref="D476:D479"/>
    <mergeCell ref="E476:E479"/>
    <mergeCell ref="F476:F479"/>
    <mergeCell ref="G476:G479"/>
    <mergeCell ref="H476:H479"/>
    <mergeCell ref="I476:I479"/>
    <mergeCell ref="I472:I475"/>
    <mergeCell ref="J472:J475"/>
    <mergeCell ref="P472:P475"/>
    <mergeCell ref="Q472:Q475"/>
    <mergeCell ref="R472:R475"/>
    <mergeCell ref="S472:S475"/>
    <mergeCell ref="Q486:Q489"/>
    <mergeCell ref="R486:R489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F486:F489"/>
    <mergeCell ref="G486:G489"/>
    <mergeCell ref="H486:H489"/>
    <mergeCell ref="I486:I489"/>
    <mergeCell ref="J486:J489"/>
    <mergeCell ref="P486:P489"/>
    <mergeCell ref="R480:R483"/>
    <mergeCell ref="S480:S483"/>
    <mergeCell ref="T480:T483"/>
    <mergeCell ref="C484:E484"/>
    <mergeCell ref="C485:E485"/>
    <mergeCell ref="A486:A489"/>
    <mergeCell ref="B486:B489"/>
    <mergeCell ref="C486:C489"/>
    <mergeCell ref="D486:D489"/>
    <mergeCell ref="E486:E489"/>
    <mergeCell ref="G480:G483"/>
    <mergeCell ref="H480:H483"/>
    <mergeCell ref="I480:I483"/>
    <mergeCell ref="J480:J483"/>
    <mergeCell ref="P480:P483"/>
    <mergeCell ref="Q480:Q483"/>
    <mergeCell ref="S494:S497"/>
    <mergeCell ref="T494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4:H497"/>
    <mergeCell ref="I494:I497"/>
    <mergeCell ref="J494:J497"/>
    <mergeCell ref="P494:P497"/>
    <mergeCell ref="Q494:Q497"/>
    <mergeCell ref="R494:R497"/>
    <mergeCell ref="R490:R493"/>
    <mergeCell ref="S490:S493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G490:G493"/>
    <mergeCell ref="H490:H493"/>
    <mergeCell ref="I490:I493"/>
    <mergeCell ref="J490:J493"/>
    <mergeCell ref="P490:P493"/>
    <mergeCell ref="Q490:Q493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S510:S514"/>
    <mergeCell ref="T510:T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H510:H514"/>
    <mergeCell ref="I510:I514"/>
    <mergeCell ref="J510:J514"/>
    <mergeCell ref="P510:P514"/>
    <mergeCell ref="Q510:Q514"/>
    <mergeCell ref="R510:R514"/>
    <mergeCell ref="R506:R509"/>
    <mergeCell ref="S506:S509"/>
    <mergeCell ref="T506:T509"/>
    <mergeCell ref="A510:A514"/>
    <mergeCell ref="B510:B514"/>
    <mergeCell ref="C510:C514"/>
    <mergeCell ref="D510:D514"/>
    <mergeCell ref="E510:E514"/>
    <mergeCell ref="F510:F514"/>
    <mergeCell ref="G510:G514"/>
    <mergeCell ref="G506:G509"/>
    <mergeCell ref="H506:H509"/>
    <mergeCell ref="I506:I509"/>
    <mergeCell ref="J506:J509"/>
    <mergeCell ref="P506:P509"/>
    <mergeCell ref="Q506:Q509"/>
    <mergeCell ref="A523:A526"/>
    <mergeCell ref="B523:B526"/>
    <mergeCell ref="C523:C526"/>
    <mergeCell ref="D523:D526"/>
    <mergeCell ref="E523:E526"/>
    <mergeCell ref="F523:F526"/>
    <mergeCell ref="J519:J522"/>
    <mergeCell ref="P519:P522"/>
    <mergeCell ref="Q519:Q522"/>
    <mergeCell ref="R519:R522"/>
    <mergeCell ref="S519:S522"/>
    <mergeCell ref="T519:T522"/>
    <mergeCell ref="T515:T518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I515:I518"/>
    <mergeCell ref="J515:J518"/>
    <mergeCell ref="P515:P518"/>
    <mergeCell ref="Q515:Q518"/>
    <mergeCell ref="R515:R518"/>
    <mergeCell ref="S515:S518"/>
    <mergeCell ref="S527:S532"/>
    <mergeCell ref="T527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H527:H532"/>
    <mergeCell ref="I527:I532"/>
    <mergeCell ref="J527:J532"/>
    <mergeCell ref="P527:P532"/>
    <mergeCell ref="Q527:Q532"/>
    <mergeCell ref="R527:R532"/>
    <mergeCell ref="R523:R526"/>
    <mergeCell ref="S523:S526"/>
    <mergeCell ref="T523:T526"/>
    <mergeCell ref="A527:A532"/>
    <mergeCell ref="B527:B532"/>
    <mergeCell ref="C527:C532"/>
    <mergeCell ref="D527:D532"/>
    <mergeCell ref="E527:E532"/>
    <mergeCell ref="F527:F532"/>
    <mergeCell ref="G527:G532"/>
    <mergeCell ref="G523:G526"/>
    <mergeCell ref="H523:H526"/>
    <mergeCell ref="I523:I526"/>
    <mergeCell ref="J523:J526"/>
    <mergeCell ref="P523:P526"/>
    <mergeCell ref="Q523:Q526"/>
    <mergeCell ref="A541:A544"/>
    <mergeCell ref="B541:B544"/>
    <mergeCell ref="C541:C544"/>
    <mergeCell ref="D541:D544"/>
    <mergeCell ref="E541:E544"/>
    <mergeCell ref="F541:F544"/>
    <mergeCell ref="J537:J540"/>
    <mergeCell ref="P537:P540"/>
    <mergeCell ref="Q537:Q540"/>
    <mergeCell ref="R537:R540"/>
    <mergeCell ref="S537:S540"/>
    <mergeCell ref="T537:T540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I533:I536"/>
    <mergeCell ref="J533:J536"/>
    <mergeCell ref="P533:P536"/>
    <mergeCell ref="Q533:Q536"/>
    <mergeCell ref="R533:R536"/>
    <mergeCell ref="S533:S536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H545:H548"/>
    <mergeCell ref="I545:I548"/>
    <mergeCell ref="J545:J548"/>
    <mergeCell ref="P545:P548"/>
    <mergeCell ref="Q545:Q548"/>
    <mergeCell ref="R545:R548"/>
    <mergeCell ref="R541:R544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G541:G544"/>
    <mergeCell ref="H541:H544"/>
    <mergeCell ref="I541:I544"/>
    <mergeCell ref="J541:J544"/>
    <mergeCell ref="P541:P544"/>
    <mergeCell ref="Q541:Q544"/>
    <mergeCell ref="A557:A560"/>
    <mergeCell ref="B557:B560"/>
    <mergeCell ref="C557:C560"/>
    <mergeCell ref="D557:D560"/>
    <mergeCell ref="E557:E560"/>
    <mergeCell ref="F557:F560"/>
    <mergeCell ref="J553:J556"/>
    <mergeCell ref="P553:P556"/>
    <mergeCell ref="Q553:Q556"/>
    <mergeCell ref="R553:R556"/>
    <mergeCell ref="S553:S556"/>
    <mergeCell ref="T553:T556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I549:I552"/>
    <mergeCell ref="J549:J552"/>
    <mergeCell ref="P549:P552"/>
    <mergeCell ref="Q549:Q552"/>
    <mergeCell ref="R549:R552"/>
    <mergeCell ref="S549:S552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H561:H564"/>
    <mergeCell ref="I561:I564"/>
    <mergeCell ref="J561:J564"/>
    <mergeCell ref="P561:P564"/>
    <mergeCell ref="Q561:Q564"/>
    <mergeCell ref="R561:R564"/>
    <mergeCell ref="R557:R560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G557:G560"/>
    <mergeCell ref="H557:H560"/>
    <mergeCell ref="I557:I560"/>
    <mergeCell ref="J557:J560"/>
    <mergeCell ref="P557:P560"/>
    <mergeCell ref="Q557:Q560"/>
    <mergeCell ref="A573:A576"/>
    <mergeCell ref="B573:B576"/>
    <mergeCell ref="C573:C576"/>
    <mergeCell ref="D573:D576"/>
    <mergeCell ref="E573:E576"/>
    <mergeCell ref="F573:F576"/>
    <mergeCell ref="J569:J572"/>
    <mergeCell ref="P569:P572"/>
    <mergeCell ref="Q569:Q572"/>
    <mergeCell ref="R569:R572"/>
    <mergeCell ref="S569:S572"/>
    <mergeCell ref="T569:T572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I565:I568"/>
    <mergeCell ref="J565:J568"/>
    <mergeCell ref="P565:P568"/>
    <mergeCell ref="Q565:Q568"/>
    <mergeCell ref="R565:R568"/>
    <mergeCell ref="S565:S568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H577:H580"/>
    <mergeCell ref="I577:I580"/>
    <mergeCell ref="J577:J580"/>
    <mergeCell ref="P577:P580"/>
    <mergeCell ref="Q577:Q580"/>
    <mergeCell ref="R577:R580"/>
    <mergeCell ref="R573:R576"/>
    <mergeCell ref="S573:S576"/>
    <mergeCell ref="T573:T576"/>
    <mergeCell ref="A577:A580"/>
    <mergeCell ref="B577:B580"/>
    <mergeCell ref="C577:C580"/>
    <mergeCell ref="D577:D580"/>
    <mergeCell ref="E577:E580"/>
    <mergeCell ref="F577:F580"/>
    <mergeCell ref="G577:G580"/>
    <mergeCell ref="G573:G576"/>
    <mergeCell ref="H573:H576"/>
    <mergeCell ref="I573:I576"/>
    <mergeCell ref="J573:J576"/>
    <mergeCell ref="P573:P576"/>
    <mergeCell ref="Q573:Q576"/>
    <mergeCell ref="A589:A592"/>
    <mergeCell ref="B589:B592"/>
    <mergeCell ref="C589:C592"/>
    <mergeCell ref="D589:D592"/>
    <mergeCell ref="E589:E592"/>
    <mergeCell ref="F589:F592"/>
    <mergeCell ref="J585:J588"/>
    <mergeCell ref="P585:P588"/>
    <mergeCell ref="Q585:Q588"/>
    <mergeCell ref="R585:R588"/>
    <mergeCell ref="S585:S588"/>
    <mergeCell ref="T585:T588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I581:I584"/>
    <mergeCell ref="J581:J584"/>
    <mergeCell ref="P581:P584"/>
    <mergeCell ref="Q581:Q584"/>
    <mergeCell ref="R581:R584"/>
    <mergeCell ref="S581:S584"/>
    <mergeCell ref="S593:S596"/>
    <mergeCell ref="T593:T596"/>
    <mergeCell ref="C597:E597"/>
    <mergeCell ref="C598:E598"/>
    <mergeCell ref="A599:A602"/>
    <mergeCell ref="B599:B602"/>
    <mergeCell ref="C599:C602"/>
    <mergeCell ref="D599:D602"/>
    <mergeCell ref="E599:E602"/>
    <mergeCell ref="F599:F602"/>
    <mergeCell ref="H593:H596"/>
    <mergeCell ref="I593:I596"/>
    <mergeCell ref="J593:J596"/>
    <mergeCell ref="P593:P596"/>
    <mergeCell ref="Q593:Q596"/>
    <mergeCell ref="R593:R596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G589:G592"/>
    <mergeCell ref="H589:H592"/>
    <mergeCell ref="I589:I592"/>
    <mergeCell ref="J589:J592"/>
    <mergeCell ref="P589:P592"/>
    <mergeCell ref="Q589:Q592"/>
    <mergeCell ref="S603:S606"/>
    <mergeCell ref="T603:T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H603:H606"/>
    <mergeCell ref="I603:I606"/>
    <mergeCell ref="J603:J606"/>
    <mergeCell ref="P603:P606"/>
    <mergeCell ref="Q603:Q606"/>
    <mergeCell ref="R603:R606"/>
    <mergeCell ref="R599:R602"/>
    <mergeCell ref="S599:S602"/>
    <mergeCell ref="T599:T602"/>
    <mergeCell ref="A603:A606"/>
    <mergeCell ref="B603:B606"/>
    <mergeCell ref="C603:C606"/>
    <mergeCell ref="D603:D606"/>
    <mergeCell ref="E603:E606"/>
    <mergeCell ref="F603:F606"/>
    <mergeCell ref="G603:G606"/>
    <mergeCell ref="G599:G602"/>
    <mergeCell ref="H599:H602"/>
    <mergeCell ref="I599:I602"/>
    <mergeCell ref="J599:J602"/>
    <mergeCell ref="P599:P602"/>
    <mergeCell ref="Q599:Q602"/>
    <mergeCell ref="A615:A618"/>
    <mergeCell ref="B615:B618"/>
    <mergeCell ref="C615:C618"/>
    <mergeCell ref="D615:D618"/>
    <mergeCell ref="E615:E618"/>
    <mergeCell ref="F615:F618"/>
    <mergeCell ref="J611:J614"/>
    <mergeCell ref="P611:P614"/>
    <mergeCell ref="Q611:Q614"/>
    <mergeCell ref="R611:R614"/>
    <mergeCell ref="S611:S614"/>
    <mergeCell ref="T611:T614"/>
    <mergeCell ref="T607:T610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I611:I614"/>
    <mergeCell ref="I607:I610"/>
    <mergeCell ref="J607:J610"/>
    <mergeCell ref="P607:P610"/>
    <mergeCell ref="Q607:Q610"/>
    <mergeCell ref="R607:R610"/>
    <mergeCell ref="S607:S610"/>
    <mergeCell ref="S619:S622"/>
    <mergeCell ref="T619:T622"/>
    <mergeCell ref="C623:E623"/>
    <mergeCell ref="C624:E624"/>
    <mergeCell ref="A625:A628"/>
    <mergeCell ref="B625:B628"/>
    <mergeCell ref="C625:C628"/>
    <mergeCell ref="D625:D628"/>
    <mergeCell ref="E625:E628"/>
    <mergeCell ref="F625:F628"/>
    <mergeCell ref="H619:H622"/>
    <mergeCell ref="I619:I622"/>
    <mergeCell ref="J619:J622"/>
    <mergeCell ref="P619:P622"/>
    <mergeCell ref="Q619:Q622"/>
    <mergeCell ref="R619:R622"/>
    <mergeCell ref="R615:R618"/>
    <mergeCell ref="S615:S618"/>
    <mergeCell ref="T615:T618"/>
    <mergeCell ref="A619:A622"/>
    <mergeCell ref="B619:B622"/>
    <mergeCell ref="C619:C622"/>
    <mergeCell ref="D619:D622"/>
    <mergeCell ref="E619:E622"/>
    <mergeCell ref="F619:F622"/>
    <mergeCell ref="G619:G622"/>
    <mergeCell ref="G615:G618"/>
    <mergeCell ref="H615:H618"/>
    <mergeCell ref="I615:I618"/>
    <mergeCell ref="J615:J618"/>
    <mergeCell ref="P615:P618"/>
    <mergeCell ref="Q615:Q618"/>
    <mergeCell ref="S629:S632"/>
    <mergeCell ref="T629:T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H629:H632"/>
    <mergeCell ref="I629:I632"/>
    <mergeCell ref="J629:J632"/>
    <mergeCell ref="P629:P632"/>
    <mergeCell ref="Q629:Q632"/>
    <mergeCell ref="R629:R632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G625:G628"/>
    <mergeCell ref="H625:H628"/>
    <mergeCell ref="I625:I628"/>
    <mergeCell ref="J625:J628"/>
    <mergeCell ref="P625:P628"/>
    <mergeCell ref="Q625:Q628"/>
    <mergeCell ref="A641:A644"/>
    <mergeCell ref="B641:B644"/>
    <mergeCell ref="C641:C644"/>
    <mergeCell ref="D641:D644"/>
    <mergeCell ref="E641:E644"/>
    <mergeCell ref="F641:F644"/>
    <mergeCell ref="J637:J640"/>
    <mergeCell ref="P637:P640"/>
    <mergeCell ref="Q637:Q640"/>
    <mergeCell ref="R637:R640"/>
    <mergeCell ref="S637:S640"/>
    <mergeCell ref="T637:T640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I633:I636"/>
    <mergeCell ref="J633:J636"/>
    <mergeCell ref="P633:P636"/>
    <mergeCell ref="Q633:Q636"/>
    <mergeCell ref="R633:R636"/>
    <mergeCell ref="S633:S636"/>
    <mergeCell ref="S645:S648"/>
    <mergeCell ref="T645:T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H645:H648"/>
    <mergeCell ref="I645:I648"/>
    <mergeCell ref="J645:J648"/>
    <mergeCell ref="P645:P648"/>
    <mergeCell ref="Q645:Q648"/>
    <mergeCell ref="R645:R648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G641:G644"/>
    <mergeCell ref="H641:H644"/>
    <mergeCell ref="I641:I644"/>
    <mergeCell ref="J641:J644"/>
    <mergeCell ref="P641:P644"/>
    <mergeCell ref="Q641:Q644"/>
    <mergeCell ref="S655:S658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H655:H658"/>
    <mergeCell ref="I655:I658"/>
    <mergeCell ref="J655:J658"/>
    <mergeCell ref="P655:P658"/>
    <mergeCell ref="Q655:Q658"/>
    <mergeCell ref="R655:R658"/>
    <mergeCell ref="T649:T652"/>
    <mergeCell ref="C653:E653"/>
    <mergeCell ref="C654:E654"/>
    <mergeCell ref="A655:A658"/>
    <mergeCell ref="B655:B658"/>
    <mergeCell ref="C655:C658"/>
    <mergeCell ref="D655:D658"/>
    <mergeCell ref="E655:E658"/>
    <mergeCell ref="F655:F658"/>
    <mergeCell ref="G655:G658"/>
    <mergeCell ref="I649:I652"/>
    <mergeCell ref="J649:J652"/>
    <mergeCell ref="P649:P652"/>
    <mergeCell ref="Q649:Q652"/>
    <mergeCell ref="R649:R652"/>
    <mergeCell ref="S649:S652"/>
    <mergeCell ref="A667:A670"/>
    <mergeCell ref="B667:B670"/>
    <mergeCell ref="C667:C670"/>
    <mergeCell ref="D667:D670"/>
    <mergeCell ref="E667:E670"/>
    <mergeCell ref="F667:F670"/>
    <mergeCell ref="J663:J666"/>
    <mergeCell ref="P663:P666"/>
    <mergeCell ref="Q663:Q666"/>
    <mergeCell ref="R663:R666"/>
    <mergeCell ref="S663:S666"/>
    <mergeCell ref="T663:T666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I663:I666"/>
    <mergeCell ref="I659:I662"/>
    <mergeCell ref="J659:J662"/>
    <mergeCell ref="P659:P662"/>
    <mergeCell ref="Q659:Q662"/>
    <mergeCell ref="R659:R662"/>
    <mergeCell ref="S659:S662"/>
    <mergeCell ref="S671:S674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H671:H674"/>
    <mergeCell ref="I671:I674"/>
    <mergeCell ref="J671:J674"/>
    <mergeCell ref="P671:P674"/>
    <mergeCell ref="Q671:Q674"/>
    <mergeCell ref="R671:R674"/>
    <mergeCell ref="R667:R670"/>
    <mergeCell ref="S667:S670"/>
    <mergeCell ref="T667:T670"/>
    <mergeCell ref="A671:A674"/>
    <mergeCell ref="B671:B674"/>
    <mergeCell ref="C671:C674"/>
    <mergeCell ref="D671:D674"/>
    <mergeCell ref="E671:E674"/>
    <mergeCell ref="F671:F674"/>
    <mergeCell ref="G671:G674"/>
    <mergeCell ref="G667:G670"/>
    <mergeCell ref="H667:H670"/>
    <mergeCell ref="I667:I670"/>
    <mergeCell ref="J667:J670"/>
    <mergeCell ref="P667:P670"/>
    <mergeCell ref="Q667:Q670"/>
    <mergeCell ref="J679:J682"/>
    <mergeCell ref="P679:P682"/>
    <mergeCell ref="Q679:Q682"/>
    <mergeCell ref="R679:R682"/>
    <mergeCell ref="S679:S682"/>
    <mergeCell ref="T679:T682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I679:I682"/>
    <mergeCell ref="I675:I678"/>
    <mergeCell ref="J675:J678"/>
    <mergeCell ref="P675:P678"/>
    <mergeCell ref="Q675:Q678"/>
    <mergeCell ref="R675:R678"/>
    <mergeCell ref="S675:S678"/>
    <mergeCell ref="Q685:Q688"/>
    <mergeCell ref="R685:R688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F685:F688"/>
    <mergeCell ref="G685:G688"/>
    <mergeCell ref="H685:H688"/>
    <mergeCell ref="I685:I688"/>
    <mergeCell ref="J685:J688"/>
    <mergeCell ref="P685:P688"/>
    <mergeCell ref="C683:E683"/>
    <mergeCell ref="C684:E684"/>
    <mergeCell ref="A685:A688"/>
    <mergeCell ref="B685:B688"/>
    <mergeCell ref="C685:C688"/>
    <mergeCell ref="D685:D688"/>
    <mergeCell ref="E685:E688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H693:H696"/>
    <mergeCell ref="I693:I696"/>
    <mergeCell ref="J693:J696"/>
    <mergeCell ref="P693:P696"/>
    <mergeCell ref="Q693:Q696"/>
    <mergeCell ref="R693:R696"/>
    <mergeCell ref="R689:R692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G689:G692"/>
    <mergeCell ref="H689:H692"/>
    <mergeCell ref="I689:I692"/>
    <mergeCell ref="J689:J692"/>
    <mergeCell ref="P689:P692"/>
    <mergeCell ref="Q689:Q692"/>
    <mergeCell ref="A705:A708"/>
    <mergeCell ref="B705:B708"/>
    <mergeCell ref="C705:C708"/>
    <mergeCell ref="D705:D708"/>
    <mergeCell ref="E705:E708"/>
    <mergeCell ref="F705:F708"/>
    <mergeCell ref="J701:J704"/>
    <mergeCell ref="P701:P704"/>
    <mergeCell ref="Q701:Q704"/>
    <mergeCell ref="R701:R704"/>
    <mergeCell ref="S701:S704"/>
    <mergeCell ref="T701:T704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I697:I700"/>
    <mergeCell ref="J697:J700"/>
    <mergeCell ref="P697:P700"/>
    <mergeCell ref="Q697:Q700"/>
    <mergeCell ref="R697:R700"/>
    <mergeCell ref="S697:S700"/>
    <mergeCell ref="S709:S712"/>
    <mergeCell ref="T709:T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H709:H712"/>
    <mergeCell ref="I709:I712"/>
    <mergeCell ref="J709:J712"/>
    <mergeCell ref="P709:P712"/>
    <mergeCell ref="Q709:Q712"/>
    <mergeCell ref="R709:R712"/>
    <mergeCell ref="R705:R708"/>
    <mergeCell ref="S705:S708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G705:G708"/>
    <mergeCell ref="H705:H708"/>
    <mergeCell ref="I705:I708"/>
    <mergeCell ref="J705:J708"/>
    <mergeCell ref="P705:P708"/>
    <mergeCell ref="Q705:Q708"/>
    <mergeCell ref="A721:A724"/>
    <mergeCell ref="B721:B724"/>
    <mergeCell ref="C721:C724"/>
    <mergeCell ref="D721:D724"/>
    <mergeCell ref="E721:E724"/>
    <mergeCell ref="F721:F724"/>
    <mergeCell ref="J717:J720"/>
    <mergeCell ref="P717:P720"/>
    <mergeCell ref="Q717:Q720"/>
    <mergeCell ref="R717:R720"/>
    <mergeCell ref="S717:S720"/>
    <mergeCell ref="T717:T720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I713:I716"/>
    <mergeCell ref="J713:J716"/>
    <mergeCell ref="P713:P716"/>
    <mergeCell ref="Q713:Q716"/>
    <mergeCell ref="R713:R716"/>
    <mergeCell ref="S713:S716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H725:H728"/>
    <mergeCell ref="I725:I728"/>
    <mergeCell ref="J725:J728"/>
    <mergeCell ref="P725:P728"/>
    <mergeCell ref="Q725:Q728"/>
    <mergeCell ref="R725:R728"/>
    <mergeCell ref="R721:R724"/>
    <mergeCell ref="S721:S724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G721:G724"/>
    <mergeCell ref="H721:H724"/>
    <mergeCell ref="I721:I724"/>
    <mergeCell ref="J721:J724"/>
    <mergeCell ref="P721:P724"/>
    <mergeCell ref="Q721:Q724"/>
    <mergeCell ref="A737:A740"/>
    <mergeCell ref="B737:B740"/>
    <mergeCell ref="C737:C740"/>
    <mergeCell ref="D737:D740"/>
    <mergeCell ref="E737:E740"/>
    <mergeCell ref="F737:F740"/>
    <mergeCell ref="J733:J736"/>
    <mergeCell ref="P733:P736"/>
    <mergeCell ref="Q733:Q736"/>
    <mergeCell ref="R733:R736"/>
    <mergeCell ref="S733:S736"/>
    <mergeCell ref="T733:T736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I729:I732"/>
    <mergeCell ref="J729:J732"/>
    <mergeCell ref="P729:P732"/>
    <mergeCell ref="Q729:Q732"/>
    <mergeCell ref="R729:R732"/>
    <mergeCell ref="S729:S732"/>
    <mergeCell ref="S741:S744"/>
    <mergeCell ref="T741:T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H741:H744"/>
    <mergeCell ref="I741:I744"/>
    <mergeCell ref="J741:J744"/>
    <mergeCell ref="P741:P744"/>
    <mergeCell ref="Q741:Q744"/>
    <mergeCell ref="R741:R744"/>
    <mergeCell ref="R737:R740"/>
    <mergeCell ref="S737:S740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G737:G740"/>
    <mergeCell ref="H737:H740"/>
    <mergeCell ref="I737:I740"/>
    <mergeCell ref="J737:J740"/>
    <mergeCell ref="P737:P740"/>
    <mergeCell ref="Q737:Q740"/>
    <mergeCell ref="A753:A756"/>
    <mergeCell ref="B753:B756"/>
    <mergeCell ref="C753:C756"/>
    <mergeCell ref="D753:D756"/>
    <mergeCell ref="E753:E756"/>
    <mergeCell ref="F753:F756"/>
    <mergeCell ref="J749:J752"/>
    <mergeCell ref="P749:P752"/>
    <mergeCell ref="Q749:Q752"/>
    <mergeCell ref="R749:R752"/>
    <mergeCell ref="S749:S752"/>
    <mergeCell ref="T749:T752"/>
    <mergeCell ref="T745:T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I745:I748"/>
    <mergeCell ref="J745:J748"/>
    <mergeCell ref="P745:P748"/>
    <mergeCell ref="Q745:Q748"/>
    <mergeCell ref="R745:R748"/>
    <mergeCell ref="S745:S748"/>
    <mergeCell ref="S757:S760"/>
    <mergeCell ref="T757:T760"/>
    <mergeCell ref="C761:E761"/>
    <mergeCell ref="C762:E762"/>
    <mergeCell ref="A763:A766"/>
    <mergeCell ref="B763:B766"/>
    <mergeCell ref="C763:C766"/>
    <mergeCell ref="D763:D766"/>
    <mergeCell ref="E763:E766"/>
    <mergeCell ref="F763:F766"/>
    <mergeCell ref="H757:H760"/>
    <mergeCell ref="I757:I760"/>
    <mergeCell ref="J757:J760"/>
    <mergeCell ref="P757:P760"/>
    <mergeCell ref="Q757:Q760"/>
    <mergeCell ref="R757:R760"/>
    <mergeCell ref="R753:R756"/>
    <mergeCell ref="S753:S756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G753:G756"/>
    <mergeCell ref="H753:H756"/>
    <mergeCell ref="I753:I756"/>
    <mergeCell ref="J753:J756"/>
    <mergeCell ref="P753:P756"/>
    <mergeCell ref="Q753:Q756"/>
    <mergeCell ref="S767:S770"/>
    <mergeCell ref="T767:T770"/>
    <mergeCell ref="A771:A774"/>
    <mergeCell ref="B771:B774"/>
    <mergeCell ref="C771:C774"/>
    <mergeCell ref="D771:D774"/>
    <mergeCell ref="E771:E774"/>
    <mergeCell ref="F771:F774"/>
    <mergeCell ref="G771:G774"/>
    <mergeCell ref="H771:H774"/>
    <mergeCell ref="H767:H770"/>
    <mergeCell ref="I767:I770"/>
    <mergeCell ref="J767:J770"/>
    <mergeCell ref="P767:P770"/>
    <mergeCell ref="Q767:Q770"/>
    <mergeCell ref="R767:R770"/>
    <mergeCell ref="R763:R766"/>
    <mergeCell ref="S763:S766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G763:G766"/>
    <mergeCell ref="H763:H766"/>
    <mergeCell ref="I763:I766"/>
    <mergeCell ref="J763:J766"/>
    <mergeCell ref="P763:P766"/>
    <mergeCell ref="Q763:Q766"/>
    <mergeCell ref="A779:A782"/>
    <mergeCell ref="B779:B782"/>
    <mergeCell ref="C779:C782"/>
    <mergeCell ref="D779:D782"/>
    <mergeCell ref="E779:E782"/>
    <mergeCell ref="F779:F782"/>
    <mergeCell ref="J775:J778"/>
    <mergeCell ref="P775:P778"/>
    <mergeCell ref="Q775:Q778"/>
    <mergeCell ref="R775:R778"/>
    <mergeCell ref="S775:S778"/>
    <mergeCell ref="T775:T778"/>
    <mergeCell ref="T771:T774"/>
    <mergeCell ref="A775:A778"/>
    <mergeCell ref="B775:B778"/>
    <mergeCell ref="C775:C778"/>
    <mergeCell ref="D775:D778"/>
    <mergeCell ref="E775:E778"/>
    <mergeCell ref="F775:F778"/>
    <mergeCell ref="G775:G778"/>
    <mergeCell ref="H775:H778"/>
    <mergeCell ref="I775:I778"/>
    <mergeCell ref="I771:I774"/>
    <mergeCell ref="J771:J774"/>
    <mergeCell ref="P771:P774"/>
    <mergeCell ref="Q771:Q774"/>
    <mergeCell ref="R771:R774"/>
    <mergeCell ref="S771:S774"/>
    <mergeCell ref="S783:S786"/>
    <mergeCell ref="T783:T786"/>
    <mergeCell ref="A787:A790"/>
    <mergeCell ref="B787:B790"/>
    <mergeCell ref="C787:C790"/>
    <mergeCell ref="D787:D790"/>
    <mergeCell ref="E787:E790"/>
    <mergeCell ref="F787:F790"/>
    <mergeCell ref="G787:G790"/>
    <mergeCell ref="H787:H790"/>
    <mergeCell ref="H783:H786"/>
    <mergeCell ref="I783:I786"/>
    <mergeCell ref="J783:J786"/>
    <mergeCell ref="P783:P786"/>
    <mergeCell ref="Q783:Q786"/>
    <mergeCell ref="R783:R786"/>
    <mergeCell ref="R779:R782"/>
    <mergeCell ref="S779:S782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G779:G782"/>
    <mergeCell ref="H779:H782"/>
    <mergeCell ref="I779:I782"/>
    <mergeCell ref="J779:J782"/>
    <mergeCell ref="P779:P782"/>
    <mergeCell ref="Q779:Q782"/>
    <mergeCell ref="S793:S796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H793:H796"/>
    <mergeCell ref="I793:I796"/>
    <mergeCell ref="J793:J796"/>
    <mergeCell ref="P793:P796"/>
    <mergeCell ref="Q793:Q796"/>
    <mergeCell ref="R793:R796"/>
    <mergeCell ref="T787:T790"/>
    <mergeCell ref="C791:E791"/>
    <mergeCell ref="C792:E792"/>
    <mergeCell ref="A793:A796"/>
    <mergeCell ref="B793:B796"/>
    <mergeCell ref="C793:C796"/>
    <mergeCell ref="D793:D796"/>
    <mergeCell ref="E793:E796"/>
    <mergeCell ref="F793:F796"/>
    <mergeCell ref="G793:G796"/>
    <mergeCell ref="I787:I790"/>
    <mergeCell ref="J787:J790"/>
    <mergeCell ref="P787:P790"/>
    <mergeCell ref="Q787:Q790"/>
    <mergeCell ref="R787:R790"/>
    <mergeCell ref="S787:S790"/>
    <mergeCell ref="A805:A808"/>
    <mergeCell ref="B805:B808"/>
    <mergeCell ref="C805:C808"/>
    <mergeCell ref="D805:D808"/>
    <mergeCell ref="E805:E808"/>
    <mergeCell ref="F805:F808"/>
    <mergeCell ref="J801:J804"/>
    <mergeCell ref="P801:P804"/>
    <mergeCell ref="Q801:Q804"/>
    <mergeCell ref="R801:R804"/>
    <mergeCell ref="S801:S804"/>
    <mergeCell ref="T801:T804"/>
    <mergeCell ref="T797:T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I801:I804"/>
    <mergeCell ref="I797:I800"/>
    <mergeCell ref="J797:J800"/>
    <mergeCell ref="P797:P800"/>
    <mergeCell ref="Q797:Q800"/>
    <mergeCell ref="R797:R800"/>
    <mergeCell ref="S797:S800"/>
    <mergeCell ref="S809:S812"/>
    <mergeCell ref="T809:T812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H809:H812"/>
    <mergeCell ref="I809:I812"/>
    <mergeCell ref="J809:J812"/>
    <mergeCell ref="P809:P812"/>
    <mergeCell ref="Q809:Q812"/>
    <mergeCell ref="R809:R812"/>
    <mergeCell ref="R805:R808"/>
    <mergeCell ref="S805:S808"/>
    <mergeCell ref="T805:T808"/>
    <mergeCell ref="A809:A812"/>
    <mergeCell ref="B809:B812"/>
    <mergeCell ref="C809:C812"/>
    <mergeCell ref="D809:D812"/>
    <mergeCell ref="E809:E812"/>
    <mergeCell ref="F809:F812"/>
    <mergeCell ref="G809:G812"/>
    <mergeCell ref="G805:G808"/>
    <mergeCell ref="H805:H808"/>
    <mergeCell ref="I805:I808"/>
    <mergeCell ref="J805:J808"/>
    <mergeCell ref="P805:P808"/>
    <mergeCell ref="Q805:Q808"/>
    <mergeCell ref="A821:A824"/>
    <mergeCell ref="B821:B824"/>
    <mergeCell ref="C821:C824"/>
    <mergeCell ref="D821:D824"/>
    <mergeCell ref="E821:E824"/>
    <mergeCell ref="F821:F824"/>
    <mergeCell ref="J817:J820"/>
    <mergeCell ref="P817:P820"/>
    <mergeCell ref="Q817:Q820"/>
    <mergeCell ref="R817:R820"/>
    <mergeCell ref="S817:S820"/>
    <mergeCell ref="T817:T820"/>
    <mergeCell ref="T813:T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I817:I820"/>
    <mergeCell ref="I813:I816"/>
    <mergeCell ref="J813:J816"/>
    <mergeCell ref="P813:P816"/>
    <mergeCell ref="Q813:Q816"/>
    <mergeCell ref="R813:R816"/>
    <mergeCell ref="S813:S816"/>
    <mergeCell ref="S825:S828"/>
    <mergeCell ref="T825:T828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H825:H828"/>
    <mergeCell ref="I825:I828"/>
    <mergeCell ref="J825:J828"/>
    <mergeCell ref="P825:P828"/>
    <mergeCell ref="Q825:Q828"/>
    <mergeCell ref="R825:R828"/>
    <mergeCell ref="R821:R824"/>
    <mergeCell ref="S821:S824"/>
    <mergeCell ref="T821:T824"/>
    <mergeCell ref="A825:A828"/>
    <mergeCell ref="B825:B828"/>
    <mergeCell ref="C825:C828"/>
    <mergeCell ref="D825:D828"/>
    <mergeCell ref="E825:E828"/>
    <mergeCell ref="F825:F828"/>
    <mergeCell ref="G825:G828"/>
    <mergeCell ref="G821:G824"/>
    <mergeCell ref="H821:H824"/>
    <mergeCell ref="I821:I824"/>
    <mergeCell ref="J821:J824"/>
    <mergeCell ref="P821:P824"/>
    <mergeCell ref="Q821:Q824"/>
    <mergeCell ref="A837:A840"/>
    <mergeCell ref="B837:B840"/>
    <mergeCell ref="C837:C840"/>
    <mergeCell ref="D837:D840"/>
    <mergeCell ref="E837:E840"/>
    <mergeCell ref="F837:F840"/>
    <mergeCell ref="J833:J836"/>
    <mergeCell ref="P833:P836"/>
    <mergeCell ref="Q833:Q836"/>
    <mergeCell ref="R833:R836"/>
    <mergeCell ref="S833:S836"/>
    <mergeCell ref="T833:T836"/>
    <mergeCell ref="T829:T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I833:I836"/>
    <mergeCell ref="I829:I832"/>
    <mergeCell ref="J829:J832"/>
    <mergeCell ref="P829:P832"/>
    <mergeCell ref="Q829:Q832"/>
    <mergeCell ref="R829:R832"/>
    <mergeCell ref="S829:S832"/>
    <mergeCell ref="S841:S844"/>
    <mergeCell ref="T841:T844"/>
    <mergeCell ref="C845:E845"/>
    <mergeCell ref="C846:E846"/>
    <mergeCell ref="A847:A850"/>
    <mergeCell ref="B847:B850"/>
    <mergeCell ref="C847:C850"/>
    <mergeCell ref="D847:D850"/>
    <mergeCell ref="E847:E850"/>
    <mergeCell ref="F847:F850"/>
    <mergeCell ref="H841:H844"/>
    <mergeCell ref="I841:I844"/>
    <mergeCell ref="J841:J844"/>
    <mergeCell ref="P841:P844"/>
    <mergeCell ref="Q841:Q844"/>
    <mergeCell ref="R841:R844"/>
    <mergeCell ref="R837:R840"/>
    <mergeCell ref="S837:S840"/>
    <mergeCell ref="T837:T840"/>
    <mergeCell ref="A841:A844"/>
    <mergeCell ref="B841:B844"/>
    <mergeCell ref="C841:C844"/>
    <mergeCell ref="D841:D844"/>
    <mergeCell ref="E841:E844"/>
    <mergeCell ref="F841:F844"/>
    <mergeCell ref="G841:G844"/>
    <mergeCell ref="G837:G840"/>
    <mergeCell ref="H837:H840"/>
    <mergeCell ref="I837:I840"/>
    <mergeCell ref="J837:J840"/>
    <mergeCell ref="P837:P840"/>
    <mergeCell ref="Q837:Q840"/>
    <mergeCell ref="S851:S854"/>
    <mergeCell ref="T851:T854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H851:H854"/>
    <mergeCell ref="I851:I854"/>
    <mergeCell ref="J851:J854"/>
    <mergeCell ref="P851:P854"/>
    <mergeCell ref="Q851:Q854"/>
    <mergeCell ref="R851:R854"/>
    <mergeCell ref="R847:R850"/>
    <mergeCell ref="S847:S850"/>
    <mergeCell ref="T847:T850"/>
    <mergeCell ref="A851:A854"/>
    <mergeCell ref="B851:B854"/>
    <mergeCell ref="C851:C854"/>
    <mergeCell ref="D851:D854"/>
    <mergeCell ref="E851:E854"/>
    <mergeCell ref="F851:F854"/>
    <mergeCell ref="G851:G854"/>
    <mergeCell ref="G847:G850"/>
    <mergeCell ref="H847:H850"/>
    <mergeCell ref="I847:I850"/>
    <mergeCell ref="J847:J850"/>
    <mergeCell ref="P847:P850"/>
    <mergeCell ref="Q847:Q850"/>
    <mergeCell ref="A863:A866"/>
    <mergeCell ref="B863:B866"/>
    <mergeCell ref="C863:C866"/>
    <mergeCell ref="D863:D866"/>
    <mergeCell ref="E863:E866"/>
    <mergeCell ref="F863:F866"/>
    <mergeCell ref="J859:J862"/>
    <mergeCell ref="P859:P862"/>
    <mergeCell ref="Q859:Q862"/>
    <mergeCell ref="R859:R862"/>
    <mergeCell ref="S859:S862"/>
    <mergeCell ref="T859:T862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I859:I862"/>
    <mergeCell ref="I855:I858"/>
    <mergeCell ref="J855:J858"/>
    <mergeCell ref="P855:P858"/>
    <mergeCell ref="Q855:Q858"/>
    <mergeCell ref="R855:R858"/>
    <mergeCell ref="S855:S858"/>
    <mergeCell ref="S867:S870"/>
    <mergeCell ref="T867:T870"/>
    <mergeCell ref="A871:A874"/>
    <mergeCell ref="B871:B874"/>
    <mergeCell ref="C871:C874"/>
    <mergeCell ref="D871:D874"/>
    <mergeCell ref="E871:E874"/>
    <mergeCell ref="F871:F874"/>
    <mergeCell ref="G871:G874"/>
    <mergeCell ref="H871:H874"/>
    <mergeCell ref="H867:H870"/>
    <mergeCell ref="I867:I870"/>
    <mergeCell ref="J867:J870"/>
    <mergeCell ref="P867:P870"/>
    <mergeCell ref="Q867:Q870"/>
    <mergeCell ref="R867:R870"/>
    <mergeCell ref="R863:R866"/>
    <mergeCell ref="S863:S866"/>
    <mergeCell ref="T863:T866"/>
    <mergeCell ref="A867:A870"/>
    <mergeCell ref="B867:B870"/>
    <mergeCell ref="C867:C870"/>
    <mergeCell ref="D867:D870"/>
    <mergeCell ref="E867:E870"/>
    <mergeCell ref="F867:F870"/>
    <mergeCell ref="G867:G870"/>
    <mergeCell ref="G863:G866"/>
    <mergeCell ref="H863:H866"/>
    <mergeCell ref="I863:I866"/>
    <mergeCell ref="J863:J866"/>
    <mergeCell ref="P863:P866"/>
    <mergeCell ref="Q863:Q866"/>
    <mergeCell ref="A879:A882"/>
    <mergeCell ref="B879:B882"/>
    <mergeCell ref="C879:C882"/>
    <mergeCell ref="D879:D882"/>
    <mergeCell ref="E879:E882"/>
    <mergeCell ref="F879:F882"/>
    <mergeCell ref="J875:J878"/>
    <mergeCell ref="P875:P878"/>
    <mergeCell ref="Q875:Q878"/>
    <mergeCell ref="R875:R878"/>
    <mergeCell ref="S875:S878"/>
    <mergeCell ref="T875:T878"/>
    <mergeCell ref="T871:T874"/>
    <mergeCell ref="A875:A878"/>
    <mergeCell ref="B875:B878"/>
    <mergeCell ref="C875:C878"/>
    <mergeCell ref="D875:D878"/>
    <mergeCell ref="E875:E878"/>
    <mergeCell ref="F875:F878"/>
    <mergeCell ref="G875:G878"/>
    <mergeCell ref="H875:H878"/>
    <mergeCell ref="I875:I878"/>
    <mergeCell ref="I871:I874"/>
    <mergeCell ref="J871:J874"/>
    <mergeCell ref="P871:P874"/>
    <mergeCell ref="Q871:Q874"/>
    <mergeCell ref="R871:R874"/>
    <mergeCell ref="S871:S874"/>
    <mergeCell ref="S883:S886"/>
    <mergeCell ref="T883:T886"/>
    <mergeCell ref="A887:A890"/>
    <mergeCell ref="B887:B890"/>
    <mergeCell ref="C887:C890"/>
    <mergeCell ref="D887:D890"/>
    <mergeCell ref="E887:E890"/>
    <mergeCell ref="F887:F890"/>
    <mergeCell ref="G887:G890"/>
    <mergeCell ref="H887:H890"/>
    <mergeCell ref="H883:H886"/>
    <mergeCell ref="I883:I886"/>
    <mergeCell ref="J883:J886"/>
    <mergeCell ref="P883:P886"/>
    <mergeCell ref="Q883:Q886"/>
    <mergeCell ref="R883:R886"/>
    <mergeCell ref="R879:R882"/>
    <mergeCell ref="S879:S882"/>
    <mergeCell ref="T879:T882"/>
    <mergeCell ref="A883:A886"/>
    <mergeCell ref="B883:B886"/>
    <mergeCell ref="C883:C886"/>
    <mergeCell ref="D883:D886"/>
    <mergeCell ref="E883:E886"/>
    <mergeCell ref="F883:F886"/>
    <mergeCell ref="G883:G886"/>
    <mergeCell ref="G879:G882"/>
    <mergeCell ref="H879:H882"/>
    <mergeCell ref="I879:I882"/>
    <mergeCell ref="J879:J882"/>
    <mergeCell ref="P879:P882"/>
    <mergeCell ref="Q879:Q882"/>
    <mergeCell ref="A895:A898"/>
    <mergeCell ref="B895:B898"/>
    <mergeCell ref="C895:C898"/>
    <mergeCell ref="D895:D898"/>
    <mergeCell ref="E895:E898"/>
    <mergeCell ref="F895:F898"/>
    <mergeCell ref="J891:J894"/>
    <mergeCell ref="P891:P894"/>
    <mergeCell ref="Q891:Q894"/>
    <mergeCell ref="R891:R894"/>
    <mergeCell ref="S891:S894"/>
    <mergeCell ref="T891:T894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H891:H894"/>
    <mergeCell ref="I891:I894"/>
    <mergeCell ref="I887:I890"/>
    <mergeCell ref="J887:J890"/>
    <mergeCell ref="P887:P890"/>
    <mergeCell ref="Q887:Q890"/>
    <mergeCell ref="R887:R890"/>
    <mergeCell ref="S887:S890"/>
    <mergeCell ref="S899:S902"/>
    <mergeCell ref="T899:T902"/>
    <mergeCell ref="A903:A906"/>
    <mergeCell ref="B903:B906"/>
    <mergeCell ref="C903:C906"/>
    <mergeCell ref="D903:D906"/>
    <mergeCell ref="E903:E906"/>
    <mergeCell ref="F903:F906"/>
    <mergeCell ref="G903:G906"/>
    <mergeCell ref="H903:H906"/>
    <mergeCell ref="H899:H902"/>
    <mergeCell ref="I899:I902"/>
    <mergeCell ref="J899:J902"/>
    <mergeCell ref="P899:P902"/>
    <mergeCell ref="Q899:Q902"/>
    <mergeCell ref="R899:R902"/>
    <mergeCell ref="R895:R898"/>
    <mergeCell ref="S895:S898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G895:G898"/>
    <mergeCell ref="H895:H898"/>
    <mergeCell ref="I895:I898"/>
    <mergeCell ref="J895:J898"/>
    <mergeCell ref="P895:P898"/>
    <mergeCell ref="Q895:Q898"/>
    <mergeCell ref="A911:A914"/>
    <mergeCell ref="B911:B914"/>
    <mergeCell ref="C911:C914"/>
    <mergeCell ref="D911:D914"/>
    <mergeCell ref="E911:E914"/>
    <mergeCell ref="F911:F914"/>
    <mergeCell ref="J907:J910"/>
    <mergeCell ref="P907:P910"/>
    <mergeCell ref="Q907:Q910"/>
    <mergeCell ref="R907:R910"/>
    <mergeCell ref="S907:S910"/>
    <mergeCell ref="T907:T910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H907:H910"/>
    <mergeCell ref="I907:I910"/>
    <mergeCell ref="I903:I906"/>
    <mergeCell ref="J903:J906"/>
    <mergeCell ref="P903:P906"/>
    <mergeCell ref="Q903:Q906"/>
    <mergeCell ref="R903:R906"/>
    <mergeCell ref="S903:S906"/>
    <mergeCell ref="S915:S918"/>
    <mergeCell ref="T915:T918"/>
    <mergeCell ref="A919:A922"/>
    <mergeCell ref="B919:B922"/>
    <mergeCell ref="C919:C922"/>
    <mergeCell ref="D919:D922"/>
    <mergeCell ref="E919:E922"/>
    <mergeCell ref="F919:F922"/>
    <mergeCell ref="G919:G922"/>
    <mergeCell ref="H919:H922"/>
    <mergeCell ref="H915:H918"/>
    <mergeCell ref="I915:I918"/>
    <mergeCell ref="J915:J918"/>
    <mergeCell ref="P915:P918"/>
    <mergeCell ref="Q915:Q918"/>
    <mergeCell ref="R915:R918"/>
    <mergeCell ref="R911:R914"/>
    <mergeCell ref="S911:S914"/>
    <mergeCell ref="T911:T914"/>
    <mergeCell ref="A915:A918"/>
    <mergeCell ref="B915:B918"/>
    <mergeCell ref="C915:C918"/>
    <mergeCell ref="D915:D918"/>
    <mergeCell ref="E915:E918"/>
    <mergeCell ref="F915:F918"/>
    <mergeCell ref="G915:G918"/>
    <mergeCell ref="G911:G914"/>
    <mergeCell ref="H911:H914"/>
    <mergeCell ref="I911:I914"/>
    <mergeCell ref="J911:J914"/>
    <mergeCell ref="P911:P914"/>
    <mergeCell ref="Q911:Q914"/>
    <mergeCell ref="J923:J926"/>
    <mergeCell ref="P923:P926"/>
    <mergeCell ref="Q923:Q926"/>
    <mergeCell ref="R923:R926"/>
    <mergeCell ref="S923:S926"/>
    <mergeCell ref="T923:T926"/>
    <mergeCell ref="T919:T922"/>
    <mergeCell ref="A923:A926"/>
    <mergeCell ref="B923:B926"/>
    <mergeCell ref="C923:C926"/>
    <mergeCell ref="D923:D926"/>
    <mergeCell ref="E923:E926"/>
    <mergeCell ref="F923:F926"/>
    <mergeCell ref="G923:G926"/>
    <mergeCell ref="H923:H926"/>
    <mergeCell ref="I923:I926"/>
    <mergeCell ref="I919:I922"/>
    <mergeCell ref="J919:J922"/>
    <mergeCell ref="P919:P922"/>
    <mergeCell ref="Q919:Q922"/>
    <mergeCell ref="R919:R922"/>
    <mergeCell ref="S919:S922"/>
    <mergeCell ref="Q929:Q932"/>
    <mergeCell ref="R929:R932"/>
    <mergeCell ref="S929:S932"/>
    <mergeCell ref="T929:T932"/>
    <mergeCell ref="A933:A936"/>
    <mergeCell ref="B933:B936"/>
    <mergeCell ref="C933:C936"/>
    <mergeCell ref="D933:D936"/>
    <mergeCell ref="E933:E936"/>
    <mergeCell ref="F933:F936"/>
    <mergeCell ref="F929:F932"/>
    <mergeCell ref="G929:G932"/>
    <mergeCell ref="H929:H932"/>
    <mergeCell ref="I929:I932"/>
    <mergeCell ref="J929:J932"/>
    <mergeCell ref="P929:P932"/>
    <mergeCell ref="C927:E927"/>
    <mergeCell ref="C928:E928"/>
    <mergeCell ref="A929:A932"/>
    <mergeCell ref="B929:B932"/>
    <mergeCell ref="C929:C932"/>
    <mergeCell ref="D929:D932"/>
    <mergeCell ref="E929:E932"/>
    <mergeCell ref="S937:S940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H937:H940"/>
    <mergeCell ref="I937:I940"/>
    <mergeCell ref="J937:J940"/>
    <mergeCell ref="P937:P940"/>
    <mergeCell ref="Q937:Q940"/>
    <mergeCell ref="R937:R940"/>
    <mergeCell ref="R933:R936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G933:G936"/>
    <mergeCell ref="H933:H936"/>
    <mergeCell ref="I933:I936"/>
    <mergeCell ref="J933:J936"/>
    <mergeCell ref="P933:P936"/>
    <mergeCell ref="Q933:Q936"/>
    <mergeCell ref="A949:A952"/>
    <mergeCell ref="B949:B952"/>
    <mergeCell ref="C949:C952"/>
    <mergeCell ref="D949:D952"/>
    <mergeCell ref="E949:E952"/>
    <mergeCell ref="F949:F952"/>
    <mergeCell ref="J945:J948"/>
    <mergeCell ref="P945:P948"/>
    <mergeCell ref="Q945:Q948"/>
    <mergeCell ref="R945:R948"/>
    <mergeCell ref="S945:S948"/>
    <mergeCell ref="T945:T948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I945:I948"/>
    <mergeCell ref="I941:I944"/>
    <mergeCell ref="J941:J944"/>
    <mergeCell ref="P941:P944"/>
    <mergeCell ref="Q941:Q944"/>
    <mergeCell ref="R941:R944"/>
    <mergeCell ref="S941:S944"/>
    <mergeCell ref="S953:S956"/>
    <mergeCell ref="T953:T956"/>
    <mergeCell ref="C957:E957"/>
    <mergeCell ref="C958:E958"/>
    <mergeCell ref="A959:A962"/>
    <mergeCell ref="B959:B962"/>
    <mergeCell ref="C959:C962"/>
    <mergeCell ref="D959:D962"/>
    <mergeCell ref="E959:E962"/>
    <mergeCell ref="F959:F962"/>
    <mergeCell ref="H953:H956"/>
    <mergeCell ref="I953:I956"/>
    <mergeCell ref="J953:J956"/>
    <mergeCell ref="P953:P956"/>
    <mergeCell ref="Q953:Q956"/>
    <mergeCell ref="R953:R956"/>
    <mergeCell ref="R949:R952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G949:G952"/>
    <mergeCell ref="H949:H952"/>
    <mergeCell ref="I949:I952"/>
    <mergeCell ref="J949:J952"/>
    <mergeCell ref="P949:P952"/>
    <mergeCell ref="Q949:Q952"/>
    <mergeCell ref="S963:S966"/>
    <mergeCell ref="T963:T966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H963:H966"/>
    <mergeCell ref="I963:I966"/>
    <mergeCell ref="J963:J966"/>
    <mergeCell ref="P963:P966"/>
    <mergeCell ref="Q963:Q966"/>
    <mergeCell ref="R963:R966"/>
    <mergeCell ref="R959:R962"/>
    <mergeCell ref="S959:S962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G959:G962"/>
    <mergeCell ref="H959:H962"/>
    <mergeCell ref="I959:I962"/>
    <mergeCell ref="J959:J962"/>
    <mergeCell ref="P959:P962"/>
    <mergeCell ref="Q959:Q962"/>
    <mergeCell ref="A975:A978"/>
    <mergeCell ref="B975:B978"/>
    <mergeCell ref="C975:C978"/>
    <mergeCell ref="D975:D978"/>
    <mergeCell ref="E975:E978"/>
    <mergeCell ref="F975:F978"/>
    <mergeCell ref="J971:J974"/>
    <mergeCell ref="P971:P974"/>
    <mergeCell ref="Q971:Q974"/>
    <mergeCell ref="R971:R974"/>
    <mergeCell ref="S971:S974"/>
    <mergeCell ref="T971:T974"/>
    <mergeCell ref="T967:T970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I971:I974"/>
    <mergeCell ref="I967:I970"/>
    <mergeCell ref="J967:J970"/>
    <mergeCell ref="P967:P970"/>
    <mergeCell ref="Q967:Q970"/>
    <mergeCell ref="R967:R970"/>
    <mergeCell ref="S967:S970"/>
    <mergeCell ref="S979:S982"/>
    <mergeCell ref="T979:T982"/>
    <mergeCell ref="A983:A986"/>
    <mergeCell ref="B983:B986"/>
    <mergeCell ref="C983:C986"/>
    <mergeCell ref="D983:D986"/>
    <mergeCell ref="E983:E986"/>
    <mergeCell ref="F983:F986"/>
    <mergeCell ref="G983:G986"/>
    <mergeCell ref="H983:H986"/>
    <mergeCell ref="H979:H982"/>
    <mergeCell ref="I979:I982"/>
    <mergeCell ref="J979:J982"/>
    <mergeCell ref="P979:P982"/>
    <mergeCell ref="Q979:Q982"/>
    <mergeCell ref="R979:R982"/>
    <mergeCell ref="R975:R978"/>
    <mergeCell ref="S975:S978"/>
    <mergeCell ref="T975:T978"/>
    <mergeCell ref="A979:A982"/>
    <mergeCell ref="B979:B982"/>
    <mergeCell ref="C979:C982"/>
    <mergeCell ref="D979:D982"/>
    <mergeCell ref="E979:E982"/>
    <mergeCell ref="F979:F982"/>
    <mergeCell ref="G979:G982"/>
    <mergeCell ref="G975:G978"/>
    <mergeCell ref="H975:H978"/>
    <mergeCell ref="I975:I978"/>
    <mergeCell ref="J975:J978"/>
    <mergeCell ref="P975:P978"/>
    <mergeCell ref="Q975:Q978"/>
    <mergeCell ref="A991:A994"/>
    <mergeCell ref="B991:B994"/>
    <mergeCell ref="C991:C994"/>
    <mergeCell ref="D991:D994"/>
    <mergeCell ref="E991:E994"/>
    <mergeCell ref="F991:F994"/>
    <mergeCell ref="J987:J990"/>
    <mergeCell ref="P987:P990"/>
    <mergeCell ref="Q987:Q990"/>
    <mergeCell ref="R987:R990"/>
    <mergeCell ref="S987:S990"/>
    <mergeCell ref="T987:T990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I987:I990"/>
    <mergeCell ref="I983:I986"/>
    <mergeCell ref="J983:J986"/>
    <mergeCell ref="P983:P986"/>
    <mergeCell ref="Q983:Q986"/>
    <mergeCell ref="R983:R986"/>
    <mergeCell ref="S983:S986"/>
    <mergeCell ref="S995:S998"/>
    <mergeCell ref="T995:T998"/>
    <mergeCell ref="A999:A1002"/>
    <mergeCell ref="B999:B1002"/>
    <mergeCell ref="C999:C1002"/>
    <mergeCell ref="D999:D1002"/>
    <mergeCell ref="E999:E1002"/>
    <mergeCell ref="F999:F1002"/>
    <mergeCell ref="G999:G1002"/>
    <mergeCell ref="H999:H1002"/>
    <mergeCell ref="H995:H998"/>
    <mergeCell ref="I995:I998"/>
    <mergeCell ref="J995:J998"/>
    <mergeCell ref="P995:P998"/>
    <mergeCell ref="Q995:Q998"/>
    <mergeCell ref="R995:R998"/>
    <mergeCell ref="R991:R994"/>
    <mergeCell ref="S991:S994"/>
    <mergeCell ref="T991:T994"/>
    <mergeCell ref="A995:A998"/>
    <mergeCell ref="B995:B998"/>
    <mergeCell ref="C995:C998"/>
    <mergeCell ref="D995:D998"/>
    <mergeCell ref="E995:E998"/>
    <mergeCell ref="F995:F998"/>
    <mergeCell ref="G995:G998"/>
    <mergeCell ref="G991:G994"/>
    <mergeCell ref="H991:H994"/>
    <mergeCell ref="I991:I994"/>
    <mergeCell ref="J991:J994"/>
    <mergeCell ref="P991:P994"/>
    <mergeCell ref="Q991:Q994"/>
    <mergeCell ref="A1007:A1010"/>
    <mergeCell ref="B1007:B1010"/>
    <mergeCell ref="C1007:C1010"/>
    <mergeCell ref="D1007:D1010"/>
    <mergeCell ref="E1007:E1010"/>
    <mergeCell ref="F1007:F1010"/>
    <mergeCell ref="J1003:J1006"/>
    <mergeCell ref="P1003:P1006"/>
    <mergeCell ref="Q1003:Q1006"/>
    <mergeCell ref="R1003:R1006"/>
    <mergeCell ref="S1003:S1006"/>
    <mergeCell ref="T1003:T1006"/>
    <mergeCell ref="T999:T1002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I1003:I1006"/>
    <mergeCell ref="I999:I1002"/>
    <mergeCell ref="J999:J1002"/>
    <mergeCell ref="P999:P1002"/>
    <mergeCell ref="Q999:Q1002"/>
    <mergeCell ref="R999:R1002"/>
    <mergeCell ref="S999:S1002"/>
    <mergeCell ref="Q1013:Q1016"/>
    <mergeCell ref="R1013:R1016"/>
    <mergeCell ref="S1013:S1016"/>
    <mergeCell ref="T1013:T1016"/>
    <mergeCell ref="A1017:A1020"/>
    <mergeCell ref="B1017:B1020"/>
    <mergeCell ref="C1017:C1020"/>
    <mergeCell ref="D1017:D1020"/>
    <mergeCell ref="E1017:E1020"/>
    <mergeCell ref="F1017:F1020"/>
    <mergeCell ref="F1013:F1016"/>
    <mergeCell ref="G1013:G1016"/>
    <mergeCell ref="H1013:H1016"/>
    <mergeCell ref="I1013:I1016"/>
    <mergeCell ref="J1013:J1016"/>
    <mergeCell ref="P1013:P1016"/>
    <mergeCell ref="R1007:R1010"/>
    <mergeCell ref="S1007:S1010"/>
    <mergeCell ref="T1007:T1010"/>
    <mergeCell ref="C1011:E1011"/>
    <mergeCell ref="C1012:E1012"/>
    <mergeCell ref="A1013:A1016"/>
    <mergeCell ref="B1013:B1016"/>
    <mergeCell ref="C1013:C1016"/>
    <mergeCell ref="D1013:D1016"/>
    <mergeCell ref="E1013:E1016"/>
    <mergeCell ref="G1007:G1010"/>
    <mergeCell ref="H1007:H1010"/>
    <mergeCell ref="I1007:I1010"/>
    <mergeCell ref="J1007:J1010"/>
    <mergeCell ref="P1007:P1010"/>
    <mergeCell ref="Q1007:Q1010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H1021:H1024"/>
    <mergeCell ref="I1021:I1024"/>
    <mergeCell ref="J1021:J1024"/>
    <mergeCell ref="P1021:P1024"/>
    <mergeCell ref="Q1021:Q1024"/>
    <mergeCell ref="R1021:R1024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G1017:G1020"/>
    <mergeCell ref="H1017:H1020"/>
    <mergeCell ref="I1017:I1020"/>
    <mergeCell ref="J1017:J1020"/>
    <mergeCell ref="P1017:P1020"/>
    <mergeCell ref="Q1017:Q1020"/>
    <mergeCell ref="A1033:A1036"/>
    <mergeCell ref="B1033:B1036"/>
    <mergeCell ref="C1033:C1036"/>
    <mergeCell ref="D1033:D1036"/>
    <mergeCell ref="E1033:E1036"/>
    <mergeCell ref="F1033:F1036"/>
    <mergeCell ref="J1029:J1032"/>
    <mergeCell ref="P1029:P1032"/>
    <mergeCell ref="Q1029:Q1032"/>
    <mergeCell ref="R1029:R1032"/>
    <mergeCell ref="S1029:S1032"/>
    <mergeCell ref="T1029:T1032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I1025:I1028"/>
    <mergeCell ref="J1025:J1028"/>
    <mergeCell ref="P1025:P1028"/>
    <mergeCell ref="Q1025:Q1028"/>
    <mergeCell ref="R1025:R1028"/>
    <mergeCell ref="S1025:S1028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H1037:H1040"/>
    <mergeCell ref="I1037:I1040"/>
    <mergeCell ref="J1037:J1040"/>
    <mergeCell ref="P1037:P1040"/>
    <mergeCell ref="Q1037:Q1040"/>
    <mergeCell ref="R1037:R1040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G1033:G1036"/>
    <mergeCell ref="H1033:H1036"/>
    <mergeCell ref="I1033:I1036"/>
    <mergeCell ref="J1033:J1036"/>
    <mergeCell ref="P1033:P1036"/>
    <mergeCell ref="Q1033:Q1036"/>
    <mergeCell ref="A1049:A1052"/>
    <mergeCell ref="B1049:B1052"/>
    <mergeCell ref="C1049:C1052"/>
    <mergeCell ref="D1049:D1052"/>
    <mergeCell ref="E1049:E1052"/>
    <mergeCell ref="F1049:F1052"/>
    <mergeCell ref="J1045:J1048"/>
    <mergeCell ref="P1045:P1048"/>
    <mergeCell ref="Q1045:Q1048"/>
    <mergeCell ref="R1045:R1048"/>
    <mergeCell ref="S1045:S1048"/>
    <mergeCell ref="T1045:T1048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I1041:I1044"/>
    <mergeCell ref="J1041:J1044"/>
    <mergeCell ref="P1041:P1044"/>
    <mergeCell ref="Q1041:Q1044"/>
    <mergeCell ref="R1041:R1044"/>
    <mergeCell ref="S1041:S1044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H1053:H1056"/>
    <mergeCell ref="I1053:I1056"/>
    <mergeCell ref="J1053:J1056"/>
    <mergeCell ref="P1053:P1056"/>
    <mergeCell ref="Q1053:Q1056"/>
    <mergeCell ref="R1053:R1056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G1049:G1052"/>
    <mergeCell ref="H1049:H1052"/>
    <mergeCell ref="I1049:I1052"/>
    <mergeCell ref="J1049:J1052"/>
    <mergeCell ref="P1049:P1052"/>
    <mergeCell ref="Q1049:Q1052"/>
    <mergeCell ref="J1061:J1064"/>
    <mergeCell ref="P1061:P1064"/>
    <mergeCell ref="Q1061:Q1064"/>
    <mergeCell ref="R1061:R1064"/>
    <mergeCell ref="S1061:S1064"/>
    <mergeCell ref="T1061:T1064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I1057:I1060"/>
    <mergeCell ref="J1057:J1060"/>
    <mergeCell ref="P1057:P1060"/>
    <mergeCell ref="Q1057:Q1060"/>
    <mergeCell ref="R1057:R1060"/>
    <mergeCell ref="S1057:S1060"/>
    <mergeCell ref="Q1067:Q1070"/>
    <mergeCell ref="R1067:R1070"/>
    <mergeCell ref="S1067:S1070"/>
    <mergeCell ref="T1067:T1070"/>
    <mergeCell ref="A1071:A1074"/>
    <mergeCell ref="B1071:B1074"/>
    <mergeCell ref="C1071:C1074"/>
    <mergeCell ref="D1071:D1074"/>
    <mergeCell ref="E1071:E1074"/>
    <mergeCell ref="F1071:F1074"/>
    <mergeCell ref="F1067:F1070"/>
    <mergeCell ref="G1067:G1070"/>
    <mergeCell ref="H1067:H1070"/>
    <mergeCell ref="I1067:I1070"/>
    <mergeCell ref="J1067:J1070"/>
    <mergeCell ref="P1067:P1070"/>
    <mergeCell ref="C1065:E1065"/>
    <mergeCell ref="C1066:E1066"/>
    <mergeCell ref="A1067:A1070"/>
    <mergeCell ref="B1067:B1070"/>
    <mergeCell ref="C1067:C1070"/>
    <mergeCell ref="D1067:D1070"/>
    <mergeCell ref="E1067:E1070"/>
    <mergeCell ref="S1075:S1078"/>
    <mergeCell ref="T1075:T1078"/>
    <mergeCell ref="A1079:A1082"/>
    <mergeCell ref="B1079:B1082"/>
    <mergeCell ref="C1079:C1082"/>
    <mergeCell ref="D1079:D1082"/>
    <mergeCell ref="E1079:E1082"/>
    <mergeCell ref="F1079:F1082"/>
    <mergeCell ref="G1079:G1082"/>
    <mergeCell ref="H1079:H1082"/>
    <mergeCell ref="H1075:H1078"/>
    <mergeCell ref="I1075:I1078"/>
    <mergeCell ref="J1075:J1078"/>
    <mergeCell ref="P1075:P1078"/>
    <mergeCell ref="Q1075:Q1078"/>
    <mergeCell ref="R1075:R1078"/>
    <mergeCell ref="R1071:R1074"/>
    <mergeCell ref="S1071:S1074"/>
    <mergeCell ref="T1071:T1074"/>
    <mergeCell ref="A1075:A1078"/>
    <mergeCell ref="B1075:B1078"/>
    <mergeCell ref="C1075:C1078"/>
    <mergeCell ref="D1075:D1078"/>
    <mergeCell ref="E1075:E1078"/>
    <mergeCell ref="F1075:F1078"/>
    <mergeCell ref="G1075:G1078"/>
    <mergeCell ref="G1071:G1074"/>
    <mergeCell ref="H1071:H1074"/>
    <mergeCell ref="I1071:I1074"/>
    <mergeCell ref="J1071:J1074"/>
    <mergeCell ref="P1071:P1074"/>
    <mergeCell ref="Q1071:Q1074"/>
    <mergeCell ref="A1087:A1090"/>
    <mergeCell ref="B1087:B1090"/>
    <mergeCell ref="C1087:C1090"/>
    <mergeCell ref="D1087:D1090"/>
    <mergeCell ref="E1087:E1090"/>
    <mergeCell ref="F1087:F1090"/>
    <mergeCell ref="J1083:J1086"/>
    <mergeCell ref="P1083:P1086"/>
    <mergeCell ref="Q1083:Q1086"/>
    <mergeCell ref="R1083:R1086"/>
    <mergeCell ref="S1083:S1086"/>
    <mergeCell ref="T1083:T1086"/>
    <mergeCell ref="T1079:T1082"/>
    <mergeCell ref="A1083:A1086"/>
    <mergeCell ref="B1083:B1086"/>
    <mergeCell ref="C1083:C1086"/>
    <mergeCell ref="D1083:D1086"/>
    <mergeCell ref="E1083:E1086"/>
    <mergeCell ref="F1083:F1086"/>
    <mergeCell ref="G1083:G1086"/>
    <mergeCell ref="H1083:H1086"/>
    <mergeCell ref="I1083:I1086"/>
    <mergeCell ref="I1079:I1082"/>
    <mergeCell ref="J1079:J1082"/>
    <mergeCell ref="P1079:P1082"/>
    <mergeCell ref="Q1079:Q1082"/>
    <mergeCell ref="R1079:R1082"/>
    <mergeCell ref="S1079:S1082"/>
    <mergeCell ref="S1091:S1095"/>
    <mergeCell ref="T1091:T1095"/>
    <mergeCell ref="A1096:A1099"/>
    <mergeCell ref="B1096:B1099"/>
    <mergeCell ref="C1096:C1099"/>
    <mergeCell ref="D1096:D1099"/>
    <mergeCell ref="E1096:E1099"/>
    <mergeCell ref="F1096:F1099"/>
    <mergeCell ref="G1096:G1099"/>
    <mergeCell ref="H1096:H1099"/>
    <mergeCell ref="H1091:H1095"/>
    <mergeCell ref="I1091:I1095"/>
    <mergeCell ref="J1091:J1095"/>
    <mergeCell ref="P1091:P1095"/>
    <mergeCell ref="Q1091:Q1095"/>
    <mergeCell ref="R1091:R1095"/>
    <mergeCell ref="R1087:R1090"/>
    <mergeCell ref="S1087:S1090"/>
    <mergeCell ref="T1087:T1090"/>
    <mergeCell ref="A1091:A1095"/>
    <mergeCell ref="B1091:B1095"/>
    <mergeCell ref="C1091:C1095"/>
    <mergeCell ref="D1091:D1095"/>
    <mergeCell ref="E1091:E1095"/>
    <mergeCell ref="F1091:F1095"/>
    <mergeCell ref="G1091:G1095"/>
    <mergeCell ref="G1087:G1090"/>
    <mergeCell ref="H1087:H1090"/>
    <mergeCell ref="I1087:I1090"/>
    <mergeCell ref="J1087:J1090"/>
    <mergeCell ref="P1087:P1090"/>
    <mergeCell ref="Q1087:Q1090"/>
    <mergeCell ref="A1104:A1107"/>
    <mergeCell ref="B1104:B1107"/>
    <mergeCell ref="C1104:C1107"/>
    <mergeCell ref="D1104:D1107"/>
    <mergeCell ref="E1104:E1107"/>
    <mergeCell ref="F1104:F1107"/>
    <mergeCell ref="J1100:J1103"/>
    <mergeCell ref="P1100:P1103"/>
    <mergeCell ref="Q1100:Q1103"/>
    <mergeCell ref="R1100:R1103"/>
    <mergeCell ref="S1100:S1103"/>
    <mergeCell ref="T1100:T1103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H1100:H1103"/>
    <mergeCell ref="I1100:I1103"/>
    <mergeCell ref="I1096:I1099"/>
    <mergeCell ref="J1096:J1099"/>
    <mergeCell ref="P1096:P1099"/>
    <mergeCell ref="Q1096:Q1099"/>
    <mergeCell ref="R1096:R1099"/>
    <mergeCell ref="S1096:S1099"/>
    <mergeCell ref="S1108:S1113"/>
    <mergeCell ref="T1108:T1113"/>
    <mergeCell ref="A1114:A1117"/>
    <mergeCell ref="B1114:B1117"/>
    <mergeCell ref="C1114:C1117"/>
    <mergeCell ref="D1114:D1117"/>
    <mergeCell ref="E1114:E1117"/>
    <mergeCell ref="F1114:F1117"/>
    <mergeCell ref="G1114:G1117"/>
    <mergeCell ref="H1114:H1117"/>
    <mergeCell ref="H1108:H1113"/>
    <mergeCell ref="I1108:I1113"/>
    <mergeCell ref="J1108:J1113"/>
    <mergeCell ref="P1108:P1113"/>
    <mergeCell ref="Q1108:Q1113"/>
    <mergeCell ref="R1108:R1113"/>
    <mergeCell ref="R1104:R1107"/>
    <mergeCell ref="S1104:S1107"/>
    <mergeCell ref="T1104:T1107"/>
    <mergeCell ref="A1108:A1113"/>
    <mergeCell ref="B1108:B1113"/>
    <mergeCell ref="C1108:C1113"/>
    <mergeCell ref="D1108:D1113"/>
    <mergeCell ref="E1108:E1113"/>
    <mergeCell ref="F1108:F1113"/>
    <mergeCell ref="G1108:G1113"/>
    <mergeCell ref="G1104:G1107"/>
    <mergeCell ref="H1104:H1107"/>
    <mergeCell ref="I1104:I1107"/>
    <mergeCell ref="J1104:J1107"/>
    <mergeCell ref="P1104:P1107"/>
    <mergeCell ref="Q1104:Q1107"/>
    <mergeCell ref="A1122:A1125"/>
    <mergeCell ref="B1122:B1125"/>
    <mergeCell ref="C1122:C1125"/>
    <mergeCell ref="D1122:D1125"/>
    <mergeCell ref="E1122:E1125"/>
    <mergeCell ref="F1122:F1125"/>
    <mergeCell ref="J1118:J1121"/>
    <mergeCell ref="P1118:P1121"/>
    <mergeCell ref="Q1118:Q1121"/>
    <mergeCell ref="R1118:R1121"/>
    <mergeCell ref="S1118:S1121"/>
    <mergeCell ref="T1118:T1121"/>
    <mergeCell ref="T1114:T1117"/>
    <mergeCell ref="A1118:A1121"/>
    <mergeCell ref="B1118:B1121"/>
    <mergeCell ref="C1118:C1121"/>
    <mergeCell ref="D1118:D1121"/>
    <mergeCell ref="E1118:E1121"/>
    <mergeCell ref="F1118:F1121"/>
    <mergeCell ref="G1118:G1121"/>
    <mergeCell ref="H1118:H1121"/>
    <mergeCell ref="I1118:I1121"/>
    <mergeCell ref="I1114:I1117"/>
    <mergeCell ref="J1114:J1117"/>
    <mergeCell ref="P1114:P1117"/>
    <mergeCell ref="Q1114:Q1117"/>
    <mergeCell ref="R1114:R1117"/>
    <mergeCell ref="S1114:S1117"/>
    <mergeCell ref="S1126:S1129"/>
    <mergeCell ref="T1126:T1129"/>
    <mergeCell ref="A1130:A1133"/>
    <mergeCell ref="B1130:B1133"/>
    <mergeCell ref="C1130:C1133"/>
    <mergeCell ref="D1130:D1133"/>
    <mergeCell ref="E1130:E1133"/>
    <mergeCell ref="F1130:F1133"/>
    <mergeCell ref="G1130:G1133"/>
    <mergeCell ref="H1130:H1133"/>
    <mergeCell ref="H1126:H1129"/>
    <mergeCell ref="I1126:I1129"/>
    <mergeCell ref="J1126:J1129"/>
    <mergeCell ref="P1126:P1129"/>
    <mergeCell ref="Q1126:Q1129"/>
    <mergeCell ref="R1126:R1129"/>
    <mergeCell ref="R1122:R1125"/>
    <mergeCell ref="S1122:S1125"/>
    <mergeCell ref="T1122:T1125"/>
    <mergeCell ref="A1126:A1129"/>
    <mergeCell ref="B1126:B1129"/>
    <mergeCell ref="C1126:C1129"/>
    <mergeCell ref="D1126:D1129"/>
    <mergeCell ref="E1126:E1129"/>
    <mergeCell ref="F1126:F1129"/>
    <mergeCell ref="G1126:G1129"/>
    <mergeCell ref="G1122:G1125"/>
    <mergeCell ref="H1122:H1125"/>
    <mergeCell ref="I1122:I1125"/>
    <mergeCell ref="J1122:J1125"/>
    <mergeCell ref="P1122:P1125"/>
    <mergeCell ref="Q1122:Q1125"/>
    <mergeCell ref="A1138:A1141"/>
    <mergeCell ref="B1138:B1141"/>
    <mergeCell ref="C1138:C1141"/>
    <mergeCell ref="D1138:D1141"/>
    <mergeCell ref="E1138:E1141"/>
    <mergeCell ref="F1138:F1141"/>
    <mergeCell ref="J1134:J1137"/>
    <mergeCell ref="P1134:P1137"/>
    <mergeCell ref="Q1134:Q1137"/>
    <mergeCell ref="R1134:R1137"/>
    <mergeCell ref="S1134:S1137"/>
    <mergeCell ref="T1134:T1137"/>
    <mergeCell ref="T1130:T1133"/>
    <mergeCell ref="A1134:A1137"/>
    <mergeCell ref="B1134:B1137"/>
    <mergeCell ref="C1134:C1137"/>
    <mergeCell ref="D1134:D1137"/>
    <mergeCell ref="E1134:E1137"/>
    <mergeCell ref="F1134:F1137"/>
    <mergeCell ref="G1134:G1137"/>
    <mergeCell ref="H1134:H1137"/>
    <mergeCell ref="I1134:I1137"/>
    <mergeCell ref="I1130:I1133"/>
    <mergeCell ref="J1130:J1133"/>
    <mergeCell ref="P1130:P1133"/>
    <mergeCell ref="Q1130:Q1133"/>
    <mergeCell ref="R1130:R1133"/>
    <mergeCell ref="S1130:S1133"/>
    <mergeCell ref="S1142:S1145"/>
    <mergeCell ref="T1142:T1145"/>
    <mergeCell ref="A1146:A1149"/>
    <mergeCell ref="B1146:B1149"/>
    <mergeCell ref="C1146:C1149"/>
    <mergeCell ref="D1146:D1149"/>
    <mergeCell ref="E1146:E1149"/>
    <mergeCell ref="F1146:F1149"/>
    <mergeCell ref="G1146:G1149"/>
    <mergeCell ref="H1146:H1149"/>
    <mergeCell ref="H1142:H1145"/>
    <mergeCell ref="I1142:I1145"/>
    <mergeCell ref="J1142:J1145"/>
    <mergeCell ref="P1142:P1145"/>
    <mergeCell ref="Q1142:Q1145"/>
    <mergeCell ref="R1142:R1145"/>
    <mergeCell ref="R1138:R1141"/>
    <mergeCell ref="S1138:S1141"/>
    <mergeCell ref="T1138:T1141"/>
    <mergeCell ref="A1142:A1145"/>
    <mergeCell ref="B1142:B1145"/>
    <mergeCell ref="C1142:C1145"/>
    <mergeCell ref="D1142:D1145"/>
    <mergeCell ref="E1142:E1145"/>
    <mergeCell ref="F1142:F1145"/>
    <mergeCell ref="G1142:G1145"/>
    <mergeCell ref="G1138:G1141"/>
    <mergeCell ref="H1138:H1141"/>
    <mergeCell ref="I1138:I1141"/>
    <mergeCell ref="J1138:J1141"/>
    <mergeCell ref="P1138:P1141"/>
    <mergeCell ref="Q1138:Q1141"/>
    <mergeCell ref="A1154:A1157"/>
    <mergeCell ref="B1154:B1157"/>
    <mergeCell ref="C1154:C1157"/>
    <mergeCell ref="D1154:D1157"/>
    <mergeCell ref="E1154:E1157"/>
    <mergeCell ref="F1154:F1157"/>
    <mergeCell ref="J1150:J1153"/>
    <mergeCell ref="P1150:P1153"/>
    <mergeCell ref="Q1150:Q1153"/>
    <mergeCell ref="R1150:R1153"/>
    <mergeCell ref="S1150:S1153"/>
    <mergeCell ref="T1150:T1153"/>
    <mergeCell ref="T1146:T1149"/>
    <mergeCell ref="A1150:A1153"/>
    <mergeCell ref="B1150:B1153"/>
    <mergeCell ref="C1150:C1153"/>
    <mergeCell ref="D1150:D1153"/>
    <mergeCell ref="E1150:E1153"/>
    <mergeCell ref="F1150:F1153"/>
    <mergeCell ref="G1150:G1153"/>
    <mergeCell ref="H1150:H1153"/>
    <mergeCell ref="I1150:I1153"/>
    <mergeCell ref="I1146:I1149"/>
    <mergeCell ref="J1146:J1149"/>
    <mergeCell ref="P1146:P1149"/>
    <mergeCell ref="Q1146:Q1149"/>
    <mergeCell ref="R1146:R1149"/>
    <mergeCell ref="S1146:S1149"/>
    <mergeCell ref="S1158:S1161"/>
    <mergeCell ref="T1158:T1161"/>
    <mergeCell ref="A1162:A1165"/>
    <mergeCell ref="B1162:B1165"/>
    <mergeCell ref="C1162:C1165"/>
    <mergeCell ref="D1162:D1165"/>
    <mergeCell ref="E1162:E1165"/>
    <mergeCell ref="F1162:F1165"/>
    <mergeCell ref="G1162:G1165"/>
    <mergeCell ref="H1162:H1165"/>
    <mergeCell ref="H1158:H1161"/>
    <mergeCell ref="I1158:I1161"/>
    <mergeCell ref="J1158:J1161"/>
    <mergeCell ref="P1158:P1161"/>
    <mergeCell ref="Q1158:Q1161"/>
    <mergeCell ref="R1158:R1161"/>
    <mergeCell ref="R1154:R1157"/>
    <mergeCell ref="S1154:S1157"/>
    <mergeCell ref="T1154:T1157"/>
    <mergeCell ref="A1158:A1161"/>
    <mergeCell ref="B1158:B1161"/>
    <mergeCell ref="C1158:C1161"/>
    <mergeCell ref="D1158:D1161"/>
    <mergeCell ref="E1158:E1161"/>
    <mergeCell ref="F1158:F1161"/>
    <mergeCell ref="G1158:G1161"/>
    <mergeCell ref="G1154:G1157"/>
    <mergeCell ref="H1154:H1157"/>
    <mergeCell ref="I1154:I1157"/>
    <mergeCell ref="J1154:J1157"/>
    <mergeCell ref="P1154:P1157"/>
    <mergeCell ref="Q1154:Q1157"/>
    <mergeCell ref="A1170:A1173"/>
    <mergeCell ref="B1170:B1173"/>
    <mergeCell ref="C1170:C1173"/>
    <mergeCell ref="D1170:D1173"/>
    <mergeCell ref="E1170:E1173"/>
    <mergeCell ref="F1170:F1173"/>
    <mergeCell ref="J1166:J1169"/>
    <mergeCell ref="P1166:P1169"/>
    <mergeCell ref="Q1166:Q1169"/>
    <mergeCell ref="R1166:R1169"/>
    <mergeCell ref="S1166:S1169"/>
    <mergeCell ref="T1166:T1169"/>
    <mergeCell ref="T1162:T1165"/>
    <mergeCell ref="A1166:A1169"/>
    <mergeCell ref="B1166:B1169"/>
    <mergeCell ref="C1166:C1169"/>
    <mergeCell ref="D1166:D1169"/>
    <mergeCell ref="E1166:E1169"/>
    <mergeCell ref="F1166:F1169"/>
    <mergeCell ref="G1166:G1169"/>
    <mergeCell ref="H1166:H1169"/>
    <mergeCell ref="I1166:I1169"/>
    <mergeCell ref="I1162:I1165"/>
    <mergeCell ref="J1162:J1165"/>
    <mergeCell ref="P1162:P1165"/>
    <mergeCell ref="Q1162:Q1165"/>
    <mergeCell ref="R1162:R1165"/>
    <mergeCell ref="S1162:S1165"/>
    <mergeCell ref="S1174:S1177"/>
    <mergeCell ref="T1174:T1177"/>
    <mergeCell ref="C1178:E1178"/>
    <mergeCell ref="C1179:E1179"/>
    <mergeCell ref="A1180:A1183"/>
    <mergeCell ref="B1180:B1183"/>
    <mergeCell ref="C1180:C1183"/>
    <mergeCell ref="D1180:D1183"/>
    <mergeCell ref="E1180:E1183"/>
    <mergeCell ref="F1180:F1183"/>
    <mergeCell ref="H1174:H1177"/>
    <mergeCell ref="I1174:I1177"/>
    <mergeCell ref="J1174:J1177"/>
    <mergeCell ref="P1174:P1177"/>
    <mergeCell ref="Q1174:Q1177"/>
    <mergeCell ref="R1174:R1177"/>
    <mergeCell ref="R1170:R1173"/>
    <mergeCell ref="S1170:S1173"/>
    <mergeCell ref="T1170:T1173"/>
    <mergeCell ref="A1174:A1177"/>
    <mergeCell ref="B1174:B1177"/>
    <mergeCell ref="C1174:C1177"/>
    <mergeCell ref="D1174:D1177"/>
    <mergeCell ref="E1174:E1177"/>
    <mergeCell ref="F1174:F1177"/>
    <mergeCell ref="G1174:G1177"/>
    <mergeCell ref="G1170:G1173"/>
    <mergeCell ref="H1170:H1173"/>
    <mergeCell ref="I1170:I1173"/>
    <mergeCell ref="J1170:J1173"/>
    <mergeCell ref="P1170:P1173"/>
    <mergeCell ref="Q1170:Q1173"/>
    <mergeCell ref="S1184:S1187"/>
    <mergeCell ref="T1184:T1187"/>
    <mergeCell ref="A1188:A1191"/>
    <mergeCell ref="B1188:B1191"/>
    <mergeCell ref="C1188:C1191"/>
    <mergeCell ref="D1188:D1191"/>
    <mergeCell ref="E1188:E1191"/>
    <mergeCell ref="F1188:F1191"/>
    <mergeCell ref="G1188:G1191"/>
    <mergeCell ref="H1188:H1191"/>
    <mergeCell ref="H1184:H1187"/>
    <mergeCell ref="I1184:I1187"/>
    <mergeCell ref="J1184:J1187"/>
    <mergeCell ref="P1184:P1187"/>
    <mergeCell ref="Q1184:Q1187"/>
    <mergeCell ref="R1184:R1187"/>
    <mergeCell ref="R1180:R1183"/>
    <mergeCell ref="S1180:S1183"/>
    <mergeCell ref="T1180:T1183"/>
    <mergeCell ref="A1184:A1187"/>
    <mergeCell ref="B1184:B1187"/>
    <mergeCell ref="C1184:C1187"/>
    <mergeCell ref="D1184:D1187"/>
    <mergeCell ref="E1184:E1187"/>
    <mergeCell ref="F1184:F1187"/>
    <mergeCell ref="G1184:G1187"/>
    <mergeCell ref="G1180:G1183"/>
    <mergeCell ref="H1180:H1183"/>
    <mergeCell ref="I1180:I1183"/>
    <mergeCell ref="J1180:J1183"/>
    <mergeCell ref="P1180:P1183"/>
    <mergeCell ref="Q1180:Q1183"/>
    <mergeCell ref="A1196:A1199"/>
    <mergeCell ref="B1196:B1199"/>
    <mergeCell ref="C1196:C1199"/>
    <mergeCell ref="D1196:D1199"/>
    <mergeCell ref="E1196:E1199"/>
    <mergeCell ref="F1196:F1199"/>
    <mergeCell ref="J1192:J1195"/>
    <mergeCell ref="P1192:P1195"/>
    <mergeCell ref="Q1192:Q1195"/>
    <mergeCell ref="R1192:R1195"/>
    <mergeCell ref="S1192:S1195"/>
    <mergeCell ref="T1192:T1195"/>
    <mergeCell ref="T1188:T1191"/>
    <mergeCell ref="A1192:A1195"/>
    <mergeCell ref="B1192:B1195"/>
    <mergeCell ref="C1192:C1195"/>
    <mergeCell ref="D1192:D1195"/>
    <mergeCell ref="E1192:E1195"/>
    <mergeCell ref="F1192:F1195"/>
    <mergeCell ref="G1192:G1195"/>
    <mergeCell ref="H1192:H1195"/>
    <mergeCell ref="I1192:I1195"/>
    <mergeCell ref="I1188:I1191"/>
    <mergeCell ref="J1188:J1191"/>
    <mergeCell ref="P1188:P1191"/>
    <mergeCell ref="Q1188:Q1191"/>
    <mergeCell ref="R1188:R1191"/>
    <mergeCell ref="S1188:S1191"/>
    <mergeCell ref="S1200:S1203"/>
    <mergeCell ref="T1200:T1203"/>
    <mergeCell ref="C1204:E1204"/>
    <mergeCell ref="C1205:E1205"/>
    <mergeCell ref="A1206:A1209"/>
    <mergeCell ref="B1206:B1209"/>
    <mergeCell ref="C1206:C1209"/>
    <mergeCell ref="D1206:D1209"/>
    <mergeCell ref="E1206:E1209"/>
    <mergeCell ref="F1206:F1209"/>
    <mergeCell ref="H1200:H1203"/>
    <mergeCell ref="I1200:I1203"/>
    <mergeCell ref="J1200:J1203"/>
    <mergeCell ref="P1200:P1203"/>
    <mergeCell ref="Q1200:Q1203"/>
    <mergeCell ref="R1200:R1203"/>
    <mergeCell ref="R1196:R1199"/>
    <mergeCell ref="S1196:S1199"/>
    <mergeCell ref="T1196:T1199"/>
    <mergeCell ref="A1200:A1203"/>
    <mergeCell ref="B1200:B1203"/>
    <mergeCell ref="C1200:C1203"/>
    <mergeCell ref="D1200:D1203"/>
    <mergeCell ref="E1200:E1203"/>
    <mergeCell ref="F1200:F1203"/>
    <mergeCell ref="G1200:G1203"/>
    <mergeCell ref="G1196:G1199"/>
    <mergeCell ref="H1196:H1199"/>
    <mergeCell ref="I1196:I1199"/>
    <mergeCell ref="J1196:J1199"/>
    <mergeCell ref="P1196:P1199"/>
    <mergeCell ref="Q1196:Q1199"/>
    <mergeCell ref="S1210:S1213"/>
    <mergeCell ref="T1210:T1213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H1210:H1213"/>
    <mergeCell ref="I1210:I1213"/>
    <mergeCell ref="J1210:J1213"/>
    <mergeCell ref="P1210:P1213"/>
    <mergeCell ref="Q1210:Q1213"/>
    <mergeCell ref="R1210:R1213"/>
    <mergeCell ref="R1206:R1209"/>
    <mergeCell ref="S1206:S1209"/>
    <mergeCell ref="T1206:T1209"/>
    <mergeCell ref="A1210:A1213"/>
    <mergeCell ref="B1210:B1213"/>
    <mergeCell ref="C1210:C1213"/>
    <mergeCell ref="D1210:D1213"/>
    <mergeCell ref="E1210:E1213"/>
    <mergeCell ref="F1210:F1213"/>
    <mergeCell ref="G1210:G1213"/>
    <mergeCell ref="G1206:G1209"/>
    <mergeCell ref="H1206:H1209"/>
    <mergeCell ref="I1206:I1209"/>
    <mergeCell ref="J1206:J1209"/>
    <mergeCell ref="P1206:P1209"/>
    <mergeCell ref="Q1206:Q1209"/>
    <mergeCell ref="A1222:A1225"/>
    <mergeCell ref="B1222:B1225"/>
    <mergeCell ref="C1222:C1225"/>
    <mergeCell ref="D1222:D1225"/>
    <mergeCell ref="E1222:E1225"/>
    <mergeCell ref="F1222:F1225"/>
    <mergeCell ref="J1218:J1221"/>
    <mergeCell ref="P1218:P1221"/>
    <mergeCell ref="Q1218:Q1221"/>
    <mergeCell ref="R1218:R1221"/>
    <mergeCell ref="S1218:S1221"/>
    <mergeCell ref="T1218:T1221"/>
    <mergeCell ref="T1214:T1217"/>
    <mergeCell ref="A1218:A1221"/>
    <mergeCell ref="B1218:B1221"/>
    <mergeCell ref="C1218:C1221"/>
    <mergeCell ref="D1218:D1221"/>
    <mergeCell ref="E1218:E1221"/>
    <mergeCell ref="F1218:F1221"/>
    <mergeCell ref="G1218:G1221"/>
    <mergeCell ref="H1218:H1221"/>
    <mergeCell ref="I1218:I1221"/>
    <mergeCell ref="I1214:I1217"/>
    <mergeCell ref="J1214:J1217"/>
    <mergeCell ref="P1214:P1217"/>
    <mergeCell ref="Q1214:Q1217"/>
    <mergeCell ref="R1214:R1217"/>
    <mergeCell ref="S1214:S1217"/>
    <mergeCell ref="S1226:S1229"/>
    <mergeCell ref="T1226:T1229"/>
    <mergeCell ref="A1230:A1233"/>
    <mergeCell ref="B1230:B1233"/>
    <mergeCell ref="C1230:C1233"/>
    <mergeCell ref="D1230:D1233"/>
    <mergeCell ref="E1230:E1233"/>
    <mergeCell ref="F1230:F1233"/>
    <mergeCell ref="G1230:G1233"/>
    <mergeCell ref="H1230:H1233"/>
    <mergeCell ref="H1226:H1229"/>
    <mergeCell ref="I1226:I1229"/>
    <mergeCell ref="J1226:J1229"/>
    <mergeCell ref="P1226:P1229"/>
    <mergeCell ref="Q1226:Q1229"/>
    <mergeCell ref="R1226:R1229"/>
    <mergeCell ref="R1222:R1225"/>
    <mergeCell ref="S1222:S1225"/>
    <mergeCell ref="T1222:T1225"/>
    <mergeCell ref="A1226:A1229"/>
    <mergeCell ref="B1226:B1229"/>
    <mergeCell ref="C1226:C1229"/>
    <mergeCell ref="D1226:D1229"/>
    <mergeCell ref="E1226:E1229"/>
    <mergeCell ref="F1226:F1229"/>
    <mergeCell ref="G1226:G1229"/>
    <mergeCell ref="G1222:G1225"/>
    <mergeCell ref="H1222:H1225"/>
    <mergeCell ref="I1222:I1225"/>
    <mergeCell ref="J1222:J1225"/>
    <mergeCell ref="P1222:P1225"/>
    <mergeCell ref="Q1222:Q1225"/>
    <mergeCell ref="S1236:S1239"/>
    <mergeCell ref="T1236:T1239"/>
    <mergeCell ref="A1240:A1243"/>
    <mergeCell ref="B1240:B1243"/>
    <mergeCell ref="C1240:C1243"/>
    <mergeCell ref="D1240:D1243"/>
    <mergeCell ref="E1240:E1243"/>
    <mergeCell ref="F1240:F1243"/>
    <mergeCell ref="G1240:G1243"/>
    <mergeCell ref="H1240:H1243"/>
    <mergeCell ref="H1236:H1239"/>
    <mergeCell ref="I1236:I1239"/>
    <mergeCell ref="J1236:J1239"/>
    <mergeCell ref="P1236:P1239"/>
    <mergeCell ref="Q1236:Q1239"/>
    <mergeCell ref="R1236:R1239"/>
    <mergeCell ref="T1230:T1233"/>
    <mergeCell ref="C1234:E1234"/>
    <mergeCell ref="C1235:E1235"/>
    <mergeCell ref="A1236:A1239"/>
    <mergeCell ref="B1236:B1239"/>
    <mergeCell ref="C1236:C1239"/>
    <mergeCell ref="D1236:D1239"/>
    <mergeCell ref="E1236:E1239"/>
    <mergeCell ref="F1236:F1239"/>
    <mergeCell ref="G1236:G1239"/>
    <mergeCell ref="I1230:I1233"/>
    <mergeCell ref="J1230:J1233"/>
    <mergeCell ref="P1230:P1233"/>
    <mergeCell ref="Q1230:Q1233"/>
    <mergeCell ref="R1230:R1233"/>
    <mergeCell ref="S1230:S1233"/>
    <mergeCell ref="A1248:A1251"/>
    <mergeCell ref="B1248:B1251"/>
    <mergeCell ref="C1248:C1251"/>
    <mergeCell ref="D1248:D1251"/>
    <mergeCell ref="E1248:E1251"/>
    <mergeCell ref="F1248:F1251"/>
    <mergeCell ref="J1244:J1247"/>
    <mergeCell ref="P1244:P1247"/>
    <mergeCell ref="Q1244:Q1247"/>
    <mergeCell ref="R1244:R1247"/>
    <mergeCell ref="S1244:S1247"/>
    <mergeCell ref="T1244:T1247"/>
    <mergeCell ref="T1240:T1243"/>
    <mergeCell ref="A1244:A1247"/>
    <mergeCell ref="B1244:B1247"/>
    <mergeCell ref="C1244:C1247"/>
    <mergeCell ref="D1244:D1247"/>
    <mergeCell ref="E1244:E1247"/>
    <mergeCell ref="F1244:F1247"/>
    <mergeCell ref="G1244:G1247"/>
    <mergeCell ref="H1244:H1247"/>
    <mergeCell ref="I1244:I1247"/>
    <mergeCell ref="I1240:I1243"/>
    <mergeCell ref="J1240:J1243"/>
    <mergeCell ref="P1240:P1243"/>
    <mergeCell ref="Q1240:Q1243"/>
    <mergeCell ref="R1240:R1243"/>
    <mergeCell ref="S1240:S1243"/>
    <mergeCell ref="S1252:S1255"/>
    <mergeCell ref="T1252:T1255"/>
    <mergeCell ref="A1256:A1259"/>
    <mergeCell ref="B1256:B1259"/>
    <mergeCell ref="C1256:C1259"/>
    <mergeCell ref="D1256:D1259"/>
    <mergeCell ref="E1256:E1259"/>
    <mergeCell ref="F1256:F1259"/>
    <mergeCell ref="G1256:G1259"/>
    <mergeCell ref="H1256:H1259"/>
    <mergeCell ref="H1252:H1255"/>
    <mergeCell ref="I1252:I1255"/>
    <mergeCell ref="J1252:J1255"/>
    <mergeCell ref="P1252:P1255"/>
    <mergeCell ref="Q1252:Q1255"/>
    <mergeCell ref="R1252:R1255"/>
    <mergeCell ref="R1248:R1251"/>
    <mergeCell ref="S1248:S1251"/>
    <mergeCell ref="T1248:T1251"/>
    <mergeCell ref="A1252:A1255"/>
    <mergeCell ref="B1252:B1255"/>
    <mergeCell ref="C1252:C1255"/>
    <mergeCell ref="D1252:D1255"/>
    <mergeCell ref="E1252:E1255"/>
    <mergeCell ref="F1252:F1255"/>
    <mergeCell ref="G1252:G1255"/>
    <mergeCell ref="G1248:G1251"/>
    <mergeCell ref="H1248:H1251"/>
    <mergeCell ref="I1248:I1251"/>
    <mergeCell ref="J1248:J1251"/>
    <mergeCell ref="P1248:P1251"/>
    <mergeCell ref="Q1248:Q1251"/>
    <mergeCell ref="J1260:J1263"/>
    <mergeCell ref="P1260:P1263"/>
    <mergeCell ref="Q1260:Q1263"/>
    <mergeCell ref="R1260:R1263"/>
    <mergeCell ref="S1260:S1263"/>
    <mergeCell ref="T1260:T1263"/>
    <mergeCell ref="T1256:T1259"/>
    <mergeCell ref="A1260:A1263"/>
    <mergeCell ref="B1260:B1263"/>
    <mergeCell ref="C1260:C1263"/>
    <mergeCell ref="D1260:D1263"/>
    <mergeCell ref="E1260:E1263"/>
    <mergeCell ref="F1260:F1263"/>
    <mergeCell ref="G1260:G1263"/>
    <mergeCell ref="H1260:H1263"/>
    <mergeCell ref="I1260:I1263"/>
    <mergeCell ref="I1256:I1259"/>
    <mergeCell ref="J1256:J1259"/>
    <mergeCell ref="P1256:P1259"/>
    <mergeCell ref="Q1256:Q1259"/>
    <mergeCell ref="R1256:R1259"/>
    <mergeCell ref="S1256:S1259"/>
    <mergeCell ref="Q1266:Q1269"/>
    <mergeCell ref="R1266:R1269"/>
    <mergeCell ref="S1266:S1269"/>
    <mergeCell ref="T1266:T1269"/>
    <mergeCell ref="A1270:A1273"/>
    <mergeCell ref="B1270:B1273"/>
    <mergeCell ref="C1270:C1273"/>
    <mergeCell ref="D1270:D1273"/>
    <mergeCell ref="E1270:E1273"/>
    <mergeCell ref="F1270:F1273"/>
    <mergeCell ref="F1266:F1269"/>
    <mergeCell ref="G1266:G1269"/>
    <mergeCell ref="H1266:H1269"/>
    <mergeCell ref="I1266:I1269"/>
    <mergeCell ref="J1266:J1269"/>
    <mergeCell ref="P1266:P1269"/>
    <mergeCell ref="C1264:E1264"/>
    <mergeCell ref="C1265:E1265"/>
    <mergeCell ref="A1266:A1269"/>
    <mergeCell ref="B1266:B1269"/>
    <mergeCell ref="C1266:C1269"/>
    <mergeCell ref="D1266:D1269"/>
    <mergeCell ref="E1266:E1269"/>
    <mergeCell ref="S1274:S1277"/>
    <mergeCell ref="T1274:T1277"/>
    <mergeCell ref="A1278:A1281"/>
    <mergeCell ref="B1278:B1281"/>
    <mergeCell ref="C1278:C1281"/>
    <mergeCell ref="D1278:D1281"/>
    <mergeCell ref="E1278:E1281"/>
    <mergeCell ref="F1278:F1281"/>
    <mergeCell ref="G1278:G1281"/>
    <mergeCell ref="H1278:H1281"/>
    <mergeCell ref="H1274:H1277"/>
    <mergeCell ref="I1274:I1277"/>
    <mergeCell ref="J1274:J1277"/>
    <mergeCell ref="P1274:P1277"/>
    <mergeCell ref="Q1274:Q1277"/>
    <mergeCell ref="R1274:R1277"/>
    <mergeCell ref="R1270:R1273"/>
    <mergeCell ref="S1270:S1273"/>
    <mergeCell ref="T1270:T1273"/>
    <mergeCell ref="A1274:A1277"/>
    <mergeCell ref="B1274:B1277"/>
    <mergeCell ref="C1274:C1277"/>
    <mergeCell ref="D1274:D1277"/>
    <mergeCell ref="E1274:E1277"/>
    <mergeCell ref="F1274:F1277"/>
    <mergeCell ref="G1274:G1277"/>
    <mergeCell ref="G1270:G1273"/>
    <mergeCell ref="H1270:H1273"/>
    <mergeCell ref="I1270:I1273"/>
    <mergeCell ref="J1270:J1273"/>
    <mergeCell ref="P1270:P1273"/>
    <mergeCell ref="Q1270:Q1273"/>
    <mergeCell ref="A1286:A1289"/>
    <mergeCell ref="B1286:B1289"/>
    <mergeCell ref="C1286:C1289"/>
    <mergeCell ref="D1286:D1289"/>
    <mergeCell ref="E1286:E1289"/>
    <mergeCell ref="F1286:F1289"/>
    <mergeCell ref="J1282:J1285"/>
    <mergeCell ref="P1282:P1285"/>
    <mergeCell ref="Q1282:Q1285"/>
    <mergeCell ref="R1282:R1285"/>
    <mergeCell ref="S1282:S1285"/>
    <mergeCell ref="T1282:T1285"/>
    <mergeCell ref="T1278:T1281"/>
    <mergeCell ref="A1282:A1285"/>
    <mergeCell ref="B1282:B1285"/>
    <mergeCell ref="C1282:C1285"/>
    <mergeCell ref="D1282:D1285"/>
    <mergeCell ref="E1282:E1285"/>
    <mergeCell ref="F1282:F1285"/>
    <mergeCell ref="G1282:G1285"/>
    <mergeCell ref="H1282:H1285"/>
    <mergeCell ref="I1282:I1285"/>
    <mergeCell ref="I1278:I1281"/>
    <mergeCell ref="J1278:J1281"/>
    <mergeCell ref="P1278:P1281"/>
    <mergeCell ref="Q1278:Q1281"/>
    <mergeCell ref="R1278:R1281"/>
    <mergeCell ref="S1278:S1281"/>
    <mergeCell ref="S1290:S1293"/>
    <mergeCell ref="T1290:T1293"/>
    <mergeCell ref="A1294:A1297"/>
    <mergeCell ref="B1294:B1297"/>
    <mergeCell ref="C1294:C1297"/>
    <mergeCell ref="D1294:D1297"/>
    <mergeCell ref="E1294:E1297"/>
    <mergeCell ref="F1294:F1297"/>
    <mergeCell ref="G1294:G1297"/>
    <mergeCell ref="H1294:H1297"/>
    <mergeCell ref="H1290:H1293"/>
    <mergeCell ref="I1290:I1293"/>
    <mergeCell ref="J1290:J1293"/>
    <mergeCell ref="P1290:P1293"/>
    <mergeCell ref="Q1290:Q1293"/>
    <mergeCell ref="R1290:R1293"/>
    <mergeCell ref="R1286:R1289"/>
    <mergeCell ref="S1286:S1289"/>
    <mergeCell ref="T1286:T1289"/>
    <mergeCell ref="A1290:A1293"/>
    <mergeCell ref="B1290:B1293"/>
    <mergeCell ref="C1290:C1293"/>
    <mergeCell ref="D1290:D1293"/>
    <mergeCell ref="E1290:E1293"/>
    <mergeCell ref="F1290:F1293"/>
    <mergeCell ref="G1290:G1293"/>
    <mergeCell ref="G1286:G1289"/>
    <mergeCell ref="H1286:H1289"/>
    <mergeCell ref="I1286:I1289"/>
    <mergeCell ref="J1286:J1289"/>
    <mergeCell ref="P1286:P1289"/>
    <mergeCell ref="Q1286:Q1289"/>
    <mergeCell ref="A1302:A1305"/>
    <mergeCell ref="B1302:B1305"/>
    <mergeCell ref="C1302:C1305"/>
    <mergeCell ref="D1302:D1305"/>
    <mergeCell ref="E1302:E1305"/>
    <mergeCell ref="F1302:F1305"/>
    <mergeCell ref="J1298:J1301"/>
    <mergeCell ref="P1298:P1301"/>
    <mergeCell ref="Q1298:Q1301"/>
    <mergeCell ref="R1298:R1301"/>
    <mergeCell ref="S1298:S1301"/>
    <mergeCell ref="T1298:T1301"/>
    <mergeCell ref="T1294:T1297"/>
    <mergeCell ref="A1298:A1301"/>
    <mergeCell ref="B1298:B1301"/>
    <mergeCell ref="C1298:C1301"/>
    <mergeCell ref="D1298:D1301"/>
    <mergeCell ref="E1298:E1301"/>
    <mergeCell ref="F1298:F1301"/>
    <mergeCell ref="G1298:G1301"/>
    <mergeCell ref="H1298:H1301"/>
    <mergeCell ref="I1298:I1301"/>
    <mergeCell ref="I1294:I1297"/>
    <mergeCell ref="J1294:J1297"/>
    <mergeCell ref="P1294:P1297"/>
    <mergeCell ref="Q1294:Q1297"/>
    <mergeCell ref="R1294:R1297"/>
    <mergeCell ref="S1294:S1297"/>
    <mergeCell ref="S1306:S1309"/>
    <mergeCell ref="T1306:T1309"/>
    <mergeCell ref="A1310:A1313"/>
    <mergeCell ref="B1310:B1313"/>
    <mergeCell ref="C1310:C1313"/>
    <mergeCell ref="D1310:D1313"/>
    <mergeCell ref="E1310:E1313"/>
    <mergeCell ref="F1310:F1313"/>
    <mergeCell ref="G1310:G1313"/>
    <mergeCell ref="H1310:H1313"/>
    <mergeCell ref="H1306:H1309"/>
    <mergeCell ref="I1306:I1309"/>
    <mergeCell ref="J1306:J1309"/>
    <mergeCell ref="P1306:P1309"/>
    <mergeCell ref="Q1306:Q1309"/>
    <mergeCell ref="R1306:R1309"/>
    <mergeCell ref="R1302:R1305"/>
    <mergeCell ref="S1302:S1305"/>
    <mergeCell ref="T1302:T1305"/>
    <mergeCell ref="A1306:A1309"/>
    <mergeCell ref="B1306:B1309"/>
    <mergeCell ref="C1306:C1309"/>
    <mergeCell ref="D1306:D1309"/>
    <mergeCell ref="E1306:E1309"/>
    <mergeCell ref="F1306:F1309"/>
    <mergeCell ref="G1306:G1309"/>
    <mergeCell ref="G1302:G1305"/>
    <mergeCell ref="H1302:H1305"/>
    <mergeCell ref="I1302:I1305"/>
    <mergeCell ref="J1302:J1305"/>
    <mergeCell ref="P1302:P1305"/>
    <mergeCell ref="Q1302:Q1305"/>
    <mergeCell ref="A1318:A1321"/>
    <mergeCell ref="B1318:B1321"/>
    <mergeCell ref="C1318:C1321"/>
    <mergeCell ref="D1318:D1321"/>
    <mergeCell ref="E1318:E1321"/>
    <mergeCell ref="F1318:F1321"/>
    <mergeCell ref="J1314:J1317"/>
    <mergeCell ref="P1314:P1317"/>
    <mergeCell ref="Q1314:Q1317"/>
    <mergeCell ref="R1314:R1317"/>
    <mergeCell ref="S1314:S1317"/>
    <mergeCell ref="T1314:T1317"/>
    <mergeCell ref="T1310:T1313"/>
    <mergeCell ref="A1314:A1317"/>
    <mergeCell ref="B1314:B1317"/>
    <mergeCell ref="C1314:C1317"/>
    <mergeCell ref="D1314:D1317"/>
    <mergeCell ref="E1314:E1317"/>
    <mergeCell ref="F1314:F1317"/>
    <mergeCell ref="G1314:G1317"/>
    <mergeCell ref="H1314:H1317"/>
    <mergeCell ref="I1314:I1317"/>
    <mergeCell ref="I1310:I1313"/>
    <mergeCell ref="J1310:J1313"/>
    <mergeCell ref="P1310:P1313"/>
    <mergeCell ref="Q1310:Q1313"/>
    <mergeCell ref="R1310:R1313"/>
    <mergeCell ref="S1310:S1313"/>
    <mergeCell ref="S1322:S1325"/>
    <mergeCell ref="T1322:T1325"/>
    <mergeCell ref="A1326:A1329"/>
    <mergeCell ref="B1326:B1329"/>
    <mergeCell ref="C1326:C1329"/>
    <mergeCell ref="D1326:D1329"/>
    <mergeCell ref="E1326:E1329"/>
    <mergeCell ref="F1326:F1329"/>
    <mergeCell ref="G1326:G1329"/>
    <mergeCell ref="H1326:H1329"/>
    <mergeCell ref="H1322:H1325"/>
    <mergeCell ref="I1322:I1325"/>
    <mergeCell ref="J1322:J1325"/>
    <mergeCell ref="P1322:P1325"/>
    <mergeCell ref="Q1322:Q1325"/>
    <mergeCell ref="R1322:R1325"/>
    <mergeCell ref="R1318:R1321"/>
    <mergeCell ref="S1318:S1321"/>
    <mergeCell ref="T1318:T1321"/>
    <mergeCell ref="A1322:A1325"/>
    <mergeCell ref="B1322:B1325"/>
    <mergeCell ref="C1322:C1325"/>
    <mergeCell ref="D1322:D1325"/>
    <mergeCell ref="E1322:E1325"/>
    <mergeCell ref="F1322:F1325"/>
    <mergeCell ref="G1322:G1325"/>
    <mergeCell ref="G1318:G1321"/>
    <mergeCell ref="H1318:H1321"/>
    <mergeCell ref="I1318:I1321"/>
    <mergeCell ref="J1318:J1321"/>
    <mergeCell ref="P1318:P1321"/>
    <mergeCell ref="Q1318:Q1321"/>
    <mergeCell ref="A1334:A1337"/>
    <mergeCell ref="B1334:B1337"/>
    <mergeCell ref="C1334:C1337"/>
    <mergeCell ref="D1334:D1337"/>
    <mergeCell ref="E1334:E1337"/>
    <mergeCell ref="F1334:F1337"/>
    <mergeCell ref="J1330:J1333"/>
    <mergeCell ref="P1330:P1333"/>
    <mergeCell ref="Q1330:Q1333"/>
    <mergeCell ref="R1330:R1333"/>
    <mergeCell ref="S1330:S1333"/>
    <mergeCell ref="T1330:T1333"/>
    <mergeCell ref="T1326:T1329"/>
    <mergeCell ref="A1330:A1333"/>
    <mergeCell ref="B1330:B1333"/>
    <mergeCell ref="C1330:C1333"/>
    <mergeCell ref="D1330:D1333"/>
    <mergeCell ref="E1330:E1333"/>
    <mergeCell ref="F1330:F1333"/>
    <mergeCell ref="G1330:G1333"/>
    <mergeCell ref="H1330:H1333"/>
    <mergeCell ref="I1330:I1333"/>
    <mergeCell ref="I1326:I1329"/>
    <mergeCell ref="J1326:J1329"/>
    <mergeCell ref="P1326:P1329"/>
    <mergeCell ref="Q1326:Q1329"/>
    <mergeCell ref="R1326:R1329"/>
    <mergeCell ref="S1326:S1329"/>
    <mergeCell ref="S1338:S1341"/>
    <mergeCell ref="T1338:T1341"/>
    <mergeCell ref="C1342:E1342"/>
    <mergeCell ref="C1343:E1343"/>
    <mergeCell ref="A1344:A1347"/>
    <mergeCell ref="B1344:B1347"/>
    <mergeCell ref="C1344:C1347"/>
    <mergeCell ref="D1344:D1347"/>
    <mergeCell ref="E1344:E1347"/>
    <mergeCell ref="F1344:F1347"/>
    <mergeCell ref="H1338:H1341"/>
    <mergeCell ref="I1338:I1341"/>
    <mergeCell ref="J1338:J1341"/>
    <mergeCell ref="P1338:P1341"/>
    <mergeCell ref="Q1338:Q1341"/>
    <mergeCell ref="R1338:R1341"/>
    <mergeCell ref="R1334:R1337"/>
    <mergeCell ref="S1334:S1337"/>
    <mergeCell ref="T1334:T1337"/>
    <mergeCell ref="A1338:A1341"/>
    <mergeCell ref="B1338:B1341"/>
    <mergeCell ref="C1338:C1341"/>
    <mergeCell ref="D1338:D1341"/>
    <mergeCell ref="E1338:E1341"/>
    <mergeCell ref="F1338:F1341"/>
    <mergeCell ref="G1338:G1341"/>
    <mergeCell ref="G1334:G1337"/>
    <mergeCell ref="H1334:H1337"/>
    <mergeCell ref="I1334:I1337"/>
    <mergeCell ref="J1334:J1337"/>
    <mergeCell ref="P1334:P1337"/>
    <mergeCell ref="Q1334:Q1337"/>
    <mergeCell ref="S1348:S1351"/>
    <mergeCell ref="T1348:T1351"/>
    <mergeCell ref="A1352:A1355"/>
    <mergeCell ref="B1352:B1355"/>
    <mergeCell ref="C1352:C1355"/>
    <mergeCell ref="D1352:D1355"/>
    <mergeCell ref="E1352:E1355"/>
    <mergeCell ref="F1352:F1355"/>
    <mergeCell ref="G1352:G1355"/>
    <mergeCell ref="H1352:H1355"/>
    <mergeCell ref="H1348:H1351"/>
    <mergeCell ref="I1348:I1351"/>
    <mergeCell ref="J1348:J1351"/>
    <mergeCell ref="P1348:P1351"/>
    <mergeCell ref="Q1348:Q1351"/>
    <mergeCell ref="R1348:R1351"/>
    <mergeCell ref="R1344:R1347"/>
    <mergeCell ref="S1344:S1347"/>
    <mergeCell ref="T1344:T1347"/>
    <mergeCell ref="A1348:A1351"/>
    <mergeCell ref="B1348:B1351"/>
    <mergeCell ref="C1348:C1351"/>
    <mergeCell ref="D1348:D1351"/>
    <mergeCell ref="E1348:E1351"/>
    <mergeCell ref="F1348:F1351"/>
    <mergeCell ref="G1348:G1351"/>
    <mergeCell ref="G1344:G1347"/>
    <mergeCell ref="H1344:H1347"/>
    <mergeCell ref="I1344:I1347"/>
    <mergeCell ref="J1344:J1347"/>
    <mergeCell ref="P1344:P1347"/>
    <mergeCell ref="Q1344:Q1347"/>
    <mergeCell ref="A1360:A1363"/>
    <mergeCell ref="B1360:B1363"/>
    <mergeCell ref="C1360:C1363"/>
    <mergeCell ref="D1360:D1363"/>
    <mergeCell ref="E1360:E1363"/>
    <mergeCell ref="F1360:F1363"/>
    <mergeCell ref="J1356:J1359"/>
    <mergeCell ref="P1356:P1359"/>
    <mergeCell ref="Q1356:Q1359"/>
    <mergeCell ref="R1356:R1359"/>
    <mergeCell ref="S1356:S1359"/>
    <mergeCell ref="T1356:T1359"/>
    <mergeCell ref="T1352:T1355"/>
    <mergeCell ref="A1356:A1359"/>
    <mergeCell ref="B1356:B1359"/>
    <mergeCell ref="C1356:C1359"/>
    <mergeCell ref="D1356:D1359"/>
    <mergeCell ref="E1356:E1359"/>
    <mergeCell ref="F1356:F1359"/>
    <mergeCell ref="G1356:G1359"/>
    <mergeCell ref="H1356:H1359"/>
    <mergeCell ref="I1356:I1359"/>
    <mergeCell ref="I1352:I1355"/>
    <mergeCell ref="J1352:J1355"/>
    <mergeCell ref="P1352:P1355"/>
    <mergeCell ref="Q1352:Q1355"/>
    <mergeCell ref="R1352:R1355"/>
    <mergeCell ref="S1352:S1355"/>
    <mergeCell ref="S1364:S1367"/>
    <mergeCell ref="T1364:T1367"/>
    <mergeCell ref="A1368:A1371"/>
    <mergeCell ref="B1368:B1371"/>
    <mergeCell ref="C1368:C1371"/>
    <mergeCell ref="D1368:D1371"/>
    <mergeCell ref="E1368:E1371"/>
    <mergeCell ref="F1368:F1371"/>
    <mergeCell ref="G1368:G1371"/>
    <mergeCell ref="H1368:H1371"/>
    <mergeCell ref="H1364:H1367"/>
    <mergeCell ref="I1364:I1367"/>
    <mergeCell ref="J1364:J1367"/>
    <mergeCell ref="P1364:P1367"/>
    <mergeCell ref="Q1364:Q1367"/>
    <mergeCell ref="R1364:R1367"/>
    <mergeCell ref="R1360:R1363"/>
    <mergeCell ref="S1360:S1363"/>
    <mergeCell ref="T1360:T1363"/>
    <mergeCell ref="A1364:A1367"/>
    <mergeCell ref="B1364:B1367"/>
    <mergeCell ref="C1364:C1367"/>
    <mergeCell ref="D1364:D1367"/>
    <mergeCell ref="E1364:E1367"/>
    <mergeCell ref="F1364:F1367"/>
    <mergeCell ref="G1364:G1367"/>
    <mergeCell ref="G1360:G1363"/>
    <mergeCell ref="H1360:H1363"/>
    <mergeCell ref="I1360:I1363"/>
    <mergeCell ref="J1360:J1363"/>
    <mergeCell ref="P1360:P1363"/>
    <mergeCell ref="Q1360:Q1363"/>
    <mergeCell ref="J1372:J1375"/>
    <mergeCell ref="P1372:P1375"/>
    <mergeCell ref="Q1372:Q1375"/>
    <mergeCell ref="R1372:R1375"/>
    <mergeCell ref="S1372:S1375"/>
    <mergeCell ref="T1372:T1375"/>
    <mergeCell ref="T1368:T1371"/>
    <mergeCell ref="A1372:A1375"/>
    <mergeCell ref="B1372:B1375"/>
    <mergeCell ref="C1372:C1375"/>
    <mergeCell ref="D1372:D1375"/>
    <mergeCell ref="E1372:E1375"/>
    <mergeCell ref="F1372:F1375"/>
    <mergeCell ref="G1372:G1375"/>
    <mergeCell ref="H1372:H1375"/>
    <mergeCell ref="I1372:I1375"/>
    <mergeCell ref="I1368:I1371"/>
    <mergeCell ref="J1368:J1371"/>
    <mergeCell ref="P1368:P1371"/>
    <mergeCell ref="Q1368:Q1371"/>
    <mergeCell ref="R1368:R1371"/>
    <mergeCell ref="S1368:S1371"/>
    <mergeCell ref="Q1378:Q1381"/>
    <mergeCell ref="R1378:R1381"/>
    <mergeCell ref="S1378:S1381"/>
    <mergeCell ref="T1378:T1381"/>
    <mergeCell ref="A1382:A1385"/>
    <mergeCell ref="B1382:B1385"/>
    <mergeCell ref="C1382:C1385"/>
    <mergeCell ref="D1382:D1385"/>
    <mergeCell ref="E1382:E1385"/>
    <mergeCell ref="F1382:F1385"/>
    <mergeCell ref="F1378:F1381"/>
    <mergeCell ref="G1378:G1381"/>
    <mergeCell ref="H1378:H1381"/>
    <mergeCell ref="I1378:I1381"/>
    <mergeCell ref="J1378:J1381"/>
    <mergeCell ref="P1378:P1381"/>
    <mergeCell ref="C1376:E1376"/>
    <mergeCell ref="C1377:E1377"/>
    <mergeCell ref="A1378:A1381"/>
    <mergeCell ref="B1378:B1381"/>
    <mergeCell ref="C1378:C1381"/>
    <mergeCell ref="D1378:D1381"/>
    <mergeCell ref="E1378:E1381"/>
    <mergeCell ref="S1386:S1389"/>
    <mergeCell ref="T1386:T1389"/>
    <mergeCell ref="A1390:A1393"/>
    <mergeCell ref="B1390:B1393"/>
    <mergeCell ref="C1390:C1393"/>
    <mergeCell ref="D1390:D1393"/>
    <mergeCell ref="E1390:E1393"/>
    <mergeCell ref="F1390:F1393"/>
    <mergeCell ref="G1390:G1393"/>
    <mergeCell ref="H1390:H1393"/>
    <mergeCell ref="H1386:H1389"/>
    <mergeCell ref="I1386:I1389"/>
    <mergeCell ref="J1386:J1389"/>
    <mergeCell ref="P1386:P1389"/>
    <mergeCell ref="Q1386:Q1389"/>
    <mergeCell ref="R1386:R1389"/>
    <mergeCell ref="R1382:R1385"/>
    <mergeCell ref="S1382:S1385"/>
    <mergeCell ref="T1382:T1385"/>
    <mergeCell ref="A1386:A1389"/>
    <mergeCell ref="B1386:B1389"/>
    <mergeCell ref="C1386:C1389"/>
    <mergeCell ref="D1386:D1389"/>
    <mergeCell ref="E1386:E1389"/>
    <mergeCell ref="F1386:F1389"/>
    <mergeCell ref="G1386:G1389"/>
    <mergeCell ref="G1382:G1385"/>
    <mergeCell ref="H1382:H1385"/>
    <mergeCell ref="I1382:I1385"/>
    <mergeCell ref="J1382:J1385"/>
    <mergeCell ref="P1382:P1385"/>
    <mergeCell ref="Q1382:Q1385"/>
    <mergeCell ref="A1398:A1401"/>
    <mergeCell ref="B1398:B1401"/>
    <mergeCell ref="C1398:C1401"/>
    <mergeCell ref="D1398:D1401"/>
    <mergeCell ref="E1398:E1401"/>
    <mergeCell ref="F1398:F1401"/>
    <mergeCell ref="J1394:J1397"/>
    <mergeCell ref="P1394:P1397"/>
    <mergeCell ref="Q1394:Q1397"/>
    <mergeCell ref="R1394:R1397"/>
    <mergeCell ref="S1394:S1397"/>
    <mergeCell ref="T1394:T1397"/>
    <mergeCell ref="T1390:T1393"/>
    <mergeCell ref="A1394:A1397"/>
    <mergeCell ref="B1394:B1397"/>
    <mergeCell ref="C1394:C1397"/>
    <mergeCell ref="D1394:D1397"/>
    <mergeCell ref="E1394:E1397"/>
    <mergeCell ref="F1394:F1397"/>
    <mergeCell ref="G1394:G1397"/>
    <mergeCell ref="H1394:H1397"/>
    <mergeCell ref="I1394:I1397"/>
    <mergeCell ref="I1390:I1393"/>
    <mergeCell ref="J1390:J1393"/>
    <mergeCell ref="P1390:P1393"/>
    <mergeCell ref="Q1390:Q1393"/>
    <mergeCell ref="R1390:R1393"/>
    <mergeCell ref="S1390:S1393"/>
    <mergeCell ref="S1402:S1405"/>
    <mergeCell ref="T1402:T1405"/>
    <mergeCell ref="A1406:A1409"/>
    <mergeCell ref="B1406:B1409"/>
    <mergeCell ref="C1406:C1409"/>
    <mergeCell ref="D1406:D1409"/>
    <mergeCell ref="E1406:E1409"/>
    <mergeCell ref="F1406:F1409"/>
    <mergeCell ref="G1406:G1409"/>
    <mergeCell ref="H1406:H1409"/>
    <mergeCell ref="H1402:H1405"/>
    <mergeCell ref="I1402:I1405"/>
    <mergeCell ref="J1402:J1405"/>
    <mergeCell ref="P1402:P1405"/>
    <mergeCell ref="Q1402:Q1405"/>
    <mergeCell ref="R1402:R1405"/>
    <mergeCell ref="R1398:R1401"/>
    <mergeCell ref="S1398:S1401"/>
    <mergeCell ref="T1398:T1401"/>
    <mergeCell ref="A1402:A1405"/>
    <mergeCell ref="B1402:B1405"/>
    <mergeCell ref="C1402:C1405"/>
    <mergeCell ref="D1402:D1405"/>
    <mergeCell ref="E1402:E1405"/>
    <mergeCell ref="F1402:F1405"/>
    <mergeCell ref="G1402:G1405"/>
    <mergeCell ref="G1398:G1401"/>
    <mergeCell ref="H1398:H1401"/>
    <mergeCell ref="I1398:I1401"/>
    <mergeCell ref="J1398:J1401"/>
    <mergeCell ref="P1398:P1401"/>
    <mergeCell ref="Q1398:Q1401"/>
    <mergeCell ref="A1414:A1417"/>
    <mergeCell ref="B1414:B1417"/>
    <mergeCell ref="C1414:C1417"/>
    <mergeCell ref="D1414:D1417"/>
    <mergeCell ref="E1414:E1417"/>
    <mergeCell ref="F1414:F1417"/>
    <mergeCell ref="J1410:J1413"/>
    <mergeCell ref="P1410:P1413"/>
    <mergeCell ref="Q1410:Q1413"/>
    <mergeCell ref="R1410:R1413"/>
    <mergeCell ref="S1410:S1413"/>
    <mergeCell ref="T1410:T1413"/>
    <mergeCell ref="T1406:T1409"/>
    <mergeCell ref="A1410:A1413"/>
    <mergeCell ref="B1410:B1413"/>
    <mergeCell ref="C1410:C1413"/>
    <mergeCell ref="D1410:D1413"/>
    <mergeCell ref="E1410:E1413"/>
    <mergeCell ref="F1410:F1413"/>
    <mergeCell ref="G1410:G1413"/>
    <mergeCell ref="H1410:H1413"/>
    <mergeCell ref="I1410:I1413"/>
    <mergeCell ref="I1406:I1409"/>
    <mergeCell ref="J1406:J1409"/>
    <mergeCell ref="P1406:P1409"/>
    <mergeCell ref="Q1406:Q1409"/>
    <mergeCell ref="R1406:R1409"/>
    <mergeCell ref="S1406:S1409"/>
    <mergeCell ref="S1418:S1421"/>
    <mergeCell ref="T1418:T1421"/>
    <mergeCell ref="A1422:A1425"/>
    <mergeCell ref="B1422:B1425"/>
    <mergeCell ref="C1422:C1425"/>
    <mergeCell ref="D1422:D1425"/>
    <mergeCell ref="E1422:E1425"/>
    <mergeCell ref="F1422:F1425"/>
    <mergeCell ref="G1422:G1425"/>
    <mergeCell ref="H1422:H1425"/>
    <mergeCell ref="H1418:H1421"/>
    <mergeCell ref="I1418:I1421"/>
    <mergeCell ref="J1418:J1421"/>
    <mergeCell ref="P1418:P1421"/>
    <mergeCell ref="Q1418:Q1421"/>
    <mergeCell ref="R1418:R1421"/>
    <mergeCell ref="R1414:R1417"/>
    <mergeCell ref="S1414:S1417"/>
    <mergeCell ref="T1414:T1417"/>
    <mergeCell ref="A1418:A1421"/>
    <mergeCell ref="B1418:B1421"/>
    <mergeCell ref="C1418:C1421"/>
    <mergeCell ref="D1418:D1421"/>
    <mergeCell ref="E1418:E1421"/>
    <mergeCell ref="F1418:F1421"/>
    <mergeCell ref="G1418:G1421"/>
    <mergeCell ref="G1414:G1417"/>
    <mergeCell ref="H1414:H1417"/>
    <mergeCell ref="I1414:I1417"/>
    <mergeCell ref="J1414:J1417"/>
    <mergeCell ref="P1414:P1417"/>
    <mergeCell ref="Q1414:Q1417"/>
    <mergeCell ref="J1426:J1429"/>
    <mergeCell ref="P1426:P1429"/>
    <mergeCell ref="Q1426:Q1429"/>
    <mergeCell ref="R1426:R1429"/>
    <mergeCell ref="S1426:S1429"/>
    <mergeCell ref="T1426:T1429"/>
    <mergeCell ref="T1422:T1425"/>
    <mergeCell ref="A1426:A1429"/>
    <mergeCell ref="B1426:B1429"/>
    <mergeCell ref="C1426:C1429"/>
    <mergeCell ref="D1426:D1429"/>
    <mergeCell ref="E1426:E1429"/>
    <mergeCell ref="F1426:F1429"/>
    <mergeCell ref="G1426:G1429"/>
    <mergeCell ref="H1426:H1429"/>
    <mergeCell ref="I1426:I1429"/>
    <mergeCell ref="I1422:I1425"/>
    <mergeCell ref="J1422:J1425"/>
    <mergeCell ref="P1422:P1425"/>
    <mergeCell ref="Q1422:Q1425"/>
    <mergeCell ref="R1422:R1425"/>
    <mergeCell ref="S1422:S1425"/>
    <mergeCell ref="Q1432:Q1435"/>
    <mergeCell ref="R1432:R1435"/>
    <mergeCell ref="S1432:S1435"/>
    <mergeCell ref="T1432:T1435"/>
    <mergeCell ref="A1436:A1439"/>
    <mergeCell ref="B1436:B1439"/>
    <mergeCell ref="C1436:C1439"/>
    <mergeCell ref="D1436:D1439"/>
    <mergeCell ref="E1436:E1439"/>
    <mergeCell ref="F1436:F1439"/>
    <mergeCell ref="F1432:F1435"/>
    <mergeCell ref="G1432:G1435"/>
    <mergeCell ref="H1432:H1435"/>
    <mergeCell ref="I1432:I1435"/>
    <mergeCell ref="J1432:J1435"/>
    <mergeCell ref="P1432:P1435"/>
    <mergeCell ref="C1430:E1430"/>
    <mergeCell ref="C1431:E1431"/>
    <mergeCell ref="A1432:A1435"/>
    <mergeCell ref="B1432:B1435"/>
    <mergeCell ref="C1432:C1435"/>
    <mergeCell ref="D1432:D1435"/>
    <mergeCell ref="E1432:E1435"/>
    <mergeCell ref="S1440:S1443"/>
    <mergeCell ref="T1440:T1443"/>
    <mergeCell ref="A1444:A1447"/>
    <mergeCell ref="B1444:B1447"/>
    <mergeCell ref="C1444:C1447"/>
    <mergeCell ref="D1444:D1447"/>
    <mergeCell ref="E1444:E1447"/>
    <mergeCell ref="F1444:F1447"/>
    <mergeCell ref="G1444:G1447"/>
    <mergeCell ref="H1444:H1447"/>
    <mergeCell ref="H1440:H1443"/>
    <mergeCell ref="I1440:I1443"/>
    <mergeCell ref="J1440:J1443"/>
    <mergeCell ref="P1440:P1443"/>
    <mergeCell ref="Q1440:Q1443"/>
    <mergeCell ref="R1440:R1443"/>
    <mergeCell ref="R1436:R1439"/>
    <mergeCell ref="S1436:S1439"/>
    <mergeCell ref="T1436:T1439"/>
    <mergeCell ref="A1440:A1443"/>
    <mergeCell ref="B1440:B1443"/>
    <mergeCell ref="C1440:C1443"/>
    <mergeCell ref="D1440:D1443"/>
    <mergeCell ref="E1440:E1443"/>
    <mergeCell ref="F1440:F1443"/>
    <mergeCell ref="G1440:G1443"/>
    <mergeCell ref="G1436:G1439"/>
    <mergeCell ref="H1436:H1439"/>
    <mergeCell ref="I1436:I1439"/>
    <mergeCell ref="J1436:J1439"/>
    <mergeCell ref="P1436:P1439"/>
    <mergeCell ref="Q1436:Q1439"/>
    <mergeCell ref="A1452:A1455"/>
    <mergeCell ref="B1452:B1455"/>
    <mergeCell ref="C1452:C1455"/>
    <mergeCell ref="D1452:D1455"/>
    <mergeCell ref="E1452:E1455"/>
    <mergeCell ref="F1452:F1455"/>
    <mergeCell ref="J1448:J1451"/>
    <mergeCell ref="P1448:P1451"/>
    <mergeCell ref="Q1448:Q1451"/>
    <mergeCell ref="R1448:R1451"/>
    <mergeCell ref="S1448:S1451"/>
    <mergeCell ref="T1448:T1451"/>
    <mergeCell ref="T1444:T1447"/>
    <mergeCell ref="A1448:A1451"/>
    <mergeCell ref="B1448:B1451"/>
    <mergeCell ref="C1448:C1451"/>
    <mergeCell ref="D1448:D1451"/>
    <mergeCell ref="E1448:E1451"/>
    <mergeCell ref="F1448:F1451"/>
    <mergeCell ref="G1448:G1451"/>
    <mergeCell ref="H1448:H1451"/>
    <mergeCell ref="I1448:I1451"/>
    <mergeCell ref="I1444:I1447"/>
    <mergeCell ref="J1444:J1447"/>
    <mergeCell ref="P1444:P1447"/>
    <mergeCell ref="Q1444:Q1447"/>
    <mergeCell ref="R1444:R1447"/>
    <mergeCell ref="S1444:S1447"/>
    <mergeCell ref="S1456:S1459"/>
    <mergeCell ref="T1456:T1459"/>
    <mergeCell ref="A1460:A1463"/>
    <mergeCell ref="B1460:B1463"/>
    <mergeCell ref="C1460:C1463"/>
    <mergeCell ref="D1460:D1463"/>
    <mergeCell ref="E1460:E1463"/>
    <mergeCell ref="F1460:F1463"/>
    <mergeCell ref="G1460:G1463"/>
    <mergeCell ref="H1460:H1463"/>
    <mergeCell ref="H1456:H1459"/>
    <mergeCell ref="I1456:I1459"/>
    <mergeCell ref="J1456:J1459"/>
    <mergeCell ref="P1456:P1459"/>
    <mergeCell ref="Q1456:Q1459"/>
    <mergeCell ref="R1456:R1459"/>
    <mergeCell ref="R1452:R1455"/>
    <mergeCell ref="S1452:S1455"/>
    <mergeCell ref="T1452:T1455"/>
    <mergeCell ref="A1456:A1459"/>
    <mergeCell ref="B1456:B1459"/>
    <mergeCell ref="C1456:C1459"/>
    <mergeCell ref="D1456:D1459"/>
    <mergeCell ref="E1456:E1459"/>
    <mergeCell ref="F1456:F1459"/>
    <mergeCell ref="G1456:G1459"/>
    <mergeCell ref="G1452:G1455"/>
    <mergeCell ref="H1452:H1455"/>
    <mergeCell ref="I1452:I1455"/>
    <mergeCell ref="J1452:J1455"/>
    <mergeCell ref="P1452:P1455"/>
    <mergeCell ref="Q1452:Q1455"/>
    <mergeCell ref="A1468:A1471"/>
    <mergeCell ref="B1468:B1471"/>
    <mergeCell ref="C1468:C1471"/>
    <mergeCell ref="D1468:D1471"/>
    <mergeCell ref="E1468:E1471"/>
    <mergeCell ref="F1468:F1471"/>
    <mergeCell ref="J1464:J1467"/>
    <mergeCell ref="P1464:P1467"/>
    <mergeCell ref="Q1464:Q1467"/>
    <mergeCell ref="R1464:R1467"/>
    <mergeCell ref="S1464:S1467"/>
    <mergeCell ref="T1464:T1467"/>
    <mergeCell ref="T1460:T1463"/>
    <mergeCell ref="A1464:A1467"/>
    <mergeCell ref="B1464:B1467"/>
    <mergeCell ref="C1464:C1467"/>
    <mergeCell ref="D1464:D1467"/>
    <mergeCell ref="E1464:E1467"/>
    <mergeCell ref="F1464:F1467"/>
    <mergeCell ref="G1464:G1467"/>
    <mergeCell ref="H1464:H1467"/>
    <mergeCell ref="I1464:I1467"/>
    <mergeCell ref="I1460:I1463"/>
    <mergeCell ref="J1460:J1463"/>
    <mergeCell ref="P1460:P1463"/>
    <mergeCell ref="Q1460:Q1463"/>
    <mergeCell ref="R1460:R1463"/>
    <mergeCell ref="S1460:S1463"/>
    <mergeCell ref="S1472:S1475"/>
    <mergeCell ref="T1472:T1475"/>
    <mergeCell ref="A1476:A1479"/>
    <mergeCell ref="B1476:B1479"/>
    <mergeCell ref="C1476:C1479"/>
    <mergeCell ref="D1476:D1479"/>
    <mergeCell ref="E1476:E1479"/>
    <mergeCell ref="F1476:F1479"/>
    <mergeCell ref="G1476:G1479"/>
    <mergeCell ref="H1476:H1479"/>
    <mergeCell ref="H1472:H1475"/>
    <mergeCell ref="I1472:I1475"/>
    <mergeCell ref="J1472:J1475"/>
    <mergeCell ref="P1472:P1475"/>
    <mergeCell ref="Q1472:Q1475"/>
    <mergeCell ref="R1472:R1475"/>
    <mergeCell ref="R1468:R1471"/>
    <mergeCell ref="S1468:S1471"/>
    <mergeCell ref="T1468:T1471"/>
    <mergeCell ref="A1472:A1475"/>
    <mergeCell ref="B1472:B1475"/>
    <mergeCell ref="C1472:C1475"/>
    <mergeCell ref="D1472:D1475"/>
    <mergeCell ref="E1472:E1475"/>
    <mergeCell ref="F1472:F1475"/>
    <mergeCell ref="G1472:G1475"/>
    <mergeCell ref="G1468:G1471"/>
    <mergeCell ref="H1468:H1471"/>
    <mergeCell ref="I1468:I1471"/>
    <mergeCell ref="J1468:J1471"/>
    <mergeCell ref="P1468:P1471"/>
    <mergeCell ref="Q1468:Q1471"/>
    <mergeCell ref="J1480:J1483"/>
    <mergeCell ref="P1480:P1483"/>
    <mergeCell ref="Q1480:Q1483"/>
    <mergeCell ref="R1480:R1483"/>
    <mergeCell ref="S1480:S1483"/>
    <mergeCell ref="T1480:T1483"/>
    <mergeCell ref="T1476:T1479"/>
    <mergeCell ref="A1480:A1483"/>
    <mergeCell ref="B1480:B1483"/>
    <mergeCell ref="C1480:C1483"/>
    <mergeCell ref="D1480:D1483"/>
    <mergeCell ref="E1480:E1483"/>
    <mergeCell ref="F1480:F1483"/>
    <mergeCell ref="G1480:G1483"/>
    <mergeCell ref="H1480:H1483"/>
    <mergeCell ref="I1480:I1483"/>
    <mergeCell ref="I1476:I1479"/>
    <mergeCell ref="J1476:J1479"/>
    <mergeCell ref="P1476:P1479"/>
    <mergeCell ref="Q1476:Q1479"/>
    <mergeCell ref="R1476:R1479"/>
    <mergeCell ref="S1476:S1479"/>
    <mergeCell ref="Q1486:Q1489"/>
    <mergeCell ref="R1486:R1489"/>
    <mergeCell ref="S1486:S1489"/>
    <mergeCell ref="T1486:T1489"/>
    <mergeCell ref="A1490:A1493"/>
    <mergeCell ref="B1490:B1493"/>
    <mergeCell ref="C1490:C1493"/>
    <mergeCell ref="D1490:D1493"/>
    <mergeCell ref="E1490:E1493"/>
    <mergeCell ref="F1490:F1493"/>
    <mergeCell ref="F1486:F1489"/>
    <mergeCell ref="G1486:G1489"/>
    <mergeCell ref="H1486:H1489"/>
    <mergeCell ref="I1486:I1489"/>
    <mergeCell ref="J1486:J1489"/>
    <mergeCell ref="P1486:P1489"/>
    <mergeCell ref="C1484:E1484"/>
    <mergeCell ref="C1485:E1485"/>
    <mergeCell ref="A1486:A1489"/>
    <mergeCell ref="B1486:B1489"/>
    <mergeCell ref="C1486:C1489"/>
    <mergeCell ref="D1486:D1489"/>
    <mergeCell ref="E1486:E1489"/>
    <mergeCell ref="S1494:S1497"/>
    <mergeCell ref="T1494:T1497"/>
    <mergeCell ref="A1498:A1501"/>
    <mergeCell ref="B1498:B1501"/>
    <mergeCell ref="C1498:C1501"/>
    <mergeCell ref="D1498:D1501"/>
    <mergeCell ref="E1498:E1501"/>
    <mergeCell ref="F1498:F1501"/>
    <mergeCell ref="G1498:G1501"/>
    <mergeCell ref="H1498:H1501"/>
    <mergeCell ref="H1494:H1497"/>
    <mergeCell ref="I1494:I1497"/>
    <mergeCell ref="J1494:J1497"/>
    <mergeCell ref="P1494:P1497"/>
    <mergeCell ref="Q1494:Q1497"/>
    <mergeCell ref="R1494:R1497"/>
    <mergeCell ref="R1490:R1493"/>
    <mergeCell ref="S1490:S1493"/>
    <mergeCell ref="T1490:T1493"/>
    <mergeCell ref="A1494:A1497"/>
    <mergeCell ref="B1494:B1497"/>
    <mergeCell ref="C1494:C1497"/>
    <mergeCell ref="D1494:D1497"/>
    <mergeCell ref="E1494:E1497"/>
    <mergeCell ref="F1494:F1497"/>
    <mergeCell ref="G1494:G1497"/>
    <mergeCell ref="G1490:G1493"/>
    <mergeCell ref="H1490:H1493"/>
    <mergeCell ref="I1490:I1493"/>
    <mergeCell ref="J1490:J1493"/>
    <mergeCell ref="P1490:P1493"/>
    <mergeCell ref="Q1490:Q1493"/>
    <mergeCell ref="A1506:A1509"/>
    <mergeCell ref="B1506:B1509"/>
    <mergeCell ref="C1506:C1509"/>
    <mergeCell ref="D1506:D1509"/>
    <mergeCell ref="E1506:E1509"/>
    <mergeCell ref="F1506:F1509"/>
    <mergeCell ref="J1502:J1505"/>
    <mergeCell ref="P1502:P1505"/>
    <mergeCell ref="Q1502:Q1505"/>
    <mergeCell ref="R1502:R1505"/>
    <mergeCell ref="S1502:S1505"/>
    <mergeCell ref="T1502:T1505"/>
    <mergeCell ref="T1498:T1501"/>
    <mergeCell ref="A1502:A1505"/>
    <mergeCell ref="B1502:B1505"/>
    <mergeCell ref="C1502:C1505"/>
    <mergeCell ref="D1502:D1505"/>
    <mergeCell ref="E1502:E1505"/>
    <mergeCell ref="F1502:F1505"/>
    <mergeCell ref="G1502:G1505"/>
    <mergeCell ref="H1502:H1505"/>
    <mergeCell ref="I1502:I1505"/>
    <mergeCell ref="I1498:I1501"/>
    <mergeCell ref="J1498:J1501"/>
    <mergeCell ref="P1498:P1501"/>
    <mergeCell ref="Q1498:Q1501"/>
    <mergeCell ref="R1498:R1501"/>
    <mergeCell ref="S1498:S1501"/>
    <mergeCell ref="S1510:S1514"/>
    <mergeCell ref="T1510:T1514"/>
    <mergeCell ref="A1515:A1518"/>
    <mergeCell ref="B1515:B1518"/>
    <mergeCell ref="C1515:C1518"/>
    <mergeCell ref="D1515:D1518"/>
    <mergeCell ref="E1515:E1518"/>
    <mergeCell ref="F1515:F1518"/>
    <mergeCell ref="G1515:G1518"/>
    <mergeCell ref="H1515:H1518"/>
    <mergeCell ref="H1510:H1514"/>
    <mergeCell ref="I1510:I1514"/>
    <mergeCell ref="J1510:J1514"/>
    <mergeCell ref="P1510:P1514"/>
    <mergeCell ref="Q1510:Q1514"/>
    <mergeCell ref="R1510:R1514"/>
    <mergeCell ref="R1506:R1509"/>
    <mergeCell ref="S1506:S1509"/>
    <mergeCell ref="T1506:T1509"/>
    <mergeCell ref="A1510:A1514"/>
    <mergeCell ref="B1510:B1514"/>
    <mergeCell ref="C1510:C1514"/>
    <mergeCell ref="D1510:D1514"/>
    <mergeCell ref="E1510:E1514"/>
    <mergeCell ref="F1510:F1514"/>
    <mergeCell ref="G1510:G1514"/>
    <mergeCell ref="G1506:G1509"/>
    <mergeCell ref="H1506:H1509"/>
    <mergeCell ref="I1506:I1509"/>
    <mergeCell ref="J1506:J1509"/>
    <mergeCell ref="P1506:P1509"/>
    <mergeCell ref="Q1506:Q1509"/>
    <mergeCell ref="A1523:A1526"/>
    <mergeCell ref="B1523:B1526"/>
    <mergeCell ref="C1523:C1526"/>
    <mergeCell ref="D1523:D1526"/>
    <mergeCell ref="E1523:E1526"/>
    <mergeCell ref="F1523:F1526"/>
    <mergeCell ref="J1519:J1522"/>
    <mergeCell ref="P1519:P1522"/>
    <mergeCell ref="Q1519:Q1522"/>
    <mergeCell ref="R1519:R1522"/>
    <mergeCell ref="S1519:S1522"/>
    <mergeCell ref="T1519:T1522"/>
    <mergeCell ref="T1515:T1518"/>
    <mergeCell ref="A1519:A1522"/>
    <mergeCell ref="B1519:B1522"/>
    <mergeCell ref="C1519:C1522"/>
    <mergeCell ref="D1519:D1522"/>
    <mergeCell ref="E1519:E1522"/>
    <mergeCell ref="F1519:F1522"/>
    <mergeCell ref="G1519:G1522"/>
    <mergeCell ref="H1519:H1522"/>
    <mergeCell ref="I1519:I1522"/>
    <mergeCell ref="I1515:I1518"/>
    <mergeCell ref="J1515:J1518"/>
    <mergeCell ref="P1515:P1518"/>
    <mergeCell ref="Q1515:Q1518"/>
    <mergeCell ref="R1515:R1518"/>
    <mergeCell ref="S1515:S1518"/>
    <mergeCell ref="S1527:S1532"/>
    <mergeCell ref="T1527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H1527:H1532"/>
    <mergeCell ref="I1527:I1532"/>
    <mergeCell ref="J1527:J1532"/>
    <mergeCell ref="P1527:P1532"/>
    <mergeCell ref="Q1527:Q1532"/>
    <mergeCell ref="R1527:R1532"/>
    <mergeCell ref="R1523:R1526"/>
    <mergeCell ref="S1523:S1526"/>
    <mergeCell ref="T1523:T1526"/>
    <mergeCell ref="A1527:A1532"/>
    <mergeCell ref="B1527:B1532"/>
    <mergeCell ref="C1527:C1532"/>
    <mergeCell ref="D1527:D1532"/>
    <mergeCell ref="E1527:E1532"/>
    <mergeCell ref="F1527:F1532"/>
    <mergeCell ref="G1527:G1532"/>
    <mergeCell ref="G1523:G1526"/>
    <mergeCell ref="H1523:H1526"/>
    <mergeCell ref="I1523:I1526"/>
    <mergeCell ref="J1523:J1526"/>
    <mergeCell ref="P1523:P1526"/>
    <mergeCell ref="Q1523:Q1526"/>
    <mergeCell ref="A1541:A1544"/>
    <mergeCell ref="B1541:B1544"/>
    <mergeCell ref="C1541:C1544"/>
    <mergeCell ref="D1541:D1544"/>
    <mergeCell ref="E1541:E1544"/>
    <mergeCell ref="F1541:F1544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57:A1560"/>
    <mergeCell ref="B1557:B1560"/>
    <mergeCell ref="C1557:C1560"/>
    <mergeCell ref="D1557:D1560"/>
    <mergeCell ref="E1557:E1560"/>
    <mergeCell ref="F1557:F1560"/>
    <mergeCell ref="J1553:J1556"/>
    <mergeCell ref="P1553:P1556"/>
    <mergeCell ref="Q1553:Q1556"/>
    <mergeCell ref="R1553:R1556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H1561:H1564"/>
    <mergeCell ref="I1561:I1564"/>
    <mergeCell ref="J1561:J1564"/>
    <mergeCell ref="P1561:P1564"/>
    <mergeCell ref="Q1561:Q1564"/>
    <mergeCell ref="R1561:R1564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73:A1576"/>
    <mergeCell ref="B1573:B1576"/>
    <mergeCell ref="C1573:C1576"/>
    <mergeCell ref="D1573:D1576"/>
    <mergeCell ref="E1573:E1576"/>
    <mergeCell ref="F1573:F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A1589:A1592"/>
    <mergeCell ref="B1589:B1592"/>
    <mergeCell ref="C1589:C1592"/>
    <mergeCell ref="D1589:D1592"/>
    <mergeCell ref="E1589:E1592"/>
    <mergeCell ref="F1589:F1592"/>
    <mergeCell ref="J1585:J1588"/>
    <mergeCell ref="P1585:P1588"/>
    <mergeCell ref="Q1585:Q1588"/>
    <mergeCell ref="R1585:R1588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S1593:S1596"/>
    <mergeCell ref="T1593:T1596"/>
    <mergeCell ref="C1597:E1597"/>
    <mergeCell ref="C1598:E1598"/>
    <mergeCell ref="A1599:A1602"/>
    <mergeCell ref="B1599:B1602"/>
    <mergeCell ref="C1599:C1602"/>
    <mergeCell ref="D1599:D1602"/>
    <mergeCell ref="E1599:E1602"/>
    <mergeCell ref="F1599:F1602"/>
    <mergeCell ref="H1593:H1596"/>
    <mergeCell ref="I1593:I1596"/>
    <mergeCell ref="J1593:J1596"/>
    <mergeCell ref="P1593:P1596"/>
    <mergeCell ref="Q1593:Q1596"/>
    <mergeCell ref="R1593:R1596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G1589:G1592"/>
    <mergeCell ref="H1589:H1592"/>
    <mergeCell ref="I1589:I1592"/>
    <mergeCell ref="J1589:J1592"/>
    <mergeCell ref="P1589:P1592"/>
    <mergeCell ref="Q1589:Q1592"/>
    <mergeCell ref="S1603:S1606"/>
    <mergeCell ref="T1603:T1606"/>
    <mergeCell ref="A1607:A1610"/>
    <mergeCell ref="B1607:B1610"/>
    <mergeCell ref="C1607:C1610"/>
    <mergeCell ref="D1607:D1610"/>
    <mergeCell ref="E1607:E1610"/>
    <mergeCell ref="F1607:F1610"/>
    <mergeCell ref="G1607:G1610"/>
    <mergeCell ref="H1607:H1610"/>
    <mergeCell ref="H1603:H1606"/>
    <mergeCell ref="I1603:I1606"/>
    <mergeCell ref="J1603:J1606"/>
    <mergeCell ref="P1603:P1606"/>
    <mergeCell ref="Q1603:Q1606"/>
    <mergeCell ref="R1603:R1606"/>
    <mergeCell ref="R1599:R1602"/>
    <mergeCell ref="S1599:S1602"/>
    <mergeCell ref="T1599:T1602"/>
    <mergeCell ref="A1603:A1606"/>
    <mergeCell ref="B1603:B1606"/>
    <mergeCell ref="C1603:C1606"/>
    <mergeCell ref="D1603:D1606"/>
    <mergeCell ref="E1603:E1606"/>
    <mergeCell ref="F1603:F1606"/>
    <mergeCell ref="G1603:G1606"/>
    <mergeCell ref="G1599:G1602"/>
    <mergeCell ref="H1599:H1602"/>
    <mergeCell ref="I1599:I1602"/>
    <mergeCell ref="J1599:J1602"/>
    <mergeCell ref="P1599:P1602"/>
    <mergeCell ref="Q1599:Q1602"/>
    <mergeCell ref="A1615:A1618"/>
    <mergeCell ref="B1615:B1618"/>
    <mergeCell ref="C1615:C1618"/>
    <mergeCell ref="D1615:D1618"/>
    <mergeCell ref="E1615:E1618"/>
    <mergeCell ref="F1615:F1618"/>
    <mergeCell ref="J1611:J1614"/>
    <mergeCell ref="P1611:P1614"/>
    <mergeCell ref="Q1611:Q1614"/>
    <mergeCell ref="R1611:R1614"/>
    <mergeCell ref="S1611:S1614"/>
    <mergeCell ref="T1611:T1614"/>
    <mergeCell ref="T1607:T1610"/>
    <mergeCell ref="A1611:A1614"/>
    <mergeCell ref="B1611:B1614"/>
    <mergeCell ref="C1611:C1614"/>
    <mergeCell ref="D1611:D1614"/>
    <mergeCell ref="E1611:E1614"/>
    <mergeCell ref="F1611:F1614"/>
    <mergeCell ref="G1611:G1614"/>
    <mergeCell ref="H1611:H1614"/>
    <mergeCell ref="I1611:I1614"/>
    <mergeCell ref="I1607:I1610"/>
    <mergeCell ref="J1607:J1610"/>
    <mergeCell ref="P1607:P1610"/>
    <mergeCell ref="Q1607:Q1610"/>
    <mergeCell ref="R1607:R1610"/>
    <mergeCell ref="S1607:S1610"/>
    <mergeCell ref="S1619:S1622"/>
    <mergeCell ref="T1619:T1622"/>
    <mergeCell ref="C1623:E1623"/>
    <mergeCell ref="C1624:E1624"/>
    <mergeCell ref="A1625:A1628"/>
    <mergeCell ref="B1625:B1628"/>
    <mergeCell ref="C1625:C1628"/>
    <mergeCell ref="D1625:D1628"/>
    <mergeCell ref="E1625:E1628"/>
    <mergeCell ref="F1625:F1628"/>
    <mergeCell ref="H1619:H1622"/>
    <mergeCell ref="I1619:I1622"/>
    <mergeCell ref="J1619:J1622"/>
    <mergeCell ref="P1619:P1622"/>
    <mergeCell ref="Q1619:Q1622"/>
    <mergeCell ref="R1619:R1622"/>
    <mergeCell ref="R1615:R1618"/>
    <mergeCell ref="S1615:S1618"/>
    <mergeCell ref="T1615:T1618"/>
    <mergeCell ref="A1619:A1622"/>
    <mergeCell ref="B1619:B1622"/>
    <mergeCell ref="C1619:C1622"/>
    <mergeCell ref="D1619:D1622"/>
    <mergeCell ref="E1619:E1622"/>
    <mergeCell ref="F1619:F1622"/>
    <mergeCell ref="G1619:G1622"/>
    <mergeCell ref="G1615:G1618"/>
    <mergeCell ref="H1615:H1618"/>
    <mergeCell ref="I1615:I1618"/>
    <mergeCell ref="J1615:J1618"/>
    <mergeCell ref="P1615:P1618"/>
    <mergeCell ref="Q1615:Q1618"/>
    <mergeCell ref="S1629:S1632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H1629:H1632"/>
    <mergeCell ref="I1629:I1632"/>
    <mergeCell ref="J1629:J1632"/>
    <mergeCell ref="P1629:P1632"/>
    <mergeCell ref="Q1629:Q1632"/>
    <mergeCell ref="R1629:R1632"/>
    <mergeCell ref="R1625:R1628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G1625:G1628"/>
    <mergeCell ref="H1625:H1628"/>
    <mergeCell ref="I1625:I1628"/>
    <mergeCell ref="J1625:J1628"/>
    <mergeCell ref="P1625:P1628"/>
    <mergeCell ref="Q1625:Q1628"/>
    <mergeCell ref="A1641:A1644"/>
    <mergeCell ref="B1641:B1644"/>
    <mergeCell ref="C1641:C1644"/>
    <mergeCell ref="D1641:D1644"/>
    <mergeCell ref="E1641:E1644"/>
    <mergeCell ref="F1641:F1644"/>
    <mergeCell ref="J1637:J1640"/>
    <mergeCell ref="P1637:P1640"/>
    <mergeCell ref="Q1637:Q1640"/>
    <mergeCell ref="R1637:R1640"/>
    <mergeCell ref="S1637:S1640"/>
    <mergeCell ref="T1637:T1640"/>
    <mergeCell ref="T1633:T1636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I1633:I1636"/>
    <mergeCell ref="J1633:J1636"/>
    <mergeCell ref="P1633:P1636"/>
    <mergeCell ref="Q1633:Q1636"/>
    <mergeCell ref="R1633:R1636"/>
    <mergeCell ref="S1633:S1636"/>
    <mergeCell ref="S1645:S1648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H1645:H1648"/>
    <mergeCell ref="I1645:I1648"/>
    <mergeCell ref="J1645:J1648"/>
    <mergeCell ref="P1645:P1648"/>
    <mergeCell ref="Q1645:Q1648"/>
    <mergeCell ref="R1645:R1648"/>
    <mergeCell ref="R1641:R1644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G1641:G1644"/>
    <mergeCell ref="H1641:H1644"/>
    <mergeCell ref="I1641:I1644"/>
    <mergeCell ref="J1641:J1644"/>
    <mergeCell ref="P1641:P1644"/>
    <mergeCell ref="Q1641:Q1644"/>
    <mergeCell ref="S1655:S1658"/>
    <mergeCell ref="T1655:T1658"/>
    <mergeCell ref="A1659:A1662"/>
    <mergeCell ref="B1659:B1662"/>
    <mergeCell ref="C1659:C1662"/>
    <mergeCell ref="D1659:D1662"/>
    <mergeCell ref="E1659:E1662"/>
    <mergeCell ref="F1659:F1662"/>
    <mergeCell ref="G1659:G1662"/>
    <mergeCell ref="H1659:H1662"/>
    <mergeCell ref="H1655:H1658"/>
    <mergeCell ref="I1655:I1658"/>
    <mergeCell ref="J1655:J1658"/>
    <mergeCell ref="P1655:P1658"/>
    <mergeCell ref="Q1655:Q1658"/>
    <mergeCell ref="R1655:R1658"/>
    <mergeCell ref="T1649:T1652"/>
    <mergeCell ref="C1653:E1653"/>
    <mergeCell ref="C1654:E1654"/>
    <mergeCell ref="A1655:A1658"/>
    <mergeCell ref="B1655:B1658"/>
    <mergeCell ref="C1655:C1658"/>
    <mergeCell ref="D1655:D1658"/>
    <mergeCell ref="E1655:E1658"/>
    <mergeCell ref="F1655:F1658"/>
    <mergeCell ref="G1655:G1658"/>
    <mergeCell ref="I1649:I1652"/>
    <mergeCell ref="J1649:J1652"/>
    <mergeCell ref="P1649:P1652"/>
    <mergeCell ref="Q1649:Q1652"/>
    <mergeCell ref="R1649:R1652"/>
    <mergeCell ref="S1649:S1652"/>
    <mergeCell ref="A1667:A1670"/>
    <mergeCell ref="B1667:B1670"/>
    <mergeCell ref="C1667:C1670"/>
    <mergeCell ref="D1667:D1670"/>
    <mergeCell ref="E1667:E1670"/>
    <mergeCell ref="F1667:F1670"/>
    <mergeCell ref="J1663:J1666"/>
    <mergeCell ref="P1663:P1666"/>
    <mergeCell ref="Q1663:Q1666"/>
    <mergeCell ref="R1663:R1666"/>
    <mergeCell ref="S1663:S1666"/>
    <mergeCell ref="T1663:T1666"/>
    <mergeCell ref="T1659:T1662"/>
    <mergeCell ref="A1663:A1666"/>
    <mergeCell ref="B1663:B1666"/>
    <mergeCell ref="C1663:C1666"/>
    <mergeCell ref="D1663:D1666"/>
    <mergeCell ref="E1663:E1666"/>
    <mergeCell ref="F1663:F1666"/>
    <mergeCell ref="G1663:G1666"/>
    <mergeCell ref="H1663:H1666"/>
    <mergeCell ref="I1663:I1666"/>
    <mergeCell ref="I1659:I1662"/>
    <mergeCell ref="J1659:J1662"/>
    <mergeCell ref="P1659:P1662"/>
    <mergeCell ref="Q1659:Q1662"/>
    <mergeCell ref="R1659:R1662"/>
    <mergeCell ref="S1659:S1662"/>
    <mergeCell ref="S1671:S1674"/>
    <mergeCell ref="T1671:T1674"/>
    <mergeCell ref="A1675:A1678"/>
    <mergeCell ref="B1675:B1678"/>
    <mergeCell ref="C1675:C1678"/>
    <mergeCell ref="D1675:D1678"/>
    <mergeCell ref="E1675:E1678"/>
    <mergeCell ref="F1675:F1678"/>
    <mergeCell ref="G1675:G1678"/>
    <mergeCell ref="H1675:H1678"/>
    <mergeCell ref="H1671:H1674"/>
    <mergeCell ref="I1671:I1674"/>
    <mergeCell ref="J1671:J1674"/>
    <mergeCell ref="P1671:P1674"/>
    <mergeCell ref="Q1671:Q1674"/>
    <mergeCell ref="R1671:R1674"/>
    <mergeCell ref="R1667:R1670"/>
    <mergeCell ref="S1667:S1670"/>
    <mergeCell ref="T1667:T1670"/>
    <mergeCell ref="A1671:A1674"/>
    <mergeCell ref="B1671:B1674"/>
    <mergeCell ref="C1671:C1674"/>
    <mergeCell ref="D1671:D1674"/>
    <mergeCell ref="E1671:E1674"/>
    <mergeCell ref="F1671:F1674"/>
    <mergeCell ref="G1671:G1674"/>
    <mergeCell ref="G1667:G1670"/>
    <mergeCell ref="H1667:H1670"/>
    <mergeCell ref="I1667:I1670"/>
    <mergeCell ref="J1667:J1670"/>
    <mergeCell ref="P1667:P1670"/>
    <mergeCell ref="Q1667:Q1670"/>
    <mergeCell ref="J1679:J1682"/>
    <mergeCell ref="P1679:P1682"/>
    <mergeCell ref="Q1679:Q1682"/>
    <mergeCell ref="R1679:R1682"/>
    <mergeCell ref="S1679:S1682"/>
    <mergeCell ref="T1679:T1682"/>
    <mergeCell ref="T1675:T1678"/>
    <mergeCell ref="A1679:A1682"/>
    <mergeCell ref="B1679:B1682"/>
    <mergeCell ref="C1679:C1682"/>
    <mergeCell ref="D1679:D1682"/>
    <mergeCell ref="E1679:E1682"/>
    <mergeCell ref="F1679:F1682"/>
    <mergeCell ref="G1679:G1682"/>
    <mergeCell ref="H1679:H1682"/>
    <mergeCell ref="I1679:I1682"/>
    <mergeCell ref="I1675:I1678"/>
    <mergeCell ref="J1675:J1678"/>
    <mergeCell ref="P1675:P1678"/>
    <mergeCell ref="Q1675:Q1678"/>
    <mergeCell ref="R1675:R1678"/>
    <mergeCell ref="S1675:S1678"/>
    <mergeCell ref="Q1685:Q1688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F1685:F1688"/>
    <mergeCell ref="G1685:G1688"/>
    <mergeCell ref="H1685:H1688"/>
    <mergeCell ref="I1685:I1688"/>
    <mergeCell ref="J1685:J1688"/>
    <mergeCell ref="P1685:P1688"/>
    <mergeCell ref="C1683:E1683"/>
    <mergeCell ref="C1684:E1684"/>
    <mergeCell ref="A1685:A1688"/>
    <mergeCell ref="B1685:B1688"/>
    <mergeCell ref="C1685:C1688"/>
    <mergeCell ref="D1685:D1688"/>
    <mergeCell ref="E1685:E1688"/>
    <mergeCell ref="S1693:S1696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H1693:H1696"/>
    <mergeCell ref="I1693:I1696"/>
    <mergeCell ref="J1693:J1696"/>
    <mergeCell ref="P1693:P1696"/>
    <mergeCell ref="Q1693:Q1696"/>
    <mergeCell ref="R1693:R1696"/>
    <mergeCell ref="R1689:R1692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G1689:G1692"/>
    <mergeCell ref="H1689:H1692"/>
    <mergeCell ref="I1689:I1692"/>
    <mergeCell ref="J1689:J1692"/>
    <mergeCell ref="P1689:P1692"/>
    <mergeCell ref="Q1689:Q1692"/>
    <mergeCell ref="A1705:A1708"/>
    <mergeCell ref="B1705:B1708"/>
    <mergeCell ref="C1705:C1708"/>
    <mergeCell ref="D1705:D1708"/>
    <mergeCell ref="E1705:E1708"/>
    <mergeCell ref="F1705:F1708"/>
    <mergeCell ref="J1701:J1704"/>
    <mergeCell ref="P1701:P1704"/>
    <mergeCell ref="Q1701:Q1704"/>
    <mergeCell ref="R1701:R1704"/>
    <mergeCell ref="S1701:S1704"/>
    <mergeCell ref="T1701:T1704"/>
    <mergeCell ref="T1697:T1700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I1697:I1700"/>
    <mergeCell ref="J1697:J1700"/>
    <mergeCell ref="P1697:P1700"/>
    <mergeCell ref="Q1697:Q1700"/>
    <mergeCell ref="R1697:R1700"/>
    <mergeCell ref="S1697:S1700"/>
    <mergeCell ref="S1709:S1712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H1709:H1712"/>
    <mergeCell ref="I1709:I1712"/>
    <mergeCell ref="J1709:J1712"/>
    <mergeCell ref="P1709:P1712"/>
    <mergeCell ref="Q1709:Q1712"/>
    <mergeCell ref="R1709:R1712"/>
    <mergeCell ref="R1705:R1708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G1705:G1708"/>
    <mergeCell ref="H1705:H1708"/>
    <mergeCell ref="I1705:I1708"/>
    <mergeCell ref="J1705:J1708"/>
    <mergeCell ref="P1705:P1708"/>
    <mergeCell ref="Q1705:Q1708"/>
    <mergeCell ref="A1721:A1724"/>
    <mergeCell ref="B1721:B1724"/>
    <mergeCell ref="C1721:C1724"/>
    <mergeCell ref="D1721:D1724"/>
    <mergeCell ref="E1721:E1724"/>
    <mergeCell ref="F1721:F1724"/>
    <mergeCell ref="J1717:J1720"/>
    <mergeCell ref="P1717:P1720"/>
    <mergeCell ref="Q1717:Q1720"/>
    <mergeCell ref="R1717:R1720"/>
    <mergeCell ref="S1717:S1720"/>
    <mergeCell ref="T1717:T1720"/>
    <mergeCell ref="T1713:T1716"/>
    <mergeCell ref="A1717:A1720"/>
    <mergeCell ref="B1717:B1720"/>
    <mergeCell ref="C1717:C1720"/>
    <mergeCell ref="D1717:D1720"/>
    <mergeCell ref="E1717:E1720"/>
    <mergeCell ref="F1717:F1720"/>
    <mergeCell ref="G1717:G1720"/>
    <mergeCell ref="H1717:H1720"/>
    <mergeCell ref="I1717:I1720"/>
    <mergeCell ref="I1713:I1716"/>
    <mergeCell ref="J1713:J1716"/>
    <mergeCell ref="P1713:P1716"/>
    <mergeCell ref="Q1713:Q1716"/>
    <mergeCell ref="R1713:R1716"/>
    <mergeCell ref="S1713:S1716"/>
    <mergeCell ref="S1725:S1728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H1725:H1728"/>
    <mergeCell ref="I1725:I1728"/>
    <mergeCell ref="J1725:J1728"/>
    <mergeCell ref="P1725:P1728"/>
    <mergeCell ref="Q1725:Q1728"/>
    <mergeCell ref="R1725:R1728"/>
    <mergeCell ref="R1721:R1724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G1721:G1724"/>
    <mergeCell ref="H1721:H1724"/>
    <mergeCell ref="I1721:I1724"/>
    <mergeCell ref="J1721:J1724"/>
    <mergeCell ref="P1721:P1724"/>
    <mergeCell ref="Q1721:Q1724"/>
    <mergeCell ref="A1737:A1740"/>
    <mergeCell ref="B1737:B1740"/>
    <mergeCell ref="C1737:C1740"/>
    <mergeCell ref="D1737:D1740"/>
    <mergeCell ref="E1737:E1740"/>
    <mergeCell ref="F1737:F1740"/>
    <mergeCell ref="J1733:J1736"/>
    <mergeCell ref="P1733:P1736"/>
    <mergeCell ref="Q1733:Q1736"/>
    <mergeCell ref="R1733:R1736"/>
    <mergeCell ref="S1733:S1736"/>
    <mergeCell ref="T1733:T1736"/>
    <mergeCell ref="T1729:T1732"/>
    <mergeCell ref="A1733:A1736"/>
    <mergeCell ref="B1733:B1736"/>
    <mergeCell ref="C1733:C1736"/>
    <mergeCell ref="D1733:D1736"/>
    <mergeCell ref="E1733:E1736"/>
    <mergeCell ref="F1733:F1736"/>
    <mergeCell ref="G1733:G1736"/>
    <mergeCell ref="H1733:H1736"/>
    <mergeCell ref="I1733:I1736"/>
    <mergeCell ref="I1729:I1732"/>
    <mergeCell ref="J1729:J1732"/>
    <mergeCell ref="P1729:P1732"/>
    <mergeCell ref="Q1729:Q1732"/>
    <mergeCell ref="R1729:R1732"/>
    <mergeCell ref="S1729:S1732"/>
    <mergeCell ref="S1741:S1744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H1741:H1744"/>
    <mergeCell ref="I1741:I1744"/>
    <mergeCell ref="J1741:J1744"/>
    <mergeCell ref="P1741:P1744"/>
    <mergeCell ref="Q1741:Q1744"/>
    <mergeCell ref="R1741:R1744"/>
    <mergeCell ref="R1737:R1740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G1737:G1740"/>
    <mergeCell ref="H1737:H1740"/>
    <mergeCell ref="I1737:I1740"/>
    <mergeCell ref="J1737:J1740"/>
    <mergeCell ref="P1737:P1740"/>
    <mergeCell ref="Q1737:Q1740"/>
    <mergeCell ref="A1753:A1756"/>
    <mergeCell ref="B1753:B1756"/>
    <mergeCell ref="C1753:C1756"/>
    <mergeCell ref="D1753:D1756"/>
    <mergeCell ref="E1753:E1756"/>
    <mergeCell ref="F1753:F1756"/>
    <mergeCell ref="J1749:J1752"/>
    <mergeCell ref="P1749:P1752"/>
    <mergeCell ref="Q1749:Q1752"/>
    <mergeCell ref="R1749:R1752"/>
    <mergeCell ref="S1749:S1752"/>
    <mergeCell ref="T1749:T1752"/>
    <mergeCell ref="T1745:T1748"/>
    <mergeCell ref="A1749:A1752"/>
    <mergeCell ref="B1749:B1752"/>
    <mergeCell ref="C1749:C1752"/>
    <mergeCell ref="D1749:D1752"/>
    <mergeCell ref="E1749:E1752"/>
    <mergeCell ref="F1749:F1752"/>
    <mergeCell ref="G1749:G1752"/>
    <mergeCell ref="H1749:H1752"/>
    <mergeCell ref="I1749:I1752"/>
    <mergeCell ref="I1745:I1748"/>
    <mergeCell ref="J1745:J1748"/>
    <mergeCell ref="P1745:P1748"/>
    <mergeCell ref="Q1745:Q1748"/>
    <mergeCell ref="R1745:R1748"/>
    <mergeCell ref="S1745:S1748"/>
    <mergeCell ref="S1757:S1760"/>
    <mergeCell ref="T1757:T1760"/>
    <mergeCell ref="C1761:E1761"/>
    <mergeCell ref="C1762:E1762"/>
    <mergeCell ref="A1763:A1766"/>
    <mergeCell ref="B1763:B1766"/>
    <mergeCell ref="C1763:C1766"/>
    <mergeCell ref="D1763:D1766"/>
    <mergeCell ref="E1763:E1766"/>
    <mergeCell ref="F1763:F1766"/>
    <mergeCell ref="H1757:H1760"/>
    <mergeCell ref="I1757:I1760"/>
    <mergeCell ref="J1757:J1760"/>
    <mergeCell ref="P1757:P1760"/>
    <mergeCell ref="Q1757:Q1760"/>
    <mergeCell ref="R1757:R1760"/>
    <mergeCell ref="R1753:R1756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G1753:G1756"/>
    <mergeCell ref="H1753:H1756"/>
    <mergeCell ref="I1753:I1756"/>
    <mergeCell ref="J1753:J1756"/>
    <mergeCell ref="P1753:P1756"/>
    <mergeCell ref="Q1753:Q1756"/>
    <mergeCell ref="S1767:S1770"/>
    <mergeCell ref="T1767:T1770"/>
    <mergeCell ref="A1771:A1774"/>
    <mergeCell ref="B1771:B1774"/>
    <mergeCell ref="C1771:C1774"/>
    <mergeCell ref="D1771:D1774"/>
    <mergeCell ref="E1771:E1774"/>
    <mergeCell ref="F1771:F1774"/>
    <mergeCell ref="G1771:G1774"/>
    <mergeCell ref="H1771:H1774"/>
    <mergeCell ref="H1767:H1770"/>
    <mergeCell ref="I1767:I1770"/>
    <mergeCell ref="J1767:J1770"/>
    <mergeCell ref="P1767:P1770"/>
    <mergeCell ref="Q1767:Q1770"/>
    <mergeCell ref="R1767:R1770"/>
    <mergeCell ref="R1763:R1766"/>
    <mergeCell ref="S1763:S1766"/>
    <mergeCell ref="T1763:T1766"/>
    <mergeCell ref="A1767:A1770"/>
    <mergeCell ref="B1767:B1770"/>
    <mergeCell ref="C1767:C1770"/>
    <mergeCell ref="D1767:D1770"/>
    <mergeCell ref="E1767:E1770"/>
    <mergeCell ref="F1767:F1770"/>
    <mergeCell ref="G1767:G1770"/>
    <mergeCell ref="G1763:G1766"/>
    <mergeCell ref="H1763:H1766"/>
    <mergeCell ref="I1763:I1766"/>
    <mergeCell ref="J1763:J1766"/>
    <mergeCell ref="P1763:P1766"/>
    <mergeCell ref="Q1763:Q1766"/>
    <mergeCell ref="A1779:A1782"/>
    <mergeCell ref="B1779:B1782"/>
    <mergeCell ref="C1779:C1782"/>
    <mergeCell ref="D1779:D1782"/>
    <mergeCell ref="E1779:E1782"/>
    <mergeCell ref="F1779:F1782"/>
    <mergeCell ref="J1775:J1778"/>
    <mergeCell ref="P1775:P1778"/>
    <mergeCell ref="Q1775:Q1778"/>
    <mergeCell ref="R1775:R1778"/>
    <mergeCell ref="S1775:S1778"/>
    <mergeCell ref="T1775:T1778"/>
    <mergeCell ref="T1771:T1774"/>
    <mergeCell ref="A1775:A1778"/>
    <mergeCell ref="B1775:B1778"/>
    <mergeCell ref="C1775:C1778"/>
    <mergeCell ref="D1775:D1778"/>
    <mergeCell ref="E1775:E1778"/>
    <mergeCell ref="F1775:F1778"/>
    <mergeCell ref="G1775:G1778"/>
    <mergeCell ref="H1775:H1778"/>
    <mergeCell ref="I1775:I1778"/>
    <mergeCell ref="I1771:I1774"/>
    <mergeCell ref="J1771:J1774"/>
    <mergeCell ref="P1771:P1774"/>
    <mergeCell ref="Q1771:Q1774"/>
    <mergeCell ref="R1771:R1774"/>
    <mergeCell ref="S1771:S1774"/>
    <mergeCell ref="S1783:S1786"/>
    <mergeCell ref="T1783:T1786"/>
    <mergeCell ref="A1787:A1790"/>
    <mergeCell ref="B1787:B1790"/>
    <mergeCell ref="C1787:C1790"/>
    <mergeCell ref="D1787:D1790"/>
    <mergeCell ref="E1787:E1790"/>
    <mergeCell ref="F1787:F1790"/>
    <mergeCell ref="G1787:G1790"/>
    <mergeCell ref="H1787:H1790"/>
    <mergeCell ref="H1783:H1786"/>
    <mergeCell ref="I1783:I1786"/>
    <mergeCell ref="J1783:J1786"/>
    <mergeCell ref="P1783:P1786"/>
    <mergeCell ref="Q1783:Q1786"/>
    <mergeCell ref="R1783:R1786"/>
    <mergeCell ref="R1779:R1782"/>
    <mergeCell ref="S1779:S1782"/>
    <mergeCell ref="T1779:T1782"/>
    <mergeCell ref="A1783:A1786"/>
    <mergeCell ref="B1783:B1786"/>
    <mergeCell ref="C1783:C1786"/>
    <mergeCell ref="D1783:D1786"/>
    <mergeCell ref="E1783:E1786"/>
    <mergeCell ref="F1783:F1786"/>
    <mergeCell ref="G1783:G1786"/>
    <mergeCell ref="G1779:G1782"/>
    <mergeCell ref="H1779:H1782"/>
    <mergeCell ref="I1779:I1782"/>
    <mergeCell ref="J1779:J1782"/>
    <mergeCell ref="P1779:P1782"/>
    <mergeCell ref="Q1779:Q1782"/>
    <mergeCell ref="J1791:J1794"/>
    <mergeCell ref="P1791:P1794"/>
    <mergeCell ref="Q1791:Q1794"/>
    <mergeCell ref="R1791:R1794"/>
    <mergeCell ref="S1791:S1794"/>
    <mergeCell ref="T1791:T1794"/>
    <mergeCell ref="T1787:T1790"/>
    <mergeCell ref="A1791:A1794"/>
    <mergeCell ref="B1791:B1794"/>
    <mergeCell ref="C1791:C1794"/>
    <mergeCell ref="D1791:D1794"/>
    <mergeCell ref="E1791:E1794"/>
    <mergeCell ref="F1791:F1794"/>
    <mergeCell ref="G1791:G1794"/>
    <mergeCell ref="H1791:H1794"/>
    <mergeCell ref="I1791:I1794"/>
    <mergeCell ref="I1787:I1790"/>
    <mergeCell ref="J1787:J1790"/>
    <mergeCell ref="P1787:P1790"/>
    <mergeCell ref="Q1787:Q1790"/>
    <mergeCell ref="R1787:R1790"/>
    <mergeCell ref="S1787:S1790"/>
    <mergeCell ref="Q1797:Q1800"/>
    <mergeCell ref="R1797:R1800"/>
    <mergeCell ref="S1797:S1800"/>
    <mergeCell ref="T1797:T1800"/>
    <mergeCell ref="A1801:A1804"/>
    <mergeCell ref="B1801:B1804"/>
    <mergeCell ref="C1801:C1804"/>
    <mergeCell ref="D1801:D1804"/>
    <mergeCell ref="E1801:E1804"/>
    <mergeCell ref="F1801:F1804"/>
    <mergeCell ref="F1797:F1800"/>
    <mergeCell ref="G1797:G1800"/>
    <mergeCell ref="H1797:H1800"/>
    <mergeCell ref="I1797:I1800"/>
    <mergeCell ref="J1797:J1800"/>
    <mergeCell ref="P1797:P1800"/>
    <mergeCell ref="C1795:E1795"/>
    <mergeCell ref="C1796:E1796"/>
    <mergeCell ref="A1797:A1800"/>
    <mergeCell ref="B1797:B1800"/>
    <mergeCell ref="C1797:C1800"/>
    <mergeCell ref="D1797:D1800"/>
    <mergeCell ref="E1797:E1800"/>
    <mergeCell ref="S1805:S1808"/>
    <mergeCell ref="T1805:T1808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H1805:H1808"/>
    <mergeCell ref="I1805:I1808"/>
    <mergeCell ref="J1805:J1808"/>
    <mergeCell ref="P1805:P1808"/>
    <mergeCell ref="Q1805:Q1808"/>
    <mergeCell ref="R1805:R1808"/>
    <mergeCell ref="R1801:R1804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G1801:G1804"/>
    <mergeCell ref="H1801:H1804"/>
    <mergeCell ref="I1801:I1804"/>
    <mergeCell ref="J1801:J1804"/>
    <mergeCell ref="P1801:P1804"/>
    <mergeCell ref="Q1801:Q1804"/>
    <mergeCell ref="A1817:A1820"/>
    <mergeCell ref="B1817:B1820"/>
    <mergeCell ref="C1817:C1820"/>
    <mergeCell ref="D1817:D1820"/>
    <mergeCell ref="E1817:E1820"/>
    <mergeCell ref="F1817:F1820"/>
    <mergeCell ref="J1813:J1816"/>
    <mergeCell ref="P1813:P1816"/>
    <mergeCell ref="Q1813:Q1816"/>
    <mergeCell ref="R1813:R1816"/>
    <mergeCell ref="S1813:S1816"/>
    <mergeCell ref="T1813:T1816"/>
    <mergeCell ref="T1809:T1812"/>
    <mergeCell ref="A1813:A1816"/>
    <mergeCell ref="B1813:B1816"/>
    <mergeCell ref="C1813:C1816"/>
    <mergeCell ref="D1813:D1816"/>
    <mergeCell ref="E1813:E1816"/>
    <mergeCell ref="F1813:F1816"/>
    <mergeCell ref="G1813:G1816"/>
    <mergeCell ref="H1813:H1816"/>
    <mergeCell ref="I1813:I1816"/>
    <mergeCell ref="I1809:I1812"/>
    <mergeCell ref="J1809:J1812"/>
    <mergeCell ref="P1809:P1812"/>
    <mergeCell ref="Q1809:Q1812"/>
    <mergeCell ref="R1809:R1812"/>
    <mergeCell ref="S1809:S1812"/>
    <mergeCell ref="S1821:S1824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H1821:H1824"/>
    <mergeCell ref="I1821:I1824"/>
    <mergeCell ref="J1821:J1824"/>
    <mergeCell ref="P1821:P1824"/>
    <mergeCell ref="Q1821:Q1824"/>
    <mergeCell ref="R1821:R1824"/>
    <mergeCell ref="R1817:R1820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G1817:G1820"/>
    <mergeCell ref="H1817:H1820"/>
    <mergeCell ref="I1817:I1820"/>
    <mergeCell ref="J1817:J1820"/>
    <mergeCell ref="P1817:P1820"/>
    <mergeCell ref="Q1817:Q1820"/>
    <mergeCell ref="A1833:A1836"/>
    <mergeCell ref="B1833:B1836"/>
    <mergeCell ref="C1833:C1836"/>
    <mergeCell ref="D1833:D1836"/>
    <mergeCell ref="E1833:E1836"/>
    <mergeCell ref="F1833:F1836"/>
    <mergeCell ref="J1829:J1832"/>
    <mergeCell ref="P1829:P1832"/>
    <mergeCell ref="Q1829:Q1832"/>
    <mergeCell ref="R1829:R1832"/>
    <mergeCell ref="S1829:S1832"/>
    <mergeCell ref="T1829:T1832"/>
    <mergeCell ref="T1825:T1828"/>
    <mergeCell ref="A1829:A1832"/>
    <mergeCell ref="B1829:B1832"/>
    <mergeCell ref="C1829:C1832"/>
    <mergeCell ref="D1829:D1832"/>
    <mergeCell ref="E1829:E1832"/>
    <mergeCell ref="F1829:F1832"/>
    <mergeCell ref="G1829:G1832"/>
    <mergeCell ref="H1829:H1832"/>
    <mergeCell ref="I1829:I1832"/>
    <mergeCell ref="I1825:I1828"/>
    <mergeCell ref="J1825:J1828"/>
    <mergeCell ref="P1825:P1828"/>
    <mergeCell ref="Q1825:Q1828"/>
    <mergeCell ref="R1825:R1828"/>
    <mergeCell ref="S1825:S1828"/>
    <mergeCell ref="S1837:S1840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H1837:H1840"/>
    <mergeCell ref="I1837:I1840"/>
    <mergeCell ref="J1837:J1840"/>
    <mergeCell ref="P1837:P1840"/>
    <mergeCell ref="Q1837:Q1840"/>
    <mergeCell ref="R1837:R1840"/>
    <mergeCell ref="R1833:R1836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G1833:G1836"/>
    <mergeCell ref="H1833:H1836"/>
    <mergeCell ref="I1833:I1836"/>
    <mergeCell ref="J1833:J1836"/>
    <mergeCell ref="P1833:P1836"/>
    <mergeCell ref="Q1833:Q1836"/>
    <mergeCell ref="J1845:J1848"/>
    <mergeCell ref="P1845:P1848"/>
    <mergeCell ref="Q1845:Q1848"/>
    <mergeCell ref="R1845:R1848"/>
    <mergeCell ref="S1845:S1848"/>
    <mergeCell ref="T1845:T1848"/>
    <mergeCell ref="T1841:T1844"/>
    <mergeCell ref="A1845:A1848"/>
    <mergeCell ref="B1845:B1848"/>
    <mergeCell ref="C1845:C1848"/>
    <mergeCell ref="D1845:D1848"/>
    <mergeCell ref="E1845:E1848"/>
    <mergeCell ref="F1845:F1848"/>
    <mergeCell ref="G1845:G1848"/>
    <mergeCell ref="H1845:H1848"/>
    <mergeCell ref="I1845:I1848"/>
    <mergeCell ref="I1841:I1844"/>
    <mergeCell ref="J1841:J1844"/>
    <mergeCell ref="P1841:P1844"/>
    <mergeCell ref="Q1841:Q1844"/>
    <mergeCell ref="R1841:R1844"/>
    <mergeCell ref="S1841:S1844"/>
    <mergeCell ref="Q1851:Q1854"/>
    <mergeCell ref="R1851:R1854"/>
    <mergeCell ref="S1851:S1854"/>
    <mergeCell ref="T1851:T1854"/>
    <mergeCell ref="A1855:A1858"/>
    <mergeCell ref="B1855:B1858"/>
    <mergeCell ref="C1855:C1858"/>
    <mergeCell ref="D1855:D1858"/>
    <mergeCell ref="E1855:E1858"/>
    <mergeCell ref="F1855:F1858"/>
    <mergeCell ref="F1851:F1854"/>
    <mergeCell ref="G1851:G1854"/>
    <mergeCell ref="H1851:H1854"/>
    <mergeCell ref="I1851:I1854"/>
    <mergeCell ref="J1851:J1854"/>
    <mergeCell ref="P1851:P1854"/>
    <mergeCell ref="C1849:E1849"/>
    <mergeCell ref="C1850:E1850"/>
    <mergeCell ref="A1851:A1854"/>
    <mergeCell ref="B1851:B1854"/>
    <mergeCell ref="C1851:C1854"/>
    <mergeCell ref="D1851:D1854"/>
    <mergeCell ref="E1851:E1854"/>
    <mergeCell ref="S1859:S1862"/>
    <mergeCell ref="T1859:T1862"/>
    <mergeCell ref="A1863:A1866"/>
    <mergeCell ref="B1863:B1866"/>
    <mergeCell ref="C1863:C1866"/>
    <mergeCell ref="D1863:D1866"/>
    <mergeCell ref="E1863:E1866"/>
    <mergeCell ref="F1863:F1866"/>
    <mergeCell ref="G1863:G1866"/>
    <mergeCell ref="H1863:H1866"/>
    <mergeCell ref="H1859:H1862"/>
    <mergeCell ref="I1859:I1862"/>
    <mergeCell ref="J1859:J1862"/>
    <mergeCell ref="P1859:P1862"/>
    <mergeCell ref="Q1859:Q1862"/>
    <mergeCell ref="R1859:R1862"/>
    <mergeCell ref="R1855:R1858"/>
    <mergeCell ref="S1855:S1858"/>
    <mergeCell ref="T1855:T1858"/>
    <mergeCell ref="A1859:A1862"/>
    <mergeCell ref="B1859:B1862"/>
    <mergeCell ref="C1859:C1862"/>
    <mergeCell ref="D1859:D1862"/>
    <mergeCell ref="E1859:E1862"/>
    <mergeCell ref="F1859:F1862"/>
    <mergeCell ref="G1859:G1862"/>
    <mergeCell ref="G1855:G1858"/>
    <mergeCell ref="H1855:H1858"/>
    <mergeCell ref="I1855:I1858"/>
    <mergeCell ref="J1855:J1858"/>
    <mergeCell ref="P1855:P1858"/>
    <mergeCell ref="Q1855:Q1858"/>
    <mergeCell ref="A1871:A1874"/>
    <mergeCell ref="B1871:B1874"/>
    <mergeCell ref="C1871:C1874"/>
    <mergeCell ref="D1871:D1874"/>
    <mergeCell ref="E1871:E1874"/>
    <mergeCell ref="F1871:F1874"/>
    <mergeCell ref="J1867:J1870"/>
    <mergeCell ref="P1867:P1870"/>
    <mergeCell ref="Q1867:Q1870"/>
    <mergeCell ref="R1867:R1870"/>
    <mergeCell ref="S1867:S1870"/>
    <mergeCell ref="T1867:T1870"/>
    <mergeCell ref="T1863:T1866"/>
    <mergeCell ref="A1867:A1870"/>
    <mergeCell ref="B1867:B1870"/>
    <mergeCell ref="C1867:C1870"/>
    <mergeCell ref="D1867:D1870"/>
    <mergeCell ref="E1867:E1870"/>
    <mergeCell ref="F1867:F1870"/>
    <mergeCell ref="G1867:G1870"/>
    <mergeCell ref="H1867:H1870"/>
    <mergeCell ref="I1867:I1870"/>
    <mergeCell ref="I1863:I1866"/>
    <mergeCell ref="J1863:J1866"/>
    <mergeCell ref="P1863:P1866"/>
    <mergeCell ref="Q1863:Q1866"/>
    <mergeCell ref="R1863:R1866"/>
    <mergeCell ref="S1863:S1866"/>
    <mergeCell ref="S1875:S1878"/>
    <mergeCell ref="T1875:T1878"/>
    <mergeCell ref="A1879:A1882"/>
    <mergeCell ref="B1879:B1882"/>
    <mergeCell ref="C1879:C1882"/>
    <mergeCell ref="D1879:D1882"/>
    <mergeCell ref="E1879:E1882"/>
    <mergeCell ref="F1879:F1882"/>
    <mergeCell ref="G1879:G1882"/>
    <mergeCell ref="H1879:H1882"/>
    <mergeCell ref="H1875:H1878"/>
    <mergeCell ref="I1875:I1878"/>
    <mergeCell ref="J1875:J1878"/>
    <mergeCell ref="P1875:P1878"/>
    <mergeCell ref="Q1875:Q1878"/>
    <mergeCell ref="R1875:R1878"/>
    <mergeCell ref="R1871:R1874"/>
    <mergeCell ref="S1871:S1874"/>
    <mergeCell ref="T1871:T1874"/>
    <mergeCell ref="A1875:A1878"/>
    <mergeCell ref="B1875:B1878"/>
    <mergeCell ref="C1875:C1878"/>
    <mergeCell ref="D1875:D1878"/>
    <mergeCell ref="E1875:E1878"/>
    <mergeCell ref="F1875:F1878"/>
    <mergeCell ref="G1875:G1878"/>
    <mergeCell ref="G1871:G1874"/>
    <mergeCell ref="H1871:H1874"/>
    <mergeCell ref="I1871:I1874"/>
    <mergeCell ref="J1871:J1874"/>
    <mergeCell ref="P1871:P1874"/>
    <mergeCell ref="Q1871:Q1874"/>
    <mergeCell ref="A1887:A1890"/>
    <mergeCell ref="B1887:B1890"/>
    <mergeCell ref="C1887:C1890"/>
    <mergeCell ref="D1887:D1890"/>
    <mergeCell ref="E1887:E1890"/>
    <mergeCell ref="F1887:F1890"/>
    <mergeCell ref="J1883:J1886"/>
    <mergeCell ref="P1883:P1886"/>
    <mergeCell ref="Q1883:Q1886"/>
    <mergeCell ref="R1883:R1886"/>
    <mergeCell ref="S1883:S1886"/>
    <mergeCell ref="T1883:T1886"/>
    <mergeCell ref="T1879:T1882"/>
    <mergeCell ref="A1883:A1886"/>
    <mergeCell ref="B1883:B1886"/>
    <mergeCell ref="C1883:C1886"/>
    <mergeCell ref="D1883:D1886"/>
    <mergeCell ref="E1883:E1886"/>
    <mergeCell ref="F1883:F1886"/>
    <mergeCell ref="G1883:G1886"/>
    <mergeCell ref="H1883:H1886"/>
    <mergeCell ref="I1883:I1886"/>
    <mergeCell ref="I1879:I1882"/>
    <mergeCell ref="J1879:J1882"/>
    <mergeCell ref="P1879:P1882"/>
    <mergeCell ref="Q1879:Q1882"/>
    <mergeCell ref="R1879:R1882"/>
    <mergeCell ref="S1879:S1882"/>
    <mergeCell ref="S1891:S1894"/>
    <mergeCell ref="T1891:T1894"/>
    <mergeCell ref="A1895:A1898"/>
    <mergeCell ref="B1895:B1898"/>
    <mergeCell ref="C1895:C1898"/>
    <mergeCell ref="D1895:D1898"/>
    <mergeCell ref="E1895:E1898"/>
    <mergeCell ref="F1895:F1898"/>
    <mergeCell ref="G1895:G1898"/>
    <mergeCell ref="H1895:H1898"/>
    <mergeCell ref="H1891:H1894"/>
    <mergeCell ref="I1891:I1894"/>
    <mergeCell ref="J1891:J1894"/>
    <mergeCell ref="P1891:P1894"/>
    <mergeCell ref="Q1891:Q1894"/>
    <mergeCell ref="R1891:R1894"/>
    <mergeCell ref="R1887:R1890"/>
    <mergeCell ref="S1887:S1890"/>
    <mergeCell ref="T1887:T1890"/>
    <mergeCell ref="A1891:A1894"/>
    <mergeCell ref="B1891:B1894"/>
    <mergeCell ref="C1891:C1894"/>
    <mergeCell ref="D1891:D1894"/>
    <mergeCell ref="E1891:E1894"/>
    <mergeCell ref="F1891:F1894"/>
    <mergeCell ref="G1891:G1894"/>
    <mergeCell ref="G1887:G1890"/>
    <mergeCell ref="H1887:H1890"/>
    <mergeCell ref="I1887:I1890"/>
    <mergeCell ref="J1887:J1890"/>
    <mergeCell ref="P1887:P1890"/>
    <mergeCell ref="Q1887:Q1890"/>
    <mergeCell ref="J1899:J1902"/>
    <mergeCell ref="P1899:P1902"/>
    <mergeCell ref="Q1899:Q1902"/>
    <mergeCell ref="R1899:R1902"/>
    <mergeCell ref="S1899:S1902"/>
    <mergeCell ref="T1899:T1902"/>
    <mergeCell ref="T1895:T1898"/>
    <mergeCell ref="A1899:A1902"/>
    <mergeCell ref="B1899:B1902"/>
    <mergeCell ref="C1899:C1902"/>
    <mergeCell ref="D1899:D1902"/>
    <mergeCell ref="E1899:E1902"/>
    <mergeCell ref="F1899:F1902"/>
    <mergeCell ref="G1899:G1902"/>
    <mergeCell ref="H1899:H1902"/>
    <mergeCell ref="I1899:I1902"/>
    <mergeCell ref="I1895:I1898"/>
    <mergeCell ref="J1895:J1898"/>
    <mergeCell ref="P1895:P1898"/>
    <mergeCell ref="Q1895:Q1898"/>
    <mergeCell ref="R1895:R1898"/>
    <mergeCell ref="S1895:S1898"/>
    <mergeCell ref="Q1905:Q1908"/>
    <mergeCell ref="R1905:R1908"/>
    <mergeCell ref="S1905:S1908"/>
    <mergeCell ref="T1905:T1908"/>
    <mergeCell ref="A1909:A1912"/>
    <mergeCell ref="B1909:B1912"/>
    <mergeCell ref="C1909:C1912"/>
    <mergeCell ref="D1909:D1912"/>
    <mergeCell ref="E1909:E1912"/>
    <mergeCell ref="F1909:F1912"/>
    <mergeCell ref="F1905:F1908"/>
    <mergeCell ref="G1905:G1908"/>
    <mergeCell ref="H1905:H1908"/>
    <mergeCell ref="I1905:I1908"/>
    <mergeCell ref="J1905:J1908"/>
    <mergeCell ref="P1905:P1908"/>
    <mergeCell ref="C1903:E1903"/>
    <mergeCell ref="C1904:E1904"/>
    <mergeCell ref="A1905:A1908"/>
    <mergeCell ref="B1905:B1908"/>
    <mergeCell ref="C1905:C1908"/>
    <mergeCell ref="D1905:D1908"/>
    <mergeCell ref="E1905:E1908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H1913:H1916"/>
    <mergeCell ref="I1913:I1916"/>
    <mergeCell ref="J1913:J1916"/>
    <mergeCell ref="P1913:P1916"/>
    <mergeCell ref="Q1913:Q1916"/>
    <mergeCell ref="R1913:R1916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G1909:G1912"/>
    <mergeCell ref="H1909:H1912"/>
    <mergeCell ref="I1909:I1912"/>
    <mergeCell ref="J1909:J1912"/>
    <mergeCell ref="P1909:P1912"/>
    <mergeCell ref="Q1909:Q1912"/>
    <mergeCell ref="A1925:A1928"/>
    <mergeCell ref="B1925:B1928"/>
    <mergeCell ref="C1925:C1928"/>
    <mergeCell ref="D1925:D1928"/>
    <mergeCell ref="E1925:E1928"/>
    <mergeCell ref="F1925:F1928"/>
    <mergeCell ref="J1921:J1924"/>
    <mergeCell ref="P1921:P1924"/>
    <mergeCell ref="Q1921:Q1924"/>
    <mergeCell ref="R1921:R1924"/>
    <mergeCell ref="S1921:S1924"/>
    <mergeCell ref="T1921:T1924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I1917:I1920"/>
    <mergeCell ref="J1917:J1920"/>
    <mergeCell ref="P1917:P1920"/>
    <mergeCell ref="Q1917:Q1920"/>
    <mergeCell ref="R1917:R1920"/>
    <mergeCell ref="S1917:S1920"/>
    <mergeCell ref="S1929:S1933"/>
    <mergeCell ref="T1929:T1933"/>
    <mergeCell ref="A1934:A1937"/>
    <mergeCell ref="B1934:B1937"/>
    <mergeCell ref="C1934:C1937"/>
    <mergeCell ref="D1934:D1937"/>
    <mergeCell ref="E1934:E1937"/>
    <mergeCell ref="F1934:F1937"/>
    <mergeCell ref="G1934:G1937"/>
    <mergeCell ref="H1934:H1937"/>
    <mergeCell ref="H1929:H1933"/>
    <mergeCell ref="I1929:I1933"/>
    <mergeCell ref="J1929:J1933"/>
    <mergeCell ref="P1929:P1933"/>
    <mergeCell ref="Q1929:Q1933"/>
    <mergeCell ref="R1929:R1933"/>
    <mergeCell ref="R1925:R1928"/>
    <mergeCell ref="S1925:S1928"/>
    <mergeCell ref="T1925:T1928"/>
    <mergeCell ref="A1929:A1933"/>
    <mergeCell ref="B1929:B1933"/>
    <mergeCell ref="C1929:C1933"/>
    <mergeCell ref="D1929:D1933"/>
    <mergeCell ref="E1929:E1933"/>
    <mergeCell ref="F1929:F1933"/>
    <mergeCell ref="G1929:G1933"/>
    <mergeCell ref="G1925:G1928"/>
    <mergeCell ref="H1925:H1928"/>
    <mergeCell ref="I1925:I1928"/>
    <mergeCell ref="J1925:J1928"/>
    <mergeCell ref="P1925:P1928"/>
    <mergeCell ref="Q1925:Q1928"/>
    <mergeCell ref="A1942:A1945"/>
    <mergeCell ref="B1942:B1945"/>
    <mergeCell ref="C1942:C1945"/>
    <mergeCell ref="D1942:D1945"/>
    <mergeCell ref="E1942:E1945"/>
    <mergeCell ref="F1942:F1945"/>
    <mergeCell ref="J1938:J1941"/>
    <mergeCell ref="P1938:P1941"/>
    <mergeCell ref="Q1938:Q1941"/>
    <mergeCell ref="R1938:R1941"/>
    <mergeCell ref="S1938:S1941"/>
    <mergeCell ref="T1938:T1941"/>
    <mergeCell ref="T1934:T1937"/>
    <mergeCell ref="A1938:A1941"/>
    <mergeCell ref="B1938:B1941"/>
    <mergeCell ref="C1938:C1941"/>
    <mergeCell ref="D1938:D1941"/>
    <mergeCell ref="E1938:E1941"/>
    <mergeCell ref="F1938:F1941"/>
    <mergeCell ref="G1938:G1941"/>
    <mergeCell ref="H1938:H1941"/>
    <mergeCell ref="I1938:I1941"/>
    <mergeCell ref="I1934:I1937"/>
    <mergeCell ref="J1934:J1937"/>
    <mergeCell ref="P1934:P1937"/>
    <mergeCell ref="Q1934:Q1937"/>
    <mergeCell ref="R1934:R1937"/>
    <mergeCell ref="S1934:S1937"/>
    <mergeCell ref="S1946:S1951"/>
    <mergeCell ref="T1946:T1951"/>
    <mergeCell ref="A1952:A1955"/>
    <mergeCell ref="B1952:B1955"/>
    <mergeCell ref="C1952:C1955"/>
    <mergeCell ref="D1952:D1955"/>
    <mergeCell ref="E1952:E1955"/>
    <mergeCell ref="F1952:F1955"/>
    <mergeCell ref="G1952:G1955"/>
    <mergeCell ref="H1952:H1955"/>
    <mergeCell ref="H1946:H1951"/>
    <mergeCell ref="I1946:I1951"/>
    <mergeCell ref="J1946:J1951"/>
    <mergeCell ref="P1946:P1951"/>
    <mergeCell ref="Q1946:Q1951"/>
    <mergeCell ref="R1946:R1951"/>
    <mergeCell ref="R1942:R1945"/>
    <mergeCell ref="S1942:S1945"/>
    <mergeCell ref="T1942:T1945"/>
    <mergeCell ref="A1946:A1951"/>
    <mergeCell ref="B1946:B1951"/>
    <mergeCell ref="C1946:C1951"/>
    <mergeCell ref="D1946:D1951"/>
    <mergeCell ref="E1946:E1951"/>
    <mergeCell ref="F1946:F1951"/>
    <mergeCell ref="G1946:G1951"/>
    <mergeCell ref="G1942:G1945"/>
    <mergeCell ref="H1942:H1945"/>
    <mergeCell ref="I1942:I1945"/>
    <mergeCell ref="J1942:J1945"/>
    <mergeCell ref="P1942:P1945"/>
    <mergeCell ref="Q1942:Q1945"/>
    <mergeCell ref="A1960:A1963"/>
    <mergeCell ref="B1960:B1963"/>
    <mergeCell ref="C1960:C1963"/>
    <mergeCell ref="D1960:D1963"/>
    <mergeCell ref="E1960:E1963"/>
    <mergeCell ref="F1960:F1963"/>
    <mergeCell ref="J1956:J1959"/>
    <mergeCell ref="P1956:P1959"/>
    <mergeCell ref="Q1956:Q1959"/>
    <mergeCell ref="R1956:R1959"/>
    <mergeCell ref="S1956:S1959"/>
    <mergeCell ref="T1956:T1959"/>
    <mergeCell ref="T1952:T1955"/>
    <mergeCell ref="A1956:A1959"/>
    <mergeCell ref="B1956:B1959"/>
    <mergeCell ref="C1956:C1959"/>
    <mergeCell ref="D1956:D1959"/>
    <mergeCell ref="E1956:E1959"/>
    <mergeCell ref="F1956:F1959"/>
    <mergeCell ref="G1956:G1959"/>
    <mergeCell ref="H1956:H1959"/>
    <mergeCell ref="I1956:I1959"/>
    <mergeCell ref="I1952:I1955"/>
    <mergeCell ref="J1952:J1955"/>
    <mergeCell ref="P1952:P1955"/>
    <mergeCell ref="Q1952:Q1955"/>
    <mergeCell ref="R1952:R1955"/>
    <mergeCell ref="S1952:S1955"/>
    <mergeCell ref="S1964:S1967"/>
    <mergeCell ref="T1964:T1967"/>
    <mergeCell ref="A1968:A1971"/>
    <mergeCell ref="B1968:B1971"/>
    <mergeCell ref="C1968:C1971"/>
    <mergeCell ref="D1968:D1971"/>
    <mergeCell ref="E1968:E1971"/>
    <mergeCell ref="F1968:F1971"/>
    <mergeCell ref="G1968:G1971"/>
    <mergeCell ref="H1968:H1971"/>
    <mergeCell ref="H1964:H1967"/>
    <mergeCell ref="I1964:I1967"/>
    <mergeCell ref="J1964:J1967"/>
    <mergeCell ref="P1964:P1967"/>
    <mergeCell ref="Q1964:Q1967"/>
    <mergeCell ref="R1964:R1967"/>
    <mergeCell ref="R1960:R1963"/>
    <mergeCell ref="S1960:S1963"/>
    <mergeCell ref="T1960:T1963"/>
    <mergeCell ref="A1964:A1967"/>
    <mergeCell ref="B1964:B1967"/>
    <mergeCell ref="C1964:C1967"/>
    <mergeCell ref="D1964:D1967"/>
    <mergeCell ref="E1964:E1967"/>
    <mergeCell ref="F1964:F1967"/>
    <mergeCell ref="G1964:G1967"/>
    <mergeCell ref="G1960:G1963"/>
    <mergeCell ref="H1960:H1963"/>
    <mergeCell ref="I1960:I1963"/>
    <mergeCell ref="J1960:J1963"/>
    <mergeCell ref="P1960:P1963"/>
    <mergeCell ref="Q1960:Q1963"/>
    <mergeCell ref="A1976:A1979"/>
    <mergeCell ref="B1976:B1979"/>
    <mergeCell ref="C1976:C1979"/>
    <mergeCell ref="D1976:D1979"/>
    <mergeCell ref="E1976:E1979"/>
    <mergeCell ref="F1976:F1979"/>
    <mergeCell ref="J1972:J1975"/>
    <mergeCell ref="P1972:P1975"/>
    <mergeCell ref="Q1972:Q1975"/>
    <mergeCell ref="R1972:R1975"/>
    <mergeCell ref="S1972:S1975"/>
    <mergeCell ref="T1972:T1975"/>
    <mergeCell ref="T1968:T1971"/>
    <mergeCell ref="A1972:A1975"/>
    <mergeCell ref="B1972:B1975"/>
    <mergeCell ref="C1972:C1975"/>
    <mergeCell ref="D1972:D1975"/>
    <mergeCell ref="E1972:E1975"/>
    <mergeCell ref="F1972:F1975"/>
    <mergeCell ref="G1972:G1975"/>
    <mergeCell ref="H1972:H1975"/>
    <mergeCell ref="I1972:I1975"/>
    <mergeCell ref="I1968:I1971"/>
    <mergeCell ref="J1968:J1971"/>
    <mergeCell ref="P1968:P1971"/>
    <mergeCell ref="Q1968:Q1971"/>
    <mergeCell ref="R1968:R1971"/>
    <mergeCell ref="S1968:S1971"/>
    <mergeCell ref="S1980:S1983"/>
    <mergeCell ref="T1980:T1983"/>
    <mergeCell ref="A1984:A1987"/>
    <mergeCell ref="B1984:B1987"/>
    <mergeCell ref="C1984:C1987"/>
    <mergeCell ref="D1984:D1987"/>
    <mergeCell ref="E1984:E1987"/>
    <mergeCell ref="F1984:F1987"/>
    <mergeCell ref="G1984:G1987"/>
    <mergeCell ref="H1984:H1987"/>
    <mergeCell ref="H1980:H1983"/>
    <mergeCell ref="I1980:I1983"/>
    <mergeCell ref="J1980:J1983"/>
    <mergeCell ref="P1980:P1983"/>
    <mergeCell ref="Q1980:Q1983"/>
    <mergeCell ref="R1980:R1983"/>
    <mergeCell ref="R1976:R1979"/>
    <mergeCell ref="S1976:S1979"/>
    <mergeCell ref="T1976:T1979"/>
    <mergeCell ref="A1980:A1983"/>
    <mergeCell ref="B1980:B1983"/>
    <mergeCell ref="C1980:C1983"/>
    <mergeCell ref="D1980:D1983"/>
    <mergeCell ref="E1980:E1983"/>
    <mergeCell ref="F1980:F1983"/>
    <mergeCell ref="G1980:G1983"/>
    <mergeCell ref="G1976:G1979"/>
    <mergeCell ref="H1976:H1979"/>
    <mergeCell ref="I1976:I1979"/>
    <mergeCell ref="J1976:J1979"/>
    <mergeCell ref="P1976:P1979"/>
    <mergeCell ref="Q1976:Q1979"/>
    <mergeCell ref="A1992:A1995"/>
    <mergeCell ref="B1992:B1995"/>
    <mergeCell ref="C1992:C1995"/>
    <mergeCell ref="D1992:D1995"/>
    <mergeCell ref="E1992:E1995"/>
    <mergeCell ref="F1992:F1995"/>
    <mergeCell ref="J1988:J1991"/>
    <mergeCell ref="P1988:P1991"/>
    <mergeCell ref="Q1988:Q1991"/>
    <mergeCell ref="R1988:R1991"/>
    <mergeCell ref="S1988:S1991"/>
    <mergeCell ref="T1988:T1991"/>
    <mergeCell ref="T1984:T1987"/>
    <mergeCell ref="A1988:A1991"/>
    <mergeCell ref="B1988:B1991"/>
    <mergeCell ref="C1988:C1991"/>
    <mergeCell ref="D1988:D1991"/>
    <mergeCell ref="E1988:E1991"/>
    <mergeCell ref="F1988:F1991"/>
    <mergeCell ref="G1988:G1991"/>
    <mergeCell ref="H1988:H1991"/>
    <mergeCell ref="I1988:I1991"/>
    <mergeCell ref="I1984:I1987"/>
    <mergeCell ref="J1984:J1987"/>
    <mergeCell ref="P1984:P1987"/>
    <mergeCell ref="Q1984:Q1987"/>
    <mergeCell ref="R1984:R1987"/>
    <mergeCell ref="S1984:S1987"/>
    <mergeCell ref="S1996:S1999"/>
    <mergeCell ref="T1996:T1999"/>
    <mergeCell ref="A2000:A2003"/>
    <mergeCell ref="B2000:B2003"/>
    <mergeCell ref="C2000:C2003"/>
    <mergeCell ref="D2000:D2003"/>
    <mergeCell ref="E2000:E2003"/>
    <mergeCell ref="F2000:F2003"/>
    <mergeCell ref="G2000:G2003"/>
    <mergeCell ref="H2000:H2003"/>
    <mergeCell ref="H1996:H1999"/>
    <mergeCell ref="I1996:I1999"/>
    <mergeCell ref="J1996:J1999"/>
    <mergeCell ref="P1996:P1999"/>
    <mergeCell ref="Q1996:Q1999"/>
    <mergeCell ref="R1996:R1999"/>
    <mergeCell ref="R1992:R1995"/>
    <mergeCell ref="S1992:S1995"/>
    <mergeCell ref="T1992:T1995"/>
    <mergeCell ref="A1996:A1999"/>
    <mergeCell ref="B1996:B1999"/>
    <mergeCell ref="C1996:C1999"/>
    <mergeCell ref="D1996:D1999"/>
    <mergeCell ref="E1996:E1999"/>
    <mergeCell ref="F1996:F1999"/>
    <mergeCell ref="G1996:G1999"/>
    <mergeCell ref="G1992:G1995"/>
    <mergeCell ref="H1992:H1995"/>
    <mergeCell ref="I1992:I1995"/>
    <mergeCell ref="J1992:J1995"/>
    <mergeCell ref="P1992:P1995"/>
    <mergeCell ref="Q1992:Q1995"/>
    <mergeCell ref="A2008:A2011"/>
    <mergeCell ref="B2008:B2011"/>
    <mergeCell ref="C2008:C2011"/>
    <mergeCell ref="D2008:D2011"/>
    <mergeCell ref="E2008:E2011"/>
    <mergeCell ref="F2008:F2011"/>
    <mergeCell ref="J2004:J2007"/>
    <mergeCell ref="P2004:P2007"/>
    <mergeCell ref="Q2004:Q2007"/>
    <mergeCell ref="R2004:R2007"/>
    <mergeCell ref="S2004:S2007"/>
    <mergeCell ref="T2004:T2007"/>
    <mergeCell ref="T2000:T2003"/>
    <mergeCell ref="A2004:A2007"/>
    <mergeCell ref="B2004:B2007"/>
    <mergeCell ref="C2004:C2007"/>
    <mergeCell ref="D2004:D2007"/>
    <mergeCell ref="E2004:E2007"/>
    <mergeCell ref="F2004:F2007"/>
    <mergeCell ref="G2004:G2007"/>
    <mergeCell ref="H2004:H2007"/>
    <mergeCell ref="I2004:I2007"/>
    <mergeCell ref="I2000:I2003"/>
    <mergeCell ref="J2000:J2003"/>
    <mergeCell ref="P2000:P2003"/>
    <mergeCell ref="Q2000:Q2003"/>
    <mergeCell ref="R2000:R2003"/>
    <mergeCell ref="S2000:S2003"/>
    <mergeCell ref="S2012:S2015"/>
    <mergeCell ref="T2012:T2015"/>
    <mergeCell ref="C2016:E2016"/>
    <mergeCell ref="C2017:E2017"/>
    <mergeCell ref="A2018:A2021"/>
    <mergeCell ref="B2018:B2021"/>
    <mergeCell ref="C2018:C2021"/>
    <mergeCell ref="D2018:D2021"/>
    <mergeCell ref="E2018:E2021"/>
    <mergeCell ref="F2018:F2021"/>
    <mergeCell ref="H2012:H2015"/>
    <mergeCell ref="I2012:I2015"/>
    <mergeCell ref="J2012:J2015"/>
    <mergeCell ref="P2012:P2015"/>
    <mergeCell ref="Q2012:Q2015"/>
    <mergeCell ref="R2012:R2015"/>
    <mergeCell ref="R2008:R2011"/>
    <mergeCell ref="S2008:S2011"/>
    <mergeCell ref="T2008:T2011"/>
    <mergeCell ref="A2012:A2015"/>
    <mergeCell ref="B2012:B2015"/>
    <mergeCell ref="C2012:C2015"/>
    <mergeCell ref="D2012:D2015"/>
    <mergeCell ref="E2012:E2015"/>
    <mergeCell ref="F2012:F2015"/>
    <mergeCell ref="G2012:G2015"/>
    <mergeCell ref="G2008:G2011"/>
    <mergeCell ref="H2008:H2011"/>
    <mergeCell ref="I2008:I2011"/>
    <mergeCell ref="J2008:J2011"/>
    <mergeCell ref="P2008:P2011"/>
    <mergeCell ref="Q2008:Q2011"/>
    <mergeCell ref="S2022:S2025"/>
    <mergeCell ref="T2022:T2025"/>
    <mergeCell ref="A2026:A2029"/>
    <mergeCell ref="B2026:B2029"/>
    <mergeCell ref="C2026:C2029"/>
    <mergeCell ref="D2026:D2029"/>
    <mergeCell ref="E2026:E2029"/>
    <mergeCell ref="F2026:F2029"/>
    <mergeCell ref="G2026:G2029"/>
    <mergeCell ref="H2026:H2029"/>
    <mergeCell ref="H2022:H2025"/>
    <mergeCell ref="I2022:I2025"/>
    <mergeCell ref="J2022:J2025"/>
    <mergeCell ref="P2022:P2025"/>
    <mergeCell ref="Q2022:Q2025"/>
    <mergeCell ref="R2022:R2025"/>
    <mergeCell ref="R2018:R2021"/>
    <mergeCell ref="S2018:S2021"/>
    <mergeCell ref="T2018:T2021"/>
    <mergeCell ref="A2022:A2025"/>
    <mergeCell ref="B2022:B2025"/>
    <mergeCell ref="C2022:C2025"/>
    <mergeCell ref="D2022:D2025"/>
    <mergeCell ref="E2022:E2025"/>
    <mergeCell ref="F2022:F2025"/>
    <mergeCell ref="G2022:G2025"/>
    <mergeCell ref="G2018:G2021"/>
    <mergeCell ref="H2018:H2021"/>
    <mergeCell ref="I2018:I2021"/>
    <mergeCell ref="J2018:J2021"/>
    <mergeCell ref="P2018:P2021"/>
    <mergeCell ref="Q2018:Q2021"/>
    <mergeCell ref="A2034:A2037"/>
    <mergeCell ref="B2034:B2037"/>
    <mergeCell ref="C2034:C2037"/>
    <mergeCell ref="D2034:D2037"/>
    <mergeCell ref="E2034:E2037"/>
    <mergeCell ref="F2034:F2037"/>
    <mergeCell ref="J2030:J2033"/>
    <mergeCell ref="P2030:P2033"/>
    <mergeCell ref="Q2030:Q2033"/>
    <mergeCell ref="R2030:R2033"/>
    <mergeCell ref="S2030:S2033"/>
    <mergeCell ref="T2030:T2033"/>
    <mergeCell ref="T2026:T2029"/>
    <mergeCell ref="A2030:A2033"/>
    <mergeCell ref="B2030:B2033"/>
    <mergeCell ref="C2030:C2033"/>
    <mergeCell ref="D2030:D2033"/>
    <mergeCell ref="E2030:E2033"/>
    <mergeCell ref="F2030:F2033"/>
    <mergeCell ref="G2030:G2033"/>
    <mergeCell ref="H2030:H2033"/>
    <mergeCell ref="I2030:I2033"/>
    <mergeCell ref="I2026:I2029"/>
    <mergeCell ref="J2026:J2029"/>
    <mergeCell ref="P2026:P2029"/>
    <mergeCell ref="Q2026:Q2029"/>
    <mergeCell ref="R2026:R2029"/>
    <mergeCell ref="S2026:S2029"/>
    <mergeCell ref="S2038:S2041"/>
    <mergeCell ref="T2038:T2041"/>
    <mergeCell ref="C2042:E2042"/>
    <mergeCell ref="C2043:E2043"/>
    <mergeCell ref="A2044:A2047"/>
    <mergeCell ref="B2044:B2047"/>
    <mergeCell ref="C2044:C2047"/>
    <mergeCell ref="D2044:D2047"/>
    <mergeCell ref="E2044:E2047"/>
    <mergeCell ref="F2044:F2047"/>
    <mergeCell ref="H2038:H2041"/>
    <mergeCell ref="I2038:I2041"/>
    <mergeCell ref="J2038:J2041"/>
    <mergeCell ref="P2038:P2041"/>
    <mergeCell ref="Q2038:Q2041"/>
    <mergeCell ref="R2038:R2041"/>
    <mergeCell ref="R2034:R2037"/>
    <mergeCell ref="S2034:S2037"/>
    <mergeCell ref="T2034:T2037"/>
    <mergeCell ref="A2038:A2041"/>
    <mergeCell ref="B2038:B2041"/>
    <mergeCell ref="C2038:C2041"/>
    <mergeCell ref="D2038:D2041"/>
    <mergeCell ref="E2038:E2041"/>
    <mergeCell ref="F2038:F2041"/>
    <mergeCell ref="G2038:G2041"/>
    <mergeCell ref="G2034:G2037"/>
    <mergeCell ref="H2034:H2037"/>
    <mergeCell ref="I2034:I2037"/>
    <mergeCell ref="J2034:J2037"/>
    <mergeCell ref="P2034:P2037"/>
    <mergeCell ref="Q2034:Q2037"/>
    <mergeCell ref="S2048:S2051"/>
    <mergeCell ref="T2048:T2051"/>
    <mergeCell ref="A2052:A2055"/>
    <mergeCell ref="B2052:B2055"/>
    <mergeCell ref="C2052:C2055"/>
    <mergeCell ref="D2052:D2055"/>
    <mergeCell ref="E2052:E2055"/>
    <mergeCell ref="F2052:F2055"/>
    <mergeCell ref="G2052:G2055"/>
    <mergeCell ref="H2052:H2055"/>
    <mergeCell ref="H2048:H2051"/>
    <mergeCell ref="I2048:I2051"/>
    <mergeCell ref="J2048:J2051"/>
    <mergeCell ref="P2048:P2051"/>
    <mergeCell ref="Q2048:Q2051"/>
    <mergeCell ref="R2048:R2051"/>
    <mergeCell ref="R2044:R2047"/>
    <mergeCell ref="S2044:S2047"/>
    <mergeCell ref="T2044:T2047"/>
    <mergeCell ref="A2048:A2051"/>
    <mergeCell ref="B2048:B2051"/>
    <mergeCell ref="C2048:C2051"/>
    <mergeCell ref="D2048:D2051"/>
    <mergeCell ref="E2048:E2051"/>
    <mergeCell ref="F2048:F2051"/>
    <mergeCell ref="G2048:G2051"/>
    <mergeCell ref="G2044:G2047"/>
    <mergeCell ref="H2044:H2047"/>
    <mergeCell ref="I2044:I2047"/>
    <mergeCell ref="J2044:J2047"/>
    <mergeCell ref="P2044:P2047"/>
    <mergeCell ref="Q2044:Q2047"/>
    <mergeCell ref="A2060:A2063"/>
    <mergeCell ref="B2060:B2063"/>
    <mergeCell ref="C2060:C2063"/>
    <mergeCell ref="D2060:D2063"/>
    <mergeCell ref="E2060:E2063"/>
    <mergeCell ref="F2060:F2063"/>
    <mergeCell ref="J2056:J2059"/>
    <mergeCell ref="P2056:P2059"/>
    <mergeCell ref="Q2056:Q2059"/>
    <mergeCell ref="R2056:R2059"/>
    <mergeCell ref="S2056:S2059"/>
    <mergeCell ref="T2056:T2059"/>
    <mergeCell ref="T2052:T2055"/>
    <mergeCell ref="A2056:A2059"/>
    <mergeCell ref="B2056:B2059"/>
    <mergeCell ref="C2056:C2059"/>
    <mergeCell ref="D2056:D2059"/>
    <mergeCell ref="E2056:E2059"/>
    <mergeCell ref="F2056:F2059"/>
    <mergeCell ref="G2056:G2059"/>
    <mergeCell ref="H2056:H2059"/>
    <mergeCell ref="I2056:I2059"/>
    <mergeCell ref="I2052:I2055"/>
    <mergeCell ref="J2052:J2055"/>
    <mergeCell ref="P2052:P2055"/>
    <mergeCell ref="Q2052:Q2055"/>
    <mergeCell ref="R2052:R2055"/>
    <mergeCell ref="S2052:S2055"/>
    <mergeCell ref="S2064:S2067"/>
    <mergeCell ref="T2064:T2067"/>
    <mergeCell ref="A2068:A2071"/>
    <mergeCell ref="B2068:B2071"/>
    <mergeCell ref="C2068:C2071"/>
    <mergeCell ref="D2068:D2071"/>
    <mergeCell ref="E2068:E2071"/>
    <mergeCell ref="F2068:F2071"/>
    <mergeCell ref="G2068:G2071"/>
    <mergeCell ref="H2068:H2071"/>
    <mergeCell ref="H2064:H2067"/>
    <mergeCell ref="I2064:I2067"/>
    <mergeCell ref="J2064:J2067"/>
    <mergeCell ref="P2064:P2067"/>
    <mergeCell ref="Q2064:Q2067"/>
    <mergeCell ref="R2064:R2067"/>
    <mergeCell ref="R2060:R2063"/>
    <mergeCell ref="S2060:S2063"/>
    <mergeCell ref="T2060:T2063"/>
    <mergeCell ref="A2064:A2067"/>
    <mergeCell ref="B2064:B2067"/>
    <mergeCell ref="C2064:C2067"/>
    <mergeCell ref="D2064:D2067"/>
    <mergeCell ref="E2064:E2067"/>
    <mergeCell ref="F2064:F2067"/>
    <mergeCell ref="G2064:G2067"/>
    <mergeCell ref="G2060:G2063"/>
    <mergeCell ref="H2060:H2063"/>
    <mergeCell ref="I2060:I2063"/>
    <mergeCell ref="J2060:J2063"/>
    <mergeCell ref="P2060:P2063"/>
    <mergeCell ref="Q2060:Q2063"/>
    <mergeCell ref="S2074:S2077"/>
    <mergeCell ref="T2074:T2077"/>
    <mergeCell ref="A2078:A2081"/>
    <mergeCell ref="B2078:B2081"/>
    <mergeCell ref="C2078:C2081"/>
    <mergeCell ref="D2078:D2081"/>
    <mergeCell ref="E2078:E2081"/>
    <mergeCell ref="F2078:F2081"/>
    <mergeCell ref="G2078:G2081"/>
    <mergeCell ref="H2078:H2081"/>
    <mergeCell ref="H2074:H2077"/>
    <mergeCell ref="I2074:I2077"/>
    <mergeCell ref="J2074:J2077"/>
    <mergeCell ref="P2074:P2077"/>
    <mergeCell ref="Q2074:Q2077"/>
    <mergeCell ref="R2074:R2077"/>
    <mergeCell ref="T2068:T2071"/>
    <mergeCell ref="C2072:E2072"/>
    <mergeCell ref="C2073:E2073"/>
    <mergeCell ref="A2074:A2077"/>
    <mergeCell ref="B2074:B2077"/>
    <mergeCell ref="C2074:C2077"/>
    <mergeCell ref="D2074:D2077"/>
    <mergeCell ref="E2074:E2077"/>
    <mergeCell ref="F2074:F2077"/>
    <mergeCell ref="G2074:G2077"/>
    <mergeCell ref="I2068:I2071"/>
    <mergeCell ref="J2068:J2071"/>
    <mergeCell ref="P2068:P2071"/>
    <mergeCell ref="Q2068:Q2071"/>
    <mergeCell ref="R2068:R2071"/>
    <mergeCell ref="S2068:S2071"/>
    <mergeCell ref="A2086:A2089"/>
    <mergeCell ref="B2086:B2089"/>
    <mergeCell ref="C2086:C2089"/>
    <mergeCell ref="D2086:D2089"/>
    <mergeCell ref="E2086:E2089"/>
    <mergeCell ref="F2086:F2089"/>
    <mergeCell ref="J2082:J2085"/>
    <mergeCell ref="P2082:P2085"/>
    <mergeCell ref="Q2082:Q2085"/>
    <mergeCell ref="R2082:R2085"/>
    <mergeCell ref="S2082:S2085"/>
    <mergeCell ref="T2082:T2085"/>
    <mergeCell ref="T2078:T2081"/>
    <mergeCell ref="A2082:A2085"/>
    <mergeCell ref="B2082:B2085"/>
    <mergeCell ref="C2082:C2085"/>
    <mergeCell ref="D2082:D2085"/>
    <mergeCell ref="E2082:E2085"/>
    <mergeCell ref="F2082:F2085"/>
    <mergeCell ref="G2082:G2085"/>
    <mergeCell ref="H2082:H2085"/>
    <mergeCell ref="I2082:I2085"/>
    <mergeCell ref="I2078:I2081"/>
    <mergeCell ref="J2078:J2081"/>
    <mergeCell ref="P2078:P2081"/>
    <mergeCell ref="Q2078:Q2081"/>
    <mergeCell ref="R2078:R2081"/>
    <mergeCell ref="S2078:S2081"/>
    <mergeCell ref="S2090:S2093"/>
    <mergeCell ref="T2090:T2093"/>
    <mergeCell ref="A2094:A2097"/>
    <mergeCell ref="B2094:B2097"/>
    <mergeCell ref="C2094:C2097"/>
    <mergeCell ref="D2094:D2097"/>
    <mergeCell ref="E2094:E2097"/>
    <mergeCell ref="F2094:F2097"/>
    <mergeCell ref="G2094:G2097"/>
    <mergeCell ref="H2094:H2097"/>
    <mergeCell ref="H2090:H2093"/>
    <mergeCell ref="I2090:I2093"/>
    <mergeCell ref="J2090:J2093"/>
    <mergeCell ref="P2090:P2093"/>
    <mergeCell ref="Q2090:Q2093"/>
    <mergeCell ref="R2090:R2093"/>
    <mergeCell ref="R2086:R2089"/>
    <mergeCell ref="S2086:S2089"/>
    <mergeCell ref="T2086:T2089"/>
    <mergeCell ref="A2090:A2093"/>
    <mergeCell ref="B2090:B2093"/>
    <mergeCell ref="C2090:C2093"/>
    <mergeCell ref="D2090:D2093"/>
    <mergeCell ref="E2090:E2093"/>
    <mergeCell ref="F2090:F2093"/>
    <mergeCell ref="G2090:G2093"/>
    <mergeCell ref="G2086:G2089"/>
    <mergeCell ref="H2086:H2089"/>
    <mergeCell ref="I2086:I2089"/>
    <mergeCell ref="J2086:J2089"/>
    <mergeCell ref="P2086:P2089"/>
    <mergeCell ref="Q2086:Q2089"/>
    <mergeCell ref="J2098:J2101"/>
    <mergeCell ref="P2098:P2101"/>
    <mergeCell ref="Q2098:Q2101"/>
    <mergeCell ref="R2098:R2101"/>
    <mergeCell ref="S2098:S2101"/>
    <mergeCell ref="T2098:T2101"/>
    <mergeCell ref="T2094:T2097"/>
    <mergeCell ref="A2098:A2101"/>
    <mergeCell ref="B2098:B2101"/>
    <mergeCell ref="C2098:C2101"/>
    <mergeCell ref="D2098:D2101"/>
    <mergeCell ref="E2098:E2101"/>
    <mergeCell ref="F2098:F2101"/>
    <mergeCell ref="G2098:G2101"/>
    <mergeCell ref="H2098:H2101"/>
    <mergeCell ref="I2098:I2101"/>
    <mergeCell ref="I2094:I2097"/>
    <mergeCell ref="J2094:J2097"/>
    <mergeCell ref="P2094:P2097"/>
    <mergeCell ref="Q2094:Q2097"/>
    <mergeCell ref="R2094:R2097"/>
    <mergeCell ref="S2094:S2097"/>
    <mergeCell ref="Q2104:Q2107"/>
    <mergeCell ref="R2104:R2107"/>
    <mergeCell ref="S2104:S2107"/>
    <mergeCell ref="T2104:T2107"/>
    <mergeCell ref="A2108:A2111"/>
    <mergeCell ref="B2108:B2111"/>
    <mergeCell ref="C2108:C2111"/>
    <mergeCell ref="D2108:D2111"/>
    <mergeCell ref="E2108:E2111"/>
    <mergeCell ref="F2108:F2111"/>
    <mergeCell ref="F2104:F2107"/>
    <mergeCell ref="G2104:G2107"/>
    <mergeCell ref="H2104:H2107"/>
    <mergeCell ref="I2104:I2107"/>
    <mergeCell ref="J2104:J2107"/>
    <mergeCell ref="P2104:P2107"/>
    <mergeCell ref="C2102:E2102"/>
    <mergeCell ref="C2103:E2103"/>
    <mergeCell ref="A2104:A2107"/>
    <mergeCell ref="B2104:B2107"/>
    <mergeCell ref="C2104:C2107"/>
    <mergeCell ref="D2104:D2107"/>
    <mergeCell ref="E2104:E2107"/>
    <mergeCell ref="S2112:S2115"/>
    <mergeCell ref="T2112:T2115"/>
    <mergeCell ref="A2116:A2119"/>
    <mergeCell ref="B2116:B2119"/>
    <mergeCell ref="C2116:C2119"/>
    <mergeCell ref="D2116:D2119"/>
    <mergeCell ref="E2116:E2119"/>
    <mergeCell ref="F2116:F2119"/>
    <mergeCell ref="G2116:G2119"/>
    <mergeCell ref="H2116:H2119"/>
    <mergeCell ref="H2112:H2115"/>
    <mergeCell ref="I2112:I2115"/>
    <mergeCell ref="J2112:J2115"/>
    <mergeCell ref="P2112:P2115"/>
    <mergeCell ref="Q2112:Q2115"/>
    <mergeCell ref="R2112:R2115"/>
    <mergeCell ref="R2108:R2111"/>
    <mergeCell ref="S2108:S2111"/>
    <mergeCell ref="T2108:T2111"/>
    <mergeCell ref="A2112:A2115"/>
    <mergeCell ref="B2112:B2115"/>
    <mergeCell ref="C2112:C2115"/>
    <mergeCell ref="D2112:D2115"/>
    <mergeCell ref="E2112:E2115"/>
    <mergeCell ref="F2112:F2115"/>
    <mergeCell ref="G2112:G2115"/>
    <mergeCell ref="G2108:G2111"/>
    <mergeCell ref="H2108:H2111"/>
    <mergeCell ref="I2108:I2111"/>
    <mergeCell ref="J2108:J2111"/>
    <mergeCell ref="P2108:P2111"/>
    <mergeCell ref="Q2108:Q2111"/>
    <mergeCell ref="A2124:A2127"/>
    <mergeCell ref="B2124:B2127"/>
    <mergeCell ref="C2124:C2127"/>
    <mergeCell ref="D2124:D2127"/>
    <mergeCell ref="E2124:E2127"/>
    <mergeCell ref="F2124:F2127"/>
    <mergeCell ref="J2120:J2123"/>
    <mergeCell ref="P2120:P2123"/>
    <mergeCell ref="Q2120:Q2123"/>
    <mergeCell ref="R2120:R2123"/>
    <mergeCell ref="S2120:S2123"/>
    <mergeCell ref="T2120:T2123"/>
    <mergeCell ref="T2116:T2119"/>
    <mergeCell ref="A2120:A2123"/>
    <mergeCell ref="B2120:B2123"/>
    <mergeCell ref="C2120:C2123"/>
    <mergeCell ref="D2120:D2123"/>
    <mergeCell ref="E2120:E2123"/>
    <mergeCell ref="F2120:F2123"/>
    <mergeCell ref="G2120:G2123"/>
    <mergeCell ref="H2120:H2123"/>
    <mergeCell ref="I2120:I2123"/>
    <mergeCell ref="I2116:I2119"/>
    <mergeCell ref="J2116:J2119"/>
    <mergeCell ref="P2116:P2119"/>
    <mergeCell ref="Q2116:Q2119"/>
    <mergeCell ref="R2116:R2119"/>
    <mergeCell ref="S2116:S2119"/>
    <mergeCell ref="S2128:S2131"/>
    <mergeCell ref="T2128:T2131"/>
    <mergeCell ref="A2132:A2135"/>
    <mergeCell ref="B2132:B2135"/>
    <mergeCell ref="C2132:C2135"/>
    <mergeCell ref="D2132:D2135"/>
    <mergeCell ref="E2132:E2135"/>
    <mergeCell ref="F2132:F2135"/>
    <mergeCell ref="G2132:G2135"/>
    <mergeCell ref="H2132:H2135"/>
    <mergeCell ref="H2128:H2131"/>
    <mergeCell ref="I2128:I2131"/>
    <mergeCell ref="J2128:J2131"/>
    <mergeCell ref="P2128:P2131"/>
    <mergeCell ref="Q2128:Q2131"/>
    <mergeCell ref="R2128:R2131"/>
    <mergeCell ref="R2124:R2127"/>
    <mergeCell ref="S2124:S2127"/>
    <mergeCell ref="T2124:T2127"/>
    <mergeCell ref="A2128:A2131"/>
    <mergeCell ref="B2128:B2131"/>
    <mergeCell ref="C2128:C2131"/>
    <mergeCell ref="D2128:D2131"/>
    <mergeCell ref="E2128:E2131"/>
    <mergeCell ref="F2128:F2131"/>
    <mergeCell ref="G2128:G2131"/>
    <mergeCell ref="G2124:G2127"/>
    <mergeCell ref="H2124:H2127"/>
    <mergeCell ref="I2124:I2127"/>
    <mergeCell ref="J2124:J2127"/>
    <mergeCell ref="P2124:P2127"/>
    <mergeCell ref="Q2124:Q2127"/>
    <mergeCell ref="A2140:A2143"/>
    <mergeCell ref="B2140:B2143"/>
    <mergeCell ref="C2140:C2143"/>
    <mergeCell ref="D2140:D2143"/>
    <mergeCell ref="E2140:E2143"/>
    <mergeCell ref="F2140:F2143"/>
    <mergeCell ref="J2136:J2139"/>
    <mergeCell ref="P2136:P2139"/>
    <mergeCell ref="Q2136:Q2139"/>
    <mergeCell ref="R2136:R2139"/>
    <mergeCell ref="S2136:S2139"/>
    <mergeCell ref="T2136:T2139"/>
    <mergeCell ref="T2132:T2135"/>
    <mergeCell ref="A2136:A2139"/>
    <mergeCell ref="B2136:B2139"/>
    <mergeCell ref="C2136:C2139"/>
    <mergeCell ref="D2136:D2139"/>
    <mergeCell ref="E2136:E2139"/>
    <mergeCell ref="F2136:F2139"/>
    <mergeCell ref="G2136:G2139"/>
    <mergeCell ref="H2136:H2139"/>
    <mergeCell ref="I2136:I2139"/>
    <mergeCell ref="I2132:I2135"/>
    <mergeCell ref="J2132:J2135"/>
    <mergeCell ref="P2132:P2135"/>
    <mergeCell ref="Q2132:Q2135"/>
    <mergeCell ref="R2132:R2135"/>
    <mergeCell ref="S2132:S2135"/>
    <mergeCell ref="S2144:S2147"/>
    <mergeCell ref="T2144:T2147"/>
    <mergeCell ref="A2148:A2151"/>
    <mergeCell ref="B2148:B2151"/>
    <mergeCell ref="C2148:C2151"/>
    <mergeCell ref="D2148:D2151"/>
    <mergeCell ref="E2148:E2151"/>
    <mergeCell ref="F2148:F2151"/>
    <mergeCell ref="G2148:G2151"/>
    <mergeCell ref="H2148:H2151"/>
    <mergeCell ref="H2144:H2147"/>
    <mergeCell ref="I2144:I2147"/>
    <mergeCell ref="J2144:J2147"/>
    <mergeCell ref="P2144:P2147"/>
    <mergeCell ref="Q2144:Q2147"/>
    <mergeCell ref="R2144:R2147"/>
    <mergeCell ref="R2140:R2143"/>
    <mergeCell ref="S2140:S2143"/>
    <mergeCell ref="T2140:T2143"/>
    <mergeCell ref="A2144:A2147"/>
    <mergeCell ref="B2144:B2147"/>
    <mergeCell ref="C2144:C2147"/>
    <mergeCell ref="D2144:D2147"/>
    <mergeCell ref="E2144:E2147"/>
    <mergeCell ref="F2144:F2147"/>
    <mergeCell ref="G2144:G2147"/>
    <mergeCell ref="G2140:G2143"/>
    <mergeCell ref="H2140:H2143"/>
    <mergeCell ref="I2140:I2143"/>
    <mergeCell ref="J2140:J2143"/>
    <mergeCell ref="P2140:P2143"/>
    <mergeCell ref="Q2140:Q2143"/>
    <mergeCell ref="A2156:A2159"/>
    <mergeCell ref="B2156:B2159"/>
    <mergeCell ref="C2156:C2159"/>
    <mergeCell ref="D2156:D2159"/>
    <mergeCell ref="E2156:E2159"/>
    <mergeCell ref="F2156:F2159"/>
    <mergeCell ref="J2152:J2155"/>
    <mergeCell ref="P2152:P2155"/>
    <mergeCell ref="Q2152:Q2155"/>
    <mergeCell ref="R2152:R2155"/>
    <mergeCell ref="S2152:S2155"/>
    <mergeCell ref="T2152:T2155"/>
    <mergeCell ref="T2148:T2151"/>
    <mergeCell ref="A2152:A2155"/>
    <mergeCell ref="B2152:B2155"/>
    <mergeCell ref="C2152:C2155"/>
    <mergeCell ref="D2152:D2155"/>
    <mergeCell ref="E2152:E2155"/>
    <mergeCell ref="F2152:F2155"/>
    <mergeCell ref="G2152:G2155"/>
    <mergeCell ref="H2152:H2155"/>
    <mergeCell ref="I2152:I2155"/>
    <mergeCell ref="I2148:I2151"/>
    <mergeCell ref="J2148:J2151"/>
    <mergeCell ref="P2148:P2151"/>
    <mergeCell ref="Q2148:Q2151"/>
    <mergeCell ref="R2148:R2151"/>
    <mergeCell ref="S2148:S2151"/>
    <mergeCell ref="S2160:S2163"/>
    <mergeCell ref="T2160:T2163"/>
    <mergeCell ref="A2164:A2167"/>
    <mergeCell ref="B2164:B2167"/>
    <mergeCell ref="C2164:C2167"/>
    <mergeCell ref="D2164:D2167"/>
    <mergeCell ref="E2164:E2167"/>
    <mergeCell ref="F2164:F2167"/>
    <mergeCell ref="G2164:G2167"/>
    <mergeCell ref="H2164:H2167"/>
    <mergeCell ref="H2160:H2163"/>
    <mergeCell ref="I2160:I2163"/>
    <mergeCell ref="J2160:J2163"/>
    <mergeCell ref="P2160:P2163"/>
    <mergeCell ref="Q2160:Q2163"/>
    <mergeCell ref="R2160:R2163"/>
    <mergeCell ref="R2156:R2159"/>
    <mergeCell ref="S2156:S2159"/>
    <mergeCell ref="T2156:T2159"/>
    <mergeCell ref="A2160:A2163"/>
    <mergeCell ref="B2160:B2163"/>
    <mergeCell ref="C2160:C2163"/>
    <mergeCell ref="D2160:D2163"/>
    <mergeCell ref="E2160:E2163"/>
    <mergeCell ref="F2160:F2163"/>
    <mergeCell ref="G2160:G2163"/>
    <mergeCell ref="G2156:G2159"/>
    <mergeCell ref="H2156:H2159"/>
    <mergeCell ref="I2156:I2159"/>
    <mergeCell ref="J2156:J2159"/>
    <mergeCell ref="P2156:P2159"/>
    <mergeCell ref="Q2156:Q2159"/>
    <mergeCell ref="A2172:A2175"/>
    <mergeCell ref="B2172:B2175"/>
    <mergeCell ref="C2172:C2175"/>
    <mergeCell ref="D2172:D2175"/>
    <mergeCell ref="E2172:E2175"/>
    <mergeCell ref="F2172:F2175"/>
    <mergeCell ref="J2168:J2171"/>
    <mergeCell ref="P2168:P2171"/>
    <mergeCell ref="Q2168:Q2171"/>
    <mergeCell ref="R2168:R2171"/>
    <mergeCell ref="S2168:S2171"/>
    <mergeCell ref="T2168:T2171"/>
    <mergeCell ref="T2164:T2167"/>
    <mergeCell ref="A2168:A2171"/>
    <mergeCell ref="B2168:B2171"/>
    <mergeCell ref="C2168:C2171"/>
    <mergeCell ref="D2168:D2171"/>
    <mergeCell ref="E2168:E2171"/>
    <mergeCell ref="F2168:F2171"/>
    <mergeCell ref="G2168:G2171"/>
    <mergeCell ref="H2168:H2171"/>
    <mergeCell ref="I2168:I2171"/>
    <mergeCell ref="I2164:I2167"/>
    <mergeCell ref="J2164:J2167"/>
    <mergeCell ref="P2164:P2167"/>
    <mergeCell ref="Q2164:Q2167"/>
    <mergeCell ref="R2164:R2167"/>
    <mergeCell ref="S2164:S2167"/>
    <mergeCell ref="S2176:S2179"/>
    <mergeCell ref="T2176:T2179"/>
    <mergeCell ref="C2180:E2180"/>
    <mergeCell ref="C2181:E2181"/>
    <mergeCell ref="A2182:A2185"/>
    <mergeCell ref="B2182:B2185"/>
    <mergeCell ref="C2182:C2185"/>
    <mergeCell ref="D2182:D2185"/>
    <mergeCell ref="E2182:E2185"/>
    <mergeCell ref="F2182:F2185"/>
    <mergeCell ref="H2176:H2179"/>
    <mergeCell ref="I2176:I2179"/>
    <mergeCell ref="J2176:J2179"/>
    <mergeCell ref="P2176:P2179"/>
    <mergeCell ref="Q2176:Q2179"/>
    <mergeCell ref="R2176:R2179"/>
    <mergeCell ref="R2172:R2175"/>
    <mergeCell ref="S2172:S2175"/>
    <mergeCell ref="T2172:T2175"/>
    <mergeCell ref="A2176:A2179"/>
    <mergeCell ref="B2176:B2179"/>
    <mergeCell ref="C2176:C2179"/>
    <mergeCell ref="D2176:D2179"/>
    <mergeCell ref="E2176:E2179"/>
    <mergeCell ref="F2176:F2179"/>
    <mergeCell ref="G2176:G2179"/>
    <mergeCell ref="G2172:G2175"/>
    <mergeCell ref="H2172:H2175"/>
    <mergeCell ref="I2172:I2175"/>
    <mergeCell ref="J2172:J2175"/>
    <mergeCell ref="P2172:P2175"/>
    <mergeCell ref="Q2172:Q2175"/>
    <mergeCell ref="S2186:S2189"/>
    <mergeCell ref="T2186:T2189"/>
    <mergeCell ref="A2190:A2193"/>
    <mergeCell ref="B2190:B2193"/>
    <mergeCell ref="C2190:C2193"/>
    <mergeCell ref="D2190:D2193"/>
    <mergeCell ref="E2190:E2193"/>
    <mergeCell ref="F2190:F2193"/>
    <mergeCell ref="G2190:G2193"/>
    <mergeCell ref="H2190:H2193"/>
    <mergeCell ref="H2186:H2189"/>
    <mergeCell ref="I2186:I2189"/>
    <mergeCell ref="J2186:J2189"/>
    <mergeCell ref="P2186:P2189"/>
    <mergeCell ref="Q2186:Q2189"/>
    <mergeCell ref="R2186:R2189"/>
    <mergeCell ref="R2182:R2185"/>
    <mergeCell ref="S2182:S2185"/>
    <mergeCell ref="T2182:T2185"/>
    <mergeCell ref="A2186:A2189"/>
    <mergeCell ref="B2186:B2189"/>
    <mergeCell ref="C2186:C2189"/>
    <mergeCell ref="D2186:D2189"/>
    <mergeCell ref="E2186:E2189"/>
    <mergeCell ref="F2186:F2189"/>
    <mergeCell ref="G2186:G2189"/>
    <mergeCell ref="G2182:G2185"/>
    <mergeCell ref="H2182:H2185"/>
    <mergeCell ref="I2182:I2185"/>
    <mergeCell ref="J2182:J2185"/>
    <mergeCell ref="P2182:P2185"/>
    <mergeCell ref="Q2182:Q2185"/>
    <mergeCell ref="A2198:A2201"/>
    <mergeCell ref="B2198:B2201"/>
    <mergeCell ref="C2198:C2201"/>
    <mergeCell ref="D2198:D2201"/>
    <mergeCell ref="E2198:E2201"/>
    <mergeCell ref="F2198:F2201"/>
    <mergeCell ref="J2194:J2197"/>
    <mergeCell ref="P2194:P2197"/>
    <mergeCell ref="Q2194:Q2197"/>
    <mergeCell ref="R2194:R2197"/>
    <mergeCell ref="S2194:S2197"/>
    <mergeCell ref="T2194:T2197"/>
    <mergeCell ref="T2190:T2193"/>
    <mergeCell ref="A2194:A2197"/>
    <mergeCell ref="B2194:B2197"/>
    <mergeCell ref="C2194:C2197"/>
    <mergeCell ref="D2194:D2197"/>
    <mergeCell ref="E2194:E2197"/>
    <mergeCell ref="F2194:F2197"/>
    <mergeCell ref="G2194:G2197"/>
    <mergeCell ref="H2194:H2197"/>
    <mergeCell ref="I2194:I2197"/>
    <mergeCell ref="I2190:I2193"/>
    <mergeCell ref="J2190:J2193"/>
    <mergeCell ref="P2190:P2193"/>
    <mergeCell ref="Q2190:Q2193"/>
    <mergeCell ref="R2190:R2193"/>
    <mergeCell ref="S2190:S2193"/>
    <mergeCell ref="S2202:S2205"/>
    <mergeCell ref="T2202:T2205"/>
    <mergeCell ref="A2206:A2209"/>
    <mergeCell ref="B2206:B2209"/>
    <mergeCell ref="C2206:C2209"/>
    <mergeCell ref="D2206:D2209"/>
    <mergeCell ref="E2206:E2209"/>
    <mergeCell ref="F2206:F2209"/>
    <mergeCell ref="G2206:G2209"/>
    <mergeCell ref="H2206:H2209"/>
    <mergeCell ref="H2202:H2205"/>
    <mergeCell ref="I2202:I2205"/>
    <mergeCell ref="J2202:J2205"/>
    <mergeCell ref="P2202:P2205"/>
    <mergeCell ref="Q2202:Q2205"/>
    <mergeCell ref="R2202:R2205"/>
    <mergeCell ref="R2198:R2201"/>
    <mergeCell ref="S2198:S2201"/>
    <mergeCell ref="T2198:T2201"/>
    <mergeCell ref="A2202:A2205"/>
    <mergeCell ref="B2202:B2205"/>
    <mergeCell ref="C2202:C2205"/>
    <mergeCell ref="D2202:D2205"/>
    <mergeCell ref="E2202:E2205"/>
    <mergeCell ref="F2202:F2205"/>
    <mergeCell ref="G2202:G2205"/>
    <mergeCell ref="G2198:G2201"/>
    <mergeCell ref="H2198:H2201"/>
    <mergeCell ref="I2198:I2201"/>
    <mergeCell ref="J2198:J2201"/>
    <mergeCell ref="P2198:P2201"/>
    <mergeCell ref="Q2198:Q2201"/>
    <mergeCell ref="J2210:J2213"/>
    <mergeCell ref="P2210:P2213"/>
    <mergeCell ref="Q2210:Q2213"/>
    <mergeCell ref="R2210:R2213"/>
    <mergeCell ref="S2210:S2213"/>
    <mergeCell ref="T2210:T2213"/>
    <mergeCell ref="T2206:T2209"/>
    <mergeCell ref="A2210:A2213"/>
    <mergeCell ref="B2210:B2213"/>
    <mergeCell ref="C2210:C2213"/>
    <mergeCell ref="D2210:D2213"/>
    <mergeCell ref="E2210:E2213"/>
    <mergeCell ref="F2210:F2213"/>
    <mergeCell ref="G2210:G2213"/>
    <mergeCell ref="H2210:H2213"/>
    <mergeCell ref="I2210:I2213"/>
    <mergeCell ref="I2206:I2209"/>
    <mergeCell ref="J2206:J2209"/>
    <mergeCell ref="P2206:P2209"/>
    <mergeCell ref="Q2206:Q2209"/>
    <mergeCell ref="R2206:R2209"/>
    <mergeCell ref="S2206:S2209"/>
    <mergeCell ref="Q2216:Q2219"/>
    <mergeCell ref="R2216:R2219"/>
    <mergeCell ref="S2216:S2219"/>
    <mergeCell ref="T2216:T2219"/>
    <mergeCell ref="A2220:A2223"/>
    <mergeCell ref="B2220:B2223"/>
    <mergeCell ref="C2220:C2223"/>
    <mergeCell ref="D2220:D2223"/>
    <mergeCell ref="E2220:E2223"/>
    <mergeCell ref="F2220:F2223"/>
    <mergeCell ref="F2216:F2219"/>
    <mergeCell ref="G2216:G2219"/>
    <mergeCell ref="H2216:H2219"/>
    <mergeCell ref="I2216:I2219"/>
    <mergeCell ref="J2216:J2219"/>
    <mergeCell ref="P2216:P2219"/>
    <mergeCell ref="C2214:E2214"/>
    <mergeCell ref="C2215:E2215"/>
    <mergeCell ref="A2216:A2219"/>
    <mergeCell ref="B2216:B2219"/>
    <mergeCell ref="C2216:C2219"/>
    <mergeCell ref="D2216:D2219"/>
    <mergeCell ref="E2216:E2219"/>
    <mergeCell ref="S2224:S2227"/>
    <mergeCell ref="T2224:T2227"/>
    <mergeCell ref="A2228:A2231"/>
    <mergeCell ref="B2228:B2231"/>
    <mergeCell ref="C2228:C2231"/>
    <mergeCell ref="D2228:D2231"/>
    <mergeCell ref="E2228:E2231"/>
    <mergeCell ref="F2228:F2231"/>
    <mergeCell ref="G2228:G2231"/>
    <mergeCell ref="H2228:H2231"/>
    <mergeCell ref="H2224:H2227"/>
    <mergeCell ref="I2224:I2227"/>
    <mergeCell ref="J2224:J2227"/>
    <mergeCell ref="P2224:P2227"/>
    <mergeCell ref="Q2224:Q2227"/>
    <mergeCell ref="R2224:R2227"/>
    <mergeCell ref="R2220:R2223"/>
    <mergeCell ref="S2220:S2223"/>
    <mergeCell ref="T2220:T2223"/>
    <mergeCell ref="A2224:A2227"/>
    <mergeCell ref="B2224:B2227"/>
    <mergeCell ref="C2224:C2227"/>
    <mergeCell ref="D2224:D2227"/>
    <mergeCell ref="E2224:E2227"/>
    <mergeCell ref="F2224:F2227"/>
    <mergeCell ref="G2224:G2227"/>
    <mergeCell ref="G2220:G2223"/>
    <mergeCell ref="H2220:H2223"/>
    <mergeCell ref="I2220:I2223"/>
    <mergeCell ref="J2220:J2223"/>
    <mergeCell ref="P2220:P2223"/>
    <mergeCell ref="Q2220:Q2223"/>
    <mergeCell ref="A2236:A2239"/>
    <mergeCell ref="B2236:B2239"/>
    <mergeCell ref="C2236:C2239"/>
    <mergeCell ref="D2236:D2239"/>
    <mergeCell ref="E2236:E2239"/>
    <mergeCell ref="F2236:F2239"/>
    <mergeCell ref="J2232:J2235"/>
    <mergeCell ref="P2232:P2235"/>
    <mergeCell ref="Q2232:Q2235"/>
    <mergeCell ref="R2232:R2235"/>
    <mergeCell ref="S2232:S2235"/>
    <mergeCell ref="T2232:T2235"/>
    <mergeCell ref="T2228:T2231"/>
    <mergeCell ref="A2232:A2235"/>
    <mergeCell ref="B2232:B2235"/>
    <mergeCell ref="C2232:C2235"/>
    <mergeCell ref="D2232:D2235"/>
    <mergeCell ref="E2232:E2235"/>
    <mergeCell ref="F2232:F2235"/>
    <mergeCell ref="G2232:G2235"/>
    <mergeCell ref="H2232:H2235"/>
    <mergeCell ref="I2232:I2235"/>
    <mergeCell ref="I2228:I2231"/>
    <mergeCell ref="J2228:J2231"/>
    <mergeCell ref="P2228:P2231"/>
    <mergeCell ref="Q2228:Q2231"/>
    <mergeCell ref="R2228:R2231"/>
    <mergeCell ref="S2228:S2231"/>
    <mergeCell ref="S2240:S2243"/>
    <mergeCell ref="T2240:T2243"/>
    <mergeCell ref="A2244:A2247"/>
    <mergeCell ref="B2244:B2247"/>
    <mergeCell ref="C2244:C2247"/>
    <mergeCell ref="D2244:D2247"/>
    <mergeCell ref="E2244:E2247"/>
    <mergeCell ref="F2244:F2247"/>
    <mergeCell ref="G2244:G2247"/>
    <mergeCell ref="H2244:H2247"/>
    <mergeCell ref="H2240:H2243"/>
    <mergeCell ref="I2240:I2243"/>
    <mergeCell ref="J2240:J2243"/>
    <mergeCell ref="P2240:P2243"/>
    <mergeCell ref="Q2240:Q2243"/>
    <mergeCell ref="R2240:R2243"/>
    <mergeCell ref="R2236:R2239"/>
    <mergeCell ref="S2236:S2239"/>
    <mergeCell ref="T2236:T2239"/>
    <mergeCell ref="A2240:A2243"/>
    <mergeCell ref="B2240:B2243"/>
    <mergeCell ref="C2240:C2243"/>
    <mergeCell ref="D2240:D2243"/>
    <mergeCell ref="E2240:E2243"/>
    <mergeCell ref="F2240:F2243"/>
    <mergeCell ref="G2240:G2243"/>
    <mergeCell ref="G2236:G2239"/>
    <mergeCell ref="H2236:H2239"/>
    <mergeCell ref="I2236:I2239"/>
    <mergeCell ref="J2236:J2239"/>
    <mergeCell ref="P2236:P2239"/>
    <mergeCell ref="Q2236:Q2239"/>
    <mergeCell ref="A2252:A2255"/>
    <mergeCell ref="B2252:B2255"/>
    <mergeCell ref="C2252:C2255"/>
    <mergeCell ref="D2252:D2255"/>
    <mergeCell ref="E2252:E2255"/>
    <mergeCell ref="F2252:F2255"/>
    <mergeCell ref="J2248:J2251"/>
    <mergeCell ref="P2248:P2251"/>
    <mergeCell ref="Q2248:Q2251"/>
    <mergeCell ref="R2248:R2251"/>
    <mergeCell ref="S2248:S2251"/>
    <mergeCell ref="T2248:T2251"/>
    <mergeCell ref="T2244:T2247"/>
    <mergeCell ref="A2248:A2251"/>
    <mergeCell ref="B2248:B2251"/>
    <mergeCell ref="C2248:C2251"/>
    <mergeCell ref="D2248:D2251"/>
    <mergeCell ref="E2248:E2251"/>
    <mergeCell ref="F2248:F2251"/>
    <mergeCell ref="G2248:G2251"/>
    <mergeCell ref="H2248:H2251"/>
    <mergeCell ref="I2248:I2251"/>
    <mergeCell ref="I2244:I2247"/>
    <mergeCell ref="J2244:J2247"/>
    <mergeCell ref="P2244:P2247"/>
    <mergeCell ref="Q2244:Q2247"/>
    <mergeCell ref="R2244:R2247"/>
    <mergeCell ref="S2244:S2247"/>
    <mergeCell ref="S2256:S2259"/>
    <mergeCell ref="T2256:T2259"/>
    <mergeCell ref="A2260:A2263"/>
    <mergeCell ref="B2260:B2263"/>
    <mergeCell ref="C2260:C2263"/>
    <mergeCell ref="D2260:D2263"/>
    <mergeCell ref="E2260:E2263"/>
    <mergeCell ref="F2260:F2263"/>
    <mergeCell ref="G2260:G2263"/>
    <mergeCell ref="H2260:H2263"/>
    <mergeCell ref="H2256:H2259"/>
    <mergeCell ref="I2256:I2259"/>
    <mergeCell ref="J2256:J2259"/>
    <mergeCell ref="P2256:P2259"/>
    <mergeCell ref="Q2256:Q2259"/>
    <mergeCell ref="R2256:R2259"/>
    <mergeCell ref="R2252:R2255"/>
    <mergeCell ref="S2252:S2255"/>
    <mergeCell ref="T2252:T2255"/>
    <mergeCell ref="A2256:A2259"/>
    <mergeCell ref="B2256:B2259"/>
    <mergeCell ref="C2256:C2259"/>
    <mergeCell ref="D2256:D2259"/>
    <mergeCell ref="E2256:E2259"/>
    <mergeCell ref="F2256:F2259"/>
    <mergeCell ref="G2256:G2259"/>
    <mergeCell ref="G2252:G2255"/>
    <mergeCell ref="H2252:H2255"/>
    <mergeCell ref="I2252:I2255"/>
    <mergeCell ref="J2252:J2255"/>
    <mergeCell ref="P2252:P2255"/>
    <mergeCell ref="Q2252:Q2255"/>
    <mergeCell ref="J2264:J2267"/>
    <mergeCell ref="P2264:P2267"/>
    <mergeCell ref="Q2264:Q2267"/>
    <mergeCell ref="R2264:R2267"/>
    <mergeCell ref="S2264:S2267"/>
    <mergeCell ref="T2264:T2267"/>
    <mergeCell ref="T2260:T2263"/>
    <mergeCell ref="A2264:A2267"/>
    <mergeCell ref="B2264:B2267"/>
    <mergeCell ref="C2264:C2267"/>
    <mergeCell ref="D2264:D2267"/>
    <mergeCell ref="E2264:E2267"/>
    <mergeCell ref="F2264:F2267"/>
    <mergeCell ref="G2264:G2267"/>
    <mergeCell ref="H2264:H2267"/>
    <mergeCell ref="I2264:I2267"/>
    <mergeCell ref="I2260:I2263"/>
    <mergeCell ref="J2260:J2263"/>
    <mergeCell ref="P2260:P2263"/>
    <mergeCell ref="Q2260:Q2263"/>
    <mergeCell ref="R2260:R2263"/>
    <mergeCell ref="S2260:S2263"/>
    <mergeCell ref="Q2270:Q2273"/>
    <mergeCell ref="R2270:R2273"/>
    <mergeCell ref="S2270:S2273"/>
    <mergeCell ref="T2270:T2273"/>
    <mergeCell ref="A2274:A2277"/>
    <mergeCell ref="B2274:B2277"/>
    <mergeCell ref="C2274:C2277"/>
    <mergeCell ref="D2274:D2277"/>
    <mergeCell ref="E2274:E2277"/>
    <mergeCell ref="F2274:F2277"/>
    <mergeCell ref="F2270:F2273"/>
    <mergeCell ref="G2270:G2273"/>
    <mergeCell ref="H2270:H2273"/>
    <mergeCell ref="I2270:I2273"/>
    <mergeCell ref="J2270:J2273"/>
    <mergeCell ref="P2270:P2273"/>
    <mergeCell ref="C2268:E2268"/>
    <mergeCell ref="C2269:E2269"/>
    <mergeCell ref="A2270:A2273"/>
    <mergeCell ref="B2270:B2273"/>
    <mergeCell ref="C2270:C2273"/>
    <mergeCell ref="D2270:D2273"/>
    <mergeCell ref="E2270:E2273"/>
    <mergeCell ref="S2278:S2281"/>
    <mergeCell ref="T2278:T2281"/>
    <mergeCell ref="A2282:A2285"/>
    <mergeCell ref="B2282:B2285"/>
    <mergeCell ref="C2282:C2285"/>
    <mergeCell ref="D2282:D2285"/>
    <mergeCell ref="E2282:E2285"/>
    <mergeCell ref="F2282:F2285"/>
    <mergeCell ref="G2282:G2285"/>
    <mergeCell ref="H2282:H2285"/>
    <mergeCell ref="H2278:H2281"/>
    <mergeCell ref="I2278:I2281"/>
    <mergeCell ref="J2278:J2281"/>
    <mergeCell ref="P2278:P2281"/>
    <mergeCell ref="Q2278:Q2281"/>
    <mergeCell ref="R2278:R2281"/>
    <mergeCell ref="R2274:R2277"/>
    <mergeCell ref="S2274:S2277"/>
    <mergeCell ref="T2274:T2277"/>
    <mergeCell ref="A2278:A2281"/>
    <mergeCell ref="B2278:B2281"/>
    <mergeCell ref="C2278:C2281"/>
    <mergeCell ref="D2278:D2281"/>
    <mergeCell ref="E2278:E2281"/>
    <mergeCell ref="F2278:F2281"/>
    <mergeCell ref="G2278:G2281"/>
    <mergeCell ref="G2274:G2277"/>
    <mergeCell ref="H2274:H2277"/>
    <mergeCell ref="I2274:I2277"/>
    <mergeCell ref="J2274:J2277"/>
    <mergeCell ref="P2274:P2277"/>
    <mergeCell ref="Q2274:Q2277"/>
    <mergeCell ref="A2290:A2293"/>
    <mergeCell ref="B2290:B2293"/>
    <mergeCell ref="C2290:C2293"/>
    <mergeCell ref="D2290:D2293"/>
    <mergeCell ref="E2290:E2293"/>
    <mergeCell ref="F2290:F2293"/>
    <mergeCell ref="J2286:J2289"/>
    <mergeCell ref="P2286:P2289"/>
    <mergeCell ref="Q2286:Q2289"/>
    <mergeCell ref="R2286:R2289"/>
    <mergeCell ref="S2286:S2289"/>
    <mergeCell ref="T2286:T2289"/>
    <mergeCell ref="T2282:T2285"/>
    <mergeCell ref="A2286:A2289"/>
    <mergeCell ref="B2286:B2289"/>
    <mergeCell ref="C2286:C2289"/>
    <mergeCell ref="D2286:D2289"/>
    <mergeCell ref="E2286:E2289"/>
    <mergeCell ref="F2286:F2289"/>
    <mergeCell ref="G2286:G2289"/>
    <mergeCell ref="H2286:H2289"/>
    <mergeCell ref="I2286:I2289"/>
    <mergeCell ref="I2282:I2285"/>
    <mergeCell ref="J2282:J2285"/>
    <mergeCell ref="P2282:P2285"/>
    <mergeCell ref="Q2282:Q2285"/>
    <mergeCell ref="R2282:R2285"/>
    <mergeCell ref="S2282:S2285"/>
    <mergeCell ref="S2294:S2297"/>
    <mergeCell ref="T2294:T2297"/>
    <mergeCell ref="A2298:A2301"/>
    <mergeCell ref="B2298:B2301"/>
    <mergeCell ref="C2298:C2301"/>
    <mergeCell ref="D2298:D2301"/>
    <mergeCell ref="E2298:E2301"/>
    <mergeCell ref="F2298:F2301"/>
    <mergeCell ref="G2298:G2301"/>
    <mergeCell ref="H2298:H2301"/>
    <mergeCell ref="H2294:H2297"/>
    <mergeCell ref="I2294:I2297"/>
    <mergeCell ref="J2294:J2297"/>
    <mergeCell ref="P2294:P2297"/>
    <mergeCell ref="Q2294:Q2297"/>
    <mergeCell ref="R2294:R2297"/>
    <mergeCell ref="R2290:R2293"/>
    <mergeCell ref="S2290:S2293"/>
    <mergeCell ref="T2290:T2293"/>
    <mergeCell ref="A2294:A2297"/>
    <mergeCell ref="B2294:B2297"/>
    <mergeCell ref="C2294:C2297"/>
    <mergeCell ref="D2294:D2297"/>
    <mergeCell ref="E2294:E2297"/>
    <mergeCell ref="F2294:F2297"/>
    <mergeCell ref="G2294:G2297"/>
    <mergeCell ref="G2290:G2293"/>
    <mergeCell ref="H2290:H2293"/>
    <mergeCell ref="I2290:I2293"/>
    <mergeCell ref="J2290:J2293"/>
    <mergeCell ref="P2290:P2293"/>
    <mergeCell ref="Q2290:Q2293"/>
    <mergeCell ref="A2306:A2309"/>
    <mergeCell ref="B2306:B2309"/>
    <mergeCell ref="C2306:C2309"/>
    <mergeCell ref="D2306:D2309"/>
    <mergeCell ref="E2306:E2309"/>
    <mergeCell ref="F2306:F2309"/>
    <mergeCell ref="J2302:J2305"/>
    <mergeCell ref="P2302:P2305"/>
    <mergeCell ref="Q2302:Q2305"/>
    <mergeCell ref="R2302:R2305"/>
    <mergeCell ref="S2302:S2305"/>
    <mergeCell ref="T2302:T2305"/>
    <mergeCell ref="T2298:T2301"/>
    <mergeCell ref="A2302:A2305"/>
    <mergeCell ref="B2302:B2305"/>
    <mergeCell ref="C2302:C2305"/>
    <mergeCell ref="D2302:D2305"/>
    <mergeCell ref="E2302:E2305"/>
    <mergeCell ref="F2302:F2305"/>
    <mergeCell ref="G2302:G2305"/>
    <mergeCell ref="H2302:H2305"/>
    <mergeCell ref="I2302:I2305"/>
    <mergeCell ref="I2298:I2301"/>
    <mergeCell ref="J2298:J2301"/>
    <mergeCell ref="P2298:P2301"/>
    <mergeCell ref="Q2298:Q2301"/>
    <mergeCell ref="R2298:R2301"/>
    <mergeCell ref="S2298:S2301"/>
    <mergeCell ref="S2310:S2313"/>
    <mergeCell ref="T2310:T2313"/>
    <mergeCell ref="A2314:A2317"/>
    <mergeCell ref="B2314:B2317"/>
    <mergeCell ref="C2314:C2317"/>
    <mergeCell ref="D2314:D2317"/>
    <mergeCell ref="E2314:E2317"/>
    <mergeCell ref="F2314:F2317"/>
    <mergeCell ref="G2314:G2317"/>
    <mergeCell ref="H2314:H2317"/>
    <mergeCell ref="H2310:H2313"/>
    <mergeCell ref="I2310:I2313"/>
    <mergeCell ref="J2310:J2313"/>
    <mergeCell ref="P2310:P2313"/>
    <mergeCell ref="Q2310:Q2313"/>
    <mergeCell ref="R2310:R2313"/>
    <mergeCell ref="R2306:R2309"/>
    <mergeCell ref="S2306:S2309"/>
    <mergeCell ref="T2306:T2309"/>
    <mergeCell ref="A2310:A2313"/>
    <mergeCell ref="B2310:B2313"/>
    <mergeCell ref="C2310:C2313"/>
    <mergeCell ref="D2310:D2313"/>
    <mergeCell ref="E2310:E2313"/>
    <mergeCell ref="F2310:F2313"/>
    <mergeCell ref="G2310:G2313"/>
    <mergeCell ref="G2306:G2309"/>
    <mergeCell ref="H2306:H2309"/>
    <mergeCell ref="I2306:I2309"/>
    <mergeCell ref="J2306:J2309"/>
    <mergeCell ref="P2306:P2309"/>
    <mergeCell ref="Q2306:Q2309"/>
    <mergeCell ref="J2318:J2321"/>
    <mergeCell ref="P2318:P2321"/>
    <mergeCell ref="Q2318:Q2321"/>
    <mergeCell ref="R2318:R2321"/>
    <mergeCell ref="S2318:S2321"/>
    <mergeCell ref="T2318:T2321"/>
    <mergeCell ref="T2314:T2317"/>
    <mergeCell ref="A2318:A2321"/>
    <mergeCell ref="B2318:B2321"/>
    <mergeCell ref="C2318:C2321"/>
    <mergeCell ref="D2318:D2321"/>
    <mergeCell ref="E2318:E2321"/>
    <mergeCell ref="F2318:F2321"/>
    <mergeCell ref="G2318:G2321"/>
    <mergeCell ref="H2318:H2321"/>
    <mergeCell ref="I2318:I2321"/>
    <mergeCell ref="I2314:I2317"/>
    <mergeCell ref="J2314:J2317"/>
    <mergeCell ref="P2314:P2317"/>
    <mergeCell ref="Q2314:Q2317"/>
    <mergeCell ref="R2314:R2317"/>
    <mergeCell ref="S2314:S2317"/>
    <mergeCell ref="Q2324:Q2327"/>
    <mergeCell ref="R2324:R2327"/>
    <mergeCell ref="S2324:S2327"/>
    <mergeCell ref="T2324:T2327"/>
    <mergeCell ref="A2328:A2331"/>
    <mergeCell ref="B2328:B2331"/>
    <mergeCell ref="C2328:C2331"/>
    <mergeCell ref="D2328:D2331"/>
    <mergeCell ref="E2328:E2331"/>
    <mergeCell ref="F2328:F2331"/>
    <mergeCell ref="F2324:F2327"/>
    <mergeCell ref="G2324:G2327"/>
    <mergeCell ref="H2324:H2327"/>
    <mergeCell ref="I2324:I2327"/>
    <mergeCell ref="J2324:J2327"/>
    <mergeCell ref="P2324:P2327"/>
    <mergeCell ref="C2322:E2322"/>
    <mergeCell ref="C2323:E2323"/>
    <mergeCell ref="A2324:A2327"/>
    <mergeCell ref="B2324:B2327"/>
    <mergeCell ref="C2324:C2327"/>
    <mergeCell ref="D2324:D2327"/>
    <mergeCell ref="E2324:E2327"/>
    <mergeCell ref="S2332:S2335"/>
    <mergeCell ref="T2332:T2335"/>
    <mergeCell ref="A2336:A2339"/>
    <mergeCell ref="B2336:B2339"/>
    <mergeCell ref="C2336:C2339"/>
    <mergeCell ref="D2336:D2339"/>
    <mergeCell ref="E2336:E2339"/>
    <mergeCell ref="F2336:F2339"/>
    <mergeCell ref="G2336:G2339"/>
    <mergeCell ref="H2336:H2339"/>
    <mergeCell ref="H2332:H2335"/>
    <mergeCell ref="I2332:I2335"/>
    <mergeCell ref="J2332:J2335"/>
    <mergeCell ref="P2332:P2335"/>
    <mergeCell ref="Q2332:Q2335"/>
    <mergeCell ref="R2332:R2335"/>
    <mergeCell ref="R2328:R2331"/>
    <mergeCell ref="S2328:S2331"/>
    <mergeCell ref="T2328:T2331"/>
    <mergeCell ref="A2332:A2335"/>
    <mergeCell ref="B2332:B2335"/>
    <mergeCell ref="C2332:C2335"/>
    <mergeCell ref="D2332:D2335"/>
    <mergeCell ref="E2332:E2335"/>
    <mergeCell ref="F2332:F2335"/>
    <mergeCell ref="G2332:G2335"/>
    <mergeCell ref="G2328:G2331"/>
    <mergeCell ref="H2328:H2331"/>
    <mergeCell ref="I2328:I2331"/>
    <mergeCell ref="J2328:J2331"/>
    <mergeCell ref="P2328:P2331"/>
    <mergeCell ref="Q2328:Q2331"/>
    <mergeCell ref="A2344:A2347"/>
    <mergeCell ref="B2344:B2347"/>
    <mergeCell ref="C2344:C2347"/>
    <mergeCell ref="D2344:D2347"/>
    <mergeCell ref="E2344:E2347"/>
    <mergeCell ref="F2344:F2347"/>
    <mergeCell ref="J2340:J2343"/>
    <mergeCell ref="P2340:P2343"/>
    <mergeCell ref="Q2340:Q2343"/>
    <mergeCell ref="R2340:R2343"/>
    <mergeCell ref="S2340:S2343"/>
    <mergeCell ref="T2340:T2343"/>
    <mergeCell ref="T2336:T2339"/>
    <mergeCell ref="A2340:A2343"/>
    <mergeCell ref="B2340:B2343"/>
    <mergeCell ref="C2340:C2343"/>
    <mergeCell ref="D2340:D2343"/>
    <mergeCell ref="E2340:E2343"/>
    <mergeCell ref="F2340:F2343"/>
    <mergeCell ref="G2340:G2343"/>
    <mergeCell ref="H2340:H2343"/>
    <mergeCell ref="I2340:I2343"/>
    <mergeCell ref="I2336:I2339"/>
    <mergeCell ref="J2336:J2339"/>
    <mergeCell ref="P2336:P2339"/>
    <mergeCell ref="Q2336:Q2339"/>
    <mergeCell ref="R2336:R2339"/>
    <mergeCell ref="S2336:S2339"/>
    <mergeCell ref="S2348:S2352"/>
    <mergeCell ref="T2348:T2352"/>
    <mergeCell ref="A2353:A2356"/>
    <mergeCell ref="B2353:B2356"/>
    <mergeCell ref="C2353:C2356"/>
    <mergeCell ref="D2353:D2356"/>
    <mergeCell ref="E2353:E2356"/>
    <mergeCell ref="F2353:F2356"/>
    <mergeCell ref="G2353:G2356"/>
    <mergeCell ref="H2353:H2356"/>
    <mergeCell ref="H2348:H2352"/>
    <mergeCell ref="I2348:I2352"/>
    <mergeCell ref="J2348:J2352"/>
    <mergeCell ref="P2348:P2352"/>
    <mergeCell ref="Q2348:Q2352"/>
    <mergeCell ref="R2348:R2352"/>
    <mergeCell ref="R2344:R2347"/>
    <mergeCell ref="S2344:S2347"/>
    <mergeCell ref="T2344:T2347"/>
    <mergeCell ref="A2348:A2352"/>
    <mergeCell ref="B2348:B2352"/>
    <mergeCell ref="C2348:C2352"/>
    <mergeCell ref="D2348:D2352"/>
    <mergeCell ref="E2348:E2352"/>
    <mergeCell ref="F2348:F2352"/>
    <mergeCell ref="G2348:G2352"/>
    <mergeCell ref="G2344:G2347"/>
    <mergeCell ref="H2344:H2347"/>
    <mergeCell ref="I2344:I2347"/>
    <mergeCell ref="J2344:J2347"/>
    <mergeCell ref="P2344:P2347"/>
    <mergeCell ref="Q2344:Q2347"/>
    <mergeCell ref="A2361:A2364"/>
    <mergeCell ref="B2361:B2364"/>
    <mergeCell ref="C2361:C2364"/>
    <mergeCell ref="D2361:D2364"/>
    <mergeCell ref="E2361:E2364"/>
    <mergeCell ref="F2361:F2364"/>
    <mergeCell ref="J2357:J2360"/>
    <mergeCell ref="P2357:P2360"/>
    <mergeCell ref="Q2357:Q2360"/>
    <mergeCell ref="R2357:R2360"/>
    <mergeCell ref="S2357:S2360"/>
    <mergeCell ref="T2357:T2360"/>
    <mergeCell ref="T2353:T2356"/>
    <mergeCell ref="A2357:A2360"/>
    <mergeCell ref="B2357:B2360"/>
    <mergeCell ref="C2357:C2360"/>
    <mergeCell ref="D2357:D2360"/>
    <mergeCell ref="E2357:E2360"/>
    <mergeCell ref="F2357:F2360"/>
    <mergeCell ref="G2357:G2360"/>
    <mergeCell ref="H2357:H2360"/>
    <mergeCell ref="I2357:I2360"/>
    <mergeCell ref="I2353:I2356"/>
    <mergeCell ref="J2353:J2356"/>
    <mergeCell ref="P2353:P2356"/>
    <mergeCell ref="Q2353:Q2356"/>
    <mergeCell ref="R2353:R2356"/>
    <mergeCell ref="S2353:S2356"/>
    <mergeCell ref="S2365:S2370"/>
    <mergeCell ref="T2365:T2370"/>
    <mergeCell ref="A2371:A2374"/>
    <mergeCell ref="B2371:B2374"/>
    <mergeCell ref="C2371:C2374"/>
    <mergeCell ref="D2371:D2374"/>
    <mergeCell ref="E2371:E2374"/>
    <mergeCell ref="F2371:F2374"/>
    <mergeCell ref="G2371:G2374"/>
    <mergeCell ref="H2371:H2374"/>
    <mergeCell ref="H2365:H2370"/>
    <mergeCell ref="I2365:I2370"/>
    <mergeCell ref="J2365:J2370"/>
    <mergeCell ref="P2365:P2370"/>
    <mergeCell ref="Q2365:Q2370"/>
    <mergeCell ref="R2365:R2370"/>
    <mergeCell ref="R2361:R2364"/>
    <mergeCell ref="S2361:S2364"/>
    <mergeCell ref="T2361:T2364"/>
    <mergeCell ref="A2365:A2370"/>
    <mergeCell ref="B2365:B2370"/>
    <mergeCell ref="C2365:C2370"/>
    <mergeCell ref="D2365:D2370"/>
    <mergeCell ref="E2365:E2370"/>
    <mergeCell ref="F2365:F2370"/>
    <mergeCell ref="G2365:G2370"/>
    <mergeCell ref="G2361:G2364"/>
    <mergeCell ref="H2361:H2364"/>
    <mergeCell ref="I2361:I2364"/>
    <mergeCell ref="J2361:J2364"/>
    <mergeCell ref="P2361:P2364"/>
    <mergeCell ref="Q2361:Q2364"/>
    <mergeCell ref="A2379:A2382"/>
    <mergeCell ref="B2379:B2382"/>
    <mergeCell ref="C2379:C2382"/>
    <mergeCell ref="D2379:D2382"/>
    <mergeCell ref="E2379:E2382"/>
    <mergeCell ref="F2379:F2382"/>
    <mergeCell ref="J2375:J2378"/>
    <mergeCell ref="P2375:P2378"/>
    <mergeCell ref="Q2375:Q2378"/>
    <mergeCell ref="R2375:R2378"/>
    <mergeCell ref="S2375:S2378"/>
    <mergeCell ref="T2375:T2378"/>
    <mergeCell ref="T2371:T2374"/>
    <mergeCell ref="A2375:A2378"/>
    <mergeCell ref="B2375:B2378"/>
    <mergeCell ref="C2375:C2378"/>
    <mergeCell ref="D2375:D2378"/>
    <mergeCell ref="E2375:E2378"/>
    <mergeCell ref="F2375:F2378"/>
    <mergeCell ref="G2375:G2378"/>
    <mergeCell ref="H2375:H2378"/>
    <mergeCell ref="I2375:I2378"/>
    <mergeCell ref="I2371:I2374"/>
    <mergeCell ref="J2371:J2374"/>
    <mergeCell ref="P2371:P2374"/>
    <mergeCell ref="Q2371:Q2374"/>
    <mergeCell ref="R2371:R2374"/>
    <mergeCell ref="S2371:S2374"/>
    <mergeCell ref="S2383:S2386"/>
    <mergeCell ref="T2383:T2386"/>
    <mergeCell ref="A2387:A2390"/>
    <mergeCell ref="B2387:B2390"/>
    <mergeCell ref="C2387:C2390"/>
    <mergeCell ref="D2387:D2390"/>
    <mergeCell ref="E2387:E2390"/>
    <mergeCell ref="F2387:F2390"/>
    <mergeCell ref="G2387:G2390"/>
    <mergeCell ref="H2387:H2390"/>
    <mergeCell ref="H2383:H2386"/>
    <mergeCell ref="I2383:I2386"/>
    <mergeCell ref="J2383:J2386"/>
    <mergeCell ref="P2383:P2386"/>
    <mergeCell ref="Q2383:Q2386"/>
    <mergeCell ref="R2383:R2386"/>
    <mergeCell ref="R2379:R2382"/>
    <mergeCell ref="S2379:S2382"/>
    <mergeCell ref="T2379:T2382"/>
    <mergeCell ref="A2383:A2386"/>
    <mergeCell ref="B2383:B2386"/>
    <mergeCell ref="C2383:C2386"/>
    <mergeCell ref="D2383:D2386"/>
    <mergeCell ref="E2383:E2386"/>
    <mergeCell ref="F2383:F2386"/>
    <mergeCell ref="G2383:G2386"/>
    <mergeCell ref="G2379:G2382"/>
    <mergeCell ref="H2379:H2382"/>
    <mergeCell ref="I2379:I2382"/>
    <mergeCell ref="J2379:J2382"/>
    <mergeCell ref="P2379:P2382"/>
    <mergeCell ref="Q2379:Q2382"/>
    <mergeCell ref="A2395:A2398"/>
    <mergeCell ref="B2395:B2398"/>
    <mergeCell ref="C2395:C2398"/>
    <mergeCell ref="D2395:D2398"/>
    <mergeCell ref="E2395:E2398"/>
    <mergeCell ref="F2395:F2398"/>
    <mergeCell ref="J2391:J2394"/>
    <mergeCell ref="P2391:P2394"/>
    <mergeCell ref="Q2391:Q2394"/>
    <mergeCell ref="R2391:R2394"/>
    <mergeCell ref="S2391:S2394"/>
    <mergeCell ref="T2391:T2394"/>
    <mergeCell ref="T2387:T2390"/>
    <mergeCell ref="A2391:A2394"/>
    <mergeCell ref="B2391:B2394"/>
    <mergeCell ref="C2391:C2394"/>
    <mergeCell ref="D2391:D2394"/>
    <mergeCell ref="E2391:E2394"/>
    <mergeCell ref="F2391:F2394"/>
    <mergeCell ref="G2391:G2394"/>
    <mergeCell ref="H2391:H2394"/>
    <mergeCell ref="I2391:I2394"/>
    <mergeCell ref="I2387:I2390"/>
    <mergeCell ref="J2387:J2390"/>
    <mergeCell ref="P2387:P2390"/>
    <mergeCell ref="Q2387:Q2390"/>
    <mergeCell ref="R2387:R2390"/>
    <mergeCell ref="S2387:S2390"/>
    <mergeCell ref="S2399:S2402"/>
    <mergeCell ref="T2399:T2402"/>
    <mergeCell ref="A2403:A2406"/>
    <mergeCell ref="B2403:B2406"/>
    <mergeCell ref="C2403:C2406"/>
    <mergeCell ref="D2403:D2406"/>
    <mergeCell ref="E2403:E2406"/>
    <mergeCell ref="F2403:F2406"/>
    <mergeCell ref="G2403:G2406"/>
    <mergeCell ref="H2403:H2406"/>
    <mergeCell ref="H2399:H2402"/>
    <mergeCell ref="I2399:I2402"/>
    <mergeCell ref="J2399:J2402"/>
    <mergeCell ref="P2399:P2402"/>
    <mergeCell ref="Q2399:Q2402"/>
    <mergeCell ref="R2399:R2402"/>
    <mergeCell ref="R2395:R2398"/>
    <mergeCell ref="S2395:S2398"/>
    <mergeCell ref="T2395:T2398"/>
    <mergeCell ref="A2399:A2402"/>
    <mergeCell ref="B2399:B2402"/>
    <mergeCell ref="C2399:C2402"/>
    <mergeCell ref="D2399:D2402"/>
    <mergeCell ref="E2399:E2402"/>
    <mergeCell ref="F2399:F2402"/>
    <mergeCell ref="G2399:G2402"/>
    <mergeCell ref="G2395:G2398"/>
    <mergeCell ref="H2395:H2398"/>
    <mergeCell ref="I2395:I2398"/>
    <mergeCell ref="J2395:J2398"/>
    <mergeCell ref="P2395:P2398"/>
    <mergeCell ref="Q2395:Q2398"/>
    <mergeCell ref="A2411:A2414"/>
    <mergeCell ref="B2411:B2414"/>
    <mergeCell ref="C2411:C2414"/>
    <mergeCell ref="D2411:D2414"/>
    <mergeCell ref="E2411:E2414"/>
    <mergeCell ref="F2411:F2414"/>
    <mergeCell ref="J2407:J2410"/>
    <mergeCell ref="P2407:P2410"/>
    <mergeCell ref="Q2407:Q2410"/>
    <mergeCell ref="R2407:R2410"/>
    <mergeCell ref="S2407:S2410"/>
    <mergeCell ref="T2407:T2410"/>
    <mergeCell ref="T2403:T2406"/>
    <mergeCell ref="A2407:A2410"/>
    <mergeCell ref="B2407:B2410"/>
    <mergeCell ref="C2407:C2410"/>
    <mergeCell ref="D2407:D2410"/>
    <mergeCell ref="E2407:E2410"/>
    <mergeCell ref="F2407:F2410"/>
    <mergeCell ref="G2407:G2410"/>
    <mergeCell ref="H2407:H2410"/>
    <mergeCell ref="I2407:I2410"/>
    <mergeCell ref="I2403:I2406"/>
    <mergeCell ref="J2403:J2406"/>
    <mergeCell ref="P2403:P2406"/>
    <mergeCell ref="Q2403:Q2406"/>
    <mergeCell ref="R2403:R2406"/>
    <mergeCell ref="S2403:S2406"/>
    <mergeCell ref="S2415:S2418"/>
    <mergeCell ref="T2415:T2418"/>
    <mergeCell ref="A2419:A2422"/>
    <mergeCell ref="B2419:B2422"/>
    <mergeCell ref="C2419:C2422"/>
    <mergeCell ref="D2419:D2422"/>
    <mergeCell ref="E2419:E2422"/>
    <mergeCell ref="F2419:F2422"/>
    <mergeCell ref="G2419:G2422"/>
    <mergeCell ref="H2419:H2422"/>
    <mergeCell ref="H2415:H2418"/>
    <mergeCell ref="I2415:I2418"/>
    <mergeCell ref="J2415:J2418"/>
    <mergeCell ref="P2415:P2418"/>
    <mergeCell ref="Q2415:Q2418"/>
    <mergeCell ref="R2415:R2418"/>
    <mergeCell ref="R2411:R2414"/>
    <mergeCell ref="S2411:S2414"/>
    <mergeCell ref="T2411:T2414"/>
    <mergeCell ref="A2415:A2418"/>
    <mergeCell ref="B2415:B2418"/>
    <mergeCell ref="C2415:C2418"/>
    <mergeCell ref="D2415:D2418"/>
    <mergeCell ref="E2415:E2418"/>
    <mergeCell ref="F2415:F2418"/>
    <mergeCell ref="G2415:G2418"/>
    <mergeCell ref="G2411:G2414"/>
    <mergeCell ref="H2411:H2414"/>
    <mergeCell ref="I2411:I2414"/>
    <mergeCell ref="J2411:J2414"/>
    <mergeCell ref="P2411:P2414"/>
    <mergeCell ref="Q2411:Q2414"/>
    <mergeCell ref="A2427:A2430"/>
    <mergeCell ref="B2427:B2430"/>
    <mergeCell ref="C2427:C2430"/>
    <mergeCell ref="D2427:D2430"/>
    <mergeCell ref="E2427:E2430"/>
    <mergeCell ref="F2427:F2430"/>
    <mergeCell ref="J2423:J2426"/>
    <mergeCell ref="P2423:P2426"/>
    <mergeCell ref="Q2423:Q2426"/>
    <mergeCell ref="R2423:R2426"/>
    <mergeCell ref="S2423:S2426"/>
    <mergeCell ref="T2423:T2426"/>
    <mergeCell ref="T2419:T2422"/>
    <mergeCell ref="A2423:A2426"/>
    <mergeCell ref="B2423:B2426"/>
    <mergeCell ref="C2423:C2426"/>
    <mergeCell ref="D2423:D2426"/>
    <mergeCell ref="E2423:E2426"/>
    <mergeCell ref="F2423:F2426"/>
    <mergeCell ref="G2423:G2426"/>
    <mergeCell ref="H2423:H2426"/>
    <mergeCell ref="I2423:I2426"/>
    <mergeCell ref="I2419:I2422"/>
    <mergeCell ref="J2419:J2422"/>
    <mergeCell ref="P2419:P2422"/>
    <mergeCell ref="Q2419:Q2422"/>
    <mergeCell ref="R2419:R2422"/>
    <mergeCell ref="S2419:S2422"/>
    <mergeCell ref="S2431:S2434"/>
    <mergeCell ref="T2431:T2434"/>
    <mergeCell ref="C2435:E2435"/>
    <mergeCell ref="C2436:E2436"/>
    <mergeCell ref="A2437:A2440"/>
    <mergeCell ref="B2437:B2440"/>
    <mergeCell ref="C2437:C2440"/>
    <mergeCell ref="D2437:D2440"/>
    <mergeCell ref="E2437:E2440"/>
    <mergeCell ref="F2437:F2440"/>
    <mergeCell ref="H2431:H2434"/>
    <mergeCell ref="I2431:I2434"/>
    <mergeCell ref="J2431:J2434"/>
    <mergeCell ref="P2431:P2434"/>
    <mergeCell ref="Q2431:Q2434"/>
    <mergeCell ref="R2431:R2434"/>
    <mergeCell ref="R2427:R2430"/>
    <mergeCell ref="S2427:S2430"/>
    <mergeCell ref="T2427:T2430"/>
    <mergeCell ref="A2431:A2434"/>
    <mergeCell ref="B2431:B2434"/>
    <mergeCell ref="C2431:C2434"/>
    <mergeCell ref="D2431:D2434"/>
    <mergeCell ref="E2431:E2434"/>
    <mergeCell ref="F2431:F2434"/>
    <mergeCell ref="G2431:G2434"/>
    <mergeCell ref="G2427:G2430"/>
    <mergeCell ref="H2427:H2430"/>
    <mergeCell ref="I2427:I2430"/>
    <mergeCell ref="J2427:J2430"/>
    <mergeCell ref="P2427:P2430"/>
    <mergeCell ref="Q2427:Q2430"/>
    <mergeCell ref="S2441:S2444"/>
    <mergeCell ref="T2441:T2444"/>
    <mergeCell ref="A2445:A2448"/>
    <mergeCell ref="B2445:B2448"/>
    <mergeCell ref="C2445:C2448"/>
    <mergeCell ref="D2445:D2448"/>
    <mergeCell ref="E2445:E2448"/>
    <mergeCell ref="F2445:F2448"/>
    <mergeCell ref="G2445:G2448"/>
    <mergeCell ref="H2445:H2448"/>
    <mergeCell ref="H2441:H2444"/>
    <mergeCell ref="I2441:I2444"/>
    <mergeCell ref="J2441:J2444"/>
    <mergeCell ref="P2441:P2444"/>
    <mergeCell ref="Q2441:Q2444"/>
    <mergeCell ref="R2441:R2444"/>
    <mergeCell ref="R2437:R2440"/>
    <mergeCell ref="S2437:S2440"/>
    <mergeCell ref="T2437:T2440"/>
    <mergeCell ref="A2441:A2444"/>
    <mergeCell ref="B2441:B2444"/>
    <mergeCell ref="C2441:C2444"/>
    <mergeCell ref="D2441:D2444"/>
    <mergeCell ref="E2441:E2444"/>
    <mergeCell ref="F2441:F2444"/>
    <mergeCell ref="G2441:G2444"/>
    <mergeCell ref="G2437:G2440"/>
    <mergeCell ref="H2437:H2440"/>
    <mergeCell ref="I2437:I2440"/>
    <mergeCell ref="J2437:J2440"/>
    <mergeCell ref="P2437:P2440"/>
    <mergeCell ref="Q2437:Q2440"/>
    <mergeCell ref="A2453:A2456"/>
    <mergeCell ref="B2453:B2456"/>
    <mergeCell ref="C2453:C2456"/>
    <mergeCell ref="D2453:D2456"/>
    <mergeCell ref="E2453:E2456"/>
    <mergeCell ref="F2453:F2456"/>
    <mergeCell ref="J2449:J2452"/>
    <mergeCell ref="P2449:P2452"/>
    <mergeCell ref="Q2449:Q2452"/>
    <mergeCell ref="R2449:R2452"/>
    <mergeCell ref="S2449:S2452"/>
    <mergeCell ref="T2449:T2452"/>
    <mergeCell ref="T2445:T2448"/>
    <mergeCell ref="A2449:A2452"/>
    <mergeCell ref="B2449:B2452"/>
    <mergeCell ref="C2449:C2452"/>
    <mergeCell ref="D2449:D2452"/>
    <mergeCell ref="E2449:E2452"/>
    <mergeCell ref="F2449:F2452"/>
    <mergeCell ref="G2449:G2452"/>
    <mergeCell ref="H2449:H2452"/>
    <mergeCell ref="I2449:I2452"/>
    <mergeCell ref="I2445:I2448"/>
    <mergeCell ref="J2445:J2448"/>
    <mergeCell ref="P2445:P2448"/>
    <mergeCell ref="Q2445:Q2448"/>
    <mergeCell ref="R2445:R2448"/>
    <mergeCell ref="S2445:S2448"/>
    <mergeCell ref="S2457:S2460"/>
    <mergeCell ref="T2457:T2460"/>
    <mergeCell ref="C2461:E2461"/>
    <mergeCell ref="C2462:E2462"/>
    <mergeCell ref="A2463:A2466"/>
    <mergeCell ref="B2463:B2466"/>
    <mergeCell ref="C2463:C2466"/>
    <mergeCell ref="D2463:D2466"/>
    <mergeCell ref="E2463:E2466"/>
    <mergeCell ref="F2463:F2466"/>
    <mergeCell ref="H2457:H2460"/>
    <mergeCell ref="I2457:I2460"/>
    <mergeCell ref="J2457:J2460"/>
    <mergeCell ref="P2457:P2460"/>
    <mergeCell ref="Q2457:Q2460"/>
    <mergeCell ref="R2457:R2460"/>
    <mergeCell ref="R2453:R2456"/>
    <mergeCell ref="S2453:S2456"/>
    <mergeCell ref="T2453:T2456"/>
    <mergeCell ref="A2457:A2460"/>
    <mergeCell ref="B2457:B2460"/>
    <mergeCell ref="C2457:C2460"/>
    <mergeCell ref="D2457:D2460"/>
    <mergeCell ref="E2457:E2460"/>
    <mergeCell ref="F2457:F2460"/>
    <mergeCell ref="G2457:G2460"/>
    <mergeCell ref="G2453:G2456"/>
    <mergeCell ref="H2453:H2456"/>
    <mergeCell ref="I2453:I2456"/>
    <mergeCell ref="J2453:J2456"/>
    <mergeCell ref="P2453:P2456"/>
    <mergeCell ref="Q2453:Q2456"/>
    <mergeCell ref="S2467:S2470"/>
    <mergeCell ref="T2467:T2470"/>
    <mergeCell ref="A2471:A2474"/>
    <mergeCell ref="B2471:B2474"/>
    <mergeCell ref="C2471:C2474"/>
    <mergeCell ref="D2471:D2474"/>
    <mergeCell ref="E2471:E2474"/>
    <mergeCell ref="F2471:F2474"/>
    <mergeCell ref="G2471:G2474"/>
    <mergeCell ref="H2471:H2474"/>
    <mergeCell ref="H2467:H2470"/>
    <mergeCell ref="I2467:I2470"/>
    <mergeCell ref="J2467:J2470"/>
    <mergeCell ref="P2467:P2470"/>
    <mergeCell ref="Q2467:Q2470"/>
    <mergeCell ref="R2467:R2470"/>
    <mergeCell ref="R2463:R2466"/>
    <mergeCell ref="S2463:S2466"/>
    <mergeCell ref="T2463:T2466"/>
    <mergeCell ref="A2467:A2470"/>
    <mergeCell ref="B2467:B2470"/>
    <mergeCell ref="C2467:C2470"/>
    <mergeCell ref="D2467:D2470"/>
    <mergeCell ref="E2467:E2470"/>
    <mergeCell ref="F2467:F2470"/>
    <mergeCell ref="G2467:G2470"/>
    <mergeCell ref="G2463:G2466"/>
    <mergeCell ref="H2463:H2466"/>
    <mergeCell ref="I2463:I2466"/>
    <mergeCell ref="J2463:J2466"/>
    <mergeCell ref="P2463:P2466"/>
    <mergeCell ref="Q2463:Q2466"/>
    <mergeCell ref="A2479:A2482"/>
    <mergeCell ref="B2479:B2482"/>
    <mergeCell ref="C2479:C2482"/>
    <mergeCell ref="D2479:D2482"/>
    <mergeCell ref="E2479:E2482"/>
    <mergeCell ref="F2479:F2482"/>
    <mergeCell ref="J2475:J2478"/>
    <mergeCell ref="P2475:P2478"/>
    <mergeCell ref="Q2475:Q2478"/>
    <mergeCell ref="R2475:R2478"/>
    <mergeCell ref="S2475:S2478"/>
    <mergeCell ref="T2475:T2478"/>
    <mergeCell ref="T2471:T2474"/>
    <mergeCell ref="A2475:A2478"/>
    <mergeCell ref="B2475:B2478"/>
    <mergeCell ref="C2475:C2478"/>
    <mergeCell ref="D2475:D2478"/>
    <mergeCell ref="E2475:E2478"/>
    <mergeCell ref="F2475:F2478"/>
    <mergeCell ref="G2475:G2478"/>
    <mergeCell ref="H2475:H2478"/>
    <mergeCell ref="I2475:I2478"/>
    <mergeCell ref="I2471:I2474"/>
    <mergeCell ref="J2471:J2474"/>
    <mergeCell ref="P2471:P2474"/>
    <mergeCell ref="Q2471:Q2474"/>
    <mergeCell ref="R2471:R2474"/>
    <mergeCell ref="S2471:S2474"/>
    <mergeCell ref="S2483:S2486"/>
    <mergeCell ref="T2483:T2486"/>
    <mergeCell ref="A2487:A2490"/>
    <mergeCell ref="B2487:B2490"/>
    <mergeCell ref="C2487:C2490"/>
    <mergeCell ref="D2487:D2490"/>
    <mergeCell ref="E2487:E2490"/>
    <mergeCell ref="F2487:F2490"/>
    <mergeCell ref="G2487:G2490"/>
    <mergeCell ref="H2487:H2490"/>
    <mergeCell ref="H2483:H2486"/>
    <mergeCell ref="I2483:I2486"/>
    <mergeCell ref="J2483:J2486"/>
    <mergeCell ref="P2483:P2486"/>
    <mergeCell ref="Q2483:Q2486"/>
    <mergeCell ref="R2483:R2486"/>
    <mergeCell ref="R2479:R2482"/>
    <mergeCell ref="S2479:S2482"/>
    <mergeCell ref="T2479:T2482"/>
    <mergeCell ref="A2483:A2486"/>
    <mergeCell ref="B2483:B2486"/>
    <mergeCell ref="C2483:C2486"/>
    <mergeCell ref="D2483:D2486"/>
    <mergeCell ref="E2483:E2486"/>
    <mergeCell ref="F2483:F2486"/>
    <mergeCell ref="G2483:G2486"/>
    <mergeCell ref="G2479:G2482"/>
    <mergeCell ref="H2479:H2482"/>
    <mergeCell ref="I2479:I2482"/>
    <mergeCell ref="J2479:J2482"/>
    <mergeCell ref="P2479:P2482"/>
    <mergeCell ref="Q2479:Q2482"/>
    <mergeCell ref="S2493:S2496"/>
    <mergeCell ref="T2493:T2496"/>
    <mergeCell ref="A2497:A2500"/>
    <mergeCell ref="B2497:B2500"/>
    <mergeCell ref="C2497:C2500"/>
    <mergeCell ref="D2497:D2500"/>
    <mergeCell ref="E2497:E2500"/>
    <mergeCell ref="F2497:F2500"/>
    <mergeCell ref="G2497:G2500"/>
    <mergeCell ref="H2497:H2500"/>
    <mergeCell ref="H2493:H2496"/>
    <mergeCell ref="I2493:I2496"/>
    <mergeCell ref="J2493:J2496"/>
    <mergeCell ref="P2493:P2496"/>
    <mergeCell ref="Q2493:Q2496"/>
    <mergeCell ref="R2493:R2496"/>
    <mergeCell ref="T2487:T2490"/>
    <mergeCell ref="C2491:E2491"/>
    <mergeCell ref="C2492:E2492"/>
    <mergeCell ref="A2493:A2496"/>
    <mergeCell ref="B2493:B2496"/>
    <mergeCell ref="C2493:C2496"/>
    <mergeCell ref="D2493:D2496"/>
    <mergeCell ref="E2493:E2496"/>
    <mergeCell ref="F2493:F2496"/>
    <mergeCell ref="G2493:G2496"/>
    <mergeCell ref="I2487:I2490"/>
    <mergeCell ref="J2487:J2490"/>
    <mergeCell ref="P2487:P2490"/>
    <mergeCell ref="Q2487:Q2490"/>
    <mergeCell ref="R2487:R2490"/>
    <mergeCell ref="S2487:S2490"/>
    <mergeCell ref="A2505:A2508"/>
    <mergeCell ref="B2505:B2508"/>
    <mergeCell ref="C2505:C2508"/>
    <mergeCell ref="D2505:D2508"/>
    <mergeCell ref="E2505:E2508"/>
    <mergeCell ref="F2505:F2508"/>
    <mergeCell ref="J2501:J2504"/>
    <mergeCell ref="P2501:P2504"/>
    <mergeCell ref="Q2501:Q2504"/>
    <mergeCell ref="R2501:R2504"/>
    <mergeCell ref="S2501:S2504"/>
    <mergeCell ref="T2501:T2504"/>
    <mergeCell ref="T2497:T2500"/>
    <mergeCell ref="A2501:A2504"/>
    <mergeCell ref="B2501:B2504"/>
    <mergeCell ref="C2501:C2504"/>
    <mergeCell ref="D2501:D2504"/>
    <mergeCell ref="E2501:E2504"/>
    <mergeCell ref="F2501:F2504"/>
    <mergeCell ref="G2501:G2504"/>
    <mergeCell ref="H2501:H2504"/>
    <mergeCell ref="I2501:I2504"/>
    <mergeCell ref="I2497:I2500"/>
    <mergeCell ref="J2497:J2500"/>
    <mergeCell ref="P2497:P2500"/>
    <mergeCell ref="Q2497:Q2500"/>
    <mergeCell ref="R2497:R2500"/>
    <mergeCell ref="S2497:S2500"/>
    <mergeCell ref="S2509:S2512"/>
    <mergeCell ref="T2509:T2512"/>
    <mergeCell ref="A2513:A2516"/>
    <mergeCell ref="B2513:B2516"/>
    <mergeCell ref="C2513:C2516"/>
    <mergeCell ref="D2513:D2516"/>
    <mergeCell ref="E2513:E2516"/>
    <mergeCell ref="F2513:F2516"/>
    <mergeCell ref="G2513:G2516"/>
    <mergeCell ref="H2513:H2516"/>
    <mergeCell ref="H2509:H2512"/>
    <mergeCell ref="I2509:I2512"/>
    <mergeCell ref="J2509:J2512"/>
    <mergeCell ref="P2509:P2512"/>
    <mergeCell ref="Q2509:Q2512"/>
    <mergeCell ref="R2509:R2512"/>
    <mergeCell ref="R2505:R2508"/>
    <mergeCell ref="S2505:S2508"/>
    <mergeCell ref="T2505:T2508"/>
    <mergeCell ref="A2509:A2512"/>
    <mergeCell ref="B2509:B2512"/>
    <mergeCell ref="C2509:C2512"/>
    <mergeCell ref="D2509:D2512"/>
    <mergeCell ref="E2509:E2512"/>
    <mergeCell ref="F2509:F2512"/>
    <mergeCell ref="G2509:G2512"/>
    <mergeCell ref="G2505:G2508"/>
    <mergeCell ref="H2505:H2508"/>
    <mergeCell ref="I2505:I2508"/>
    <mergeCell ref="J2505:J2508"/>
    <mergeCell ref="P2505:P2508"/>
    <mergeCell ref="Q2505:Q2508"/>
    <mergeCell ref="J2517:J2520"/>
    <mergeCell ref="P2517:P2520"/>
    <mergeCell ref="Q2517:Q2520"/>
    <mergeCell ref="R2517:R2520"/>
    <mergeCell ref="S2517:S2520"/>
    <mergeCell ref="T2517:T2520"/>
    <mergeCell ref="T2513:T2516"/>
    <mergeCell ref="A2517:A2520"/>
    <mergeCell ref="B2517:B2520"/>
    <mergeCell ref="C2517:C2520"/>
    <mergeCell ref="D2517:D2520"/>
    <mergeCell ref="E2517:E2520"/>
    <mergeCell ref="F2517:F2520"/>
    <mergeCell ref="G2517:G2520"/>
    <mergeCell ref="H2517:H2520"/>
    <mergeCell ref="I2517:I2520"/>
    <mergeCell ref="I2513:I2516"/>
    <mergeCell ref="J2513:J2516"/>
    <mergeCell ref="P2513:P2516"/>
    <mergeCell ref="Q2513:Q2516"/>
    <mergeCell ref="R2513:R2516"/>
    <mergeCell ref="S2513:S2516"/>
    <mergeCell ref="Q2523:Q2526"/>
    <mergeCell ref="R2523:R2526"/>
    <mergeCell ref="S2523:S2526"/>
    <mergeCell ref="T2523:T2526"/>
    <mergeCell ref="A2527:A2530"/>
    <mergeCell ref="B2527:B2530"/>
    <mergeCell ref="C2527:C2530"/>
    <mergeCell ref="D2527:D2530"/>
    <mergeCell ref="E2527:E2530"/>
    <mergeCell ref="F2527:F2530"/>
    <mergeCell ref="F2523:F2526"/>
    <mergeCell ref="G2523:G2526"/>
    <mergeCell ref="H2523:H2526"/>
    <mergeCell ref="I2523:I2526"/>
    <mergeCell ref="J2523:J2526"/>
    <mergeCell ref="P2523:P2526"/>
    <mergeCell ref="C2521:E2521"/>
    <mergeCell ref="C2522:E2522"/>
    <mergeCell ref="A2523:A2526"/>
    <mergeCell ref="B2523:B2526"/>
    <mergeCell ref="C2523:C2526"/>
    <mergeCell ref="D2523:D2526"/>
    <mergeCell ref="E2523:E2526"/>
    <mergeCell ref="S2531:S2534"/>
    <mergeCell ref="T2531:T2534"/>
    <mergeCell ref="A2535:A2538"/>
    <mergeCell ref="B2535:B2538"/>
    <mergeCell ref="C2535:C2538"/>
    <mergeCell ref="D2535:D2538"/>
    <mergeCell ref="E2535:E2538"/>
    <mergeCell ref="F2535:F2538"/>
    <mergeCell ref="G2535:G2538"/>
    <mergeCell ref="H2535:H2538"/>
    <mergeCell ref="H2531:H2534"/>
    <mergeCell ref="I2531:I2534"/>
    <mergeCell ref="J2531:J2534"/>
    <mergeCell ref="P2531:P2534"/>
    <mergeCell ref="Q2531:Q2534"/>
    <mergeCell ref="R2531:R2534"/>
    <mergeCell ref="R2527:R2530"/>
    <mergeCell ref="S2527:S2530"/>
    <mergeCell ref="T2527:T2530"/>
    <mergeCell ref="A2531:A2534"/>
    <mergeCell ref="B2531:B2534"/>
    <mergeCell ref="C2531:C2534"/>
    <mergeCell ref="D2531:D2534"/>
    <mergeCell ref="E2531:E2534"/>
    <mergeCell ref="F2531:F2534"/>
    <mergeCell ref="G2531:G2534"/>
    <mergeCell ref="G2527:G2530"/>
    <mergeCell ref="H2527:H2530"/>
    <mergeCell ref="I2527:I2530"/>
    <mergeCell ref="J2527:J2530"/>
    <mergeCell ref="P2527:P2530"/>
    <mergeCell ref="Q2527:Q2530"/>
    <mergeCell ref="A2543:A2546"/>
    <mergeCell ref="B2543:B2546"/>
    <mergeCell ref="C2543:C2546"/>
    <mergeCell ref="D2543:D2546"/>
    <mergeCell ref="E2543:E2546"/>
    <mergeCell ref="F2543:F2546"/>
    <mergeCell ref="J2539:J2542"/>
    <mergeCell ref="P2539:P2542"/>
    <mergeCell ref="Q2539:Q2542"/>
    <mergeCell ref="R2539:R2542"/>
    <mergeCell ref="S2539:S2542"/>
    <mergeCell ref="T2539:T2542"/>
    <mergeCell ref="T2535:T2538"/>
    <mergeCell ref="A2539:A2542"/>
    <mergeCell ref="B2539:B2542"/>
    <mergeCell ref="C2539:C2542"/>
    <mergeCell ref="D2539:D2542"/>
    <mergeCell ref="E2539:E2542"/>
    <mergeCell ref="F2539:F2542"/>
    <mergeCell ref="G2539:G2542"/>
    <mergeCell ref="H2539:H2542"/>
    <mergeCell ref="I2539:I2542"/>
    <mergeCell ref="I2535:I2538"/>
    <mergeCell ref="J2535:J2538"/>
    <mergeCell ref="P2535:P2538"/>
    <mergeCell ref="Q2535:Q2538"/>
    <mergeCell ref="R2535:R2538"/>
    <mergeCell ref="S2535:S2538"/>
    <mergeCell ref="S2547:S2550"/>
    <mergeCell ref="T2547:T2550"/>
    <mergeCell ref="A2551:A2554"/>
    <mergeCell ref="B2551:B2554"/>
    <mergeCell ref="C2551:C2554"/>
    <mergeCell ref="D2551:D2554"/>
    <mergeCell ref="E2551:E2554"/>
    <mergeCell ref="F2551:F2554"/>
    <mergeCell ref="G2551:G2554"/>
    <mergeCell ref="H2551:H2554"/>
    <mergeCell ref="H2547:H2550"/>
    <mergeCell ref="I2547:I2550"/>
    <mergeCell ref="J2547:J2550"/>
    <mergeCell ref="P2547:P2550"/>
    <mergeCell ref="Q2547:Q2550"/>
    <mergeCell ref="R2547:R2550"/>
    <mergeCell ref="R2543:R2546"/>
    <mergeCell ref="S2543:S2546"/>
    <mergeCell ref="T2543:T2546"/>
    <mergeCell ref="A2547:A2550"/>
    <mergeCell ref="B2547:B2550"/>
    <mergeCell ref="C2547:C2550"/>
    <mergeCell ref="D2547:D2550"/>
    <mergeCell ref="E2547:E2550"/>
    <mergeCell ref="F2547:F2550"/>
    <mergeCell ref="G2547:G2550"/>
    <mergeCell ref="G2543:G2546"/>
    <mergeCell ref="H2543:H2546"/>
    <mergeCell ref="I2543:I2546"/>
    <mergeCell ref="J2543:J2546"/>
    <mergeCell ref="P2543:P2546"/>
    <mergeCell ref="Q2543:Q2546"/>
    <mergeCell ref="A2559:A2562"/>
    <mergeCell ref="B2559:B2562"/>
    <mergeCell ref="C2559:C2562"/>
    <mergeCell ref="D2559:D2562"/>
    <mergeCell ref="E2559:E2562"/>
    <mergeCell ref="F2559:F2562"/>
    <mergeCell ref="J2555:J2558"/>
    <mergeCell ref="P2555:P2558"/>
    <mergeCell ref="Q2555:Q2558"/>
    <mergeCell ref="R2555:R2558"/>
    <mergeCell ref="S2555:S2558"/>
    <mergeCell ref="T2555:T2558"/>
    <mergeCell ref="T2551:T2554"/>
    <mergeCell ref="A2555:A2558"/>
    <mergeCell ref="B2555:B2558"/>
    <mergeCell ref="C2555:C2558"/>
    <mergeCell ref="D2555:D2558"/>
    <mergeCell ref="E2555:E2558"/>
    <mergeCell ref="F2555:F2558"/>
    <mergeCell ref="G2555:G2558"/>
    <mergeCell ref="H2555:H2558"/>
    <mergeCell ref="I2555:I2558"/>
    <mergeCell ref="I2551:I2554"/>
    <mergeCell ref="J2551:J2554"/>
    <mergeCell ref="P2551:P2554"/>
    <mergeCell ref="Q2551:Q2554"/>
    <mergeCell ref="R2551:R2554"/>
    <mergeCell ref="S2551:S2554"/>
    <mergeCell ref="S2563:S2566"/>
    <mergeCell ref="T2563:T2566"/>
    <mergeCell ref="A2567:A2570"/>
    <mergeCell ref="B2567:B2570"/>
    <mergeCell ref="C2567:C2570"/>
    <mergeCell ref="D2567:D2570"/>
    <mergeCell ref="E2567:E2570"/>
    <mergeCell ref="F2567:F2570"/>
    <mergeCell ref="G2567:G2570"/>
    <mergeCell ref="H2567:H2570"/>
    <mergeCell ref="H2563:H2566"/>
    <mergeCell ref="I2563:I2566"/>
    <mergeCell ref="J2563:J2566"/>
    <mergeCell ref="P2563:P2566"/>
    <mergeCell ref="Q2563:Q2566"/>
    <mergeCell ref="R2563:R2566"/>
    <mergeCell ref="R2559:R2562"/>
    <mergeCell ref="S2559:S2562"/>
    <mergeCell ref="T2559:T2562"/>
    <mergeCell ref="A2563:A2566"/>
    <mergeCell ref="B2563:B2566"/>
    <mergeCell ref="C2563:C2566"/>
    <mergeCell ref="D2563:D2566"/>
    <mergeCell ref="E2563:E2566"/>
    <mergeCell ref="F2563:F2566"/>
    <mergeCell ref="G2563:G2566"/>
    <mergeCell ref="G2559:G2562"/>
    <mergeCell ref="H2559:H2562"/>
    <mergeCell ref="I2559:I2562"/>
    <mergeCell ref="J2559:J2562"/>
    <mergeCell ref="P2559:P2562"/>
    <mergeCell ref="Q2559:Q2562"/>
    <mergeCell ref="A2575:A2578"/>
    <mergeCell ref="B2575:B2578"/>
    <mergeCell ref="C2575:C2578"/>
    <mergeCell ref="D2575:D2578"/>
    <mergeCell ref="E2575:E2578"/>
    <mergeCell ref="F2575:F2578"/>
    <mergeCell ref="J2571:J2574"/>
    <mergeCell ref="P2571:P2574"/>
    <mergeCell ref="Q2571:Q2574"/>
    <mergeCell ref="R2571:R2574"/>
    <mergeCell ref="S2571:S2574"/>
    <mergeCell ref="T2571:T2574"/>
    <mergeCell ref="T2567:T2570"/>
    <mergeCell ref="A2571:A2574"/>
    <mergeCell ref="B2571:B2574"/>
    <mergeCell ref="C2571:C2574"/>
    <mergeCell ref="D2571:D2574"/>
    <mergeCell ref="E2571:E2574"/>
    <mergeCell ref="F2571:F2574"/>
    <mergeCell ref="G2571:G2574"/>
    <mergeCell ref="H2571:H2574"/>
    <mergeCell ref="I2571:I2574"/>
    <mergeCell ref="I2567:I2570"/>
    <mergeCell ref="J2567:J2570"/>
    <mergeCell ref="P2567:P2570"/>
    <mergeCell ref="Q2567:Q2570"/>
    <mergeCell ref="R2567:R2570"/>
    <mergeCell ref="S2567:S2570"/>
    <mergeCell ref="S2579:S2582"/>
    <mergeCell ref="T2579:T2582"/>
    <mergeCell ref="A2583:A2586"/>
    <mergeCell ref="B2583:B2586"/>
    <mergeCell ref="C2583:C2586"/>
    <mergeCell ref="D2583:D2586"/>
    <mergeCell ref="E2583:E2586"/>
    <mergeCell ref="F2583:F2586"/>
    <mergeCell ref="G2583:G2586"/>
    <mergeCell ref="H2583:H2586"/>
    <mergeCell ref="H2579:H2582"/>
    <mergeCell ref="I2579:I2582"/>
    <mergeCell ref="J2579:J2582"/>
    <mergeCell ref="P2579:P2582"/>
    <mergeCell ref="Q2579:Q2582"/>
    <mergeCell ref="R2579:R2582"/>
    <mergeCell ref="R2575:R2578"/>
    <mergeCell ref="S2575:S2578"/>
    <mergeCell ref="T2575:T2578"/>
    <mergeCell ref="A2579:A2582"/>
    <mergeCell ref="B2579:B2582"/>
    <mergeCell ref="C2579:C2582"/>
    <mergeCell ref="D2579:D2582"/>
    <mergeCell ref="E2579:E2582"/>
    <mergeCell ref="F2579:F2582"/>
    <mergeCell ref="G2579:G2582"/>
    <mergeCell ref="G2575:G2578"/>
    <mergeCell ref="H2575:H2578"/>
    <mergeCell ref="I2575:I2578"/>
    <mergeCell ref="J2575:J2578"/>
    <mergeCell ref="P2575:P2578"/>
    <mergeCell ref="Q2575:Q2578"/>
    <mergeCell ref="A2591:A2594"/>
    <mergeCell ref="B2591:B2594"/>
    <mergeCell ref="C2591:C2594"/>
    <mergeCell ref="D2591:D2594"/>
    <mergeCell ref="E2591:E2594"/>
    <mergeCell ref="F2591:F2594"/>
    <mergeCell ref="J2587:J2590"/>
    <mergeCell ref="P2587:P2590"/>
    <mergeCell ref="Q2587:Q2590"/>
    <mergeCell ref="R2587:R2590"/>
    <mergeCell ref="S2587:S2590"/>
    <mergeCell ref="T2587:T2590"/>
    <mergeCell ref="T2583:T2586"/>
    <mergeCell ref="A2587:A2590"/>
    <mergeCell ref="B2587:B2590"/>
    <mergeCell ref="C2587:C2590"/>
    <mergeCell ref="D2587:D2590"/>
    <mergeCell ref="E2587:E2590"/>
    <mergeCell ref="F2587:F2590"/>
    <mergeCell ref="G2587:G2590"/>
    <mergeCell ref="H2587:H2590"/>
    <mergeCell ref="I2587:I2590"/>
    <mergeCell ref="I2583:I2586"/>
    <mergeCell ref="J2583:J2586"/>
    <mergeCell ref="P2583:P2586"/>
    <mergeCell ref="Q2583:Q2586"/>
    <mergeCell ref="R2583:R2586"/>
    <mergeCell ref="S2583:S2586"/>
    <mergeCell ref="S2595:S2598"/>
    <mergeCell ref="T2595:T2598"/>
    <mergeCell ref="C2599:E2599"/>
    <mergeCell ref="C2600:E2600"/>
    <mergeCell ref="A2601:A2604"/>
    <mergeCell ref="B2601:B2604"/>
    <mergeCell ref="C2601:C2604"/>
    <mergeCell ref="D2601:D2604"/>
    <mergeCell ref="E2601:E2604"/>
    <mergeCell ref="F2601:F2604"/>
    <mergeCell ref="H2595:H2598"/>
    <mergeCell ref="I2595:I2598"/>
    <mergeCell ref="J2595:J2598"/>
    <mergeCell ref="P2595:P2598"/>
    <mergeCell ref="Q2595:Q2598"/>
    <mergeCell ref="R2595:R2598"/>
    <mergeCell ref="R2591:R2594"/>
    <mergeCell ref="S2591:S2594"/>
    <mergeCell ref="T2591:T2594"/>
    <mergeCell ref="A2595:A2598"/>
    <mergeCell ref="B2595:B2598"/>
    <mergeCell ref="C2595:C2598"/>
    <mergeCell ref="D2595:D2598"/>
    <mergeCell ref="E2595:E2598"/>
    <mergeCell ref="F2595:F2598"/>
    <mergeCell ref="G2595:G2598"/>
    <mergeCell ref="G2591:G2594"/>
    <mergeCell ref="H2591:H2594"/>
    <mergeCell ref="I2591:I2594"/>
    <mergeCell ref="J2591:J2594"/>
    <mergeCell ref="P2591:P2594"/>
    <mergeCell ref="Q2591:Q2594"/>
    <mergeCell ref="S2605:S2608"/>
    <mergeCell ref="T2605:T2608"/>
    <mergeCell ref="A2609:A2612"/>
    <mergeCell ref="B2609:B2612"/>
    <mergeCell ref="C2609:C2612"/>
    <mergeCell ref="D2609:D2612"/>
    <mergeCell ref="E2609:E2612"/>
    <mergeCell ref="F2609:F2612"/>
    <mergeCell ref="G2609:G2612"/>
    <mergeCell ref="H2609:H2612"/>
    <mergeCell ref="H2605:H2608"/>
    <mergeCell ref="I2605:I2608"/>
    <mergeCell ref="J2605:J2608"/>
    <mergeCell ref="P2605:P2608"/>
    <mergeCell ref="Q2605:Q2608"/>
    <mergeCell ref="R2605:R2608"/>
    <mergeCell ref="R2601:R2604"/>
    <mergeCell ref="S2601:S2604"/>
    <mergeCell ref="T2601:T2604"/>
    <mergeCell ref="A2605:A2608"/>
    <mergeCell ref="B2605:B2608"/>
    <mergeCell ref="C2605:C2608"/>
    <mergeCell ref="D2605:D2608"/>
    <mergeCell ref="E2605:E2608"/>
    <mergeCell ref="F2605:F2608"/>
    <mergeCell ref="G2605:G2608"/>
    <mergeCell ref="G2601:G2604"/>
    <mergeCell ref="H2601:H2604"/>
    <mergeCell ref="I2601:I2604"/>
    <mergeCell ref="J2601:J2604"/>
    <mergeCell ref="P2601:P2604"/>
    <mergeCell ref="Q2601:Q2604"/>
    <mergeCell ref="A2617:A2620"/>
    <mergeCell ref="B2617:B2620"/>
    <mergeCell ref="C2617:C2620"/>
    <mergeCell ref="D2617:D2620"/>
    <mergeCell ref="E2617:E2620"/>
    <mergeCell ref="F2617:F2620"/>
    <mergeCell ref="J2613:J2616"/>
    <mergeCell ref="P2613:P2616"/>
    <mergeCell ref="Q2613:Q2616"/>
    <mergeCell ref="R2613:R2616"/>
    <mergeCell ref="S2613:S2616"/>
    <mergeCell ref="T2613:T2616"/>
    <mergeCell ref="T2609:T2612"/>
    <mergeCell ref="A2613:A2616"/>
    <mergeCell ref="B2613:B2616"/>
    <mergeCell ref="C2613:C2616"/>
    <mergeCell ref="D2613:D2616"/>
    <mergeCell ref="E2613:E2616"/>
    <mergeCell ref="F2613:F2616"/>
    <mergeCell ref="G2613:G2616"/>
    <mergeCell ref="H2613:H2616"/>
    <mergeCell ref="I2613:I2616"/>
    <mergeCell ref="I2609:I2612"/>
    <mergeCell ref="J2609:J2612"/>
    <mergeCell ref="P2609:P2612"/>
    <mergeCell ref="Q2609:Q2612"/>
    <mergeCell ref="R2609:R2612"/>
    <mergeCell ref="S2609:S2612"/>
    <mergeCell ref="S2621:S2624"/>
    <mergeCell ref="T2621:T2624"/>
    <mergeCell ref="A2625:A2628"/>
    <mergeCell ref="B2625:B2628"/>
    <mergeCell ref="C2625:C2628"/>
    <mergeCell ref="D2625:D2628"/>
    <mergeCell ref="E2625:E2628"/>
    <mergeCell ref="F2625:F2628"/>
    <mergeCell ref="G2625:G2628"/>
    <mergeCell ref="H2625:H2628"/>
    <mergeCell ref="H2621:H2624"/>
    <mergeCell ref="I2621:I2624"/>
    <mergeCell ref="J2621:J2624"/>
    <mergeCell ref="P2621:P2624"/>
    <mergeCell ref="Q2621:Q2624"/>
    <mergeCell ref="R2621:R2624"/>
    <mergeCell ref="R2617:R2620"/>
    <mergeCell ref="S2617:S2620"/>
    <mergeCell ref="T2617:T2620"/>
    <mergeCell ref="A2621:A2624"/>
    <mergeCell ref="B2621:B2624"/>
    <mergeCell ref="C2621:C2624"/>
    <mergeCell ref="D2621:D2624"/>
    <mergeCell ref="E2621:E2624"/>
    <mergeCell ref="F2621:F2624"/>
    <mergeCell ref="G2621:G2624"/>
    <mergeCell ref="G2617:G2620"/>
    <mergeCell ref="H2617:H2620"/>
    <mergeCell ref="I2617:I2620"/>
    <mergeCell ref="J2617:J2620"/>
    <mergeCell ref="P2617:P2620"/>
    <mergeCell ref="Q2617:Q2620"/>
    <mergeCell ref="S2631:S2634"/>
    <mergeCell ref="T2631:T2634"/>
    <mergeCell ref="A2635:A2638"/>
    <mergeCell ref="B2635:B2638"/>
    <mergeCell ref="C2635:C2638"/>
    <mergeCell ref="D2635:D2638"/>
    <mergeCell ref="E2635:E2638"/>
    <mergeCell ref="F2635:F2638"/>
    <mergeCell ref="G2635:G2638"/>
    <mergeCell ref="H2635:H2638"/>
    <mergeCell ref="H2631:H2634"/>
    <mergeCell ref="I2631:I2634"/>
    <mergeCell ref="J2631:J2634"/>
    <mergeCell ref="P2631:P2634"/>
    <mergeCell ref="Q2631:Q2634"/>
    <mergeCell ref="R2631:R2634"/>
    <mergeCell ref="T2625:T2628"/>
    <mergeCell ref="C2629:E2629"/>
    <mergeCell ref="C2630:E2630"/>
    <mergeCell ref="A2631:A2634"/>
    <mergeCell ref="B2631:B2634"/>
    <mergeCell ref="C2631:C2634"/>
    <mergeCell ref="D2631:D2634"/>
    <mergeCell ref="E2631:E2634"/>
    <mergeCell ref="F2631:F2634"/>
    <mergeCell ref="G2631:G2634"/>
    <mergeCell ref="I2625:I2628"/>
    <mergeCell ref="J2625:J2628"/>
    <mergeCell ref="P2625:P2628"/>
    <mergeCell ref="Q2625:Q2628"/>
    <mergeCell ref="R2625:R2628"/>
    <mergeCell ref="S2625:S2628"/>
    <mergeCell ref="A2643:A2646"/>
    <mergeCell ref="B2643:B2646"/>
    <mergeCell ref="C2643:C2646"/>
    <mergeCell ref="D2643:D2646"/>
    <mergeCell ref="E2643:E2646"/>
    <mergeCell ref="F2643:F2646"/>
    <mergeCell ref="J2639:J2642"/>
    <mergeCell ref="P2639:P2642"/>
    <mergeCell ref="Q2639:Q2642"/>
    <mergeCell ref="R2639:R2642"/>
    <mergeCell ref="S2639:S2642"/>
    <mergeCell ref="T2639:T2642"/>
    <mergeCell ref="T2635:T2638"/>
    <mergeCell ref="A2639:A2642"/>
    <mergeCell ref="B2639:B2642"/>
    <mergeCell ref="C2639:C2642"/>
    <mergeCell ref="D2639:D2642"/>
    <mergeCell ref="E2639:E2642"/>
    <mergeCell ref="F2639:F2642"/>
    <mergeCell ref="G2639:G2642"/>
    <mergeCell ref="H2639:H2642"/>
    <mergeCell ref="I2639:I2642"/>
    <mergeCell ref="I2635:I2638"/>
    <mergeCell ref="J2635:J2638"/>
    <mergeCell ref="P2635:P2638"/>
    <mergeCell ref="Q2635:Q2638"/>
    <mergeCell ref="R2635:R2638"/>
    <mergeCell ref="S2635:S2638"/>
    <mergeCell ref="S2647:S2650"/>
    <mergeCell ref="T2647:T2650"/>
    <mergeCell ref="A2651:A2654"/>
    <mergeCell ref="B2651:B2654"/>
    <mergeCell ref="C2651:C2654"/>
    <mergeCell ref="D2651:D2654"/>
    <mergeCell ref="E2651:E2654"/>
    <mergeCell ref="F2651:F2654"/>
    <mergeCell ref="G2651:G2654"/>
    <mergeCell ref="H2651:H2654"/>
    <mergeCell ref="H2647:H2650"/>
    <mergeCell ref="I2647:I2650"/>
    <mergeCell ref="J2647:J2650"/>
    <mergeCell ref="P2647:P2650"/>
    <mergeCell ref="Q2647:Q2650"/>
    <mergeCell ref="R2647:R2650"/>
    <mergeCell ref="R2643:R2646"/>
    <mergeCell ref="S2643:S2646"/>
    <mergeCell ref="T2643:T2646"/>
    <mergeCell ref="A2647:A2650"/>
    <mergeCell ref="B2647:B2650"/>
    <mergeCell ref="C2647:C2650"/>
    <mergeCell ref="D2647:D2650"/>
    <mergeCell ref="E2647:E2650"/>
    <mergeCell ref="F2647:F2650"/>
    <mergeCell ref="G2647:G2650"/>
    <mergeCell ref="G2643:G2646"/>
    <mergeCell ref="H2643:H2646"/>
    <mergeCell ref="I2643:I2646"/>
    <mergeCell ref="J2643:J2646"/>
    <mergeCell ref="P2643:P2646"/>
    <mergeCell ref="Q2643:Q2646"/>
    <mergeCell ref="A2659:A2662"/>
    <mergeCell ref="B2659:B2662"/>
    <mergeCell ref="C2659:C2662"/>
    <mergeCell ref="D2659:D2662"/>
    <mergeCell ref="E2659:E2662"/>
    <mergeCell ref="F2659:F2662"/>
    <mergeCell ref="J2655:J2658"/>
    <mergeCell ref="P2655:P2658"/>
    <mergeCell ref="Q2655:Q2658"/>
    <mergeCell ref="R2655:R2658"/>
    <mergeCell ref="S2655:S2658"/>
    <mergeCell ref="T2655:T2658"/>
    <mergeCell ref="T2651:T2654"/>
    <mergeCell ref="A2655:A2658"/>
    <mergeCell ref="B2655:B2658"/>
    <mergeCell ref="C2655:C2658"/>
    <mergeCell ref="D2655:D2658"/>
    <mergeCell ref="E2655:E2658"/>
    <mergeCell ref="F2655:F2658"/>
    <mergeCell ref="G2655:G2658"/>
    <mergeCell ref="H2655:H2658"/>
    <mergeCell ref="I2655:I2658"/>
    <mergeCell ref="I2651:I2654"/>
    <mergeCell ref="J2651:J2654"/>
    <mergeCell ref="P2651:P2654"/>
    <mergeCell ref="Q2651:Q2654"/>
    <mergeCell ref="R2651:R2654"/>
    <mergeCell ref="S2651:S2654"/>
    <mergeCell ref="S2663:S2666"/>
    <mergeCell ref="T2663:T2666"/>
    <mergeCell ref="A2667:A2670"/>
    <mergeCell ref="B2667:B2670"/>
    <mergeCell ref="C2667:C2670"/>
    <mergeCell ref="D2667:D2670"/>
    <mergeCell ref="E2667:E2670"/>
    <mergeCell ref="F2667:F2670"/>
    <mergeCell ref="G2667:G2670"/>
    <mergeCell ref="H2667:H2670"/>
    <mergeCell ref="H2663:H2666"/>
    <mergeCell ref="I2663:I2666"/>
    <mergeCell ref="J2663:J2666"/>
    <mergeCell ref="P2663:P2666"/>
    <mergeCell ref="Q2663:Q2666"/>
    <mergeCell ref="R2663:R2666"/>
    <mergeCell ref="R2659:R2662"/>
    <mergeCell ref="S2659:S2662"/>
    <mergeCell ref="T2659:T2662"/>
    <mergeCell ref="A2663:A2666"/>
    <mergeCell ref="B2663:B2666"/>
    <mergeCell ref="C2663:C2666"/>
    <mergeCell ref="D2663:D2666"/>
    <mergeCell ref="E2663:E2666"/>
    <mergeCell ref="F2663:F2666"/>
    <mergeCell ref="G2663:G2666"/>
    <mergeCell ref="G2659:G2662"/>
    <mergeCell ref="H2659:H2662"/>
    <mergeCell ref="I2659:I2662"/>
    <mergeCell ref="J2659:J2662"/>
    <mergeCell ref="P2659:P2662"/>
    <mergeCell ref="Q2659:Q2662"/>
    <mergeCell ref="A2675:A2678"/>
    <mergeCell ref="B2675:B2678"/>
    <mergeCell ref="C2675:C2678"/>
    <mergeCell ref="D2675:D2678"/>
    <mergeCell ref="E2675:E2678"/>
    <mergeCell ref="F2675:F2678"/>
    <mergeCell ref="J2671:J2674"/>
    <mergeCell ref="P2671:P2674"/>
    <mergeCell ref="Q2671:Q2674"/>
    <mergeCell ref="R2671:R2674"/>
    <mergeCell ref="S2671:S2674"/>
    <mergeCell ref="T2671:T2674"/>
    <mergeCell ref="T2667:T2670"/>
    <mergeCell ref="A2671:A2674"/>
    <mergeCell ref="B2671:B2674"/>
    <mergeCell ref="C2671:C2674"/>
    <mergeCell ref="D2671:D2674"/>
    <mergeCell ref="E2671:E2674"/>
    <mergeCell ref="F2671:F2674"/>
    <mergeCell ref="G2671:G2674"/>
    <mergeCell ref="H2671:H2674"/>
    <mergeCell ref="I2671:I2674"/>
    <mergeCell ref="I2667:I2670"/>
    <mergeCell ref="J2667:J2670"/>
    <mergeCell ref="P2667:P2670"/>
    <mergeCell ref="Q2667:Q2670"/>
    <mergeCell ref="R2667:R2670"/>
    <mergeCell ref="S2667:S2670"/>
    <mergeCell ref="S2679:S2682"/>
    <mergeCell ref="T2679:T2682"/>
    <mergeCell ref="C2683:E2683"/>
    <mergeCell ref="C2684:E2684"/>
    <mergeCell ref="A2685:A2688"/>
    <mergeCell ref="B2685:B2688"/>
    <mergeCell ref="C2685:C2688"/>
    <mergeCell ref="D2685:D2688"/>
    <mergeCell ref="E2685:E2688"/>
    <mergeCell ref="F2685:F2688"/>
    <mergeCell ref="H2679:H2682"/>
    <mergeCell ref="I2679:I2682"/>
    <mergeCell ref="J2679:J2682"/>
    <mergeCell ref="P2679:P2682"/>
    <mergeCell ref="Q2679:Q2682"/>
    <mergeCell ref="R2679:R2682"/>
    <mergeCell ref="R2675:R2678"/>
    <mergeCell ref="S2675:S2678"/>
    <mergeCell ref="T2675:T2678"/>
    <mergeCell ref="A2679:A2682"/>
    <mergeCell ref="B2679:B2682"/>
    <mergeCell ref="C2679:C2682"/>
    <mergeCell ref="D2679:D2682"/>
    <mergeCell ref="E2679:E2682"/>
    <mergeCell ref="F2679:F2682"/>
    <mergeCell ref="G2679:G2682"/>
    <mergeCell ref="G2675:G2678"/>
    <mergeCell ref="H2675:H2678"/>
    <mergeCell ref="I2675:I2678"/>
    <mergeCell ref="J2675:J2678"/>
    <mergeCell ref="P2675:P2678"/>
    <mergeCell ref="Q2675:Q2678"/>
    <mergeCell ref="S2689:S2692"/>
    <mergeCell ref="T2689:T2692"/>
    <mergeCell ref="A2693:A2696"/>
    <mergeCell ref="B2693:B2696"/>
    <mergeCell ref="C2693:C2696"/>
    <mergeCell ref="D2693:D2696"/>
    <mergeCell ref="E2693:E2696"/>
    <mergeCell ref="F2693:F2696"/>
    <mergeCell ref="G2693:G2696"/>
    <mergeCell ref="H2693:H2696"/>
    <mergeCell ref="H2689:H2692"/>
    <mergeCell ref="I2689:I2692"/>
    <mergeCell ref="J2689:J2692"/>
    <mergeCell ref="P2689:P2692"/>
    <mergeCell ref="Q2689:Q2692"/>
    <mergeCell ref="R2689:R2692"/>
    <mergeCell ref="R2685:R2688"/>
    <mergeCell ref="S2685:S2688"/>
    <mergeCell ref="T2685:T2688"/>
    <mergeCell ref="A2689:A2692"/>
    <mergeCell ref="B2689:B2692"/>
    <mergeCell ref="C2689:C2692"/>
    <mergeCell ref="D2689:D2692"/>
    <mergeCell ref="E2689:E2692"/>
    <mergeCell ref="F2689:F2692"/>
    <mergeCell ref="G2689:G2692"/>
    <mergeCell ref="G2685:G2688"/>
    <mergeCell ref="H2685:H2688"/>
    <mergeCell ref="I2685:I2688"/>
    <mergeCell ref="J2685:J2688"/>
    <mergeCell ref="P2685:P2688"/>
    <mergeCell ref="Q2685:Q2688"/>
    <mergeCell ref="A2701:A2704"/>
    <mergeCell ref="B2701:B2704"/>
    <mergeCell ref="C2701:C2704"/>
    <mergeCell ref="D2701:D2704"/>
    <mergeCell ref="E2701:E2704"/>
    <mergeCell ref="F2701:F2704"/>
    <mergeCell ref="J2697:J2700"/>
    <mergeCell ref="P2697:P2700"/>
    <mergeCell ref="Q2697:Q2700"/>
    <mergeCell ref="R2697:R2700"/>
    <mergeCell ref="S2697:S2700"/>
    <mergeCell ref="T2697:T2700"/>
    <mergeCell ref="T2693:T2696"/>
    <mergeCell ref="A2697:A2700"/>
    <mergeCell ref="B2697:B2700"/>
    <mergeCell ref="C2697:C2700"/>
    <mergeCell ref="D2697:D2700"/>
    <mergeCell ref="E2697:E2700"/>
    <mergeCell ref="F2697:F2700"/>
    <mergeCell ref="G2697:G2700"/>
    <mergeCell ref="H2697:H2700"/>
    <mergeCell ref="I2697:I2700"/>
    <mergeCell ref="I2693:I2696"/>
    <mergeCell ref="J2693:J2696"/>
    <mergeCell ref="P2693:P2696"/>
    <mergeCell ref="Q2693:Q2696"/>
    <mergeCell ref="R2693:R2696"/>
    <mergeCell ref="S2693:S2696"/>
    <mergeCell ref="S2705:S2708"/>
    <mergeCell ref="T2705:T2708"/>
    <mergeCell ref="C2709:E2709"/>
    <mergeCell ref="C2710:E2710"/>
    <mergeCell ref="A2711:A2714"/>
    <mergeCell ref="B2711:B2714"/>
    <mergeCell ref="C2711:C2714"/>
    <mergeCell ref="D2711:D2714"/>
    <mergeCell ref="E2711:E2714"/>
    <mergeCell ref="F2711:F2714"/>
    <mergeCell ref="H2705:H2708"/>
    <mergeCell ref="I2705:I2708"/>
    <mergeCell ref="J2705:J2708"/>
    <mergeCell ref="P2705:P2708"/>
    <mergeCell ref="Q2705:Q2708"/>
    <mergeCell ref="R2705:R2708"/>
    <mergeCell ref="R2701:R2704"/>
    <mergeCell ref="S2701:S2704"/>
    <mergeCell ref="T2701:T2704"/>
    <mergeCell ref="A2705:A2708"/>
    <mergeCell ref="B2705:B2708"/>
    <mergeCell ref="C2705:C2708"/>
    <mergeCell ref="D2705:D2708"/>
    <mergeCell ref="E2705:E2708"/>
    <mergeCell ref="F2705:F2708"/>
    <mergeCell ref="G2705:G2708"/>
    <mergeCell ref="G2701:G2704"/>
    <mergeCell ref="H2701:H2704"/>
    <mergeCell ref="I2701:I2704"/>
    <mergeCell ref="J2701:J2704"/>
    <mergeCell ref="P2701:P2704"/>
    <mergeCell ref="Q2701:Q2704"/>
    <mergeCell ref="S2715:S2718"/>
    <mergeCell ref="T2715:T2718"/>
    <mergeCell ref="A2719:A2722"/>
    <mergeCell ref="B2719:B2722"/>
    <mergeCell ref="C2719:C2722"/>
    <mergeCell ref="D2719:D2722"/>
    <mergeCell ref="E2719:E2722"/>
    <mergeCell ref="F2719:F2722"/>
    <mergeCell ref="G2719:G2722"/>
    <mergeCell ref="H2719:H2722"/>
    <mergeCell ref="H2715:H2718"/>
    <mergeCell ref="I2715:I2718"/>
    <mergeCell ref="J2715:J2718"/>
    <mergeCell ref="P2715:P2718"/>
    <mergeCell ref="Q2715:Q2718"/>
    <mergeCell ref="R2715:R2718"/>
    <mergeCell ref="R2711:R2714"/>
    <mergeCell ref="S2711:S2714"/>
    <mergeCell ref="T2711:T2714"/>
    <mergeCell ref="A2715:A2718"/>
    <mergeCell ref="B2715:B2718"/>
    <mergeCell ref="C2715:C2718"/>
    <mergeCell ref="D2715:D2718"/>
    <mergeCell ref="E2715:E2718"/>
    <mergeCell ref="F2715:F2718"/>
    <mergeCell ref="G2715:G2718"/>
    <mergeCell ref="G2711:G2714"/>
    <mergeCell ref="H2711:H2714"/>
    <mergeCell ref="I2711:I2714"/>
    <mergeCell ref="J2711:J2714"/>
    <mergeCell ref="P2711:P2714"/>
    <mergeCell ref="Q2711:Q2714"/>
    <mergeCell ref="J2723:J2726"/>
    <mergeCell ref="P2723:P2726"/>
    <mergeCell ref="Q2723:Q2726"/>
    <mergeCell ref="R2723:R2726"/>
    <mergeCell ref="S2723:S2726"/>
    <mergeCell ref="T2723:T2726"/>
    <mergeCell ref="T2719:T2722"/>
    <mergeCell ref="A2723:A2726"/>
    <mergeCell ref="B2723:B2726"/>
    <mergeCell ref="C2723:C2726"/>
    <mergeCell ref="D2723:D2726"/>
    <mergeCell ref="E2723:E2726"/>
    <mergeCell ref="F2723:F2726"/>
    <mergeCell ref="G2723:G2726"/>
    <mergeCell ref="H2723:H2726"/>
    <mergeCell ref="I2723:I2726"/>
    <mergeCell ref="I2719:I2722"/>
    <mergeCell ref="J2719:J2722"/>
    <mergeCell ref="P2719:P2722"/>
    <mergeCell ref="Q2719:Q2722"/>
    <mergeCell ref="R2719:R2722"/>
    <mergeCell ref="S2719:S2722"/>
    <mergeCell ref="R2727:R2730"/>
    <mergeCell ref="S2727:S2730"/>
    <mergeCell ref="T2727:T2730"/>
    <mergeCell ref="A2731:A2734"/>
    <mergeCell ref="B2731:B2734"/>
    <mergeCell ref="C2731:C2734"/>
    <mergeCell ref="D2731:D2734"/>
    <mergeCell ref="E2731:E2734"/>
    <mergeCell ref="F2731:F2734"/>
    <mergeCell ref="G2731:G2734"/>
    <mergeCell ref="G2727:G2730"/>
    <mergeCell ref="H2727:H2730"/>
    <mergeCell ref="I2727:I2730"/>
    <mergeCell ref="J2727:J2730"/>
    <mergeCell ref="P2727:P2730"/>
    <mergeCell ref="Q2727:Q2730"/>
    <mergeCell ref="A2727:A2730"/>
    <mergeCell ref="B2727:B2730"/>
    <mergeCell ref="C2727:C2730"/>
    <mergeCell ref="D2727:D2730"/>
    <mergeCell ref="E2727:E2730"/>
    <mergeCell ref="F2727:F2730"/>
    <mergeCell ref="A2747:T2747"/>
    <mergeCell ref="A2749:T2749"/>
    <mergeCell ref="O2741:Q2741"/>
    <mergeCell ref="R2741:S2741"/>
    <mergeCell ref="C2742:E2742"/>
    <mergeCell ref="C2743:E2743"/>
    <mergeCell ref="C2744:E2744"/>
    <mergeCell ref="C2745:E2745"/>
    <mergeCell ref="C2739:E2739"/>
    <mergeCell ref="C2740:E2740"/>
    <mergeCell ref="C2741:E2741"/>
    <mergeCell ref="F2741:H2741"/>
    <mergeCell ref="I2741:K2741"/>
    <mergeCell ref="L2741:N2741"/>
    <mergeCell ref="S2731:S2734"/>
    <mergeCell ref="T2731:T2734"/>
    <mergeCell ref="C2735:E2735"/>
    <mergeCell ref="C2736:E2736"/>
    <mergeCell ref="C2737:E2737"/>
    <mergeCell ref="C2738:E2738"/>
    <mergeCell ref="H2731:H2734"/>
    <mergeCell ref="I2731:I2734"/>
    <mergeCell ref="J2731:J2734"/>
    <mergeCell ref="P2731:P2734"/>
    <mergeCell ref="Q2731:Q2734"/>
    <mergeCell ref="R2731:R2734"/>
  </mergeCells>
  <conditionalFormatting sqref="K43:L43">
    <cfRule type="duplicateValues" dxfId="97" priority="93" stopIfTrue="1"/>
  </conditionalFormatting>
  <conditionalFormatting sqref="K59:L59">
    <cfRule type="duplicateValues" dxfId="96" priority="97" stopIfTrue="1"/>
  </conditionalFormatting>
  <conditionalFormatting sqref="K73:L73">
    <cfRule type="duplicateValues" dxfId="95" priority="98" stopIfTrue="1"/>
  </conditionalFormatting>
  <conditionalFormatting sqref="K98:L98">
    <cfRule type="duplicateValues" dxfId="94" priority="94" stopIfTrue="1"/>
  </conditionalFormatting>
  <conditionalFormatting sqref="K116:L116">
    <cfRule type="duplicateValues" dxfId="93" priority="95" stopIfTrue="1"/>
  </conditionalFormatting>
  <conditionalFormatting sqref="K128:L128">
    <cfRule type="duplicateValues" dxfId="92" priority="96" stopIfTrue="1"/>
  </conditionalFormatting>
  <conditionalFormatting sqref="K144:L144">
    <cfRule type="duplicateValues" dxfId="91" priority="92" stopIfTrue="1"/>
  </conditionalFormatting>
  <conditionalFormatting sqref="K160:L160">
    <cfRule type="duplicateValues" dxfId="90" priority="89" stopIfTrue="1"/>
  </conditionalFormatting>
  <conditionalFormatting sqref="K168:L168">
    <cfRule type="duplicateValues" dxfId="89" priority="90" stopIfTrue="1"/>
  </conditionalFormatting>
  <conditionalFormatting sqref="K186:L186">
    <cfRule type="duplicateValues" dxfId="88" priority="88" stopIfTrue="1"/>
  </conditionalFormatting>
  <conditionalFormatting sqref="K212:L212">
    <cfRule type="duplicateValues" dxfId="87" priority="87" stopIfTrue="1"/>
  </conditionalFormatting>
  <conditionalFormatting sqref="K242:L242">
    <cfRule type="duplicateValues" dxfId="86" priority="91" stopIfTrue="1"/>
  </conditionalFormatting>
  <conditionalFormatting sqref="K272:L272">
    <cfRule type="duplicateValues" dxfId="85" priority="86" stopIfTrue="1"/>
  </conditionalFormatting>
  <conditionalFormatting sqref="K350:L350">
    <cfRule type="duplicateValues" dxfId="84" priority="84" stopIfTrue="1"/>
  </conditionalFormatting>
  <conditionalFormatting sqref="K354:L354">
    <cfRule type="duplicateValues" dxfId="83" priority="85" stopIfTrue="1"/>
  </conditionalFormatting>
  <conditionalFormatting sqref="K380:L380">
    <cfRule type="duplicateValues" dxfId="82" priority="83" stopIfTrue="1"/>
  </conditionalFormatting>
  <conditionalFormatting sqref="K458:L458">
    <cfRule type="duplicateValues" dxfId="81" priority="77" stopIfTrue="1"/>
  </conditionalFormatting>
  <conditionalFormatting sqref="K474:L474">
    <cfRule type="duplicateValues" dxfId="80" priority="81" stopIfTrue="1"/>
  </conditionalFormatting>
  <conditionalFormatting sqref="K488:L488">
    <cfRule type="duplicateValues" dxfId="79" priority="82" stopIfTrue="1"/>
  </conditionalFormatting>
  <conditionalFormatting sqref="K513:L513">
    <cfRule type="duplicateValues" dxfId="78" priority="78" stopIfTrue="1"/>
  </conditionalFormatting>
  <conditionalFormatting sqref="K531:L531">
    <cfRule type="duplicateValues" dxfId="77" priority="79" stopIfTrue="1"/>
  </conditionalFormatting>
  <conditionalFormatting sqref="K543:L543">
    <cfRule type="duplicateValues" dxfId="76" priority="80" stopIfTrue="1"/>
  </conditionalFormatting>
  <conditionalFormatting sqref="K559:L559">
    <cfRule type="duplicateValues" dxfId="75" priority="76" stopIfTrue="1"/>
  </conditionalFormatting>
  <conditionalFormatting sqref="K575:L575">
    <cfRule type="duplicateValues" dxfId="74" priority="73" stopIfTrue="1"/>
  </conditionalFormatting>
  <conditionalFormatting sqref="K583:L583">
    <cfRule type="duplicateValues" dxfId="73" priority="74" stopIfTrue="1"/>
  </conditionalFormatting>
  <conditionalFormatting sqref="K601:L601">
    <cfRule type="duplicateValues" dxfId="72" priority="72" stopIfTrue="1"/>
  </conditionalFormatting>
  <conditionalFormatting sqref="K627:L627">
    <cfRule type="duplicateValues" dxfId="71" priority="71" stopIfTrue="1"/>
  </conditionalFormatting>
  <conditionalFormatting sqref="K657:L657">
    <cfRule type="duplicateValues" dxfId="70" priority="75" stopIfTrue="1"/>
  </conditionalFormatting>
  <conditionalFormatting sqref="K687:L687">
    <cfRule type="duplicateValues" dxfId="69" priority="70" stopIfTrue="1"/>
  </conditionalFormatting>
  <conditionalFormatting sqref="K765:L765">
    <cfRule type="duplicateValues" dxfId="68" priority="68" stopIfTrue="1"/>
  </conditionalFormatting>
  <conditionalFormatting sqref="K769:L769">
    <cfRule type="duplicateValues" dxfId="67" priority="69" stopIfTrue="1"/>
  </conditionalFormatting>
  <conditionalFormatting sqref="K795:L795">
    <cfRule type="duplicateValues" dxfId="66" priority="67" stopIfTrue="1"/>
  </conditionalFormatting>
  <conditionalFormatting sqref="K853:L853">
    <cfRule type="duplicateValues" dxfId="65" priority="66" stopIfTrue="1"/>
  </conditionalFormatting>
  <conditionalFormatting sqref="K931:L931">
    <cfRule type="duplicateValues" dxfId="64" priority="64" stopIfTrue="1"/>
  </conditionalFormatting>
  <conditionalFormatting sqref="K935:L935">
    <cfRule type="duplicateValues" dxfId="63" priority="65" stopIfTrue="1"/>
  </conditionalFormatting>
  <conditionalFormatting sqref="K961:L961">
    <cfRule type="duplicateValues" dxfId="62" priority="63" stopIfTrue="1"/>
  </conditionalFormatting>
  <conditionalFormatting sqref="K1039:L1039">
    <cfRule type="duplicateValues" dxfId="61" priority="57" stopIfTrue="1"/>
  </conditionalFormatting>
  <conditionalFormatting sqref="K1055:L1055">
    <cfRule type="duplicateValues" dxfId="60" priority="61" stopIfTrue="1"/>
  </conditionalFormatting>
  <conditionalFormatting sqref="K1069:L1069">
    <cfRule type="duplicateValues" dxfId="59" priority="62" stopIfTrue="1"/>
  </conditionalFormatting>
  <conditionalFormatting sqref="K1094:L1094">
    <cfRule type="duplicateValues" dxfId="58" priority="58" stopIfTrue="1"/>
  </conditionalFormatting>
  <conditionalFormatting sqref="K1112:L1112">
    <cfRule type="duplicateValues" dxfId="57" priority="59" stopIfTrue="1"/>
  </conditionalFormatting>
  <conditionalFormatting sqref="K1124:L1124">
    <cfRule type="duplicateValues" dxfId="56" priority="60" stopIfTrue="1"/>
  </conditionalFormatting>
  <conditionalFormatting sqref="K1140:L1140">
    <cfRule type="duplicateValues" dxfId="55" priority="56" stopIfTrue="1"/>
  </conditionalFormatting>
  <conditionalFormatting sqref="K1156:L1156">
    <cfRule type="duplicateValues" dxfId="54" priority="53" stopIfTrue="1"/>
  </conditionalFormatting>
  <conditionalFormatting sqref="K1164:L1164">
    <cfRule type="duplicateValues" dxfId="53" priority="54" stopIfTrue="1"/>
  </conditionalFormatting>
  <conditionalFormatting sqref="K1182:L1182">
    <cfRule type="duplicateValues" dxfId="52" priority="52" stopIfTrue="1"/>
  </conditionalFormatting>
  <conditionalFormatting sqref="K1208:L1208">
    <cfRule type="duplicateValues" dxfId="51" priority="51" stopIfTrue="1"/>
  </conditionalFormatting>
  <conditionalFormatting sqref="K1238:L1238">
    <cfRule type="duplicateValues" dxfId="50" priority="55" stopIfTrue="1"/>
  </conditionalFormatting>
  <conditionalFormatting sqref="K1268:L1268">
    <cfRule type="duplicateValues" dxfId="49" priority="50" stopIfTrue="1"/>
  </conditionalFormatting>
  <conditionalFormatting sqref="K1346:L1346">
    <cfRule type="duplicateValues" dxfId="48" priority="48" stopIfTrue="1"/>
  </conditionalFormatting>
  <conditionalFormatting sqref="K1350:L1350">
    <cfRule type="duplicateValues" dxfId="47" priority="49" stopIfTrue="1"/>
  </conditionalFormatting>
  <conditionalFormatting sqref="K1380:L1380">
    <cfRule type="duplicateValues" dxfId="46" priority="47" stopIfTrue="1"/>
  </conditionalFormatting>
  <conditionalFormatting sqref="K1458:L1458">
    <cfRule type="duplicateValues" dxfId="45" priority="41" stopIfTrue="1"/>
  </conditionalFormatting>
  <conditionalFormatting sqref="K1474:L1474">
    <cfRule type="duplicateValues" dxfId="44" priority="45" stopIfTrue="1"/>
  </conditionalFormatting>
  <conditionalFormatting sqref="K1488:L1488">
    <cfRule type="duplicateValues" dxfId="43" priority="46" stopIfTrue="1"/>
  </conditionalFormatting>
  <conditionalFormatting sqref="K1513:L1513">
    <cfRule type="duplicateValues" dxfId="42" priority="42" stopIfTrue="1"/>
  </conditionalFormatting>
  <conditionalFormatting sqref="K1531:L1531">
    <cfRule type="duplicateValues" dxfId="41" priority="43" stopIfTrue="1"/>
  </conditionalFormatting>
  <conditionalFormatting sqref="K1543:L1543">
    <cfRule type="duplicateValues" dxfId="40" priority="44" stopIfTrue="1"/>
  </conditionalFormatting>
  <conditionalFormatting sqref="K1559:L1559">
    <cfRule type="duplicateValues" dxfId="39" priority="40" stopIfTrue="1"/>
  </conditionalFormatting>
  <conditionalFormatting sqref="K1575:L1575">
    <cfRule type="duplicateValues" dxfId="38" priority="37" stopIfTrue="1"/>
  </conditionalFormatting>
  <conditionalFormatting sqref="K1583:L1583">
    <cfRule type="duplicateValues" dxfId="37" priority="38" stopIfTrue="1"/>
  </conditionalFormatting>
  <conditionalFormatting sqref="K1601:L1601">
    <cfRule type="duplicateValues" dxfId="36" priority="36" stopIfTrue="1"/>
  </conditionalFormatting>
  <conditionalFormatting sqref="K1627:L1627">
    <cfRule type="duplicateValues" dxfId="35" priority="35" stopIfTrue="1"/>
  </conditionalFormatting>
  <conditionalFormatting sqref="K1657:L1657">
    <cfRule type="duplicateValues" dxfId="34" priority="39" stopIfTrue="1"/>
  </conditionalFormatting>
  <conditionalFormatting sqref="K1687:L1687">
    <cfRule type="duplicateValues" dxfId="33" priority="34" stopIfTrue="1"/>
  </conditionalFormatting>
  <conditionalFormatting sqref="K1765:L1765">
    <cfRule type="duplicateValues" dxfId="32" priority="32" stopIfTrue="1"/>
  </conditionalFormatting>
  <conditionalFormatting sqref="K1769:L1769">
    <cfRule type="duplicateValues" dxfId="31" priority="33" stopIfTrue="1"/>
  </conditionalFormatting>
  <conditionalFormatting sqref="K1799:L1799">
    <cfRule type="duplicateValues" dxfId="30" priority="31" stopIfTrue="1"/>
  </conditionalFormatting>
  <conditionalFormatting sqref="K1877:L1877">
    <cfRule type="duplicateValues" dxfId="29" priority="25" stopIfTrue="1"/>
  </conditionalFormatting>
  <conditionalFormatting sqref="K1893:L1893">
    <cfRule type="duplicateValues" dxfId="28" priority="29" stopIfTrue="1"/>
  </conditionalFormatting>
  <conditionalFormatting sqref="K1907:L1907">
    <cfRule type="duplicateValues" dxfId="27" priority="30" stopIfTrue="1"/>
  </conditionalFormatting>
  <conditionalFormatting sqref="K1932:L1932">
    <cfRule type="duplicateValues" dxfId="26" priority="26" stopIfTrue="1"/>
  </conditionalFormatting>
  <conditionalFormatting sqref="K1950:L1950">
    <cfRule type="duplicateValues" dxfId="25" priority="27" stopIfTrue="1"/>
  </conditionalFormatting>
  <conditionalFormatting sqref="K1962:L1962">
    <cfRule type="duplicateValues" dxfId="24" priority="28" stopIfTrue="1"/>
  </conditionalFormatting>
  <conditionalFormatting sqref="K1978:L1978">
    <cfRule type="duplicateValues" dxfId="23" priority="24" stopIfTrue="1"/>
  </conditionalFormatting>
  <conditionalFormatting sqref="K1994:L1994">
    <cfRule type="duplicateValues" dxfId="22" priority="21" stopIfTrue="1"/>
  </conditionalFormatting>
  <conditionalFormatting sqref="K2002:L2002">
    <cfRule type="duplicateValues" dxfId="21" priority="22" stopIfTrue="1"/>
  </conditionalFormatting>
  <conditionalFormatting sqref="K2020:L2020">
    <cfRule type="duplicateValues" dxfId="20" priority="20" stopIfTrue="1"/>
  </conditionalFormatting>
  <conditionalFormatting sqref="K2046:L2046">
    <cfRule type="duplicateValues" dxfId="19" priority="19" stopIfTrue="1"/>
  </conditionalFormatting>
  <conditionalFormatting sqref="K2076:L2076">
    <cfRule type="duplicateValues" dxfId="18" priority="23" stopIfTrue="1"/>
  </conditionalFormatting>
  <conditionalFormatting sqref="K2106:L2106">
    <cfRule type="duplicateValues" dxfId="17" priority="18" stopIfTrue="1"/>
  </conditionalFormatting>
  <conditionalFormatting sqref="K2184:L2184">
    <cfRule type="duplicateValues" dxfId="16" priority="16" stopIfTrue="1"/>
  </conditionalFormatting>
  <conditionalFormatting sqref="K2188:L2188">
    <cfRule type="duplicateValues" dxfId="15" priority="17" stopIfTrue="1"/>
  </conditionalFormatting>
  <conditionalFormatting sqref="K2218:L2218">
    <cfRule type="duplicateValues" dxfId="14" priority="15" stopIfTrue="1"/>
  </conditionalFormatting>
  <conditionalFormatting sqref="K2296:L2296">
    <cfRule type="duplicateValues" dxfId="13" priority="12" stopIfTrue="1"/>
  </conditionalFormatting>
  <conditionalFormatting sqref="K2312:L2312">
    <cfRule type="duplicateValues" dxfId="12" priority="13" stopIfTrue="1"/>
  </conditionalFormatting>
  <conditionalFormatting sqref="K2326:L2326">
    <cfRule type="duplicateValues" dxfId="11" priority="14" stopIfTrue="1"/>
  </conditionalFormatting>
  <conditionalFormatting sqref="K2439:L2439">
    <cfRule type="duplicateValues" dxfId="10" priority="10" stopIfTrue="1"/>
  </conditionalFormatting>
  <conditionalFormatting sqref="K2465:L2465">
    <cfRule type="duplicateValues" dxfId="9" priority="9" stopIfTrue="1"/>
  </conditionalFormatting>
  <conditionalFormatting sqref="K2495:L2495">
    <cfRule type="duplicateValues" dxfId="8" priority="11" stopIfTrue="1"/>
  </conditionalFormatting>
  <conditionalFormatting sqref="K2525:L2525">
    <cfRule type="duplicateValues" dxfId="7" priority="8" stopIfTrue="1"/>
  </conditionalFormatting>
  <conditionalFormatting sqref="K2603:L2603">
    <cfRule type="duplicateValues" dxfId="6" priority="6" stopIfTrue="1"/>
  </conditionalFormatting>
  <conditionalFormatting sqref="K2607:L2607">
    <cfRule type="duplicateValues" dxfId="5" priority="7" stopIfTrue="1"/>
  </conditionalFormatting>
  <conditionalFormatting sqref="K2633:L2633">
    <cfRule type="duplicateValues" dxfId="4" priority="5" stopIfTrue="1"/>
  </conditionalFormatting>
  <conditionalFormatting sqref="K2687:L2687">
    <cfRule type="duplicateValues" dxfId="3" priority="3" stopIfTrue="1"/>
  </conditionalFormatting>
  <conditionalFormatting sqref="K2691:L2691">
    <cfRule type="duplicateValues" dxfId="2" priority="4" stopIfTrue="1"/>
  </conditionalFormatting>
  <conditionalFormatting sqref="K2713:L2713">
    <cfRule type="duplicateValues" dxfId="1" priority="2" stopIfTrue="1"/>
  </conditionalFormatting>
  <conditionalFormatting sqref="K2717:L2717">
    <cfRule type="duplicateValues" dxfId="0" priority="1" stopIfTrue="1"/>
  </conditionalFormatting>
  <pageMargins left="1.3" right="0.35433070866141703" top="0.9" bottom="0.98425196850393704" header="0.511811023622047" footer="0.511811023622047"/>
  <pageSetup paperSize="9" scale="97" orientation="portrait" r:id="rId1"/>
  <headerFooter alignWithMargins="0">
    <oddFooter>&amp;LՆախահաշիվներ&amp;R&amp;P</oddFooter>
  </headerFooter>
  <rowBreaks count="45" manualBreakCount="45">
    <brk id="56" max="19" man="1"/>
    <brk id="111" max="19" man="1"/>
    <brk id="165" max="19" man="1"/>
    <brk id="221" max="19" man="1"/>
    <brk id="329" max="19" man="1"/>
    <brk id="377" max="19" man="1"/>
    <brk id="431" max="19" man="1"/>
    <brk id="485" max="19" man="1"/>
    <brk id="540" max="19" man="1"/>
    <brk id="592" max="19" man="1"/>
    <brk id="704" max="19" man="1"/>
    <brk id="756" max="19" man="1"/>
    <brk id="812" max="19" man="1"/>
    <brk id="866" max="19" man="1"/>
    <brk id="978" max="19" man="1"/>
    <brk id="1032" max="19" man="1"/>
    <brk id="1086" max="19" man="1"/>
    <brk id="1141" max="19" man="1"/>
    <brk id="1195" max="19" man="1"/>
    <brk id="1251" max="19" man="1"/>
    <brk id="1305" max="19" man="1"/>
    <brk id="1359" max="19" man="1"/>
    <brk id="1413" max="19" man="1"/>
    <brk id="1467" max="19" man="1"/>
    <brk id="1522" max="19" man="1"/>
    <brk id="1576" max="19" man="1"/>
    <brk id="1632" max="19" man="1"/>
    <brk id="1684" max="19" man="1"/>
    <brk id="1796" max="19" man="1"/>
    <brk id="1850" max="19" man="1"/>
    <brk id="1904" max="19" man="1"/>
    <brk id="1959" max="19" man="1"/>
    <brk id="2011" max="19" man="1"/>
    <brk id="2123" max="19" man="1"/>
    <brk id="2175" max="19" man="1"/>
    <brk id="2231" max="19" man="1"/>
    <brk id="2285" max="19" man="1"/>
    <brk id="2339" max="19" man="1"/>
    <brk id="2394" max="19" man="1"/>
    <brk id="2448" max="19" man="1"/>
    <brk id="2504" max="19" man="1"/>
    <brk id="2558" max="19" man="1"/>
    <brk id="2612" max="19" man="1"/>
    <brk id="2666" max="19" man="1"/>
    <brk id="272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</vt:lpstr>
      <vt:lpstr>Cav-Nax-RU</vt:lpstr>
      <vt:lpstr>'Cav-Nax'!Print_Area</vt:lpstr>
      <vt:lpstr>'Cav-Nax-RU'!Print_Area</vt:lpstr>
      <vt:lpstr>'Cav-Nax'!Print_Titles</vt:lpstr>
      <vt:lpstr>'Cav-Nax-RU'!Print_Titles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2025-06-17T08:30:58Z</cp:lastPrinted>
  <dcterms:created xsi:type="dcterms:W3CDTF">2008-11-12T05:43:34Z</dcterms:created>
  <dcterms:modified xsi:type="dcterms:W3CDTF">2025-06-17T08:37:08Z</dcterms:modified>
</cp:coreProperties>
</file>