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94B9DE11-A604-4159-BAA7-0D1C14FC44CA}" xr6:coauthVersionLast="47" xr6:coauthVersionMax="47" xr10:uidLastSave="{00000000-0000-0000-0000-000000000000}"/>
  <bookViews>
    <workbookView xWindow="-120" yWindow="-120" windowWidth="19440" windowHeight="15000" activeTab="3" xr2:uid="{00000000-000D-0000-FFFF-FFFF00000000}"/>
  </bookViews>
  <sheets>
    <sheet name="բաց" sheetId="31" r:id="rId1"/>
    <sheet name="Amf-2" sheetId="23" r:id="rId2"/>
    <sheet name="Ծավ" sheetId="65" r:id="rId3"/>
    <sheet name="Թեր" sheetId="66" r:id="rId4"/>
    <sheet name="օբյ" sheetId="30" r:id="rId5"/>
    <sheet name="1-1" sheetId="64" r:id="rId6"/>
    <sheet name="1-2" sheetId="40" r:id="rId7"/>
    <sheet name="1-3" sheetId="29" r:id="rId8"/>
    <sheet name="օբ 2" sheetId="52" r:id="rId9"/>
    <sheet name="2-1" sheetId="51" r:id="rId10"/>
    <sheet name="2-2" sheetId="50" r:id="rId11"/>
    <sheet name="2-3" sheetId="60" r:id="rId12"/>
    <sheet name="2-4" sheetId="49" r:id="rId13"/>
    <sheet name="ob 3" sheetId="53" r:id="rId14"/>
    <sheet name="3-1" sheetId="39" r:id="rId15"/>
  </sheets>
  <definedNames>
    <definedName name="_xlnm._FilterDatabase" localSheetId="7" hidden="1">'1-3'!$A$11:$IL$11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9" i="66" l="1"/>
  <c r="E228" i="66"/>
  <c r="E227" i="66"/>
  <c r="E226" i="66"/>
  <c r="E225" i="66"/>
  <c r="E217" i="66"/>
  <c r="E216" i="66"/>
  <c r="E213" i="66"/>
  <c r="E211" i="66"/>
  <c r="E206" i="66"/>
  <c r="E199" i="66"/>
  <c r="E193" i="66"/>
  <c r="E191" i="66"/>
  <c r="E190" i="66"/>
  <c r="E173" i="66"/>
  <c r="E169" i="66"/>
  <c r="E156" i="66"/>
  <c r="E155" i="66"/>
  <c r="E154" i="66"/>
  <c r="E152" i="66"/>
  <c r="E150" i="66"/>
  <c r="E151" i="66" s="1"/>
  <c r="E135" i="66"/>
  <c r="E90" i="66"/>
  <c r="E89" i="66"/>
  <c r="E86" i="66"/>
  <c r="E93" i="66" s="1"/>
  <c r="E85" i="66"/>
  <c r="E79" i="66"/>
  <c r="E78" i="66"/>
  <c r="E75" i="66"/>
  <c r="E71" i="66"/>
  <c r="E70" i="66"/>
  <c r="E67" i="66"/>
  <c r="E57" i="66"/>
  <c r="E56" i="66"/>
  <c r="E48" i="66"/>
  <c r="E47" i="66"/>
  <c r="E46" i="66"/>
  <c r="E44" i="66"/>
  <c r="E43" i="66"/>
  <c r="E42" i="66"/>
  <c r="E39" i="66"/>
  <c r="E33" i="66"/>
  <c r="E31" i="66"/>
  <c r="E30" i="66"/>
  <c r="E23" i="66"/>
  <c r="E21" i="66"/>
  <c r="E15" i="66"/>
  <c r="G253" i="65"/>
  <c r="G252" i="65"/>
  <c r="S6" i="40"/>
  <c r="G251" i="65"/>
  <c r="G250" i="65"/>
  <c r="G195" i="65"/>
  <c r="G196" i="65"/>
  <c r="G197" i="65"/>
  <c r="G198" i="65"/>
  <c r="G199" i="65"/>
  <c r="G200" i="65"/>
  <c r="G201" i="65"/>
  <c r="G202" i="65"/>
  <c r="G205" i="65"/>
  <c r="G207" i="65"/>
  <c r="G208" i="65"/>
  <c r="G211" i="65"/>
  <c r="G212" i="65"/>
  <c r="G214" i="65"/>
  <c r="G217" i="65"/>
  <c r="G218" i="65"/>
  <c r="G219" i="65"/>
  <c r="G224" i="65"/>
  <c r="G225" i="65"/>
  <c r="G226" i="65"/>
  <c r="G231" i="65"/>
  <c r="G232" i="65"/>
  <c r="G235" i="65"/>
  <c r="G237" i="65"/>
  <c r="G238" i="65"/>
  <c r="G239" i="65"/>
  <c r="G240" i="65"/>
  <c r="G241" i="65"/>
  <c r="G247" i="65"/>
  <c r="G248" i="65"/>
  <c r="G249" i="65"/>
  <c r="G194" i="65"/>
  <c r="E246" i="65"/>
  <c r="G246" i="65" s="1"/>
  <c r="E245" i="65"/>
  <c r="G245" i="65" s="1"/>
  <c r="E244" i="65"/>
  <c r="G244" i="65" s="1"/>
  <c r="E243" i="65"/>
  <c r="G243" i="65" s="1"/>
  <c r="E242" i="65"/>
  <c r="G242" i="65" s="1"/>
  <c r="E234" i="65"/>
  <c r="G234" i="65" s="1"/>
  <c r="E233" i="65"/>
  <c r="G233" i="65" s="1"/>
  <c r="E230" i="65"/>
  <c r="G230" i="65" s="1"/>
  <c r="E227" i="65"/>
  <c r="G227" i="65" s="1"/>
  <c r="E222" i="65"/>
  <c r="G222" i="65" s="1"/>
  <c r="E213" i="65"/>
  <c r="G213" i="65" s="1"/>
  <c r="E206" i="65"/>
  <c r="G206" i="65" s="1"/>
  <c r="E204" i="65"/>
  <c r="G204" i="65" s="1"/>
  <c r="E203" i="65"/>
  <c r="G203" i="65" s="1"/>
  <c r="G184" i="65"/>
  <c r="G186" i="65"/>
  <c r="G187" i="65"/>
  <c r="G188" i="65"/>
  <c r="G189" i="65"/>
  <c r="G190" i="65"/>
  <c r="G191" i="65"/>
  <c r="G183" i="65"/>
  <c r="E185" i="65"/>
  <c r="G185" i="65" s="1"/>
  <c r="G163" i="65"/>
  <c r="G167" i="65"/>
  <c r="G168" i="65"/>
  <c r="G172" i="65"/>
  <c r="G173" i="65"/>
  <c r="G174" i="65"/>
  <c r="G175" i="65"/>
  <c r="G176" i="65"/>
  <c r="G177" i="65"/>
  <c r="G178" i="65"/>
  <c r="G179" i="65"/>
  <c r="E180" i="65"/>
  <c r="G180" i="65" s="1"/>
  <c r="E166" i="65"/>
  <c r="G166" i="65" s="1"/>
  <c r="E165" i="65"/>
  <c r="E164" i="65"/>
  <c r="G164" i="65" s="1"/>
  <c r="E162" i="65"/>
  <c r="G162" i="65" s="1"/>
  <c r="E160" i="65"/>
  <c r="E161" i="65" s="1"/>
  <c r="G161" i="65" s="1"/>
  <c r="G151" i="65"/>
  <c r="G152" i="65"/>
  <c r="G153" i="65"/>
  <c r="G154" i="65"/>
  <c r="G155" i="65"/>
  <c r="G156" i="65"/>
  <c r="G157" i="65"/>
  <c r="G150" i="65"/>
  <c r="G137" i="65"/>
  <c r="G138" i="65"/>
  <c r="G139" i="65"/>
  <c r="G140" i="65"/>
  <c r="G141" i="65"/>
  <c r="G142" i="65"/>
  <c r="G144" i="65"/>
  <c r="G145" i="65"/>
  <c r="G146" i="65"/>
  <c r="G147" i="65"/>
  <c r="G136" i="65"/>
  <c r="E143" i="65"/>
  <c r="G143" i="65" s="1"/>
  <c r="G117" i="65"/>
  <c r="G118" i="65"/>
  <c r="G119" i="65"/>
  <c r="G120" i="65"/>
  <c r="G121" i="65"/>
  <c r="G122" i="65"/>
  <c r="G123" i="65"/>
  <c r="G124" i="65"/>
  <c r="G125" i="65"/>
  <c r="G126" i="65"/>
  <c r="G127" i="65"/>
  <c r="G128" i="65"/>
  <c r="G129" i="65"/>
  <c r="G130" i="65"/>
  <c r="G131" i="65"/>
  <c r="G132" i="65"/>
  <c r="G133" i="65"/>
  <c r="G116" i="65"/>
  <c r="G102" i="65"/>
  <c r="G103" i="65"/>
  <c r="G104" i="65"/>
  <c r="G105" i="65"/>
  <c r="G107" i="65"/>
  <c r="G108" i="65"/>
  <c r="G109" i="65"/>
  <c r="G110" i="65"/>
  <c r="G111" i="65"/>
  <c r="G112" i="65"/>
  <c r="G113" i="65"/>
  <c r="G101" i="65"/>
  <c r="G9" i="65"/>
  <c r="G10" i="65"/>
  <c r="G11" i="65"/>
  <c r="G13" i="65"/>
  <c r="G14" i="65"/>
  <c r="G15" i="65"/>
  <c r="G16" i="65"/>
  <c r="G17" i="65"/>
  <c r="G19" i="65"/>
  <c r="G21" i="65"/>
  <c r="G22" i="65"/>
  <c r="G25" i="65"/>
  <c r="G26" i="65"/>
  <c r="G36" i="65"/>
  <c r="G37" i="65"/>
  <c r="G38" i="65"/>
  <c r="G40" i="65"/>
  <c r="G46" i="65"/>
  <c r="G50" i="65"/>
  <c r="G53" i="65"/>
  <c r="G54" i="65"/>
  <c r="G55" i="65"/>
  <c r="G56" i="65"/>
  <c r="G57" i="65"/>
  <c r="G60" i="65"/>
  <c r="G61" i="65"/>
  <c r="G62" i="65"/>
  <c r="G65" i="65"/>
  <c r="G66" i="65"/>
  <c r="G67" i="65"/>
  <c r="G72" i="65"/>
  <c r="G73" i="65"/>
  <c r="G77" i="65"/>
  <c r="G80" i="65"/>
  <c r="G81" i="65"/>
  <c r="G85" i="65"/>
  <c r="G88" i="65"/>
  <c r="G89" i="65"/>
  <c r="G92" i="65"/>
  <c r="G93" i="65"/>
  <c r="G96" i="65"/>
  <c r="G97" i="65"/>
  <c r="G8" i="65"/>
  <c r="E95" i="65"/>
  <c r="G95" i="65" s="1"/>
  <c r="E94" i="65"/>
  <c r="G94" i="65" s="1"/>
  <c r="E91" i="65"/>
  <c r="E98" i="65" s="1"/>
  <c r="G98" i="65" s="1"/>
  <c r="E90" i="65"/>
  <c r="G90" i="65" s="1"/>
  <c r="E83" i="65"/>
  <c r="G83" i="65" s="1"/>
  <c r="E82" i="65"/>
  <c r="E79" i="65"/>
  <c r="G79" i="65" s="1"/>
  <c r="E75" i="65"/>
  <c r="G75" i="65" s="1"/>
  <c r="E74" i="65"/>
  <c r="E71" i="65"/>
  <c r="G71" i="65" s="1"/>
  <c r="E59" i="65"/>
  <c r="G59" i="65" s="1"/>
  <c r="E58" i="65"/>
  <c r="G58" i="65" s="1"/>
  <c r="E49" i="65"/>
  <c r="G49" i="65" s="1"/>
  <c r="E48" i="65"/>
  <c r="G48" i="65" s="1"/>
  <c r="E47" i="65"/>
  <c r="G47" i="65" s="1"/>
  <c r="E45" i="65"/>
  <c r="G45" i="65" s="1"/>
  <c r="E44" i="65"/>
  <c r="G44" i="65" s="1"/>
  <c r="E43" i="65"/>
  <c r="G43" i="65" s="1"/>
  <c r="E39" i="65"/>
  <c r="G39" i="65" s="1"/>
  <c r="E32" i="65"/>
  <c r="E33" i="65" s="1"/>
  <c r="G33" i="65" s="1"/>
  <c r="E30" i="65"/>
  <c r="G30" i="65" s="1"/>
  <c r="E29" i="65"/>
  <c r="E20" i="65"/>
  <c r="G20" i="65" s="1"/>
  <c r="E18" i="65"/>
  <c r="G18" i="65" s="1"/>
  <c r="E12" i="65"/>
  <c r="G12" i="65" s="1"/>
  <c r="E39" i="64"/>
  <c r="E40" i="64" s="1"/>
  <c r="E80" i="66" l="1"/>
  <c r="E32" i="66"/>
  <c r="E34" i="66"/>
  <c r="E72" i="66"/>
  <c r="E159" i="66"/>
  <c r="E207" i="66"/>
  <c r="G220" i="65"/>
  <c r="G215" i="65"/>
  <c r="G209" i="65"/>
  <c r="G181" i="65"/>
  <c r="G114" i="65"/>
  <c r="G68" i="65"/>
  <c r="G63" i="65"/>
  <c r="G51" i="65"/>
  <c r="G41" i="65"/>
  <c r="G148" i="65"/>
  <c r="G27" i="65"/>
  <c r="E169" i="65"/>
  <c r="G169" i="65" s="1"/>
  <c r="E223" i="65"/>
  <c r="G223" i="65" s="1"/>
  <c r="G228" i="65" s="1"/>
  <c r="G134" i="65"/>
  <c r="E31" i="65"/>
  <c r="G31" i="65" s="1"/>
  <c r="E84" i="65"/>
  <c r="G84" i="65" s="1"/>
  <c r="G158" i="65"/>
  <c r="G23" i="65"/>
  <c r="G192" i="65"/>
  <c r="G82" i="65"/>
  <c r="G32" i="65"/>
  <c r="G29" i="65"/>
  <c r="G165" i="65"/>
  <c r="E76" i="65"/>
  <c r="G76" i="65" s="1"/>
  <c r="G91" i="65"/>
  <c r="G99" i="65" s="1"/>
  <c r="G74" i="65"/>
  <c r="G160" i="65"/>
  <c r="R80" i="64"/>
  <c r="S80" i="64" s="1"/>
  <c r="U80" i="64" s="1"/>
  <c r="R79" i="64"/>
  <c r="S79" i="64" s="1"/>
  <c r="U79" i="64" s="1"/>
  <c r="R78" i="64"/>
  <c r="S78" i="64" s="1"/>
  <c r="U78" i="64" s="1"/>
  <c r="R77" i="64"/>
  <c r="Q77" i="64"/>
  <c r="R76" i="64"/>
  <c r="S76" i="64" s="1"/>
  <c r="U76" i="64" s="1"/>
  <c r="R75" i="64"/>
  <c r="Q75" i="64"/>
  <c r="R86" i="64"/>
  <c r="S86" i="64" s="1"/>
  <c r="U86" i="64" s="1"/>
  <c r="R85" i="64"/>
  <c r="S85" i="64" s="1"/>
  <c r="U85" i="64" s="1"/>
  <c r="R84" i="64"/>
  <c r="S84" i="64" s="1"/>
  <c r="U84" i="64" s="1"/>
  <c r="R83" i="64"/>
  <c r="Q83" i="64"/>
  <c r="R82" i="64"/>
  <c r="S82" i="64" s="1"/>
  <c r="U82" i="64" s="1"/>
  <c r="R81" i="64"/>
  <c r="Q81" i="64"/>
  <c r="G86" i="65" l="1"/>
  <c r="G170" i="65"/>
  <c r="G34" i="65"/>
  <c r="S75" i="64"/>
  <c r="U75" i="64" s="1"/>
  <c r="S77" i="64"/>
  <c r="U77" i="64" s="1"/>
  <c r="S81" i="64"/>
  <c r="U81" i="64" s="1"/>
  <c r="S83" i="64"/>
  <c r="U83" i="64" s="1"/>
  <c r="E71" i="64" l="1"/>
  <c r="E21" i="64"/>
  <c r="Q88" i="64"/>
  <c r="Q60" i="64" l="1"/>
  <c r="E58" i="64" l="1"/>
  <c r="E53" i="64"/>
  <c r="E56" i="64"/>
  <c r="U125" i="64" l="1"/>
  <c r="U124" i="64"/>
  <c r="E47" i="64"/>
  <c r="E36" i="64"/>
  <c r="E35" i="64"/>
  <c r="E15" i="64"/>
  <c r="E73" i="64"/>
  <c r="E60" i="64"/>
  <c r="E16" i="60"/>
  <c r="E15" i="60"/>
  <c r="E14" i="60"/>
  <c r="E19" i="60" s="1"/>
  <c r="E12" i="60"/>
  <c r="E10" i="60"/>
  <c r="E79" i="39"/>
  <c r="E37" i="64" l="1"/>
  <c r="E57" i="39"/>
  <c r="T31" i="29"/>
  <c r="T36" i="29" s="1"/>
  <c r="F10" i="30" s="1"/>
  <c r="F11" i="30" s="1"/>
  <c r="F13" i="23" s="1"/>
  <c r="P88" i="39"/>
  <c r="P68" i="39"/>
  <c r="P20" i="60"/>
  <c r="P23" i="51"/>
  <c r="E18" i="51"/>
  <c r="H7" i="39"/>
  <c r="H23" i="39" s="1"/>
  <c r="K7" i="39"/>
  <c r="K23" i="39" s="1"/>
  <c r="R7" i="39"/>
  <c r="R16" i="39" s="1"/>
  <c r="S16" i="39" s="1"/>
  <c r="U16" i="39" s="1"/>
  <c r="K8" i="39"/>
  <c r="K72" i="39" s="1"/>
  <c r="L72" i="39" s="1"/>
  <c r="G10" i="39"/>
  <c r="J10" i="39"/>
  <c r="P10" i="39"/>
  <c r="J12" i="39"/>
  <c r="G13" i="39"/>
  <c r="G14" i="39"/>
  <c r="H16" i="39"/>
  <c r="I16" i="39" s="1"/>
  <c r="P18" i="39"/>
  <c r="E25" i="39"/>
  <c r="E26" i="39"/>
  <c r="E29" i="39"/>
  <c r="P30" i="39"/>
  <c r="G32" i="39"/>
  <c r="E39" i="39"/>
  <c r="Q41" i="39"/>
  <c r="E52" i="39"/>
  <c r="G52" i="39"/>
  <c r="R54" i="39"/>
  <c r="S54" i="39" s="1"/>
  <c r="U54" i="39" s="1"/>
  <c r="G56" i="39"/>
  <c r="E60" i="39"/>
  <c r="E65" i="39"/>
  <c r="E66" i="39"/>
  <c r="G67" i="39"/>
  <c r="H70" i="39"/>
  <c r="I70" i="39" s="1"/>
  <c r="E82" i="39"/>
  <c r="E83" i="39"/>
  <c r="E84" i="39"/>
  <c r="E85" i="39"/>
  <c r="G87" i="39"/>
  <c r="H7" i="60"/>
  <c r="K7" i="60"/>
  <c r="R7" i="60"/>
  <c r="H8" i="60"/>
  <c r="R8" i="60"/>
  <c r="U9" i="60"/>
  <c r="E11" i="60"/>
  <c r="H11" i="60"/>
  <c r="I11" i="60" s="1"/>
  <c r="R11" i="60"/>
  <c r="S11" i="60" s="1"/>
  <c r="U11" i="60"/>
  <c r="R12" i="60"/>
  <c r="S12" i="60" s="1"/>
  <c r="U12" i="60"/>
  <c r="H13" i="60"/>
  <c r="I13" i="60" s="1"/>
  <c r="H14" i="60"/>
  <c r="I14" i="60" s="1"/>
  <c r="H15" i="60"/>
  <c r="I15" i="60" s="1"/>
  <c r="H16" i="60"/>
  <c r="I16" i="60" s="1"/>
  <c r="H18" i="60"/>
  <c r="I18" i="60"/>
  <c r="R18" i="60"/>
  <c r="S18" i="60"/>
  <c r="U18" i="60"/>
  <c r="G23" i="60"/>
  <c r="H23" i="60"/>
  <c r="I23" i="60" s="1"/>
  <c r="J23" i="60"/>
  <c r="G24" i="60"/>
  <c r="H25" i="60"/>
  <c r="I25" i="60" s="1"/>
  <c r="R25" i="60"/>
  <c r="S25" i="60" s="1"/>
  <c r="U25" i="60" s="1"/>
  <c r="H26" i="60"/>
  <c r="I26" i="60" s="1"/>
  <c r="R26" i="60"/>
  <c r="S26" i="60" s="1"/>
  <c r="U26" i="60"/>
  <c r="H29" i="60"/>
  <c r="I29" i="60" s="1"/>
  <c r="R29" i="60"/>
  <c r="S29" i="60" s="1"/>
  <c r="U29" i="60" s="1"/>
  <c r="G30" i="60"/>
  <c r="H30" i="60"/>
  <c r="I30" i="60" s="1"/>
  <c r="R30" i="60"/>
  <c r="S30" i="60" s="1"/>
  <c r="U30" i="60" s="1"/>
  <c r="E31" i="60"/>
  <c r="H31" i="60"/>
  <c r="I31" i="60" s="1"/>
  <c r="H32" i="60"/>
  <c r="R32" i="60"/>
  <c r="H8" i="49"/>
  <c r="K8" i="49"/>
  <c r="K23" i="49" s="1"/>
  <c r="L23" i="49" s="1"/>
  <c r="R8" i="49"/>
  <c r="H9" i="49"/>
  <c r="R9" i="49"/>
  <c r="H10" i="49"/>
  <c r="R10" i="49"/>
  <c r="S10" i="49" s="1"/>
  <c r="F10" i="49" s="1"/>
  <c r="T10" i="49" s="1"/>
  <c r="H11" i="49"/>
  <c r="I11" i="49" s="1"/>
  <c r="H12" i="49"/>
  <c r="K12" i="49"/>
  <c r="H13" i="49"/>
  <c r="H14" i="49"/>
  <c r="I14" i="49" s="1"/>
  <c r="E15" i="49"/>
  <c r="H15" i="49"/>
  <c r="I15" i="49" s="1"/>
  <c r="K15" i="49"/>
  <c r="L15" i="49" s="1"/>
  <c r="H16" i="49"/>
  <c r="I16" i="49" s="1"/>
  <c r="R16" i="49"/>
  <c r="S16" i="49" s="1"/>
  <c r="U16" i="49" s="1"/>
  <c r="H17" i="49"/>
  <c r="I17" i="49" s="1"/>
  <c r="R17" i="49"/>
  <c r="S17" i="49" s="1"/>
  <c r="U17" i="49" s="1"/>
  <c r="H18" i="49"/>
  <c r="I18" i="49" s="1"/>
  <c r="R18" i="49"/>
  <c r="S18" i="49" s="1"/>
  <c r="U18" i="49" s="1"/>
  <c r="H19" i="49"/>
  <c r="K19" i="49"/>
  <c r="H20" i="49"/>
  <c r="H21" i="49"/>
  <c r="I21" i="49" s="1"/>
  <c r="R21" i="49"/>
  <c r="S21" i="49" s="1"/>
  <c r="U21" i="49" s="1"/>
  <c r="H22" i="49"/>
  <c r="I22" i="49" s="1"/>
  <c r="R22" i="49"/>
  <c r="S22" i="49" s="1"/>
  <c r="U22" i="49" s="1"/>
  <c r="H23" i="49"/>
  <c r="I23" i="49" s="1"/>
  <c r="H24" i="49"/>
  <c r="R24" i="49"/>
  <c r="S24" i="49" s="1"/>
  <c r="S5" i="50"/>
  <c r="H8" i="50"/>
  <c r="H9" i="50" s="1"/>
  <c r="K8" i="50"/>
  <c r="R8" i="50"/>
  <c r="R9" i="50" s="1"/>
  <c r="R19" i="50" s="1"/>
  <c r="K9" i="50"/>
  <c r="K13" i="50" s="1"/>
  <c r="L13" i="50" s="1"/>
  <c r="G11" i="50"/>
  <c r="H11" i="50"/>
  <c r="I11" i="50" s="1"/>
  <c r="F11" i="50" s="1"/>
  <c r="T11" i="50" s="1"/>
  <c r="J11" i="50"/>
  <c r="K11" i="50"/>
  <c r="L11" i="50"/>
  <c r="R11" i="50"/>
  <c r="S11" i="50"/>
  <c r="U11" i="50"/>
  <c r="G12" i="50"/>
  <c r="K12" i="50"/>
  <c r="L12" i="50"/>
  <c r="H14" i="50"/>
  <c r="I14" i="50" s="1"/>
  <c r="K14" i="50"/>
  <c r="L14" i="50" s="1"/>
  <c r="R14" i="50"/>
  <c r="S14" i="50" s="1"/>
  <c r="U14" i="50" s="1"/>
  <c r="K16" i="50"/>
  <c r="L16" i="50" s="1"/>
  <c r="R16" i="50"/>
  <c r="S16" i="50" s="1"/>
  <c r="U16" i="50" s="1"/>
  <c r="K17" i="50"/>
  <c r="L17" i="50" s="1"/>
  <c r="R17" i="50"/>
  <c r="S17" i="50" s="1"/>
  <c r="U17" i="50" s="1"/>
  <c r="K19" i="50"/>
  <c r="H8" i="51"/>
  <c r="H9" i="51" s="1"/>
  <c r="K8" i="51"/>
  <c r="K9" i="51" s="1"/>
  <c r="R8" i="51"/>
  <c r="G12" i="51"/>
  <c r="J12" i="51"/>
  <c r="T12" i="51"/>
  <c r="G13" i="51"/>
  <c r="H9" i="29"/>
  <c r="H10" i="29" s="1"/>
  <c r="H26" i="29" s="1"/>
  <c r="I26" i="29" s="1"/>
  <c r="K9" i="29"/>
  <c r="K10" i="29" s="1"/>
  <c r="K29" i="29" s="1"/>
  <c r="L29" i="29" s="1"/>
  <c r="R9" i="29"/>
  <c r="R11" i="29" s="1"/>
  <c r="R10" i="29"/>
  <c r="R19" i="29" s="1"/>
  <c r="S19" i="29" s="1"/>
  <c r="U19" i="29" s="1"/>
  <c r="K11" i="29"/>
  <c r="U11" i="29"/>
  <c r="Q12" i="29"/>
  <c r="R12" i="29"/>
  <c r="S12" i="29" s="1"/>
  <c r="U12" i="29"/>
  <c r="H13" i="29"/>
  <c r="I13" i="29" s="1"/>
  <c r="H14" i="29"/>
  <c r="I14" i="29" s="1"/>
  <c r="H15" i="29"/>
  <c r="I15" i="29" s="1"/>
  <c r="R15" i="29"/>
  <c r="R16" i="29"/>
  <c r="K17" i="29"/>
  <c r="L17" i="29" s="1"/>
  <c r="H18" i="29"/>
  <c r="I18" i="29" s="1"/>
  <c r="K18" i="29"/>
  <c r="L18" i="29" s="1"/>
  <c r="R18" i="29"/>
  <c r="S18" i="29" s="1"/>
  <c r="U18" i="29" s="1"/>
  <c r="K19" i="29"/>
  <c r="R20" i="29"/>
  <c r="S20" i="29" s="1"/>
  <c r="U20" i="29" s="1"/>
  <c r="R21" i="29"/>
  <c r="S21" i="29" s="1"/>
  <c r="U21" i="29" s="1"/>
  <c r="K22" i="29"/>
  <c r="L22" i="29" s="1"/>
  <c r="U23" i="29"/>
  <c r="H24" i="29"/>
  <c r="I24" i="29" s="1"/>
  <c r="H25" i="29"/>
  <c r="I25" i="29" s="1"/>
  <c r="R25" i="29"/>
  <c r="S25" i="29" s="1"/>
  <c r="U25" i="29" s="1"/>
  <c r="R26" i="29"/>
  <c r="S26" i="29" s="1"/>
  <c r="U26" i="29" s="1"/>
  <c r="U31" i="29"/>
  <c r="U36" i="29" s="1"/>
  <c r="H9" i="40"/>
  <c r="H10" i="40" s="1"/>
  <c r="K9" i="40"/>
  <c r="K10" i="40" s="1"/>
  <c r="R9" i="40"/>
  <c r="R13" i="40" s="1"/>
  <c r="S13" i="40" s="1"/>
  <c r="U13" i="40" s="1"/>
  <c r="R10" i="40"/>
  <c r="R11" i="40"/>
  <c r="R12" i="40"/>
  <c r="S12" i="40" s="1"/>
  <c r="U12" i="40" s="1"/>
  <c r="K14" i="40"/>
  <c r="L14" i="40" s="1"/>
  <c r="H15" i="40"/>
  <c r="I15" i="40" s="1"/>
  <c r="T17" i="40"/>
  <c r="U17" i="40"/>
  <c r="H18" i="40"/>
  <c r="I18" i="40" s="1"/>
  <c r="K18" i="40"/>
  <c r="L18" i="40" s="1"/>
  <c r="R18" i="40"/>
  <c r="S18" i="40" s="1"/>
  <c r="U18" i="40" s="1"/>
  <c r="R19" i="40"/>
  <c r="S19" i="40" s="1"/>
  <c r="U19" i="40" s="1"/>
  <c r="R20" i="40"/>
  <c r="S20" i="40" s="1"/>
  <c r="U20" i="40" s="1"/>
  <c r="K21" i="40"/>
  <c r="L21" i="40" s="1"/>
  <c r="R21" i="40"/>
  <c r="S21" i="40" s="1"/>
  <c r="U21" i="40" s="1"/>
  <c r="H22" i="40"/>
  <c r="I22" i="40" s="1"/>
  <c r="H23" i="40"/>
  <c r="I23" i="40" s="1"/>
  <c r="H24" i="40"/>
  <c r="I24" i="40" s="1"/>
  <c r="H25" i="40"/>
  <c r="I25" i="40" s="1"/>
  <c r="R25" i="40"/>
  <c r="S25" i="40" s="1"/>
  <c r="H8" i="64"/>
  <c r="H29" i="64" s="1"/>
  <c r="K8" i="64"/>
  <c r="K36" i="64" s="1"/>
  <c r="L36" i="64" s="1"/>
  <c r="R8" i="64"/>
  <c r="R10" i="64" s="1"/>
  <c r="U10" i="64"/>
  <c r="U11" i="64"/>
  <c r="G14" i="64"/>
  <c r="J14" i="64"/>
  <c r="P14" i="64"/>
  <c r="U15" i="64"/>
  <c r="U16" i="64"/>
  <c r="U17" i="64"/>
  <c r="E23" i="64"/>
  <c r="G24" i="64"/>
  <c r="U34" i="64"/>
  <c r="S35" i="64"/>
  <c r="U35" i="64" s="1"/>
  <c r="S36" i="64"/>
  <c r="U36" i="64" s="1"/>
  <c r="U43" i="64"/>
  <c r="Q46" i="64"/>
  <c r="U46" i="64" s="1"/>
  <c r="S47" i="64"/>
  <c r="F47" i="64" s="1"/>
  <c r="T47" i="64" s="1"/>
  <c r="U47" i="64"/>
  <c r="Q48" i="64"/>
  <c r="U48" i="64" s="1"/>
  <c r="E51" i="64"/>
  <c r="U51" i="64" s="1"/>
  <c r="E52" i="64"/>
  <c r="U52" i="64" s="1"/>
  <c r="U53" i="64"/>
  <c r="U54" i="64"/>
  <c r="U55" i="64"/>
  <c r="J56" i="64"/>
  <c r="U56" i="64"/>
  <c r="U57" i="64"/>
  <c r="G58" i="64"/>
  <c r="P58" i="64"/>
  <c r="U58" i="64" s="1"/>
  <c r="U59" i="64"/>
  <c r="U60" i="64"/>
  <c r="U61" i="64"/>
  <c r="U62" i="64"/>
  <c r="U64" i="64"/>
  <c r="P66" i="64"/>
  <c r="G67" i="64"/>
  <c r="J67" i="64"/>
  <c r="P67" i="64"/>
  <c r="U67" i="64" s="1"/>
  <c r="Q87" i="64"/>
  <c r="Q89" i="64"/>
  <c r="Q91" i="64"/>
  <c r="P97" i="64"/>
  <c r="E104" i="64"/>
  <c r="E109" i="64"/>
  <c r="E110" i="64"/>
  <c r="G111" i="64"/>
  <c r="P112" i="64"/>
  <c r="E115" i="64"/>
  <c r="E120" i="64"/>
  <c r="E121" i="64"/>
  <c r="G122" i="64"/>
  <c r="P123" i="64"/>
  <c r="J128" i="64"/>
  <c r="G129" i="64"/>
  <c r="J129" i="64"/>
  <c r="E130" i="64"/>
  <c r="E133" i="64"/>
  <c r="E138" i="64"/>
  <c r="E140" i="64"/>
  <c r="J143" i="64"/>
  <c r="G145" i="64"/>
  <c r="P146" i="64"/>
  <c r="E14" i="23"/>
  <c r="F14" i="23"/>
  <c r="E15" i="23"/>
  <c r="F15" i="23"/>
  <c r="G16" i="23"/>
  <c r="K13" i="51"/>
  <c r="L13" i="51" s="1"/>
  <c r="K22" i="49"/>
  <c r="L22" i="49" s="1"/>
  <c r="F22" i="49" s="1"/>
  <c r="T22" i="49" s="1"/>
  <c r="K14" i="49"/>
  <c r="L14" i="49" s="1"/>
  <c r="K10" i="49"/>
  <c r="R20" i="51"/>
  <c r="S20" i="51" s="1"/>
  <c r="U20" i="51" s="1"/>
  <c r="R23" i="51"/>
  <c r="S23" i="51" s="1"/>
  <c r="U23" i="51" s="1"/>
  <c r="H23" i="51"/>
  <c r="I23" i="51" s="1"/>
  <c r="H20" i="51"/>
  <c r="H19" i="51"/>
  <c r="I19" i="51" s="1"/>
  <c r="H18" i="51"/>
  <c r="I18" i="51" s="1"/>
  <c r="H22" i="51"/>
  <c r="I22" i="51" s="1"/>
  <c r="H21" i="51"/>
  <c r="K18" i="51"/>
  <c r="L18" i="51" s="1"/>
  <c r="K20" i="51"/>
  <c r="K24" i="40"/>
  <c r="L24" i="40" s="1"/>
  <c r="K23" i="40"/>
  <c r="L23" i="40" s="1"/>
  <c r="K20" i="40"/>
  <c r="L20" i="40" s="1"/>
  <c r="K19" i="40"/>
  <c r="L19" i="40" s="1"/>
  <c r="K74" i="39" l="1"/>
  <c r="L74" i="39" s="1"/>
  <c r="K76" i="39"/>
  <c r="K78" i="39"/>
  <c r="K75" i="39"/>
  <c r="K77" i="39"/>
  <c r="K60" i="39"/>
  <c r="L60" i="39" s="1"/>
  <c r="K57" i="39"/>
  <c r="L57" i="39" s="1"/>
  <c r="K24" i="39"/>
  <c r="L24" i="39" s="1"/>
  <c r="F23" i="49"/>
  <c r="T23" i="49" s="1"/>
  <c r="K22" i="51"/>
  <c r="L22" i="51" s="1"/>
  <c r="K19" i="51"/>
  <c r="L19" i="51" s="1"/>
  <c r="K11" i="49"/>
  <c r="L11" i="49" s="1"/>
  <c r="K20" i="49"/>
  <c r="K21" i="49"/>
  <c r="L21" i="49" s="1"/>
  <c r="F21" i="49" s="1"/>
  <c r="T21" i="49" s="1"/>
  <c r="R9" i="60"/>
  <c r="S9" i="60" s="1"/>
  <c r="R10" i="60"/>
  <c r="S10" i="60" s="1"/>
  <c r="U10" i="60" s="1"/>
  <c r="R16" i="60"/>
  <c r="S16" i="60" s="1"/>
  <c r="U16" i="60" s="1"/>
  <c r="R17" i="60"/>
  <c r="S17" i="60" s="1"/>
  <c r="U17" i="60" s="1"/>
  <c r="R19" i="60"/>
  <c r="S19" i="60" s="1"/>
  <c r="U19" i="60" s="1"/>
  <c r="R20" i="60"/>
  <c r="S20" i="60" s="1"/>
  <c r="U20" i="60" s="1"/>
  <c r="R23" i="60"/>
  <c r="S23" i="60" s="1"/>
  <c r="U23" i="60" s="1"/>
  <c r="R24" i="60"/>
  <c r="S24" i="60" s="1"/>
  <c r="U24" i="60" s="1"/>
  <c r="R27" i="60"/>
  <c r="S27" i="60" s="1"/>
  <c r="U27" i="60" s="1"/>
  <c r="R28" i="60"/>
  <c r="S28" i="60" s="1"/>
  <c r="U28" i="60" s="1"/>
  <c r="R31" i="60"/>
  <c r="S31" i="60" s="1"/>
  <c r="U31" i="60" s="1"/>
  <c r="R15" i="60"/>
  <c r="S15" i="60" s="1"/>
  <c r="U15" i="60" s="1"/>
  <c r="R14" i="60"/>
  <c r="S14" i="60" s="1"/>
  <c r="U14" i="60" s="1"/>
  <c r="R13" i="60"/>
  <c r="S13" i="60" s="1"/>
  <c r="U13" i="60" s="1"/>
  <c r="H9" i="60"/>
  <c r="H10" i="60"/>
  <c r="I10" i="60" s="1"/>
  <c r="H12" i="60"/>
  <c r="I12" i="60" s="1"/>
  <c r="F12" i="60" s="1"/>
  <c r="T12" i="60" s="1"/>
  <c r="H17" i="60"/>
  <c r="I17" i="60" s="1"/>
  <c r="H19" i="60"/>
  <c r="I19" i="60" s="1"/>
  <c r="H20" i="60"/>
  <c r="H24" i="60"/>
  <c r="I24" i="60" s="1"/>
  <c r="H27" i="60"/>
  <c r="I27" i="60" s="1"/>
  <c r="H28" i="60"/>
  <c r="I28" i="60" s="1"/>
  <c r="K8" i="60"/>
  <c r="K18" i="60"/>
  <c r="L18" i="60" s="1"/>
  <c r="F18" i="60" s="1"/>
  <c r="T18" i="60" s="1"/>
  <c r="H13" i="50"/>
  <c r="I13" i="50" s="1"/>
  <c r="H15" i="50"/>
  <c r="I15" i="50" s="1"/>
  <c r="H18" i="50"/>
  <c r="I18" i="50" s="1"/>
  <c r="H16" i="50"/>
  <c r="I16" i="50" s="1"/>
  <c r="F16" i="50" s="1"/>
  <c r="T16" i="50" s="1"/>
  <c r="H17" i="50"/>
  <c r="I17" i="50" s="1"/>
  <c r="F17" i="50" s="1"/>
  <c r="T17" i="50" s="1"/>
  <c r="F14" i="50"/>
  <c r="T14" i="50" s="1"/>
  <c r="H19" i="50"/>
  <c r="R18" i="50"/>
  <c r="S18" i="50" s="1"/>
  <c r="U18" i="50" s="1"/>
  <c r="K18" i="50"/>
  <c r="L18" i="50" s="1"/>
  <c r="R15" i="50"/>
  <c r="S15" i="50" s="1"/>
  <c r="U15" i="50" s="1"/>
  <c r="K15" i="50"/>
  <c r="L15" i="50" s="1"/>
  <c r="R13" i="50"/>
  <c r="S13" i="50" s="1"/>
  <c r="U13" i="50" s="1"/>
  <c r="U19" i="50" s="1"/>
  <c r="R12" i="50"/>
  <c r="S12" i="50" s="1"/>
  <c r="H12" i="50"/>
  <c r="I12" i="50" s="1"/>
  <c r="K12" i="51"/>
  <c r="R24" i="29"/>
  <c r="S24" i="29" s="1"/>
  <c r="U24" i="29" s="1"/>
  <c r="R23" i="29"/>
  <c r="S23" i="29" s="1"/>
  <c r="H23" i="29"/>
  <c r="I23" i="29" s="1"/>
  <c r="R22" i="29"/>
  <c r="S22" i="29" s="1"/>
  <c r="U22" i="29" s="1"/>
  <c r="H22" i="29"/>
  <c r="I22" i="29" s="1"/>
  <c r="H21" i="29"/>
  <c r="I21" i="29" s="1"/>
  <c r="H20" i="29"/>
  <c r="I20" i="29" s="1"/>
  <c r="H19" i="29"/>
  <c r="I19" i="29" s="1"/>
  <c r="R17" i="29"/>
  <c r="S17" i="29" s="1"/>
  <c r="U17" i="29" s="1"/>
  <c r="H17" i="29"/>
  <c r="I17" i="29" s="1"/>
  <c r="H16" i="29"/>
  <c r="I16" i="29" s="1"/>
  <c r="R14" i="29"/>
  <c r="R13" i="29"/>
  <c r="S13" i="29" s="1"/>
  <c r="U13" i="29" s="1"/>
  <c r="H12" i="29"/>
  <c r="I12" i="29" s="1"/>
  <c r="H11" i="29"/>
  <c r="R24" i="40"/>
  <c r="S24" i="40" s="1"/>
  <c r="U24" i="40" s="1"/>
  <c r="R23" i="40"/>
  <c r="S23" i="40" s="1"/>
  <c r="U23" i="40" s="1"/>
  <c r="R22" i="40"/>
  <c r="S22" i="40" s="1"/>
  <c r="U22" i="40" s="1"/>
  <c r="H21" i="40"/>
  <c r="I21" i="40" s="1"/>
  <c r="F21" i="40" s="1"/>
  <c r="T21" i="40" s="1"/>
  <c r="H20" i="40"/>
  <c r="I20" i="40" s="1"/>
  <c r="F20" i="40" s="1"/>
  <c r="T20" i="40" s="1"/>
  <c r="H19" i="40"/>
  <c r="I19" i="40" s="1"/>
  <c r="R16" i="40"/>
  <c r="S16" i="40" s="1"/>
  <c r="U16" i="40" s="1"/>
  <c r="R15" i="40"/>
  <c r="S15" i="40" s="1"/>
  <c r="U15" i="40" s="1"/>
  <c r="U25" i="40" s="1"/>
  <c r="R14" i="40"/>
  <c r="S14" i="40" s="1"/>
  <c r="U14" i="40" s="1"/>
  <c r="H14" i="40"/>
  <c r="I14" i="40" s="1"/>
  <c r="F14" i="40" s="1"/>
  <c r="T14" i="40" s="1"/>
  <c r="H13" i="40"/>
  <c r="I13" i="40" s="1"/>
  <c r="H12" i="40"/>
  <c r="I12" i="40" s="1"/>
  <c r="F12" i="40" s="1"/>
  <c r="T12" i="40" s="1"/>
  <c r="H11" i="40"/>
  <c r="H16" i="40" s="1"/>
  <c r="I16" i="40" s="1"/>
  <c r="R143" i="64"/>
  <c r="S143" i="64" s="1"/>
  <c r="U143" i="64" s="1"/>
  <c r="R142" i="64"/>
  <c r="S142" i="64" s="1"/>
  <c r="U142" i="64" s="1"/>
  <c r="R65" i="64"/>
  <c r="S65" i="64" s="1"/>
  <c r="U65" i="64" s="1"/>
  <c r="H64" i="64"/>
  <c r="R60" i="64"/>
  <c r="S60" i="64" s="1"/>
  <c r="H59" i="64"/>
  <c r="R57" i="64"/>
  <c r="S57" i="64" s="1"/>
  <c r="H53" i="64"/>
  <c r="I53" i="64" s="1"/>
  <c r="H51" i="64"/>
  <c r="I51" i="64" s="1"/>
  <c r="R50" i="64"/>
  <c r="S50" i="64" s="1"/>
  <c r="U50" i="64" s="1"/>
  <c r="R42" i="64"/>
  <c r="H27" i="64"/>
  <c r="H71" i="64"/>
  <c r="I71" i="64" s="1"/>
  <c r="R38" i="64"/>
  <c r="S38" i="64" s="1"/>
  <c r="U38" i="64" s="1"/>
  <c r="H31" i="64"/>
  <c r="R18" i="64"/>
  <c r="S18" i="64" s="1"/>
  <c r="U18" i="64" s="1"/>
  <c r="R96" i="64"/>
  <c r="S96" i="64" s="1"/>
  <c r="U96" i="64" s="1"/>
  <c r="R97" i="64"/>
  <c r="S97" i="64" s="1"/>
  <c r="U97" i="64" s="1"/>
  <c r="R147" i="64"/>
  <c r="R73" i="64"/>
  <c r="S73" i="64" s="1"/>
  <c r="U73" i="64" s="1"/>
  <c r="H69" i="64"/>
  <c r="I69" i="64" s="1"/>
  <c r="R40" i="64"/>
  <c r="S40" i="64" s="1"/>
  <c r="U40" i="64" s="1"/>
  <c r="H38" i="64"/>
  <c r="R33" i="64"/>
  <c r="R21" i="64"/>
  <c r="S21" i="64" s="1"/>
  <c r="U21" i="64" s="1"/>
  <c r="R16" i="64"/>
  <c r="R11" i="64"/>
  <c r="K72" i="64"/>
  <c r="K38" i="64"/>
  <c r="H20" i="64"/>
  <c r="I20" i="64" s="1"/>
  <c r="H9" i="64"/>
  <c r="H10" i="64"/>
  <c r="H16" i="64"/>
  <c r="I16" i="64" s="1"/>
  <c r="H18" i="64"/>
  <c r="I18" i="64" s="1"/>
  <c r="H19" i="64"/>
  <c r="I19" i="64" s="1"/>
  <c r="H21" i="64"/>
  <c r="I21" i="64" s="1"/>
  <c r="H22" i="64"/>
  <c r="I22" i="64" s="1"/>
  <c r="H34" i="64"/>
  <c r="H39" i="64"/>
  <c r="I39" i="64" s="1"/>
  <c r="H40" i="64"/>
  <c r="I40" i="64" s="1"/>
  <c r="H41" i="64"/>
  <c r="H42" i="64"/>
  <c r="H43" i="64"/>
  <c r="H49" i="64"/>
  <c r="H50" i="64"/>
  <c r="H56" i="64"/>
  <c r="I56" i="64" s="1"/>
  <c r="H57" i="64"/>
  <c r="H58" i="64"/>
  <c r="I58" i="64" s="1"/>
  <c r="H60" i="64"/>
  <c r="I60" i="64" s="1"/>
  <c r="H65" i="64"/>
  <c r="I65" i="64" s="1"/>
  <c r="H66" i="64"/>
  <c r="I66" i="64" s="1"/>
  <c r="H73" i="64"/>
  <c r="I73" i="64" s="1"/>
  <c r="H74" i="64"/>
  <c r="H17" i="64"/>
  <c r="I17" i="64" s="1"/>
  <c r="F17" i="64" s="1"/>
  <c r="T17" i="64" s="1"/>
  <c r="H12" i="64"/>
  <c r="I12" i="64" s="1"/>
  <c r="R30" i="64"/>
  <c r="S30" i="64" s="1"/>
  <c r="U30" i="64" s="1"/>
  <c r="R31" i="64"/>
  <c r="S31" i="64" s="1"/>
  <c r="U31" i="64" s="1"/>
  <c r="R32" i="64"/>
  <c r="S32" i="64" s="1"/>
  <c r="U32" i="64" s="1"/>
  <c r="R52" i="64"/>
  <c r="S52" i="64" s="1"/>
  <c r="R54" i="64"/>
  <c r="S54" i="64" s="1"/>
  <c r="R55" i="64"/>
  <c r="S55" i="64" s="1"/>
  <c r="R61" i="64"/>
  <c r="S61" i="64" s="1"/>
  <c r="R87" i="64"/>
  <c r="R90" i="64"/>
  <c r="S90" i="64" s="1"/>
  <c r="U90" i="64" s="1"/>
  <c r="R91" i="64"/>
  <c r="R95" i="64"/>
  <c r="S95" i="64" s="1"/>
  <c r="U95" i="64" s="1"/>
  <c r="R20" i="64"/>
  <c r="S20" i="64" s="1"/>
  <c r="U20" i="64" s="1"/>
  <c r="R12" i="64"/>
  <c r="S12" i="64" s="1"/>
  <c r="U12" i="64" s="1"/>
  <c r="R17" i="64"/>
  <c r="R23" i="64"/>
  <c r="S23" i="64" s="1"/>
  <c r="U23" i="64" s="1"/>
  <c r="R26" i="64"/>
  <c r="R27" i="64"/>
  <c r="S27" i="64" s="1"/>
  <c r="U27" i="64" s="1"/>
  <c r="R28" i="64"/>
  <c r="S28" i="64" s="1"/>
  <c r="U28" i="64" s="1"/>
  <c r="R29" i="64"/>
  <c r="S29" i="64" s="1"/>
  <c r="U29" i="64" s="1"/>
  <c r="U33" i="64" s="1"/>
  <c r="R37" i="64"/>
  <c r="S37" i="64" s="1"/>
  <c r="U37" i="64" s="1"/>
  <c r="R51" i="64"/>
  <c r="S51" i="64" s="1"/>
  <c r="R53" i="64"/>
  <c r="S53" i="64" s="1"/>
  <c r="R56" i="64"/>
  <c r="S56" i="64" s="1"/>
  <c r="R58" i="64"/>
  <c r="S58" i="64" s="1"/>
  <c r="R59" i="64"/>
  <c r="S59" i="64" s="1"/>
  <c r="R63" i="64"/>
  <c r="R64" i="64"/>
  <c r="R66" i="64"/>
  <c r="R68" i="64"/>
  <c r="S68" i="64" s="1"/>
  <c r="U68" i="64" s="1"/>
  <c r="R69" i="64"/>
  <c r="S69" i="64" s="1"/>
  <c r="U69" i="64" s="1"/>
  <c r="R70" i="64"/>
  <c r="S70" i="64" s="1"/>
  <c r="U70" i="64" s="1"/>
  <c r="R71" i="64"/>
  <c r="S71" i="64" s="1"/>
  <c r="U71" i="64" s="1"/>
  <c r="R102" i="64"/>
  <c r="R144" i="64"/>
  <c r="S144" i="64" s="1"/>
  <c r="U144" i="64" s="1"/>
  <c r="R141" i="64"/>
  <c r="S141" i="64" s="1"/>
  <c r="U141" i="64" s="1"/>
  <c r="R137" i="64"/>
  <c r="S137" i="64" s="1"/>
  <c r="U137" i="64" s="1"/>
  <c r="R133" i="64"/>
  <c r="S133" i="64" s="1"/>
  <c r="U133" i="64" s="1"/>
  <c r="R92" i="64"/>
  <c r="S92" i="64" s="1"/>
  <c r="U92" i="64" s="1"/>
  <c r="R89" i="64"/>
  <c r="S89" i="64" s="1"/>
  <c r="U89" i="64" s="1"/>
  <c r="R88" i="64"/>
  <c r="S88" i="64" s="1"/>
  <c r="U88" i="64" s="1"/>
  <c r="R74" i="64"/>
  <c r="S74" i="64" s="1"/>
  <c r="U74" i="64" s="1"/>
  <c r="R72" i="64"/>
  <c r="S72" i="64" s="1"/>
  <c r="U72" i="64" s="1"/>
  <c r="H72" i="64"/>
  <c r="H70" i="64"/>
  <c r="H68" i="64"/>
  <c r="I68" i="64" s="1"/>
  <c r="H63" i="64"/>
  <c r="R62" i="64"/>
  <c r="S62" i="64" s="1"/>
  <c r="R49" i="64"/>
  <c r="R43" i="64"/>
  <c r="R41" i="64"/>
  <c r="S41" i="64" s="1"/>
  <c r="R39" i="64"/>
  <c r="S39" i="64" s="1"/>
  <c r="U39" i="64" s="1"/>
  <c r="H37" i="64"/>
  <c r="I37" i="64" s="1"/>
  <c r="H36" i="64"/>
  <c r="I36" i="64" s="1"/>
  <c r="F36" i="64" s="1"/>
  <c r="T36" i="64" s="1"/>
  <c r="H35" i="64"/>
  <c r="I35" i="64" s="1"/>
  <c r="R34" i="64"/>
  <c r="H32" i="64"/>
  <c r="H30" i="64"/>
  <c r="I30" i="64" s="1"/>
  <c r="H28" i="64"/>
  <c r="I28" i="64" s="1"/>
  <c r="H26" i="64"/>
  <c r="H23" i="64"/>
  <c r="I23" i="64" s="1"/>
  <c r="R22" i="64"/>
  <c r="S22" i="64" s="1"/>
  <c r="U22" i="64" s="1"/>
  <c r="R19" i="64"/>
  <c r="S19" i="64" s="1"/>
  <c r="R9" i="64"/>
  <c r="R125" i="64" s="1"/>
  <c r="S125" i="64" s="1"/>
  <c r="H77" i="64"/>
  <c r="H76" i="64"/>
  <c r="H75" i="64"/>
  <c r="I75" i="64" s="1"/>
  <c r="H80" i="64"/>
  <c r="H79" i="64"/>
  <c r="H78" i="64"/>
  <c r="H67" i="64"/>
  <c r="H83" i="64"/>
  <c r="H82" i="64"/>
  <c r="H81" i="64"/>
  <c r="I81" i="64" s="1"/>
  <c r="H86" i="64"/>
  <c r="H85" i="64"/>
  <c r="H84" i="64"/>
  <c r="H104" i="64"/>
  <c r="I104" i="64" s="1"/>
  <c r="H100" i="64"/>
  <c r="H99" i="64"/>
  <c r="K26" i="64"/>
  <c r="K19" i="64"/>
  <c r="L19" i="64" s="1"/>
  <c r="H144" i="64"/>
  <c r="H142" i="64"/>
  <c r="K141" i="64"/>
  <c r="L141" i="64" s="1"/>
  <c r="H139" i="64"/>
  <c r="H138" i="64"/>
  <c r="I138" i="64" s="1"/>
  <c r="H119" i="64"/>
  <c r="I119" i="64" s="1"/>
  <c r="H118" i="64"/>
  <c r="I118" i="64" s="1"/>
  <c r="H117" i="64"/>
  <c r="H116" i="64"/>
  <c r="H115" i="64"/>
  <c r="I115" i="64" s="1"/>
  <c r="H112" i="64"/>
  <c r="H109" i="64"/>
  <c r="I109" i="64" s="1"/>
  <c r="H92" i="64"/>
  <c r="R29" i="29"/>
  <c r="S29" i="29" s="1"/>
  <c r="U29" i="29" s="1"/>
  <c r="H29" i="29"/>
  <c r="I29" i="29" s="1"/>
  <c r="F29" i="29" s="1"/>
  <c r="T29" i="29" s="1"/>
  <c r="K26" i="29"/>
  <c r="L26" i="29" s="1"/>
  <c r="K25" i="29"/>
  <c r="L25" i="29" s="1"/>
  <c r="K24" i="29"/>
  <c r="L24" i="29" s="1"/>
  <c r="K23" i="29"/>
  <c r="L23" i="29" s="1"/>
  <c r="F23" i="29" s="1"/>
  <c r="T23" i="29" s="1"/>
  <c r="F22" i="29"/>
  <c r="T22" i="29" s="1"/>
  <c r="K21" i="29"/>
  <c r="L21" i="29" s="1"/>
  <c r="K20" i="29"/>
  <c r="K16" i="29"/>
  <c r="L16" i="29" s="1"/>
  <c r="K15" i="29"/>
  <c r="L15" i="29" s="1"/>
  <c r="K14" i="29"/>
  <c r="L14" i="29" s="1"/>
  <c r="F14" i="29" s="1"/>
  <c r="T14" i="29" s="1"/>
  <c r="K13" i="29"/>
  <c r="L13" i="29" s="1"/>
  <c r="K12" i="29"/>
  <c r="L12" i="29" s="1"/>
  <c r="F24" i="29"/>
  <c r="T24" i="29" s="1"/>
  <c r="F20" i="29"/>
  <c r="T20" i="29" s="1"/>
  <c r="S16" i="29"/>
  <c r="U16" i="29" s="1"/>
  <c r="U14" i="29"/>
  <c r="S14" i="29"/>
  <c r="F12" i="29"/>
  <c r="T12" i="29" s="1"/>
  <c r="F26" i="29"/>
  <c r="T26" i="29" s="1"/>
  <c r="F25" i="29"/>
  <c r="T25" i="29" s="1"/>
  <c r="F18" i="29"/>
  <c r="T18" i="29" s="1"/>
  <c r="S15" i="29"/>
  <c r="U15" i="29" s="1"/>
  <c r="F18" i="40"/>
  <c r="T18" i="40" s="1"/>
  <c r="K12" i="40"/>
  <c r="L12" i="40" s="1"/>
  <c r="K15" i="40"/>
  <c r="L15" i="40" s="1"/>
  <c r="K25" i="40"/>
  <c r="L25" i="40" s="1"/>
  <c r="F25" i="40" s="1"/>
  <c r="F24" i="40"/>
  <c r="T24" i="40" s="1"/>
  <c r="K22" i="40"/>
  <c r="L22" i="40" s="1"/>
  <c r="K13" i="40"/>
  <c r="L13" i="40" s="1"/>
  <c r="F13" i="40" s="1"/>
  <c r="T13" i="40" s="1"/>
  <c r="K11" i="40"/>
  <c r="K16" i="40" s="1"/>
  <c r="L16" i="40" s="1"/>
  <c r="F16" i="40" s="1"/>
  <c r="T16" i="40" s="1"/>
  <c r="F22" i="40"/>
  <c r="T22" i="40" s="1"/>
  <c r="F19" i="40"/>
  <c r="T19" i="40" s="1"/>
  <c r="F15" i="40"/>
  <c r="T15" i="40" s="1"/>
  <c r="F23" i="40"/>
  <c r="T23" i="40" s="1"/>
  <c r="E111" i="64"/>
  <c r="F16" i="23"/>
  <c r="F19" i="23" s="1"/>
  <c r="F22" i="23" s="1"/>
  <c r="F26" i="23" s="1"/>
  <c r="F30" i="23" s="1"/>
  <c r="F31" i="23" s="1"/>
  <c r="F32" i="23" s="1"/>
  <c r="F33" i="23" s="1"/>
  <c r="F34" i="23" s="1"/>
  <c r="E145" i="64"/>
  <c r="K16" i="64"/>
  <c r="L16" i="64" s="1"/>
  <c r="F16" i="64" s="1"/>
  <c r="T16" i="64" s="1"/>
  <c r="K20" i="64"/>
  <c r="L20" i="64" s="1"/>
  <c r="K71" i="39"/>
  <c r="L71" i="39" s="1"/>
  <c r="K42" i="39"/>
  <c r="K41" i="39"/>
  <c r="L41" i="39" s="1"/>
  <c r="K22" i="39"/>
  <c r="F21" i="29"/>
  <c r="T21" i="29" s="1"/>
  <c r="F13" i="29"/>
  <c r="T13" i="29" s="1"/>
  <c r="F19" i="29"/>
  <c r="T19" i="29" s="1"/>
  <c r="F17" i="29"/>
  <c r="T17" i="29" s="1"/>
  <c r="K27" i="29"/>
  <c r="L27" i="29" s="1"/>
  <c r="K28" i="29"/>
  <c r="L28" i="29" s="1"/>
  <c r="R27" i="29"/>
  <c r="R28" i="29"/>
  <c r="S28" i="29" s="1"/>
  <c r="U28" i="29" s="1"/>
  <c r="U30" i="29" s="1"/>
  <c r="H27" i="29"/>
  <c r="I27" i="29" s="1"/>
  <c r="F27" i="29" s="1"/>
  <c r="T27" i="29" s="1"/>
  <c r="H28" i="29"/>
  <c r="I28" i="29" s="1"/>
  <c r="F28" i="29" s="1"/>
  <c r="T28" i="29" s="1"/>
  <c r="H146" i="64"/>
  <c r="H145" i="64"/>
  <c r="I145" i="64" s="1"/>
  <c r="K144" i="64"/>
  <c r="K143" i="64"/>
  <c r="L143" i="64" s="1"/>
  <c r="H143" i="64"/>
  <c r="I143" i="64" s="1"/>
  <c r="K142" i="64"/>
  <c r="H141" i="64"/>
  <c r="I141" i="64" s="1"/>
  <c r="H140" i="64"/>
  <c r="I140" i="64" s="1"/>
  <c r="H137" i="64"/>
  <c r="I137" i="64" s="1"/>
  <c r="H136" i="64"/>
  <c r="H135" i="64"/>
  <c r="H134" i="64"/>
  <c r="I134" i="64" s="1"/>
  <c r="H133" i="64"/>
  <c r="I133" i="64" s="1"/>
  <c r="H123" i="64"/>
  <c r="H122" i="64"/>
  <c r="I122" i="64" s="1"/>
  <c r="E122" i="64"/>
  <c r="H120" i="64"/>
  <c r="I120" i="64" s="1"/>
  <c r="H110" i="64"/>
  <c r="I110" i="64" s="1"/>
  <c r="H108" i="64"/>
  <c r="I108" i="64" s="1"/>
  <c r="H107" i="64"/>
  <c r="I107" i="64" s="1"/>
  <c r="H106" i="64"/>
  <c r="H98" i="64"/>
  <c r="I98" i="64" s="1"/>
  <c r="H96" i="64"/>
  <c r="H88" i="64"/>
  <c r="K71" i="64"/>
  <c r="L71" i="64" s="1"/>
  <c r="F71" i="64" s="1"/>
  <c r="T71" i="64" s="1"/>
  <c r="S66" i="64"/>
  <c r="U66" i="64" s="1"/>
  <c r="K66" i="64"/>
  <c r="L66" i="64" s="1"/>
  <c r="K37" i="64"/>
  <c r="L37" i="64" s="1"/>
  <c r="F37" i="64" s="1"/>
  <c r="T37" i="64" s="1"/>
  <c r="K35" i="64"/>
  <c r="L35" i="64" s="1"/>
  <c r="F35" i="64" s="1"/>
  <c r="T35" i="64" s="1"/>
  <c r="H125" i="64"/>
  <c r="H124" i="64"/>
  <c r="I124" i="64" s="1"/>
  <c r="S91" i="64"/>
  <c r="U91" i="64" s="1"/>
  <c r="I67" i="64"/>
  <c r="H13" i="64"/>
  <c r="I13" i="64" s="1"/>
  <c r="H113" i="64"/>
  <c r="I113" i="64" s="1"/>
  <c r="H11" i="64"/>
  <c r="I11" i="64" s="1"/>
  <c r="H14" i="64"/>
  <c r="I14" i="64" s="1"/>
  <c r="H15" i="64"/>
  <c r="I15" i="64" s="1"/>
  <c r="H24" i="64"/>
  <c r="I24" i="64" s="1"/>
  <c r="H44" i="64"/>
  <c r="I44" i="64" s="1"/>
  <c r="H46" i="64"/>
  <c r="I46" i="64" s="1"/>
  <c r="H47" i="64"/>
  <c r="H48" i="64"/>
  <c r="I48" i="64" s="1"/>
  <c r="H52" i="64"/>
  <c r="I52" i="64" s="1"/>
  <c r="F52" i="64" s="1"/>
  <c r="T52" i="64" s="1"/>
  <c r="H54" i="64"/>
  <c r="I54" i="64" s="1"/>
  <c r="H55" i="64"/>
  <c r="H25" i="64"/>
  <c r="I25" i="64" s="1"/>
  <c r="H45" i="64"/>
  <c r="I45" i="64" s="1"/>
  <c r="H61" i="64"/>
  <c r="I61" i="64" s="1"/>
  <c r="H89" i="64"/>
  <c r="H90" i="64"/>
  <c r="H91" i="64"/>
  <c r="H95" i="64"/>
  <c r="I95" i="64" s="1"/>
  <c r="H97" i="64"/>
  <c r="I97" i="64" s="1"/>
  <c r="H105" i="64"/>
  <c r="H111" i="64"/>
  <c r="I111" i="64" s="1"/>
  <c r="K9" i="64"/>
  <c r="K12" i="64"/>
  <c r="L12" i="64" s="1"/>
  <c r="K17" i="64"/>
  <c r="K18" i="64"/>
  <c r="L18" i="64" s="1"/>
  <c r="K27" i="64"/>
  <c r="L27" i="64" s="1"/>
  <c r="K33" i="64"/>
  <c r="K39" i="64"/>
  <c r="L39" i="64" s="1"/>
  <c r="K40" i="64"/>
  <c r="L40" i="64" s="1"/>
  <c r="K41" i="64"/>
  <c r="K42" i="64"/>
  <c r="K50" i="64"/>
  <c r="K51" i="64"/>
  <c r="L51" i="64" s="1"/>
  <c r="K56" i="64"/>
  <c r="L56" i="64" s="1"/>
  <c r="K57" i="64"/>
  <c r="K58" i="64"/>
  <c r="L58" i="64" s="1"/>
  <c r="K59" i="64"/>
  <c r="K60" i="64"/>
  <c r="L60" i="64" s="1"/>
  <c r="F60" i="64" s="1"/>
  <c r="T60" i="64" s="1"/>
  <c r="K63" i="64"/>
  <c r="K64" i="64"/>
  <c r="K65" i="64"/>
  <c r="L65" i="64" s="1"/>
  <c r="K10" i="64"/>
  <c r="K21" i="64"/>
  <c r="L21" i="64" s="1"/>
  <c r="K22" i="64"/>
  <c r="L22" i="64" s="1"/>
  <c r="K23" i="64"/>
  <c r="L23" i="64" s="1"/>
  <c r="K34" i="64"/>
  <c r="K43" i="64"/>
  <c r="K49" i="64"/>
  <c r="K53" i="64"/>
  <c r="L53" i="64" s="1"/>
  <c r="K68" i="64"/>
  <c r="L68" i="64" s="1"/>
  <c r="K69" i="64"/>
  <c r="L69" i="64" s="1"/>
  <c r="K70" i="64"/>
  <c r="K73" i="64"/>
  <c r="L73" i="64" s="1"/>
  <c r="K74" i="64"/>
  <c r="S87" i="64"/>
  <c r="U87" i="64" s="1"/>
  <c r="U63" i="64"/>
  <c r="U41" i="64"/>
  <c r="R15" i="64"/>
  <c r="F141" i="64"/>
  <c r="T141" i="64" s="1"/>
  <c r="U19" i="64"/>
  <c r="F19" i="64"/>
  <c r="T19" i="64" s="1"/>
  <c r="R52" i="39"/>
  <c r="S52" i="39" s="1"/>
  <c r="R71" i="39"/>
  <c r="S71" i="39" s="1"/>
  <c r="U71" i="39" s="1"/>
  <c r="H71" i="39"/>
  <c r="I71" i="39" s="1"/>
  <c r="R53" i="39"/>
  <c r="S53" i="39" s="1"/>
  <c r="R46" i="39"/>
  <c r="S46" i="39" s="1"/>
  <c r="U46" i="39" s="1"/>
  <c r="R40" i="39"/>
  <c r="S40" i="39" s="1"/>
  <c r="U40" i="39" s="1"/>
  <c r="H37" i="39"/>
  <c r="R28" i="39"/>
  <c r="S28" i="39" s="1"/>
  <c r="U28" i="39" s="1"/>
  <c r="H18" i="39"/>
  <c r="K89" i="39"/>
  <c r="L89" i="39" s="1"/>
  <c r="K85" i="39"/>
  <c r="L85" i="39" s="1"/>
  <c r="K84" i="39"/>
  <c r="L84" i="39" s="1"/>
  <c r="K83" i="39"/>
  <c r="L83" i="39" s="1"/>
  <c r="K82" i="39"/>
  <c r="L82" i="39" s="1"/>
  <c r="K81" i="39"/>
  <c r="K67" i="39"/>
  <c r="L67" i="39" s="1"/>
  <c r="K66" i="39"/>
  <c r="L66" i="39" s="1"/>
  <c r="K65" i="39"/>
  <c r="L65" i="39" s="1"/>
  <c r="K64" i="39"/>
  <c r="L64" i="39" s="1"/>
  <c r="K38" i="39"/>
  <c r="K35" i="39"/>
  <c r="L35" i="39" s="1"/>
  <c r="R86" i="39"/>
  <c r="S86" i="39" s="1"/>
  <c r="U86" i="39" s="1"/>
  <c r="R70" i="39"/>
  <c r="S70" i="39" s="1"/>
  <c r="U70" i="39" s="1"/>
  <c r="H54" i="39"/>
  <c r="I54" i="39" s="1"/>
  <c r="H53" i="39"/>
  <c r="I53" i="39" s="1"/>
  <c r="H52" i="39"/>
  <c r="I52" i="39" s="1"/>
  <c r="H46" i="39"/>
  <c r="I46" i="39" s="1"/>
  <c r="H41" i="39"/>
  <c r="I41" i="39" s="1"/>
  <c r="H40" i="39"/>
  <c r="R38" i="39"/>
  <c r="S38" i="39" s="1"/>
  <c r="U38" i="39" s="1"/>
  <c r="H38" i="39"/>
  <c r="R36" i="39"/>
  <c r="S36" i="39" s="1"/>
  <c r="U36" i="39" s="1"/>
  <c r="H28" i="39"/>
  <c r="R23" i="39"/>
  <c r="S23" i="39" s="1"/>
  <c r="U23" i="39" s="1"/>
  <c r="K10" i="39"/>
  <c r="L10" i="39" s="1"/>
  <c r="K11" i="39"/>
  <c r="L11" i="39" s="1"/>
  <c r="K87" i="39"/>
  <c r="L87" i="39" s="1"/>
  <c r="K79" i="39"/>
  <c r="L79" i="39" s="1"/>
  <c r="K62" i="39"/>
  <c r="K53" i="39"/>
  <c r="L53" i="39" s="1"/>
  <c r="U52" i="39"/>
  <c r="K48" i="39"/>
  <c r="L48" i="39" s="1"/>
  <c r="K28" i="39"/>
  <c r="K27" i="39"/>
  <c r="L27" i="39" s="1"/>
  <c r="K20" i="39"/>
  <c r="H12" i="39"/>
  <c r="I12" i="39" s="1"/>
  <c r="K88" i="39"/>
  <c r="K86" i="39"/>
  <c r="L86" i="39" s="1"/>
  <c r="K80" i="39"/>
  <c r="K73" i="39"/>
  <c r="L73" i="39" s="1"/>
  <c r="K70" i="39"/>
  <c r="L70" i="39" s="1"/>
  <c r="K68" i="39"/>
  <c r="K63" i="39"/>
  <c r="L63" i="39" s="1"/>
  <c r="K61" i="39"/>
  <c r="K55" i="39"/>
  <c r="L55" i="39" s="1"/>
  <c r="K54" i="39"/>
  <c r="L54" i="39" s="1"/>
  <c r="K52" i="39"/>
  <c r="L52" i="39" s="1"/>
  <c r="K49" i="39"/>
  <c r="K47" i="39"/>
  <c r="K46" i="39"/>
  <c r="L46" i="39" s="1"/>
  <c r="K45" i="39"/>
  <c r="K40" i="39"/>
  <c r="K39" i="39"/>
  <c r="L39" i="39" s="1"/>
  <c r="K32" i="39"/>
  <c r="L32" i="39" s="1"/>
  <c r="K26" i="39"/>
  <c r="L26" i="39" s="1"/>
  <c r="K21" i="39"/>
  <c r="K19" i="39"/>
  <c r="L19" i="39" s="1"/>
  <c r="K18" i="39"/>
  <c r="K17" i="39"/>
  <c r="K16" i="39"/>
  <c r="L16" i="39" s="1"/>
  <c r="K15" i="39"/>
  <c r="L15" i="39" s="1"/>
  <c r="K14" i="39"/>
  <c r="L14" i="39" s="1"/>
  <c r="K12" i="39"/>
  <c r="L12" i="39" s="1"/>
  <c r="U21" i="60"/>
  <c r="L12" i="51"/>
  <c r="R12" i="51"/>
  <c r="S12" i="51" s="1"/>
  <c r="U12" i="51" s="1"/>
  <c r="H24" i="51"/>
  <c r="I24" i="51" s="1"/>
  <c r="H15" i="51"/>
  <c r="I15" i="51" s="1"/>
  <c r="H16" i="51"/>
  <c r="I16" i="51" s="1"/>
  <c r="H17" i="51"/>
  <c r="I17" i="51" s="1"/>
  <c r="H25" i="51"/>
  <c r="H14" i="51"/>
  <c r="I14" i="51" s="1"/>
  <c r="K24" i="51"/>
  <c r="L24" i="51" s="1"/>
  <c r="K14" i="51"/>
  <c r="L14" i="51" s="1"/>
  <c r="K15" i="51"/>
  <c r="L15" i="51" s="1"/>
  <c r="K16" i="51"/>
  <c r="L16" i="51" s="1"/>
  <c r="K17" i="51"/>
  <c r="L17" i="51" s="1"/>
  <c r="R15" i="51"/>
  <c r="S15" i="51" s="1"/>
  <c r="U15" i="51" s="1"/>
  <c r="R9" i="51"/>
  <c r="K11" i="51"/>
  <c r="L11" i="51" s="1"/>
  <c r="H12" i="51"/>
  <c r="I12" i="51" s="1"/>
  <c r="K25" i="51"/>
  <c r="R17" i="51"/>
  <c r="S17" i="51" s="1"/>
  <c r="U17" i="51" s="1"/>
  <c r="R16" i="51"/>
  <c r="S16" i="51" s="1"/>
  <c r="U16" i="51" s="1"/>
  <c r="R14" i="51"/>
  <c r="S14" i="51" s="1"/>
  <c r="U14" i="51" s="1"/>
  <c r="R13" i="51"/>
  <c r="S13" i="51" s="1"/>
  <c r="H13" i="51"/>
  <c r="I13" i="51" s="1"/>
  <c r="R11" i="51"/>
  <c r="S11" i="51" s="1"/>
  <c r="H11" i="51"/>
  <c r="I11" i="51" s="1"/>
  <c r="R10" i="51"/>
  <c r="R59" i="39"/>
  <c r="R55" i="39"/>
  <c r="S55" i="39" s="1"/>
  <c r="U55" i="39" s="1"/>
  <c r="H55" i="39"/>
  <c r="I55" i="39" s="1"/>
  <c r="R50" i="39"/>
  <c r="S50" i="39" s="1"/>
  <c r="R47" i="39"/>
  <c r="S47" i="39" s="1"/>
  <c r="U47" i="39" s="1"/>
  <c r="H47" i="39"/>
  <c r="R42" i="39"/>
  <c r="S42" i="39" s="1"/>
  <c r="U42" i="39" s="1"/>
  <c r="H42" i="39"/>
  <c r="R39" i="39"/>
  <c r="S39" i="39" s="1"/>
  <c r="U39" i="39" s="1"/>
  <c r="H39" i="39"/>
  <c r="I39" i="39" s="1"/>
  <c r="R37" i="39"/>
  <c r="S37" i="39" s="1"/>
  <c r="U37" i="39" s="1"/>
  <c r="R32" i="39"/>
  <c r="S32" i="39" s="1"/>
  <c r="U32" i="39" s="1"/>
  <c r="R21" i="39"/>
  <c r="S21" i="39" s="1"/>
  <c r="U21" i="39" s="1"/>
  <c r="H21" i="39"/>
  <c r="R19" i="39"/>
  <c r="S19" i="39" s="1"/>
  <c r="U19" i="39" s="1"/>
  <c r="H19" i="39"/>
  <c r="I19" i="39" s="1"/>
  <c r="R15" i="39"/>
  <c r="S15" i="39" s="1"/>
  <c r="U15" i="39" s="1"/>
  <c r="H15" i="39"/>
  <c r="I15" i="39" s="1"/>
  <c r="E53" i="39"/>
  <c r="K13" i="39"/>
  <c r="L13" i="39" s="1"/>
  <c r="K25" i="39"/>
  <c r="L25" i="39" s="1"/>
  <c r="K29" i="39"/>
  <c r="L29" i="39" s="1"/>
  <c r="K36" i="39"/>
  <c r="L36" i="39" s="1"/>
  <c r="K30" i="39"/>
  <c r="L30" i="39" s="1"/>
  <c r="K31" i="39"/>
  <c r="K37" i="39"/>
  <c r="K44" i="39"/>
  <c r="K50" i="39"/>
  <c r="K56" i="39"/>
  <c r="L56" i="39" s="1"/>
  <c r="R8" i="39"/>
  <c r="R11" i="39"/>
  <c r="S11" i="39" s="1"/>
  <c r="U11" i="39" s="1"/>
  <c r="R12" i="39"/>
  <c r="S12" i="39" s="1"/>
  <c r="U12" i="39" s="1"/>
  <c r="R14" i="39"/>
  <c r="S14" i="39" s="1"/>
  <c r="U14" i="39" s="1"/>
  <c r="R17" i="39"/>
  <c r="S17" i="39" s="1"/>
  <c r="R18" i="39"/>
  <c r="S18" i="39" s="1"/>
  <c r="U18" i="39" s="1"/>
  <c r="R20" i="39"/>
  <c r="S20" i="39" s="1"/>
  <c r="U20" i="39" s="1"/>
  <c r="R22" i="39"/>
  <c r="S22" i="39" s="1"/>
  <c r="U22" i="39" s="1"/>
  <c r="R27" i="39"/>
  <c r="S27" i="39" s="1"/>
  <c r="U27" i="39" s="1"/>
  <c r="R35" i="39"/>
  <c r="S35" i="39" s="1"/>
  <c r="U35" i="39" s="1"/>
  <c r="H8" i="39"/>
  <c r="H11" i="39"/>
  <c r="I11" i="39" s="1"/>
  <c r="H14" i="39"/>
  <c r="I14" i="39" s="1"/>
  <c r="H17" i="39"/>
  <c r="H20" i="39"/>
  <c r="H22" i="39"/>
  <c r="H27" i="39"/>
  <c r="I27" i="39" s="1"/>
  <c r="F27" i="39" s="1"/>
  <c r="T27" i="39" s="1"/>
  <c r="H35" i="39"/>
  <c r="I35" i="39" s="1"/>
  <c r="H36" i="39"/>
  <c r="I36" i="39" s="1"/>
  <c r="R12" i="49"/>
  <c r="S12" i="49" s="1"/>
  <c r="U12" i="49" s="1"/>
  <c r="R14" i="49"/>
  <c r="S14" i="49" s="1"/>
  <c r="R19" i="49"/>
  <c r="S19" i="49" s="1"/>
  <c r="U19" i="49" s="1"/>
  <c r="R20" i="49"/>
  <c r="S20" i="49" s="1"/>
  <c r="U20" i="49" s="1"/>
  <c r="R23" i="49"/>
  <c r="S23" i="49" s="1"/>
  <c r="U23" i="49" s="1"/>
  <c r="R19" i="51"/>
  <c r="S19" i="51" s="1"/>
  <c r="U19" i="51" s="1"/>
  <c r="R22" i="51"/>
  <c r="S22" i="51" s="1"/>
  <c r="U22" i="51" s="1"/>
  <c r="R21" i="51"/>
  <c r="S21" i="51" s="1"/>
  <c r="U21" i="51" s="1"/>
  <c r="R18" i="51"/>
  <c r="S18" i="51" s="1"/>
  <c r="F18" i="51" s="1"/>
  <c r="T18" i="51" s="1"/>
  <c r="R15" i="49"/>
  <c r="S15" i="49" s="1"/>
  <c r="R13" i="49"/>
  <c r="S13" i="49" s="1"/>
  <c r="U13" i="49" s="1"/>
  <c r="R11" i="49"/>
  <c r="S11" i="49" s="1"/>
  <c r="U11" i="49" s="1"/>
  <c r="K9" i="49"/>
  <c r="K13" i="49"/>
  <c r="K24" i="49"/>
  <c r="K18" i="49"/>
  <c r="L18" i="49" s="1"/>
  <c r="F18" i="49" s="1"/>
  <c r="T18" i="49" s="1"/>
  <c r="K17" i="49"/>
  <c r="L17" i="49" s="1"/>
  <c r="F17" i="49" s="1"/>
  <c r="T17" i="49" s="1"/>
  <c r="K16" i="49"/>
  <c r="L16" i="49" s="1"/>
  <c r="F16" i="49" s="1"/>
  <c r="T16" i="49" s="1"/>
  <c r="K23" i="51"/>
  <c r="L23" i="51" s="1"/>
  <c r="F23" i="51" s="1"/>
  <c r="T23" i="51" s="1"/>
  <c r="K21" i="51"/>
  <c r="H75" i="39" l="1"/>
  <c r="H77" i="39"/>
  <c r="H74" i="39"/>
  <c r="I74" i="39" s="1"/>
  <c r="H76" i="39"/>
  <c r="H78" i="39"/>
  <c r="R74" i="39"/>
  <c r="S74" i="39" s="1"/>
  <c r="U74" i="39" s="1"/>
  <c r="R76" i="39"/>
  <c r="S76" i="39" s="1"/>
  <c r="U76" i="39" s="1"/>
  <c r="R78" i="39"/>
  <c r="S78" i="39" s="1"/>
  <c r="U78" i="39" s="1"/>
  <c r="R75" i="39"/>
  <c r="S75" i="39" s="1"/>
  <c r="U75" i="39" s="1"/>
  <c r="R77" i="39"/>
  <c r="S77" i="39" s="1"/>
  <c r="U77" i="39" s="1"/>
  <c r="K10" i="60"/>
  <c r="L10" i="60" s="1"/>
  <c r="K12" i="60"/>
  <c r="K17" i="60"/>
  <c r="L17" i="60" s="1"/>
  <c r="K19" i="60"/>
  <c r="L19" i="60" s="1"/>
  <c r="F19" i="60" s="1"/>
  <c r="T19" i="60" s="1"/>
  <c r="K23" i="60"/>
  <c r="L23" i="60" s="1"/>
  <c r="F23" i="60" s="1"/>
  <c r="T23" i="60" s="1"/>
  <c r="K24" i="60"/>
  <c r="L24" i="60" s="1"/>
  <c r="F24" i="60" s="1"/>
  <c r="T24" i="60" s="1"/>
  <c r="K27" i="60"/>
  <c r="L27" i="60" s="1"/>
  <c r="K28" i="60"/>
  <c r="L28" i="60" s="1"/>
  <c r="F28" i="60" s="1"/>
  <c r="T28" i="60" s="1"/>
  <c r="T32" i="60" s="1"/>
  <c r="K9" i="60"/>
  <c r="K11" i="60"/>
  <c r="L11" i="60" s="1"/>
  <c r="F11" i="60" s="1"/>
  <c r="T11" i="60" s="1"/>
  <c r="K16" i="60"/>
  <c r="K25" i="60"/>
  <c r="L25" i="60" s="1"/>
  <c r="F25" i="60" s="1"/>
  <c r="T25" i="60" s="1"/>
  <c r="K26" i="60"/>
  <c r="L26" i="60" s="1"/>
  <c r="F26" i="60" s="1"/>
  <c r="T26" i="60" s="1"/>
  <c r="K29" i="60"/>
  <c r="L29" i="60" s="1"/>
  <c r="F29" i="60" s="1"/>
  <c r="T29" i="60" s="1"/>
  <c r="K30" i="60"/>
  <c r="L30" i="60" s="1"/>
  <c r="F30" i="60" s="1"/>
  <c r="T30" i="60" s="1"/>
  <c r="K32" i="60"/>
  <c r="K13" i="60"/>
  <c r="L13" i="60" s="1"/>
  <c r="F13" i="60" s="1"/>
  <c r="T13" i="60" s="1"/>
  <c r="K14" i="60"/>
  <c r="L14" i="60" s="1"/>
  <c r="F14" i="60" s="1"/>
  <c r="T14" i="60" s="1"/>
  <c r="K15" i="60"/>
  <c r="L15" i="60" s="1"/>
  <c r="F15" i="60" s="1"/>
  <c r="T15" i="60" s="1"/>
  <c r="K20" i="60"/>
  <c r="K31" i="60"/>
  <c r="L31" i="60" s="1"/>
  <c r="F31" i="60" s="1"/>
  <c r="T31" i="60" s="1"/>
  <c r="F27" i="60"/>
  <c r="T27" i="60" s="1"/>
  <c r="F17" i="60"/>
  <c r="T17" i="60" s="1"/>
  <c r="F10" i="60"/>
  <c r="T10" i="60" s="1"/>
  <c r="U32" i="60"/>
  <c r="U33" i="60" s="1"/>
  <c r="U34" i="60" s="1"/>
  <c r="U35" i="60" s="1"/>
  <c r="U36" i="60" s="1"/>
  <c r="U37" i="60" s="1"/>
  <c r="F16" i="60"/>
  <c r="T16" i="60" s="1"/>
  <c r="F15" i="50"/>
  <c r="T15" i="50" s="1"/>
  <c r="F12" i="50"/>
  <c r="T12" i="50" s="1"/>
  <c r="U20" i="50"/>
  <c r="U21" i="50"/>
  <c r="F18" i="50"/>
  <c r="T18" i="50" s="1"/>
  <c r="F13" i="50"/>
  <c r="T13" i="50" s="1"/>
  <c r="F11" i="51"/>
  <c r="T11" i="51" s="1"/>
  <c r="F13" i="51"/>
  <c r="T13" i="51" s="1"/>
  <c r="U25" i="51"/>
  <c r="F16" i="29"/>
  <c r="T16" i="29" s="1"/>
  <c r="F15" i="29"/>
  <c r="T15" i="29" s="1"/>
  <c r="T25" i="40"/>
  <c r="R44" i="64"/>
  <c r="S44" i="64" s="1"/>
  <c r="U44" i="64" s="1"/>
  <c r="R13" i="64"/>
  <c r="S13" i="64" s="1"/>
  <c r="U13" i="64" s="1"/>
  <c r="U42" i="64"/>
  <c r="F73" i="64"/>
  <c r="T73" i="64" s="1"/>
  <c r="F69" i="64"/>
  <c r="T69" i="64" s="1"/>
  <c r="F53" i="64"/>
  <c r="T53" i="64" s="1"/>
  <c r="F23" i="64"/>
  <c r="T23" i="64" s="1"/>
  <c r="F21" i="64"/>
  <c r="T21" i="64" s="1"/>
  <c r="F65" i="64"/>
  <c r="T65" i="64" s="1"/>
  <c r="F51" i="64"/>
  <c r="T51" i="64" s="1"/>
  <c r="F40" i="64"/>
  <c r="T40" i="64" s="1"/>
  <c r="F12" i="64"/>
  <c r="T12" i="64" s="1"/>
  <c r="R124" i="64"/>
  <c r="S124" i="64" s="1"/>
  <c r="F66" i="64"/>
  <c r="T66" i="64" s="1"/>
  <c r="F20" i="64"/>
  <c r="T20" i="64" s="1"/>
  <c r="F18" i="64"/>
  <c r="T18" i="64" s="1"/>
  <c r="U93" i="64"/>
  <c r="R24" i="64"/>
  <c r="S24" i="64" s="1"/>
  <c r="U24" i="64" s="1"/>
  <c r="R113" i="64"/>
  <c r="S113" i="64" s="1"/>
  <c r="U113" i="64" s="1"/>
  <c r="F68" i="64"/>
  <c r="T68" i="64" s="1"/>
  <c r="F58" i="64"/>
  <c r="T58" i="64" s="1"/>
  <c r="F56" i="64"/>
  <c r="T56" i="64" s="1"/>
  <c r="F27" i="64"/>
  <c r="T27" i="64" s="1"/>
  <c r="F22" i="64"/>
  <c r="T22" i="64" s="1"/>
  <c r="F39" i="64"/>
  <c r="T39" i="64" s="1"/>
  <c r="T42" i="64" s="1"/>
  <c r="F143" i="64"/>
  <c r="T143" i="64" s="1"/>
  <c r="H62" i="64"/>
  <c r="H87" i="64"/>
  <c r="I87" i="64" s="1"/>
  <c r="H121" i="64"/>
  <c r="I121" i="64" s="1"/>
  <c r="H127" i="64"/>
  <c r="H128" i="64"/>
  <c r="I128" i="64" s="1"/>
  <c r="H129" i="64"/>
  <c r="I129" i="64" s="1"/>
  <c r="H130" i="64"/>
  <c r="I130" i="64" s="1"/>
  <c r="H131" i="64"/>
  <c r="H132" i="64"/>
  <c r="R14" i="64"/>
  <c r="S14" i="64" s="1"/>
  <c r="U14" i="64" s="1"/>
  <c r="R25" i="64"/>
  <c r="S25" i="64" s="1"/>
  <c r="U25" i="64" s="1"/>
  <c r="R48" i="64"/>
  <c r="S48" i="64" s="1"/>
  <c r="R67" i="64"/>
  <c r="S67" i="64" s="1"/>
  <c r="R98" i="64"/>
  <c r="S98" i="64" s="1"/>
  <c r="U98" i="64" s="1"/>
  <c r="R100" i="64"/>
  <c r="S100" i="64" s="1"/>
  <c r="U100" i="64" s="1"/>
  <c r="R104" i="64"/>
  <c r="S104" i="64" s="1"/>
  <c r="U104" i="64" s="1"/>
  <c r="R106" i="64"/>
  <c r="S106" i="64" s="1"/>
  <c r="U106" i="64" s="1"/>
  <c r="R108" i="64"/>
  <c r="S108" i="64" s="1"/>
  <c r="U108" i="64" s="1"/>
  <c r="R109" i="64"/>
  <c r="S109" i="64" s="1"/>
  <c r="U109" i="64" s="1"/>
  <c r="R110" i="64"/>
  <c r="S110" i="64" s="1"/>
  <c r="U110" i="64" s="1"/>
  <c r="R111" i="64"/>
  <c r="S111" i="64" s="1"/>
  <c r="U111" i="64" s="1"/>
  <c r="R112" i="64"/>
  <c r="S112" i="64" s="1"/>
  <c r="U112" i="64" s="1"/>
  <c r="R115" i="64"/>
  <c r="S115" i="64" s="1"/>
  <c r="U115" i="64" s="1"/>
  <c r="R117" i="64"/>
  <c r="S117" i="64" s="1"/>
  <c r="U117" i="64" s="1"/>
  <c r="R119" i="64"/>
  <c r="S119" i="64" s="1"/>
  <c r="U119" i="64" s="1"/>
  <c r="R120" i="64"/>
  <c r="S120" i="64" s="1"/>
  <c r="U120" i="64" s="1"/>
  <c r="R128" i="64"/>
  <c r="S128" i="64" s="1"/>
  <c r="U128" i="64" s="1"/>
  <c r="R129" i="64"/>
  <c r="S129" i="64" s="1"/>
  <c r="U129" i="64" s="1"/>
  <c r="R45" i="64"/>
  <c r="S45" i="64" s="1"/>
  <c r="U45" i="64" s="1"/>
  <c r="U49" i="64" s="1"/>
  <c r="R46" i="64"/>
  <c r="S46" i="64" s="1"/>
  <c r="R99" i="64"/>
  <c r="S99" i="64" s="1"/>
  <c r="U99" i="64" s="1"/>
  <c r="R107" i="64"/>
  <c r="S107" i="64" s="1"/>
  <c r="U107" i="64" s="1"/>
  <c r="R116" i="64"/>
  <c r="S116" i="64" s="1"/>
  <c r="U116" i="64" s="1"/>
  <c r="R121" i="64"/>
  <c r="S121" i="64" s="1"/>
  <c r="U121" i="64" s="1"/>
  <c r="R122" i="64"/>
  <c r="S122" i="64" s="1"/>
  <c r="U122" i="64" s="1"/>
  <c r="R123" i="64"/>
  <c r="S123" i="64" s="1"/>
  <c r="U123" i="64" s="1"/>
  <c r="R130" i="64"/>
  <c r="S130" i="64" s="1"/>
  <c r="U130" i="64" s="1"/>
  <c r="R132" i="64"/>
  <c r="S132" i="64" s="1"/>
  <c r="U132" i="64" s="1"/>
  <c r="R135" i="64"/>
  <c r="S135" i="64" s="1"/>
  <c r="U135" i="64" s="1"/>
  <c r="R138" i="64"/>
  <c r="S138" i="64" s="1"/>
  <c r="U138" i="64" s="1"/>
  <c r="R145" i="64"/>
  <c r="S145" i="64" s="1"/>
  <c r="U145" i="64" s="1"/>
  <c r="R146" i="64"/>
  <c r="S146" i="64" s="1"/>
  <c r="U146" i="64" s="1"/>
  <c r="R105" i="64"/>
  <c r="S105" i="64" s="1"/>
  <c r="U105" i="64" s="1"/>
  <c r="R127" i="64"/>
  <c r="R131" i="64"/>
  <c r="S131" i="64" s="1"/>
  <c r="U131" i="64" s="1"/>
  <c r="R136" i="64"/>
  <c r="S136" i="64" s="1"/>
  <c r="U136" i="64" s="1"/>
  <c r="R140" i="64"/>
  <c r="S140" i="64" s="1"/>
  <c r="U140" i="64" s="1"/>
  <c r="R118" i="64"/>
  <c r="S118" i="64" s="1"/>
  <c r="U118" i="64" s="1"/>
  <c r="R134" i="64"/>
  <c r="S134" i="64" s="1"/>
  <c r="U134" i="64" s="1"/>
  <c r="R139" i="64"/>
  <c r="S139" i="64" s="1"/>
  <c r="U139" i="64" s="1"/>
  <c r="K80" i="64"/>
  <c r="K79" i="64"/>
  <c r="K78" i="64"/>
  <c r="K75" i="64"/>
  <c r="L75" i="64" s="1"/>
  <c r="F75" i="64" s="1"/>
  <c r="T75" i="64" s="1"/>
  <c r="K77" i="64"/>
  <c r="K76" i="64"/>
  <c r="K86" i="64"/>
  <c r="K85" i="64"/>
  <c r="K84" i="64"/>
  <c r="K81" i="64"/>
  <c r="L81" i="64" s="1"/>
  <c r="F81" i="64" s="1"/>
  <c r="T81" i="64" s="1"/>
  <c r="K83" i="64"/>
  <c r="K82" i="64"/>
  <c r="T26" i="40"/>
  <c r="T27" i="40" s="1"/>
  <c r="U26" i="40"/>
  <c r="U27" i="40" s="1"/>
  <c r="F35" i="39"/>
  <c r="T35" i="39" s="1"/>
  <c r="F52" i="39"/>
  <c r="T52" i="39" s="1"/>
  <c r="U32" i="29"/>
  <c r="U33" i="29" s="1"/>
  <c r="U34" i="29" s="1"/>
  <c r="U101" i="64"/>
  <c r="K124" i="64"/>
  <c r="L124" i="64" s="1"/>
  <c r="K125" i="64"/>
  <c r="F124" i="64"/>
  <c r="T124" i="64" s="1"/>
  <c r="K30" i="64"/>
  <c r="L30" i="64" s="1"/>
  <c r="F30" i="64" s="1"/>
  <c r="T30" i="64" s="1"/>
  <c r="K31" i="64"/>
  <c r="K32" i="64"/>
  <c r="K13" i="64"/>
  <c r="L13" i="64" s="1"/>
  <c r="F13" i="64" s="1"/>
  <c r="T13" i="64" s="1"/>
  <c r="K113" i="64"/>
  <c r="L113" i="64" s="1"/>
  <c r="F113" i="64" s="1"/>
  <c r="T113" i="64" s="1"/>
  <c r="K29" i="64"/>
  <c r="K52" i="64"/>
  <c r="K61" i="64"/>
  <c r="L61" i="64" s="1"/>
  <c r="F61" i="64" s="1"/>
  <c r="T61" i="64" s="1"/>
  <c r="K62" i="64"/>
  <c r="K14" i="64"/>
  <c r="L14" i="64" s="1"/>
  <c r="F14" i="64" s="1"/>
  <c r="T14" i="64" s="1"/>
  <c r="K15" i="64"/>
  <c r="L15" i="64" s="1"/>
  <c r="F15" i="64" s="1"/>
  <c r="T15" i="64" s="1"/>
  <c r="K46" i="64"/>
  <c r="L46" i="64" s="1"/>
  <c r="F46" i="64" s="1"/>
  <c r="T46" i="64" s="1"/>
  <c r="K47" i="64"/>
  <c r="K55" i="64"/>
  <c r="K67" i="64"/>
  <c r="L67" i="64" s="1"/>
  <c r="F67" i="64" s="1"/>
  <c r="T67" i="64" s="1"/>
  <c r="K88" i="64"/>
  <c r="K92" i="64"/>
  <c r="K96" i="64"/>
  <c r="K98" i="64"/>
  <c r="L98" i="64" s="1"/>
  <c r="K99" i="64"/>
  <c r="K100" i="64"/>
  <c r="K104" i="64"/>
  <c r="L104" i="64" s="1"/>
  <c r="K106" i="64"/>
  <c r="K108" i="64"/>
  <c r="L108" i="64" s="1"/>
  <c r="K109" i="64"/>
  <c r="L109" i="64" s="1"/>
  <c r="F109" i="64" s="1"/>
  <c r="T109" i="64" s="1"/>
  <c r="K110" i="64"/>
  <c r="L110" i="64" s="1"/>
  <c r="K111" i="64"/>
  <c r="L111" i="64" s="1"/>
  <c r="K112" i="64"/>
  <c r="K24" i="64"/>
  <c r="L24" i="64" s="1"/>
  <c r="K45" i="64"/>
  <c r="L45" i="64" s="1"/>
  <c r="F45" i="64" s="1"/>
  <c r="T45" i="64" s="1"/>
  <c r="K48" i="64"/>
  <c r="L48" i="64" s="1"/>
  <c r="K54" i="64"/>
  <c r="L54" i="64" s="1"/>
  <c r="F54" i="64" s="1"/>
  <c r="T54" i="64" s="1"/>
  <c r="T63" i="64" s="1"/>
  <c r="K89" i="64"/>
  <c r="K91" i="64"/>
  <c r="K105" i="64"/>
  <c r="K118" i="64"/>
  <c r="L118" i="64" s="1"/>
  <c r="K119" i="64"/>
  <c r="L119" i="64" s="1"/>
  <c r="F119" i="64" s="1"/>
  <c r="T119" i="64" s="1"/>
  <c r="K120" i="64"/>
  <c r="L120" i="64" s="1"/>
  <c r="K121" i="64"/>
  <c r="L121" i="64" s="1"/>
  <c r="K122" i="64"/>
  <c r="L122" i="64" s="1"/>
  <c r="K127" i="64"/>
  <c r="K128" i="64"/>
  <c r="L128" i="64" s="1"/>
  <c r="F128" i="64" s="1"/>
  <c r="T128" i="64" s="1"/>
  <c r="K131" i="64"/>
  <c r="K133" i="64"/>
  <c r="L133" i="64" s="1"/>
  <c r="F133" i="64" s="1"/>
  <c r="T133" i="64" s="1"/>
  <c r="K134" i="64"/>
  <c r="L134" i="64" s="1"/>
  <c r="K135" i="64"/>
  <c r="K136" i="64"/>
  <c r="K139" i="64"/>
  <c r="K147" i="64"/>
  <c r="K11" i="64"/>
  <c r="L11" i="64" s="1"/>
  <c r="F11" i="64" s="1"/>
  <c r="T11" i="64" s="1"/>
  <c r="K25" i="64"/>
  <c r="L25" i="64" s="1"/>
  <c r="K28" i="64"/>
  <c r="L28" i="64" s="1"/>
  <c r="F28" i="64" s="1"/>
  <c r="T28" i="64" s="1"/>
  <c r="T33" i="64" s="1"/>
  <c r="K44" i="64"/>
  <c r="L44" i="64" s="1"/>
  <c r="F44" i="64" s="1"/>
  <c r="T44" i="64" s="1"/>
  <c r="K87" i="64"/>
  <c r="L87" i="64" s="1"/>
  <c r="K90" i="64"/>
  <c r="K95" i="64"/>
  <c r="L95" i="64" s="1"/>
  <c r="F95" i="64" s="1"/>
  <c r="T95" i="64" s="1"/>
  <c r="K97" i="64"/>
  <c r="L97" i="64" s="1"/>
  <c r="F97" i="64" s="1"/>
  <c r="T97" i="64" s="1"/>
  <c r="K107" i="64"/>
  <c r="L107" i="64" s="1"/>
  <c r="K115" i="64"/>
  <c r="L115" i="64" s="1"/>
  <c r="K116" i="64"/>
  <c r="K117" i="64"/>
  <c r="K123" i="64"/>
  <c r="K129" i="64"/>
  <c r="L129" i="64" s="1"/>
  <c r="K130" i="64"/>
  <c r="L130" i="64" s="1"/>
  <c r="K132" i="64"/>
  <c r="K137" i="64"/>
  <c r="L137" i="64" s="1"/>
  <c r="F137" i="64" s="1"/>
  <c r="T137" i="64" s="1"/>
  <c r="K138" i="64"/>
  <c r="L138" i="64" s="1"/>
  <c r="K140" i="64"/>
  <c r="L140" i="64" s="1"/>
  <c r="F140" i="64" s="1"/>
  <c r="T140" i="64" s="1"/>
  <c r="K145" i="64"/>
  <c r="L145" i="64" s="1"/>
  <c r="K146" i="64"/>
  <c r="F25" i="64"/>
  <c r="T25" i="64" s="1"/>
  <c r="F11" i="39"/>
  <c r="T11" i="39" s="1"/>
  <c r="F71" i="39"/>
  <c r="T71" i="39" s="1"/>
  <c r="F54" i="39"/>
  <c r="T54" i="39" s="1"/>
  <c r="F53" i="39"/>
  <c r="T53" i="39" s="1"/>
  <c r="F70" i="39"/>
  <c r="T70" i="39" s="1"/>
  <c r="F55" i="39"/>
  <c r="T55" i="39" s="1"/>
  <c r="H89" i="39"/>
  <c r="I89" i="39" s="1"/>
  <c r="F89" i="39" s="1"/>
  <c r="T89" i="39" s="1"/>
  <c r="R89" i="39"/>
  <c r="S89" i="39" s="1"/>
  <c r="U89" i="39" s="1"/>
  <c r="F46" i="39"/>
  <c r="T46" i="39" s="1"/>
  <c r="F39" i="39"/>
  <c r="T39" i="39" s="1"/>
  <c r="F36" i="39"/>
  <c r="T36" i="39" s="1"/>
  <c r="F14" i="39"/>
  <c r="T14" i="39" s="1"/>
  <c r="F15" i="39"/>
  <c r="T15" i="39" s="1"/>
  <c r="U26" i="51"/>
  <c r="U27" i="51" s="1"/>
  <c r="F14" i="51"/>
  <c r="T14" i="51" s="1"/>
  <c r="F17" i="51"/>
  <c r="T17" i="51" s="1"/>
  <c r="R24" i="51"/>
  <c r="S24" i="51" s="1"/>
  <c r="R25" i="51"/>
  <c r="F16" i="51"/>
  <c r="T16" i="51" s="1"/>
  <c r="F15" i="51"/>
  <c r="T15" i="51" s="1"/>
  <c r="H10" i="39"/>
  <c r="I10" i="39" s="1"/>
  <c r="H13" i="39"/>
  <c r="I13" i="39" s="1"/>
  <c r="H29" i="39"/>
  <c r="I29" i="39" s="1"/>
  <c r="H31" i="39"/>
  <c r="H24" i="39"/>
  <c r="I24" i="39" s="1"/>
  <c r="H26" i="39"/>
  <c r="I26" i="39" s="1"/>
  <c r="H32" i="39"/>
  <c r="I32" i="39" s="1"/>
  <c r="F32" i="39" s="1"/>
  <c r="T32" i="39" s="1"/>
  <c r="H49" i="39"/>
  <c r="H56" i="39"/>
  <c r="I56" i="39" s="1"/>
  <c r="H48" i="39"/>
  <c r="I48" i="39" s="1"/>
  <c r="H60" i="39"/>
  <c r="I60" i="39" s="1"/>
  <c r="H62" i="39"/>
  <c r="H63" i="39"/>
  <c r="I63" i="39" s="1"/>
  <c r="H67" i="39"/>
  <c r="I67" i="39" s="1"/>
  <c r="H68" i="39"/>
  <c r="H73" i="39"/>
  <c r="I73" i="39" s="1"/>
  <c r="H80" i="39"/>
  <c r="H86" i="39"/>
  <c r="I86" i="39" s="1"/>
  <c r="F86" i="39" s="1"/>
  <c r="T86" i="39" s="1"/>
  <c r="H87" i="39"/>
  <c r="I87" i="39" s="1"/>
  <c r="H25" i="39"/>
  <c r="H30" i="39"/>
  <c r="I30" i="39" s="1"/>
  <c r="H45" i="39"/>
  <c r="I45" i="39" s="1"/>
  <c r="H50" i="39"/>
  <c r="H57" i="39"/>
  <c r="I57" i="39" s="1"/>
  <c r="F57" i="39" s="1"/>
  <c r="T57" i="39" s="1"/>
  <c r="H64" i="39"/>
  <c r="I64" i="39" s="1"/>
  <c r="H65" i="39"/>
  <c r="I65" i="39" s="1"/>
  <c r="H66" i="39"/>
  <c r="I66" i="39" s="1"/>
  <c r="H82" i="39"/>
  <c r="I82" i="39" s="1"/>
  <c r="H83" i="39"/>
  <c r="I83" i="39" s="1"/>
  <c r="H84" i="39"/>
  <c r="I84" i="39" s="1"/>
  <c r="H85" i="39"/>
  <c r="I85" i="39" s="1"/>
  <c r="H44" i="39"/>
  <c r="H61" i="39"/>
  <c r="H72" i="39"/>
  <c r="I72" i="39" s="1"/>
  <c r="H79" i="39"/>
  <c r="I79" i="39" s="1"/>
  <c r="H81" i="39"/>
  <c r="H88" i="39"/>
  <c r="U17" i="39"/>
  <c r="F16" i="39"/>
  <c r="T16" i="39" s="1"/>
  <c r="R10" i="39"/>
  <c r="S10" i="39" s="1"/>
  <c r="U10" i="39" s="1"/>
  <c r="R13" i="39"/>
  <c r="S13" i="39" s="1"/>
  <c r="U13" i="39" s="1"/>
  <c r="R25" i="39"/>
  <c r="S25" i="39" s="1"/>
  <c r="U25" i="39" s="1"/>
  <c r="R29" i="39"/>
  <c r="S29" i="39" s="1"/>
  <c r="U29" i="39" s="1"/>
  <c r="R30" i="39"/>
  <c r="S30" i="39" s="1"/>
  <c r="U30" i="39" s="1"/>
  <c r="R31" i="39"/>
  <c r="S31" i="39" s="1"/>
  <c r="U31" i="39" s="1"/>
  <c r="R24" i="39"/>
  <c r="S24" i="39" s="1"/>
  <c r="U24" i="39" s="1"/>
  <c r="R26" i="39"/>
  <c r="S26" i="39" s="1"/>
  <c r="U26" i="39" s="1"/>
  <c r="R41" i="39"/>
  <c r="S41" i="39" s="1"/>
  <c r="R45" i="39"/>
  <c r="S45" i="39" s="1"/>
  <c r="U45" i="39" s="1"/>
  <c r="R49" i="39"/>
  <c r="S49" i="39" s="1"/>
  <c r="U49" i="39" s="1"/>
  <c r="R56" i="39"/>
  <c r="S56" i="39" s="1"/>
  <c r="U56" i="39" s="1"/>
  <c r="R44" i="39"/>
  <c r="S44" i="39" s="1"/>
  <c r="R48" i="39"/>
  <c r="S48" i="39" s="1"/>
  <c r="U48" i="39" s="1"/>
  <c r="R60" i="39"/>
  <c r="S60" i="39" s="1"/>
  <c r="U60" i="39" s="1"/>
  <c r="R62" i="39"/>
  <c r="S62" i="39" s="1"/>
  <c r="U62" i="39" s="1"/>
  <c r="R63" i="39"/>
  <c r="S63" i="39" s="1"/>
  <c r="U63" i="39" s="1"/>
  <c r="R67" i="39"/>
  <c r="S67" i="39" s="1"/>
  <c r="U67" i="39" s="1"/>
  <c r="R68" i="39"/>
  <c r="S68" i="39" s="1"/>
  <c r="U68" i="39" s="1"/>
  <c r="R73" i="39"/>
  <c r="S73" i="39" s="1"/>
  <c r="U73" i="39" s="1"/>
  <c r="R80" i="39"/>
  <c r="S80" i="39" s="1"/>
  <c r="U80" i="39" s="1"/>
  <c r="R87" i="39"/>
  <c r="S87" i="39" s="1"/>
  <c r="U87" i="39" s="1"/>
  <c r="R57" i="39"/>
  <c r="S57" i="39" s="1"/>
  <c r="U57" i="39" s="1"/>
  <c r="R64" i="39"/>
  <c r="S64" i="39" s="1"/>
  <c r="U64" i="39" s="1"/>
  <c r="R65" i="39"/>
  <c r="S65" i="39" s="1"/>
  <c r="U65" i="39" s="1"/>
  <c r="R66" i="39"/>
  <c r="S66" i="39" s="1"/>
  <c r="U66" i="39" s="1"/>
  <c r="R82" i="39"/>
  <c r="S82" i="39" s="1"/>
  <c r="U82" i="39" s="1"/>
  <c r="R83" i="39"/>
  <c r="S83" i="39" s="1"/>
  <c r="U83" i="39" s="1"/>
  <c r="R84" i="39"/>
  <c r="S84" i="39" s="1"/>
  <c r="U84" i="39" s="1"/>
  <c r="R85" i="39"/>
  <c r="S85" i="39" s="1"/>
  <c r="U85" i="39" s="1"/>
  <c r="R61" i="39"/>
  <c r="S61" i="39" s="1"/>
  <c r="U61" i="39" s="1"/>
  <c r="R72" i="39"/>
  <c r="S72" i="39" s="1"/>
  <c r="U72" i="39" s="1"/>
  <c r="R79" i="39"/>
  <c r="S79" i="39" s="1"/>
  <c r="U79" i="39" s="1"/>
  <c r="R81" i="39"/>
  <c r="S81" i="39" s="1"/>
  <c r="U81" i="39" s="1"/>
  <c r="R88" i="39"/>
  <c r="S88" i="39" s="1"/>
  <c r="U88" i="39" s="1"/>
  <c r="F19" i="39"/>
  <c r="T19" i="39" s="1"/>
  <c r="F12" i="39"/>
  <c r="T12" i="39" s="1"/>
  <c r="U53" i="39"/>
  <c r="U58" i="39" s="1"/>
  <c r="F14" i="49"/>
  <c r="T14" i="49" s="1"/>
  <c r="U14" i="49"/>
  <c r="F11" i="49"/>
  <c r="T11" i="49" s="1"/>
  <c r="F19" i="51"/>
  <c r="T19" i="51" s="1"/>
  <c r="U24" i="49"/>
  <c r="U15" i="49"/>
  <c r="F15" i="49"/>
  <c r="T15" i="49" s="1"/>
  <c r="F22" i="51"/>
  <c r="T22" i="51" s="1"/>
  <c r="F74" i="39" l="1"/>
  <c r="T74" i="39" s="1"/>
  <c r="T21" i="60"/>
  <c r="T33" i="60" s="1"/>
  <c r="T34" i="60" s="1"/>
  <c r="T35" i="60" s="1"/>
  <c r="T36" i="60" s="1"/>
  <c r="T37" i="60" s="1"/>
  <c r="U22" i="50"/>
  <c r="U23" i="50"/>
  <c r="T19" i="50"/>
  <c r="T30" i="29"/>
  <c r="F145" i="64"/>
  <c r="T145" i="64" s="1"/>
  <c r="F138" i="64"/>
  <c r="T138" i="64" s="1"/>
  <c r="F129" i="64"/>
  <c r="T129" i="64" s="1"/>
  <c r="F115" i="64"/>
  <c r="T115" i="64" s="1"/>
  <c r="F134" i="64"/>
  <c r="T134" i="64" s="1"/>
  <c r="F121" i="64"/>
  <c r="T121" i="64" s="1"/>
  <c r="F48" i="64"/>
  <c r="T48" i="64" s="1"/>
  <c r="T49" i="64" s="1"/>
  <c r="F24" i="64"/>
  <c r="T24" i="64" s="1"/>
  <c r="F111" i="64"/>
  <c r="T111" i="64" s="1"/>
  <c r="U147" i="64"/>
  <c r="U26" i="64"/>
  <c r="F130" i="64"/>
  <c r="T130" i="64" s="1"/>
  <c r="F107" i="64"/>
  <c r="T107" i="64" s="1"/>
  <c r="F87" i="64"/>
  <c r="T87" i="64" s="1"/>
  <c r="T93" i="64" s="1"/>
  <c r="F122" i="64"/>
  <c r="T122" i="64" s="1"/>
  <c r="F120" i="64"/>
  <c r="T120" i="64" s="1"/>
  <c r="F118" i="64"/>
  <c r="T118" i="64" s="1"/>
  <c r="F110" i="64"/>
  <c r="T110" i="64" s="1"/>
  <c r="F108" i="64"/>
  <c r="T108" i="64" s="1"/>
  <c r="F104" i="64"/>
  <c r="T104" i="64" s="1"/>
  <c r="F98" i="64"/>
  <c r="T98" i="64" s="1"/>
  <c r="U126" i="64"/>
  <c r="U28" i="40"/>
  <c r="U29" i="40" s="1"/>
  <c r="T29" i="40"/>
  <c r="D9" i="30" s="1"/>
  <c r="H9" i="30" s="1"/>
  <c r="T28" i="40"/>
  <c r="T26" i="64"/>
  <c r="U35" i="29"/>
  <c r="T101" i="64"/>
  <c r="T147" i="64"/>
  <c r="F25" i="39"/>
  <c r="T25" i="39" s="1"/>
  <c r="F24" i="51"/>
  <c r="T24" i="51" s="1"/>
  <c r="T25" i="51" s="1"/>
  <c r="U24" i="51"/>
  <c r="U28" i="51"/>
  <c r="U29" i="51" s="1"/>
  <c r="F85" i="39"/>
  <c r="T85" i="39" s="1"/>
  <c r="F83" i="39"/>
  <c r="T83" i="39" s="1"/>
  <c r="F66" i="39"/>
  <c r="T66" i="39" s="1"/>
  <c r="F64" i="39"/>
  <c r="T64" i="39" s="1"/>
  <c r="F87" i="39"/>
  <c r="T87" i="39" s="1"/>
  <c r="U50" i="39"/>
  <c r="F30" i="39"/>
  <c r="T30" i="39" s="1"/>
  <c r="F73" i="39"/>
  <c r="T73" i="39" s="1"/>
  <c r="F67" i="39"/>
  <c r="T67" i="39" s="1"/>
  <c r="F48" i="39"/>
  <c r="T48" i="39" s="1"/>
  <c r="F26" i="39"/>
  <c r="T26" i="39" s="1"/>
  <c r="F13" i="39"/>
  <c r="T13" i="39" s="1"/>
  <c r="U90" i="39"/>
  <c r="U41" i="39"/>
  <c r="U43" i="39" s="1"/>
  <c r="F41" i="39"/>
  <c r="T41" i="39" s="1"/>
  <c r="T43" i="39" s="1"/>
  <c r="U33" i="39"/>
  <c r="F79" i="39"/>
  <c r="T79" i="39" s="1"/>
  <c r="F72" i="39"/>
  <c r="T72" i="39" s="1"/>
  <c r="F84" i="39"/>
  <c r="T84" i="39" s="1"/>
  <c r="F82" i="39"/>
  <c r="T82" i="39" s="1"/>
  <c r="F65" i="39"/>
  <c r="T65" i="39" s="1"/>
  <c r="F45" i="39"/>
  <c r="T45" i="39" s="1"/>
  <c r="T50" i="39" s="1"/>
  <c r="F63" i="39"/>
  <c r="T63" i="39" s="1"/>
  <c r="F60" i="39"/>
  <c r="T60" i="39" s="1"/>
  <c r="F56" i="39"/>
  <c r="T56" i="39" s="1"/>
  <c r="T58" i="39" s="1"/>
  <c r="F24" i="39"/>
  <c r="T24" i="39" s="1"/>
  <c r="F29" i="39"/>
  <c r="T29" i="39" s="1"/>
  <c r="F10" i="39"/>
  <c r="T10" i="39" s="1"/>
  <c r="U25" i="49"/>
  <c r="U26" i="49" s="1"/>
  <c r="T24" i="49"/>
  <c r="T33" i="39" l="1"/>
  <c r="T90" i="39"/>
  <c r="D11" i="52"/>
  <c r="H11" i="52" s="1"/>
  <c r="S5" i="60"/>
  <c r="T20" i="50"/>
  <c r="T21" i="50"/>
  <c r="T32" i="29"/>
  <c r="T33" i="29" s="1"/>
  <c r="T126" i="64"/>
  <c r="U148" i="64"/>
  <c r="U149" i="64" s="1"/>
  <c r="U150" i="64" s="1"/>
  <c r="U151" i="64" s="1"/>
  <c r="U152" i="64" s="1"/>
  <c r="T148" i="64"/>
  <c r="T26" i="51"/>
  <c r="T27" i="51" s="1"/>
  <c r="T28" i="51" s="1"/>
  <c r="U91" i="39"/>
  <c r="U92" i="39" s="1"/>
  <c r="U93" i="39" s="1"/>
  <c r="U94" i="39" s="1"/>
  <c r="U95" i="39" s="1"/>
  <c r="U27" i="49"/>
  <c r="U28" i="49" s="1"/>
  <c r="T25" i="49"/>
  <c r="T26" i="49"/>
  <c r="T91" i="39" l="1"/>
  <c r="T22" i="50"/>
  <c r="T23" i="50"/>
  <c r="D10" i="52" s="1"/>
  <c r="H10" i="52" s="1"/>
  <c r="T34" i="29"/>
  <c r="T35" i="29" s="1"/>
  <c r="T149" i="64"/>
  <c r="T150" i="64" s="1"/>
  <c r="T151" i="64" s="1"/>
  <c r="T152" i="64" s="1"/>
  <c r="S5" i="64" s="1"/>
  <c r="T29" i="51"/>
  <c r="D9" i="52" s="1"/>
  <c r="T92" i="39"/>
  <c r="T93" i="39" s="1"/>
  <c r="T94" i="39" s="1"/>
  <c r="T95" i="39" s="1"/>
  <c r="T27" i="49"/>
  <c r="T28" i="49" s="1"/>
  <c r="S5" i="51"/>
  <c r="D12" i="52" l="1"/>
  <c r="H12" i="52" s="1"/>
  <c r="S5" i="49"/>
  <c r="S6" i="29"/>
  <c r="E10" i="30"/>
  <c r="D8" i="30"/>
  <c r="H8" i="30" s="1"/>
  <c r="S5" i="39"/>
  <c r="D9" i="53"/>
  <c r="H9" i="52"/>
  <c r="D13" i="52"/>
  <c r="H10" i="30" l="1"/>
  <c r="E11" i="30"/>
  <c r="E13" i="23" s="1"/>
  <c r="E16" i="23" s="1"/>
  <c r="E17" i="23" s="1"/>
  <c r="E19" i="23" s="1"/>
  <c r="H11" i="30"/>
  <c r="G4" i="30" s="1"/>
  <c r="D11" i="30"/>
  <c r="D13" i="23" s="1"/>
  <c r="H13" i="23" s="1"/>
  <c r="H9" i="53"/>
  <c r="H10" i="53" s="1"/>
  <c r="G5" i="53" s="1"/>
  <c r="D10" i="53"/>
  <c r="D15" i="23" s="1"/>
  <c r="H15" i="23" s="1"/>
  <c r="D14" i="23"/>
  <c r="H13" i="52"/>
  <c r="G5" i="52" s="1"/>
  <c r="E21" i="23" l="1"/>
  <c r="E22" i="23" s="1"/>
  <c r="E24" i="23"/>
  <c r="H14" i="23"/>
  <c r="H16" i="23" s="1"/>
  <c r="D16" i="23"/>
  <c r="E25" i="23" l="1"/>
  <c r="E26" i="23" s="1"/>
  <c r="E30" i="23" s="1"/>
  <c r="E31" i="23" s="1"/>
  <c r="E32" i="23" s="1"/>
  <c r="E33" i="23" s="1"/>
  <c r="E34" i="23" s="1"/>
  <c r="D17" i="23"/>
  <c r="H17" i="23" s="1"/>
  <c r="H35" i="23" s="1"/>
  <c r="H19" i="23" l="1"/>
  <c r="D19" i="23"/>
  <c r="D21" i="23" s="1"/>
  <c r="H21" i="23" s="1"/>
  <c r="H22" i="23" l="1"/>
  <c r="D22" i="23"/>
  <c r="D24" i="23" l="1"/>
  <c r="H24" i="23" s="1"/>
  <c r="D25" i="23"/>
  <c r="H25" i="23" s="1"/>
  <c r="D26" i="23" l="1"/>
  <c r="D30" i="23" s="1"/>
  <c r="H26" i="23"/>
  <c r="G29" i="23" l="1"/>
  <c r="H29" i="23" s="1"/>
  <c r="G28" i="23"/>
  <c r="D31" i="23"/>
  <c r="D32" i="23" s="1"/>
  <c r="D33" i="23" l="1"/>
  <c r="D34" i="23" s="1"/>
  <c r="H28" i="23"/>
  <c r="H30" i="23" s="1"/>
  <c r="G30" i="23"/>
  <c r="G31" i="23" s="1"/>
  <c r="G32" i="23" s="1"/>
  <c r="G33" i="23" s="1"/>
  <c r="G34" i="23" s="1"/>
  <c r="H31" i="23" l="1"/>
  <c r="H32" i="23" s="1"/>
  <c r="H33" i="23" s="1"/>
  <c r="H34" i="23" s="1"/>
  <c r="G8" i="23" s="1"/>
</calcChain>
</file>

<file path=xl/sharedStrings.xml><?xml version="1.0" encoding="utf-8"?>
<sst xmlns="http://schemas.openxmlformats.org/spreadsheetml/2006/main" count="3037" uniqueCount="722">
  <si>
    <t xml:space="preserve">ըստ նորմերի </t>
  </si>
  <si>
    <t xml:space="preserve">գործող գներով </t>
  </si>
  <si>
    <t>Անվանումը</t>
  </si>
  <si>
    <t>Ընդհանուր արժեքը /հազ.դրամ/</t>
  </si>
  <si>
    <t>Նյութերի արժեքը /հազ.դրամ/</t>
  </si>
  <si>
    <t xml:space="preserve">Արժեքը </t>
  </si>
  <si>
    <t xml:space="preserve">Ընդհանուր արժեքը  </t>
  </si>
  <si>
    <t>ք.մ</t>
  </si>
  <si>
    <t>Աշխատանքի անվանումը</t>
  </si>
  <si>
    <t>Աշխատավարձը</t>
  </si>
  <si>
    <t>Հիմնավորում</t>
  </si>
  <si>
    <t>Հատակներ</t>
  </si>
  <si>
    <t>Մեխանիզմների շահագործման արժեքը</t>
  </si>
  <si>
    <t>Նյութերի ծախսը և արժեքը 1 միավորի</t>
  </si>
  <si>
    <t>Շահույթ  11%</t>
  </si>
  <si>
    <t>Չափման միավոր</t>
  </si>
  <si>
    <t>Չափի միավոր</t>
  </si>
  <si>
    <t>Վերադիր ծախսեր 13.3%</t>
  </si>
  <si>
    <t>Քանակը</t>
  </si>
  <si>
    <t>N</t>
  </si>
  <si>
    <t>Մեկ միավորի ընդհանուր արժեքը                                                                (հազ. դրամ)</t>
  </si>
  <si>
    <t>Այդ թվում`</t>
  </si>
  <si>
    <t>Ինֆ.  Տեղ. գլուխ, տող</t>
  </si>
  <si>
    <t>կգ</t>
  </si>
  <si>
    <t>շաղախ</t>
  </si>
  <si>
    <t>խմ</t>
  </si>
  <si>
    <t>բետոն</t>
  </si>
  <si>
    <t>կաղապարամած</t>
  </si>
  <si>
    <t>Փոքր ծավալի շին. մոնտաժային աշխատանքների համար նախատեսնվող լրացուցիչ ծախսեր</t>
  </si>
  <si>
    <t>Ընդհանուր շինարարական աշխատանքներ</t>
  </si>
  <si>
    <t>էլեկտրոդ</t>
  </si>
  <si>
    <t>ինֆ</t>
  </si>
  <si>
    <t>տ</t>
  </si>
  <si>
    <t>քմ</t>
  </si>
  <si>
    <t>մ</t>
  </si>
  <si>
    <t>16-134</t>
  </si>
  <si>
    <t>հատ</t>
  </si>
  <si>
    <t>ամրան</t>
  </si>
  <si>
    <t>հազար դրամ</t>
  </si>
  <si>
    <t xml:space="preserve">Ամփոփ նախահաշվի գումարը կազմում է  </t>
  </si>
  <si>
    <t>Այլ ծախսեր</t>
  </si>
  <si>
    <t>Այդ թվում հետ վերադարձվող գումար</t>
  </si>
  <si>
    <t xml:space="preserve">Գլուխ 8.                 </t>
  </si>
  <si>
    <t>Ընդհանուր նախահաշվային արժեքը /հազ.դրամ/</t>
  </si>
  <si>
    <t>Ընդամենը Գլ. 2-ով</t>
  </si>
  <si>
    <t>Ընդամենը Գլ. 2-8-ով</t>
  </si>
  <si>
    <t>Ընդամենը Գլ. 2-10-ով</t>
  </si>
  <si>
    <t>Ընդամենը Գլ. 2-11-ով</t>
  </si>
  <si>
    <t>Ընդամենը</t>
  </si>
  <si>
    <t xml:space="preserve">Կլիմայական պայմանների ազդեցությունը հաշվի առնող ծախսեր </t>
  </si>
  <si>
    <t>Կազմեց</t>
  </si>
  <si>
    <t>ՀՀ</t>
  </si>
  <si>
    <t>Գլուխ 2.  Հիմնական օբյեկտների շինարարություն</t>
  </si>
  <si>
    <t>Հեղինակային հսկողություն</t>
  </si>
  <si>
    <t>ԱԱՀ</t>
  </si>
  <si>
    <t>Մոնտաժա-յին աշխատանք</t>
  </si>
  <si>
    <t>Նախահաշվային արժեքը /հազ. դրամ/</t>
  </si>
  <si>
    <t>Շինարարական աշխատանքներ</t>
  </si>
  <si>
    <t>Չնախատեսված ծախսեր</t>
  </si>
  <si>
    <t>Գլուխ 11. Տնօրինության պարտավորություններ</t>
  </si>
  <si>
    <t>Տեխնիկական հսկողություն</t>
  </si>
  <si>
    <t>Ա Մ Փ Ո Փ     Ն Ա Խ Ա Հ Ա Շ Ի Վ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</si>
  <si>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</si>
  <si>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</si>
  <si>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Սարքավորում, հարարանք և գույք</t>
  </si>
  <si>
    <t>Ժամանակավոր շինություններ և կառույցներ</t>
  </si>
  <si>
    <t xml:space="preserve">Գլուխ 9.   Այլ աշխատանքներ և ծախսեր 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</si>
  <si>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</si>
  <si>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11-135</t>
  </si>
  <si>
    <t>գծմ</t>
  </si>
  <si>
    <t>ինֆ.</t>
  </si>
  <si>
    <t xml:space="preserve">խողովակ </t>
  </si>
  <si>
    <t>թիթեղ</t>
  </si>
  <si>
    <t>տն</t>
  </si>
  <si>
    <t>12-280</t>
  </si>
  <si>
    <t>պտուտակ</t>
  </si>
  <si>
    <t>15-614</t>
  </si>
  <si>
    <t>յուղաներկ</t>
  </si>
  <si>
    <t>օլիֆ</t>
  </si>
  <si>
    <t xml:space="preserve"> քմ</t>
  </si>
  <si>
    <t>պատուհանի բլոկ</t>
  </si>
  <si>
    <t xml:space="preserve">պատուհանագոգ </t>
  </si>
  <si>
    <t>15-246-1</t>
  </si>
  <si>
    <t>գաջ</t>
  </si>
  <si>
    <t>15-258</t>
  </si>
  <si>
    <t>15--82</t>
  </si>
  <si>
    <t>հախճասալ</t>
  </si>
  <si>
    <t>սոսինձ</t>
  </si>
  <si>
    <t>15-277-1</t>
  </si>
  <si>
    <t>Դռների և պատուհանների շեպերի սվաղում գաջե շաղախով</t>
  </si>
  <si>
    <t>15--664</t>
  </si>
  <si>
    <t>լատեքս</t>
  </si>
  <si>
    <t>ծեփամածիկ</t>
  </si>
  <si>
    <t>15--665</t>
  </si>
  <si>
    <t xml:space="preserve">Նույնը  չբացվող </t>
  </si>
  <si>
    <t>դռան բլոկ</t>
  </si>
  <si>
    <t>չորսու</t>
  </si>
  <si>
    <t>8--169</t>
  </si>
  <si>
    <t>11-223</t>
  </si>
  <si>
    <t>16-262</t>
  </si>
  <si>
    <t>16-34</t>
  </si>
  <si>
    <t xml:space="preserve">Պոլիպրոպիլենե կոյուղու խողովակների մոնտաժում Փ110x2,7մմ  </t>
  </si>
  <si>
    <t>16-33</t>
  </si>
  <si>
    <t>17-61</t>
  </si>
  <si>
    <t>լվացարան</t>
  </si>
  <si>
    <t>ձևավոր մասեր</t>
  </si>
  <si>
    <t>Ներքին էլեկտրական լուսավորություն</t>
  </si>
  <si>
    <t>արկղ</t>
  </si>
  <si>
    <t>անջատիչ</t>
  </si>
  <si>
    <t>21-132</t>
  </si>
  <si>
    <t>լուսատու</t>
  </si>
  <si>
    <t>8-591-2</t>
  </si>
  <si>
    <t>8-591-7</t>
  </si>
  <si>
    <t>վարդակ</t>
  </si>
  <si>
    <t>8-402-2</t>
  </si>
  <si>
    <t>100մ</t>
  </si>
  <si>
    <t>հաղորդալար</t>
  </si>
  <si>
    <t>տուփ</t>
  </si>
  <si>
    <t>Պատուհաններ</t>
  </si>
  <si>
    <t>Դռներ</t>
  </si>
  <si>
    <t>Ներքին հարդարման  աշխատանքներ</t>
  </si>
  <si>
    <t>Ընդամենը Գլ. 2-9-ով</t>
  </si>
  <si>
    <t xml:space="preserve">Գլուխ 10.                 </t>
  </si>
  <si>
    <t>10-104</t>
  </si>
  <si>
    <t xml:space="preserve">Պատուհանագոգերի տեղադրում </t>
  </si>
  <si>
    <t xml:space="preserve">քմ </t>
  </si>
  <si>
    <t>2--41</t>
  </si>
  <si>
    <t>46-122</t>
  </si>
  <si>
    <t>շուկա</t>
  </si>
  <si>
    <t>8-562-1</t>
  </si>
  <si>
    <t>8-525-1</t>
  </si>
  <si>
    <t>Օբյեկտային նախահաշիվ N 1</t>
  </si>
  <si>
    <t xml:space="preserve">Տ Ե Ղ Ա Յ Ի Ն    Ն Ա Խ Ա Հ Ա Շ Ի Վ  N 1-1   </t>
  </si>
  <si>
    <t>46-102</t>
  </si>
  <si>
    <t>Պոլիպրոպիլենային  ձևավոր մասեր</t>
  </si>
  <si>
    <t>Օբյեկտային նախահաշվի գումարը կազմում է</t>
  </si>
  <si>
    <t>Նախահաշիվ N</t>
  </si>
  <si>
    <t>Աշխատանքների անվանումը</t>
  </si>
  <si>
    <t>Մոնտաժային աշխատանքներ</t>
  </si>
  <si>
    <t>Սարքավորում</t>
  </si>
  <si>
    <t>Տեղային նախահաշիվ N 1-1</t>
  </si>
  <si>
    <t>Ընդանուր շինարարական աշխատանքներ</t>
  </si>
  <si>
    <t>Տեղային նախահաշիվ N 1-2</t>
  </si>
  <si>
    <t>Տեղային նախահաշիվ N 1-3</t>
  </si>
  <si>
    <t>Կազմեց՝</t>
  </si>
  <si>
    <t>ԲԱՑԱՏՐԱԳԻՐ</t>
  </si>
  <si>
    <t>Նախահաշվային արժեքները որոշելիս, հաշվի են առնվել հետևյալ գործակիցները.</t>
  </si>
  <si>
    <t xml:space="preserve"> 1. Շինարարական նյութերի արժեքին տրվել է</t>
  </si>
  <si>
    <t xml:space="preserve"> ա    տրանսպորտային ծախսերը հաշվի առնող գործակից </t>
  </si>
  <si>
    <t xml:space="preserve"> բ     այլ նյութերի չափը հաշվի առնող գործակից </t>
  </si>
  <si>
    <t xml:space="preserve"> գ   պահեստային, փաթեթավորման ծախսերը հաշվի առնող գործակից</t>
  </si>
  <si>
    <t xml:space="preserve"> 2   աշխատավարձի հաշվարկման գործակից</t>
  </si>
  <si>
    <t xml:space="preserve"> 3   մեքենաների ու մեխանիզմների շահագործման ծախսերի գործակից</t>
  </si>
  <si>
    <t xml:space="preserve"> 4    վերադիր ծախսեր</t>
  </si>
  <si>
    <t xml:space="preserve"> 5      շահույթ</t>
  </si>
  <si>
    <t xml:space="preserve"> 6      Ժամանակավոր շենքերի և կառույցների գործակից</t>
  </si>
  <si>
    <t xml:space="preserve"> 7     Կլիմայական պայմանների ազդեցությունը հաշվի առնող ծախսերի գործակից </t>
  </si>
  <si>
    <t>Նյութերի ծախսերը որոշված են ըստ ՇՆ և Կ-ի համապատասխան։</t>
  </si>
  <si>
    <t xml:space="preserve">Ավելացված արժեքի հարկը հաշվի է առնված                                     </t>
  </si>
  <si>
    <t>20%։</t>
  </si>
  <si>
    <t xml:space="preserve">Ավելացված արժեքի հարկը կազմում է                                   </t>
  </si>
  <si>
    <t xml:space="preserve"> Օբյեկտի շինարարության ընդհանուր արժեքը կազմում է</t>
  </si>
  <si>
    <t>հազ.դրամ</t>
  </si>
  <si>
    <t>0.0306</t>
  </si>
  <si>
    <t>11--191</t>
  </si>
  <si>
    <t>մեխ</t>
  </si>
  <si>
    <t>Քանդման աշխատանքներ</t>
  </si>
  <si>
    <t>Պատերի սվաղում գաջե շաղախով</t>
  </si>
  <si>
    <t>6--82</t>
  </si>
  <si>
    <t>Միաֆազ ավտոմատ անջատիչների տեղադրում 25Ա</t>
  </si>
  <si>
    <t>Միաստեղն  անջատիչների տեղադրում (փակ տեղադրման)</t>
  </si>
  <si>
    <t>Երկստեղն  անջատիչների տեղադրում (փակ տեղադրման)</t>
  </si>
  <si>
    <t>Միաբևեռ խրոցակային վարդակների տեղադրում հողանցման հպակով</t>
  </si>
  <si>
    <t>Երկբևեռ խրոցակային վարդակների տեղադրում հողանցման հպակով</t>
  </si>
  <si>
    <t xml:space="preserve">Հաղորդալար պղնձե ջիղով հատվածքը 2x2,5մմ² ППВГ մակնիշի </t>
  </si>
  <si>
    <t>Հաղորդալար պղնձե ջիղով հատվածքը ППВГ 2x4մմ²  մակնիշի</t>
  </si>
  <si>
    <t xml:space="preserve">Տուփ բաժանման  </t>
  </si>
  <si>
    <t xml:space="preserve">Տուփ  անջատիչի և վարդակի համար </t>
  </si>
  <si>
    <t>«Հաստատում եմ»</t>
  </si>
  <si>
    <t>Ամբողջը</t>
  </si>
  <si>
    <t>11--14</t>
  </si>
  <si>
    <t>բիտում</t>
  </si>
  <si>
    <t>11-55   11-56</t>
  </si>
  <si>
    <t>Հատակի  ց/ավազային շաղախի հարթեցնող շերտի իրականացում  /30 մմ/</t>
  </si>
  <si>
    <t>Լամինատ</t>
  </si>
  <si>
    <t>11-252</t>
  </si>
  <si>
    <t>Լամինատե հատակների կառուցում , 12մմ հաստ. (շրիշակով, սպունգով)</t>
  </si>
  <si>
    <t>10-105</t>
  </si>
  <si>
    <t>Պատերի գաջե  սվաղի քանդում</t>
  </si>
  <si>
    <t>բազալտե սալիկ</t>
  </si>
  <si>
    <t>13-49</t>
  </si>
  <si>
    <t>անկյունակ</t>
  </si>
  <si>
    <t>Աշխատանքի միավորի ընդհանուր արժեքը /հազ.դրամ/</t>
  </si>
  <si>
    <t>Աշխատավարձի արժեքը</t>
  </si>
  <si>
    <t>Աշխատանքի ընդհանուր արժեքը /հազ.դրամ/</t>
  </si>
  <si>
    <t>ըստ նորմերի /ռուբ./</t>
  </si>
  <si>
    <t>գործող գներով          /հազ.դրամ/</t>
  </si>
  <si>
    <t>գործող գներով  /հազ.դրամ/</t>
  </si>
  <si>
    <t>անվանումը</t>
  </si>
  <si>
    <t>ինֆ, տեղ, տող</t>
  </si>
  <si>
    <t>արժեքը /հազ.դրամ/</t>
  </si>
  <si>
    <t>ընդհանուր արժեքը  Գ=1.05x1.02x1.129     =1.209 /հազ.դրամ/</t>
  </si>
  <si>
    <t>27-82</t>
  </si>
  <si>
    <t>բետոն Բ15</t>
  </si>
  <si>
    <t>խիճ</t>
  </si>
  <si>
    <t>ավազ</t>
  </si>
  <si>
    <t>1-968</t>
  </si>
  <si>
    <t>1--3</t>
  </si>
  <si>
    <t>6-20</t>
  </si>
  <si>
    <t xml:space="preserve"> Հենապատի հիմքերի կառուցում Բ 15 դասի  բետոնով</t>
  </si>
  <si>
    <t>տախտակ</t>
  </si>
  <si>
    <t>6-90</t>
  </si>
  <si>
    <t xml:space="preserve"> Շահույթ 11%</t>
  </si>
  <si>
    <t>կազմեց</t>
  </si>
  <si>
    <t xml:space="preserve">Տարածքի բարեկարգում    </t>
  </si>
  <si>
    <t>9--34</t>
  </si>
  <si>
    <t>Խրամուղու փորում 0.5խմ շերեփի տարողությամբ էքսկավատորով կողլիցքում</t>
  </si>
  <si>
    <t>1-1551</t>
  </si>
  <si>
    <t>6-173</t>
  </si>
  <si>
    <t>9-39 վեր</t>
  </si>
  <si>
    <t xml:space="preserve">Բազալտե աստիճանների տեղադրում  (300x150մմ) </t>
  </si>
  <si>
    <t>11-221</t>
  </si>
  <si>
    <t xml:space="preserve">Ն Ա Խ Ա Հ Ա Շ Ի Վ  N 1-2   </t>
  </si>
  <si>
    <t>Ջրամատակարարում</t>
  </si>
  <si>
    <t xml:space="preserve">Պոլիպրոպիլենային PN 10   d=25x4.2մմ խողովակների տեղադրում </t>
  </si>
  <si>
    <t>16-261</t>
  </si>
  <si>
    <t xml:space="preserve">Պոլիպրոպիլենային փականների տեղադրում Փ 25մմ </t>
  </si>
  <si>
    <t>փական</t>
  </si>
  <si>
    <t xml:space="preserve">Պոլիպրոպիլենային փականների տեղադրում Փ 20մմ </t>
  </si>
  <si>
    <t xml:space="preserve">Պոլիպրոպիլենային  կեղտազտիչի տեղադրում Փ25մմ </t>
  </si>
  <si>
    <t>կեղտազտիչ</t>
  </si>
  <si>
    <t>Ջրահեռացում</t>
  </si>
  <si>
    <t>1--1552</t>
  </si>
  <si>
    <t>23--1</t>
  </si>
  <si>
    <t>Հողի հետադարձ լիցք ձեռքով փափուկ գրունտից</t>
  </si>
  <si>
    <t>23-109</t>
  </si>
  <si>
    <t xml:space="preserve">Ընդամենը </t>
  </si>
  <si>
    <t>8-593--1</t>
  </si>
  <si>
    <t>expert1. am</t>
  </si>
  <si>
    <t>21-133</t>
  </si>
  <si>
    <t>8-400-1</t>
  </si>
  <si>
    <t xml:space="preserve">մալուխ </t>
  </si>
  <si>
    <t>23--49 վեր</t>
  </si>
  <si>
    <t>մալուխ</t>
  </si>
  <si>
    <t>Շահույթ 11%</t>
  </si>
  <si>
    <t>խողովակ</t>
  </si>
  <si>
    <t>1</t>
  </si>
  <si>
    <t xml:space="preserve">Ավազե փռում խողովակների տակ </t>
  </si>
  <si>
    <t>ե/բետոնե կլոր խողովակ դիտահոր 1000x1000</t>
  </si>
  <si>
    <t>Արտաքին կոյուղի</t>
  </si>
  <si>
    <t>դիտահորերի կափարիչ 1200x1200մմ թուջե մտոցով d=530մմ</t>
  </si>
  <si>
    <t>Սեպտիկ հոր</t>
  </si>
  <si>
    <t xml:space="preserve">1-961 Գ=1,2 </t>
  </si>
  <si>
    <t>11--6</t>
  </si>
  <si>
    <t>1--8</t>
  </si>
  <si>
    <t>22-66</t>
  </si>
  <si>
    <t>Օդափոխության մետաղական  խողովակի  տեղադրում  d=108x4,0մմ</t>
  </si>
  <si>
    <t>1-1638</t>
  </si>
  <si>
    <t>Գրունտի հետադարձ լիցք բուլդոզերով</t>
  </si>
  <si>
    <t xml:space="preserve"> Ջրամատակարարում և ջրահեռացում</t>
  </si>
  <si>
    <t>20-735*</t>
  </si>
  <si>
    <t>մետաղ կոնստ</t>
  </si>
  <si>
    <t>հեղյուս</t>
  </si>
  <si>
    <t>9--46</t>
  </si>
  <si>
    <t>ППС 4x10քմ պղնձե մալուխի տեղադրում</t>
  </si>
  <si>
    <t>Electro</t>
  </si>
  <si>
    <t>46-124</t>
  </si>
  <si>
    <t>Պատուհանների ապամոնտաժում պտուհանագոգերով  (վերադարձ պատվիրատուին)</t>
  </si>
  <si>
    <t>14-320</t>
  </si>
  <si>
    <t>10-64</t>
  </si>
  <si>
    <t>պրոֆիլ C 70</t>
  </si>
  <si>
    <t xml:space="preserve">սալիկ  </t>
  </si>
  <si>
    <t>միացում F 47</t>
  </si>
  <si>
    <t>15-210</t>
  </si>
  <si>
    <t>Պատուհանների և դռների արտաքին շեպերի սվաղում ցեմենտյա շաղախով մինչև 20 սմ լայնությամբ</t>
  </si>
  <si>
    <t>Բազալտե եզրաքարերի տեղադրում 300x120մմ</t>
  </si>
  <si>
    <t>11-11</t>
  </si>
  <si>
    <t xml:space="preserve">բետոն   </t>
  </si>
  <si>
    <t>Հենապատի  կառուցում Բ 15 դասի  բետոնով</t>
  </si>
  <si>
    <t>Մետաղական  ճաղաշարի մոնտաժում ուղղանկյուն կտրվածքի խողովակներից և անկյունակներից</t>
  </si>
  <si>
    <t>Խողովակ 50x30x2,0մմ (վերին գոտի)</t>
  </si>
  <si>
    <t>Խողովակ 30x30x2.0մմ  (ներքին գոտի)</t>
  </si>
  <si>
    <t>Խողովակ 15x15x1,5մմ (ճարմանդ)</t>
  </si>
  <si>
    <t>Ժ. Բաբայան</t>
  </si>
  <si>
    <t xml:space="preserve">Կազմեց՝                      Ժ. Բաբայան            </t>
  </si>
  <si>
    <t>Միջին աշխատավարձը ընդունված է 245840 դրամ</t>
  </si>
  <si>
    <t>Մետաղական ճաղաշարի յուղաներկում հակակոռոզիոն ներկով երկու անգամ</t>
  </si>
  <si>
    <t>կերամոգրանիտ</t>
  </si>
  <si>
    <t xml:space="preserve">Պոլիէթիլենային PN 10   d=20x3.4մմ խողովակների տեղադրում </t>
  </si>
  <si>
    <t>ՀՀ քաղշին. նախ-ի հրաման N69 կ.24. 21.08.01 -- Գ=0.5 =1.0x0.5=0.5%</t>
  </si>
  <si>
    <t>ՀՀ քաղշին. նախ-ի հրաման N68 կ.24. 21.08.01 -- Գ=0.5 =0.6x0.5=0.3%</t>
  </si>
  <si>
    <t xml:space="preserve"> սալիկ</t>
  </si>
  <si>
    <t>11--11</t>
  </si>
  <si>
    <t>ռուբերոիդ</t>
  </si>
  <si>
    <r>
      <t xml:space="preserve">Արտաքին  մետաղական դռների մոնտաժում </t>
    </r>
    <r>
      <rPr>
        <b/>
        <sz val="10"/>
        <rFont val="GHEA Grapalat"/>
        <family val="3"/>
      </rPr>
      <t/>
    </r>
  </si>
  <si>
    <t>9--94</t>
  </si>
  <si>
    <t>Մետաղական կանգնակների մոնտաժում ուղղանկյուն կտրվածքի խողովակներով</t>
  </si>
  <si>
    <t>9-24</t>
  </si>
  <si>
    <t xml:space="preserve">պտուտակ </t>
  </si>
  <si>
    <t>մետաղական դուռ</t>
  </si>
  <si>
    <t xml:space="preserve">խողովակ N 40 x 40 x2,0 պրոֆիլի </t>
  </si>
  <si>
    <t>9--51</t>
  </si>
  <si>
    <t xml:space="preserve"> 23-46  վեր</t>
  </si>
  <si>
    <t>Մետաղական մակերեսների յուղաներկոմ հակակոռոզիոն ներկով երկու շերտ</t>
  </si>
  <si>
    <t>հազ դրամ</t>
  </si>
  <si>
    <t>իզոգամ</t>
  </si>
  <si>
    <t xml:space="preserve">նախաներկ </t>
  </si>
  <si>
    <t>կափարիչ</t>
  </si>
  <si>
    <t>դիտահոր</t>
  </si>
  <si>
    <t xml:space="preserve">Խճի  նախաշերտի կառուցում հիմքերի տակ 10,0 սմ հաստությամբ </t>
  </si>
  <si>
    <t>8--11-1</t>
  </si>
  <si>
    <t>46-88</t>
  </si>
  <si>
    <t xml:space="preserve">Միջնորմային պատերի քանդում 100մմ հաստությամբ </t>
  </si>
  <si>
    <t>Դռան բլոկների ապամոնտաժում  (վերադարձ պատվիրատուին)</t>
  </si>
  <si>
    <t>Պատեր և միջնորմներ</t>
  </si>
  <si>
    <t>Միջնորմների կառուցում 100մմ հաստությամբ  (400x200x100)</t>
  </si>
  <si>
    <t>միջնորմ.սալ</t>
  </si>
  <si>
    <t>խ.մ</t>
  </si>
  <si>
    <t xml:space="preserve">Պատերի  սվաղում ցեմենտ/ավազե շաղախով հախճասալիկների տակ  </t>
  </si>
  <si>
    <t xml:space="preserve">Հենապատ </t>
  </si>
  <si>
    <t>ջուր</t>
  </si>
  <si>
    <t>1--7</t>
  </si>
  <si>
    <t>27-251</t>
  </si>
  <si>
    <t>100 քմ</t>
  </si>
  <si>
    <t>եզրաքար</t>
  </si>
  <si>
    <t>Լուսատու պատին ամրացվող    «Լեդ» մակնիշի    30 W</t>
  </si>
  <si>
    <t>խողովակ Փ100մմ</t>
  </si>
  <si>
    <t xml:space="preserve">Պոլիպրոպիլենային  խողովակների մոնտաժում Փ50x2մմ  </t>
  </si>
  <si>
    <t>խողովակ Փ50մմ</t>
  </si>
  <si>
    <t>17-19</t>
  </si>
  <si>
    <t xml:space="preserve">Լվացարանի տեղադրում  </t>
  </si>
  <si>
    <t>կոմպլ</t>
  </si>
  <si>
    <t xml:space="preserve">Զուգարանակոնքի տեղադրում  </t>
  </si>
  <si>
    <t>կոմպլ.</t>
  </si>
  <si>
    <t>զուգարանակոնք</t>
  </si>
  <si>
    <t>22-365</t>
  </si>
  <si>
    <t>Ձևավոր մասերի տեղադրում</t>
  </si>
  <si>
    <t xml:space="preserve">Պոլիպրոպիլենային   խողովակների մոնտաժում Փ110x2,7մմ  </t>
  </si>
  <si>
    <t>Ներքին ջրամատակարարում և ջրահեռացում</t>
  </si>
  <si>
    <t>Ն Ա Խ Ա Հ Ա Շ Ի Վ  N 2-2</t>
  </si>
  <si>
    <t xml:space="preserve"> Արտաքին կոյուղի </t>
  </si>
  <si>
    <t>Ավազե փռում խողովակների տակ 10.0սմ հաստությամբ</t>
  </si>
  <si>
    <t>Ն Ա Խ Ա Հ Ա Շ Ի Վ  N 2-1</t>
  </si>
  <si>
    <t xml:space="preserve"> Արտաքին ջրագիծ</t>
  </si>
  <si>
    <t>Արտաքին ջրագիծ</t>
  </si>
  <si>
    <t>22-117</t>
  </si>
  <si>
    <t xml:space="preserve"> մ³</t>
  </si>
  <si>
    <t>Պոլիէթիլենային խողովակների տեղադրում  Ф=25x1.8մմ 10,0 մթն.ճնշ.</t>
  </si>
  <si>
    <t>Արտաքին  մետաղական դռների արժեքը</t>
  </si>
  <si>
    <t>աստիճան</t>
  </si>
  <si>
    <t>Կազմեց՝                                   Ժ. Բաբայան</t>
  </si>
  <si>
    <t>22-119</t>
  </si>
  <si>
    <t>կախիչ  0.5մմ հաստ</t>
  </si>
  <si>
    <t>4-248</t>
  </si>
  <si>
    <t>10-1119</t>
  </si>
  <si>
    <t xml:space="preserve">1-961 Գ=1.2  </t>
  </si>
  <si>
    <t>23-12</t>
  </si>
  <si>
    <t>6--255</t>
  </si>
  <si>
    <t>փայտանյութ</t>
  </si>
  <si>
    <t>խողովակ 30x30x2</t>
  </si>
  <si>
    <t>9--69</t>
  </si>
  <si>
    <t xml:space="preserve">Մետաղական ֆերմաների մոնտաժում ուղղանկյուն կտրվածքի խողովակներից 8հատ </t>
  </si>
  <si>
    <t>մետաղական կոնստ</t>
  </si>
  <si>
    <t xml:space="preserve">Անկյունակ     N 70x70x7 պրոֆիլի  </t>
  </si>
  <si>
    <t>Անցքերի բացում պատերում    Փ20 մմ տրամագծով L=20սմ</t>
  </si>
  <si>
    <t>Խարիսխների տեղադրում բացված անցքերում Փ14 Ա-III</t>
  </si>
  <si>
    <t>46-103</t>
  </si>
  <si>
    <t>Բազալտե սալիկներով հատակի քանդում  (վերադարձ պատվիրատուին)</t>
  </si>
  <si>
    <t>Թեքահարթակ և աստիճաններ</t>
  </si>
  <si>
    <t>13-261</t>
  </si>
  <si>
    <t xml:space="preserve">Արտաքին պատերի հղկում, մաքրում ավազե շիթով </t>
  </si>
  <si>
    <t xml:space="preserve">ավազ </t>
  </si>
  <si>
    <t>1--2</t>
  </si>
  <si>
    <t>Ուղիղ ճաղաշար</t>
  </si>
  <si>
    <t>Խողովակ 30x30x2,0մմ (ամրացման ելուստ)</t>
  </si>
  <si>
    <t>Թեք ճաղաշար</t>
  </si>
  <si>
    <t xml:space="preserve">Շվաքարան </t>
  </si>
  <si>
    <t xml:space="preserve">Լվացարանի ծորակի  տեղադրում </t>
  </si>
  <si>
    <t>Տարածքի բարեկարգում</t>
  </si>
  <si>
    <t xml:space="preserve">27-43   27-43-1  </t>
  </si>
  <si>
    <t>խիճ 40-70</t>
  </si>
  <si>
    <t>1--9</t>
  </si>
  <si>
    <t>խիճ 10-20</t>
  </si>
  <si>
    <r>
      <t>Բիտումի լցաբաշխում (4.12տ 1000մ</t>
    </r>
    <r>
      <rPr>
        <sz val="9"/>
        <rFont val="Calibri"/>
        <family val="2"/>
        <charset val="204"/>
      </rPr>
      <t>²</t>
    </r>
    <r>
      <rPr>
        <sz val="9"/>
        <rFont val="GHEA Grapalat"/>
        <family val="3"/>
      </rPr>
      <t>)</t>
    </r>
  </si>
  <si>
    <t>27-164  27-166</t>
  </si>
  <si>
    <t>ա/բետոն</t>
  </si>
  <si>
    <t>Արտաքին հարդարման աշխատանքներ</t>
  </si>
  <si>
    <r>
      <t>պրոֆիլ</t>
    </r>
    <r>
      <rPr>
        <sz val="9"/>
        <rFont val="GHEA Grapalat"/>
        <family val="3"/>
      </rPr>
      <t xml:space="preserve"> </t>
    </r>
    <r>
      <rPr>
        <sz val="9"/>
        <rFont val="Calibri"/>
        <family val="2"/>
        <charset val="204"/>
      </rPr>
      <t>˪25</t>
    </r>
  </si>
  <si>
    <r>
      <t xml:space="preserve">   9-34 </t>
    </r>
    <r>
      <rPr>
        <sz val="7"/>
        <rFont val="GHEA Grapalat"/>
        <family val="3"/>
      </rPr>
      <t>Գաշ=0,6 Գմեք=0,7 Գնյ=0,5</t>
    </r>
  </si>
  <si>
    <t>14-1417</t>
  </si>
  <si>
    <t>Տ Ե Ղ Ա Յ Ի Ն     Ն Ա Խ Ա Հ Ա Շ Ի Վ  3-1</t>
  </si>
  <si>
    <t>ՕԲՅԵԿՏԱՅԻՆ ՆԱԽԱՀԱՇԻՎ N 2</t>
  </si>
  <si>
    <t>Արտաքին ինժեներական ցանցեր</t>
  </si>
  <si>
    <t>Նախահաշիվ N 2-1</t>
  </si>
  <si>
    <t>Նախահաշիվ N 2-2</t>
  </si>
  <si>
    <t xml:space="preserve">Արտաքին կոյուղի </t>
  </si>
  <si>
    <t>Նախահաշիվ N 2-3</t>
  </si>
  <si>
    <t>ՕԲՅԵԿՏԱՅԻՆ ՆԱԽԱՀԱՇԻՎ N 3</t>
  </si>
  <si>
    <t xml:space="preserve">Սարքավորում, գույք </t>
  </si>
  <si>
    <t>Նախահաշիվ N 3-1</t>
  </si>
  <si>
    <t>ՕԲՅԵԿՏԱՅԻՆ ՆԱԽԱՀԱՇԻՎ N 1</t>
  </si>
  <si>
    <t>Օբյեկտային նախահաշիվ N 2</t>
  </si>
  <si>
    <t>Օբյեկտային նախահաշիվ N 3</t>
  </si>
  <si>
    <t xml:space="preserve">Կերամիկական սալիկներով հատակի քանդում </t>
  </si>
  <si>
    <t>Էլ բաշխիչ վահանակի տեղադրում (պլաստմասե արկղ )</t>
  </si>
  <si>
    <t xml:space="preserve">Պատուհանագոգերի արժեքը     35 սմ լայն.  սպիտակ </t>
  </si>
  <si>
    <t>Գեղի բնակավայրի վարչական  շենքի նորոգում</t>
  </si>
  <si>
    <t>Նախահաշվի  արժեքը կազմում է</t>
  </si>
  <si>
    <t>21-1848</t>
  </si>
  <si>
    <t xml:space="preserve">Մետաղական  ցանկապատի ամոնտաժում </t>
  </si>
  <si>
    <r>
      <t xml:space="preserve">9--46 </t>
    </r>
    <r>
      <rPr>
        <sz val="7"/>
        <rFont val="GHEA Grapalat"/>
        <family val="3"/>
      </rPr>
      <t>Գաշ=0,6 Գմեք=0,7 Գնյ=0,5</t>
    </r>
  </si>
  <si>
    <t>Խամքարաբետոնե պատերի քանդում</t>
  </si>
  <si>
    <t>46-76</t>
  </si>
  <si>
    <t xml:space="preserve"> խմ</t>
  </si>
  <si>
    <t>Հիմքերի լրամշակում ձեռքով        4-րդ կարգի գրունտներում</t>
  </si>
  <si>
    <t>6--83</t>
  </si>
  <si>
    <t>Ամրան Ф14 AIII</t>
  </si>
  <si>
    <t xml:space="preserve">ամրան </t>
  </si>
  <si>
    <t>թիթեղ 150x150x5</t>
  </si>
  <si>
    <t>3-100 վեր</t>
  </si>
  <si>
    <t xml:space="preserve">Բազալտե թասակների տեղադրում  (300x60մմ) </t>
  </si>
  <si>
    <t>Հիմքերի  փորում ձեռքով        4-րդ կարգի գրունտներում եզրաքարերի տեղադրման համար</t>
  </si>
  <si>
    <t xml:space="preserve">1-962   </t>
  </si>
  <si>
    <t>27-175</t>
  </si>
  <si>
    <t>դեկորատիվ սալիկ</t>
  </si>
  <si>
    <t>2--70</t>
  </si>
  <si>
    <t>Ծածկի   երեսապատում դեկորատիվ սալիկներով 4,0սմ հաստությամբ  ցեմենտավազային  չոր խառնուրդով 3,0սմ հաստությամբ</t>
  </si>
  <si>
    <t>27-20</t>
  </si>
  <si>
    <t>ավազակոպճային խառնուրդ</t>
  </si>
  <si>
    <t>1--14</t>
  </si>
  <si>
    <t>Նախապատրաստական շերտի կառուցում ավազակոպճային  խառնուրդով   12սմ հաստությամբ 173քմ</t>
  </si>
  <si>
    <t xml:space="preserve">Թեքահարթակի  կառուցում  Բ 15 դասի  բետոնով  </t>
  </si>
  <si>
    <t>Թեքահարթակների և մուտքի հարթակի երեսապատում բազալտե սալիկներով 4,0 սմ հաստությամբ</t>
  </si>
  <si>
    <t>Տարածքի կանաչապատում</t>
  </si>
  <si>
    <t>1-1592</t>
  </si>
  <si>
    <t xml:space="preserve">Նոր բուսական բնահողի մշակում էքսկավատորով 0,5խ.մ տարողությամբ բարձելով ինքնաթափ ավտոմեքենաներին ծառերի   փոսերի և սիզամարգերի համար </t>
  </si>
  <si>
    <t>48-168</t>
  </si>
  <si>
    <t xml:space="preserve">Սիզամարգերի նախապատրաստում ձեռքով, խոտի ցանում </t>
  </si>
  <si>
    <t>սերմ</t>
  </si>
  <si>
    <t>48-196</t>
  </si>
  <si>
    <t>ծառ</t>
  </si>
  <si>
    <t xml:space="preserve">Թփերի տնկում </t>
  </si>
  <si>
    <t xml:space="preserve">թուփ </t>
  </si>
  <si>
    <t xml:space="preserve">Բուսահողի  տեղափոխում      5 կմ հեռ վրա  </t>
  </si>
  <si>
    <t>C310-5</t>
  </si>
  <si>
    <t>Տարածքի սալիկապատում</t>
  </si>
  <si>
    <t>1--1593</t>
  </si>
  <si>
    <t>Շինաղբի բարձում ինքնաթափ ավտոմեքենաներին էքսկավատորով  0,5խմ շերեփի տարողությամբ</t>
  </si>
  <si>
    <t xml:space="preserve"> Շինաղբի տեղափոխում    3 կմ հեռավորության վրա</t>
  </si>
  <si>
    <t xml:space="preserve">Հետադարձ լիցքի իրականացում    0.5խմ շերեփի տարողությամբ էքսկավատորով </t>
  </si>
  <si>
    <t>Խողովակ 30x30x2,0մմ (կանգնակ)</t>
  </si>
  <si>
    <t>Մեսաղական ցանկապտ L=33.4մ</t>
  </si>
  <si>
    <t>6--1</t>
  </si>
  <si>
    <t>Հիմքերի կառուցում Բ15 դասի բետոնով</t>
  </si>
  <si>
    <t>Ինֆ</t>
  </si>
  <si>
    <t>Խողովակ 60x60x3,0մմ (կանգնակ)</t>
  </si>
  <si>
    <t>Խողովակ 80x80x3,0մմ (կանգնակ)</t>
  </si>
  <si>
    <t>Խողովակ 40x40x2,0մմ (գոտի)</t>
  </si>
  <si>
    <t xml:space="preserve">Մետաղական  ճաղաշարի մոնտաժում ուղղանկյուն կտրվածքի խողովակներից </t>
  </si>
  <si>
    <t>Փայտե դռան բլոկների տեղադրում  МДФ տիպի շագանակագույն ապակեպատ</t>
  </si>
  <si>
    <t>Փայտե դռան բլոկների տեղադրում  МДФ տիպի շագանակագույն, երկփեղկ ապակեպատ</t>
  </si>
  <si>
    <t>Խճի նախաշերտի իրականացում   8,0սմ հաստությամբ 17.82 քմ</t>
  </si>
  <si>
    <t xml:space="preserve">Մետաղական հեծանների մոնտաժում անկյունակներից      N 70x70x7 պրոֆիլի  </t>
  </si>
  <si>
    <t>Գոգնոցի կառուցում ցինկապատ թիթեղով 0.55մմ հաստությամբ  15.0սմ լայնությամբ   7.5մ</t>
  </si>
  <si>
    <t xml:space="preserve">Ծածկի միաձույլ ե/բետոնե  կառուցում  Բ 20 դասի բետոնով </t>
  </si>
  <si>
    <t xml:space="preserve">Մետաղական ճաղաշարերի ապամոնտաժում </t>
  </si>
  <si>
    <t>Մանրատախտակե հատակի քանդում  (վերադարձ պատվիրատուին)</t>
  </si>
  <si>
    <t>23--77</t>
  </si>
  <si>
    <t>8-163</t>
  </si>
  <si>
    <t>տուֆ քար</t>
  </si>
  <si>
    <t xml:space="preserve">Պատերի կառուցում ուղիղ կտրվածքի  տուֆ քարով                   50,0 սմ հաստությամբ </t>
  </si>
  <si>
    <t xml:space="preserve">Նոր կառուցված պատերի  երեսապատում տուֆե սալիկներով    30 մմ հաստությամբ </t>
  </si>
  <si>
    <t>Պատուհանների արտաքին ջրահեռացման հարթակների կառուցում ցինկապատ թիթեղով 0,55մմ  25 սմ լայնությամբ 13.6գծմ</t>
  </si>
  <si>
    <t>Առաստաղային լուսատուների  տեղադրում «Լեդ» մակնիշի   300x300մմ 15 W</t>
  </si>
  <si>
    <t>Լուսատու կախովի առաստաղի 60W</t>
  </si>
  <si>
    <t>Անցքերի շաղափում    600մմ հաստությամբ պատերում Ф20մմ</t>
  </si>
  <si>
    <t>17--19</t>
  </si>
  <si>
    <t xml:space="preserve">Երկտեղանոց խոհանոցակոնքի տեղադրում  </t>
  </si>
  <si>
    <t>կոմպ</t>
  </si>
  <si>
    <t>խոհանոցակոնք</t>
  </si>
  <si>
    <t>Լրամշակում ձեռքով  3-րդ կարգի գրունտներում</t>
  </si>
  <si>
    <t>Հավաքովի ե/բ կլոր  դիտահորերի տեղադրում  (1 հատ) 1000x1000</t>
  </si>
  <si>
    <t>46-39</t>
  </si>
  <si>
    <t xml:space="preserve">Անցքի բացում դիտահորի պատում Ф=150մմ </t>
  </si>
  <si>
    <t>27-33</t>
  </si>
  <si>
    <t>Ա/բետոնե ծածկի քանդում 5.0սմ հաստությամբ</t>
  </si>
  <si>
    <t xml:space="preserve">Խճային հիմքի իրականացում հ=12սմ </t>
  </si>
  <si>
    <t>20-1824</t>
  </si>
  <si>
    <t xml:space="preserve"> Ծածկի իրականացում մանրահատիկ ա/բ հ=5 սմ </t>
  </si>
  <si>
    <t>Արտաքին լուսավորություն</t>
  </si>
  <si>
    <t>գործող գներով  / հազ.դրամ/</t>
  </si>
  <si>
    <t>1-965</t>
  </si>
  <si>
    <t>33-621</t>
  </si>
  <si>
    <t xml:space="preserve">Մետաղական սյուների տեղադրում ուղղանկյուն կտրվածքի պողպատե խողովակներից    </t>
  </si>
  <si>
    <t>Մետաղական թիթեղ d=1.5մմ</t>
  </si>
  <si>
    <t>8--594-1</t>
  </si>
  <si>
    <r>
      <t xml:space="preserve">Լուսարձակների մոնտաժում </t>
    </r>
    <r>
      <rPr>
        <sz val="10"/>
        <rFont val="Calibri"/>
        <family val="2"/>
        <charset val="204"/>
      </rPr>
      <t>«</t>
    </r>
    <r>
      <rPr>
        <sz val="10"/>
        <rFont val="GHEA Grapalat"/>
        <family val="3"/>
      </rPr>
      <t>լեդ</t>
    </r>
    <r>
      <rPr>
        <sz val="10"/>
        <rFont val="Calibri"/>
        <family val="2"/>
        <charset val="204"/>
      </rPr>
      <t>»</t>
    </r>
    <r>
      <rPr>
        <sz val="10"/>
        <rFont val="GHEA Grapalat"/>
        <family val="3"/>
      </rPr>
      <t xml:space="preserve"> մակնիշի 50W</t>
    </r>
  </si>
  <si>
    <t>Լուսարձակ</t>
  </si>
  <si>
    <t>15-613</t>
  </si>
  <si>
    <t>Մետաղական խողովակների յուղաներկում հակակոռոզիոն ներկով</t>
  </si>
  <si>
    <t>Մալուխի անցկացում</t>
  </si>
  <si>
    <t>1--1551</t>
  </si>
  <si>
    <t>Խրամուղու փորում էքսկավատորով 3-րդ կարգի գրունտներում կողալիցքում</t>
  </si>
  <si>
    <t xml:space="preserve">1-962 Գ=1,2 </t>
  </si>
  <si>
    <t>Խրամուղու լրամշակում ձեռքով  3-րդ կարգի գրունտներում</t>
  </si>
  <si>
    <t>Պոլիէթիլենային խողովակների տեղադրում խրամուղում Ф=32x2,0մմ</t>
  </si>
  <si>
    <t>8-149-1</t>
  </si>
  <si>
    <r>
      <t>Ալյումինե մալուխի  անցկացում խողովակի միջով  ԱՎՎԳ-1 4 x10 մմ</t>
    </r>
    <r>
      <rPr>
        <sz val="10"/>
        <rFont val="Calibri"/>
        <family val="2"/>
        <charset val="204"/>
      </rPr>
      <t>²</t>
    </r>
  </si>
  <si>
    <t>100 մ</t>
  </si>
  <si>
    <t>Հետադարձ լիցքի իրականացում փափուկ գրունտից</t>
  </si>
  <si>
    <r>
      <t>Ալյումինե մալուխի  անցկացում մետաղական սյուների  միջով      ԱՎՎԳ-1 2x4 մմ</t>
    </r>
    <r>
      <rPr>
        <sz val="10"/>
        <rFont val="Calibri"/>
        <family val="2"/>
        <charset val="204"/>
      </rPr>
      <t>²</t>
    </r>
  </si>
  <si>
    <t>Ավելացված գրունտի բարձում ինքնաթափ ավտոմեքենաներին էքսկավատորով  0,5խմ շերեփի տարողությամբ</t>
  </si>
  <si>
    <t>խողովակ 80x40x2  7 հատ</t>
  </si>
  <si>
    <t>խողովակ 10x10x1    7 հատ</t>
  </si>
  <si>
    <t>Հիմքերի  փորում լուսավորության հենասյունների համար -        7 hատ</t>
  </si>
  <si>
    <t xml:space="preserve">Մետաղական բաժանարար տուփերի տեղադրում սյուներին  </t>
  </si>
  <si>
    <t xml:space="preserve"> Ժ. Բաբայան</t>
  </si>
  <si>
    <t>Նախահաշիվ N 2-4</t>
  </si>
  <si>
    <t xml:space="preserve">Տ Ե Ղ Ա Յ Ի Ն     Ն Ա Խ Ա Հ Ա Շ Ի Վ  2-3 </t>
  </si>
  <si>
    <t>Ն Ա Խ Ա Հ Ա Շ Ի Վ  N 2 - 4</t>
  </si>
  <si>
    <t xml:space="preserve">Տ Ե Ղ Ա Յ Ի Ն    Ն Ա Խ Ա Հ Ա Շ Ի Վ  N 1-3   </t>
  </si>
  <si>
    <t>C310-3</t>
  </si>
  <si>
    <t>19-284</t>
  </si>
  <si>
    <t>Թուջե  կափարիչի տեղադրում  d=530մմ</t>
  </si>
  <si>
    <t>5-316</t>
  </si>
  <si>
    <t>9-652</t>
  </si>
  <si>
    <t>Բետոնե հատակի կառուցում        B 12.5 դասի բետոնով 6,0սմ հաստությամբ 17.82 քմ</t>
  </si>
  <si>
    <t>9-694</t>
  </si>
  <si>
    <t>9-643</t>
  </si>
  <si>
    <t>9-654</t>
  </si>
  <si>
    <t>10--1093</t>
  </si>
  <si>
    <t>10--1094</t>
  </si>
  <si>
    <t>10-1165</t>
  </si>
  <si>
    <t>10-1166</t>
  </si>
  <si>
    <t>10-1102</t>
  </si>
  <si>
    <t>10-1105</t>
  </si>
  <si>
    <t>10-859</t>
  </si>
  <si>
    <t>10-1157</t>
  </si>
  <si>
    <t>5-454</t>
  </si>
  <si>
    <t>9-628</t>
  </si>
  <si>
    <t>9-641</t>
  </si>
  <si>
    <t>9-704</t>
  </si>
  <si>
    <t>10-864</t>
  </si>
  <si>
    <t xml:space="preserve"> Ավելացած գրունտի տեղափոխում    3կմ հեռավորության վրա</t>
  </si>
  <si>
    <t>9-669</t>
  </si>
  <si>
    <t>9-664</t>
  </si>
  <si>
    <t xml:space="preserve">Տարածքի աղբախառը հողի կտրում  բուլդոզերով՝ գրունտը տեղափոխում  մինչև 20.0մ </t>
  </si>
  <si>
    <t>Հենապատի հիմքերի փորում էքսկավատորով 4-րդ կարգի գրունտներում  0,5խմ շերեփի տարողությամբ կողալիցքում</t>
  </si>
  <si>
    <t>Մեսաղական դեկորատիվ  ցանկապատ դարպասով L=51.0 մ</t>
  </si>
  <si>
    <t>Խճի  նախաշերտի կառուցում  10,0 սմ հաստությամբ սյուների տակ</t>
  </si>
  <si>
    <t>Դարպասի կանգնակների հիմքերի բետոնացում Բ15 դասի բետոնով</t>
  </si>
  <si>
    <t xml:space="preserve">Փոսերի փորում դարպասի կանգնակների համար       </t>
  </si>
  <si>
    <t>1-1612   1-1618</t>
  </si>
  <si>
    <t>Աստիճանների մեսաղական ճաղաշար</t>
  </si>
  <si>
    <t>46-109</t>
  </si>
  <si>
    <t xml:space="preserve"> Քաջարան համայնքի ղեկավար</t>
  </si>
  <si>
    <t xml:space="preserve">                                    Մ. Փարամազյան</t>
  </si>
  <si>
    <t>Տախտակե գրադարակների ապամոնտաժում  (վերադարձ պատվիրատուին)</t>
  </si>
  <si>
    <t>մետաղ կոնստր</t>
  </si>
  <si>
    <t>5-609</t>
  </si>
  <si>
    <t>Կավարամածի կառուցում և քանդում արտաքին հարդարման աշխատանքների համար</t>
  </si>
  <si>
    <t>8-190</t>
  </si>
  <si>
    <t>Դեֆորմացիոն կարաններ ստեղծում</t>
  </si>
  <si>
    <t>օդամղիչ</t>
  </si>
  <si>
    <r>
      <t>Պատուհանի օդամղիչների տեղադրում 150/6</t>
    </r>
    <r>
      <rPr>
        <sz val="16"/>
        <rFont val="GHEA Grapalat"/>
        <family val="3"/>
      </rPr>
      <t>"</t>
    </r>
    <r>
      <rPr>
        <sz val="10"/>
        <rFont val="GHEA Grapalat"/>
        <family val="3"/>
      </rPr>
      <t xml:space="preserve"> 18вт 235 խմ/ժ կամ համարժեք</t>
    </r>
  </si>
  <si>
    <t>Ընդամենը այդ թվում</t>
  </si>
  <si>
    <t>սարքավորումներ</t>
  </si>
  <si>
    <t xml:space="preserve">Շին աղբի դուրս բերում նկուղից </t>
  </si>
  <si>
    <t>16-1632</t>
  </si>
  <si>
    <t>16-1589</t>
  </si>
  <si>
    <t>Մետաղական  ճաղաշարի մոնտաժում ուղղանկյուն կտրվածքի խողովակներից</t>
  </si>
  <si>
    <t>ընդհանուր արժեքը  Գ=1.05x1.02x1.129  =1.209 /հազ.դրամ/</t>
  </si>
  <si>
    <t xml:space="preserve">Կազմված է 2024թ. գներով   Գ.աշխ.= </t>
  </si>
  <si>
    <t>2-44</t>
  </si>
  <si>
    <t>2-39</t>
  </si>
  <si>
    <t>2--39</t>
  </si>
  <si>
    <t>2-247</t>
  </si>
  <si>
    <t>6-450</t>
  </si>
  <si>
    <t>2--44</t>
  </si>
  <si>
    <t>8-547</t>
  </si>
  <si>
    <t>8-577</t>
  </si>
  <si>
    <t>7-534</t>
  </si>
  <si>
    <t>7-463</t>
  </si>
  <si>
    <t>2--26</t>
  </si>
  <si>
    <t>Ջրամեկուսիչ շերտի կառուցում իզոգամով (3.9մմ հաստությամբ) և բիտումով</t>
  </si>
  <si>
    <t>7-536</t>
  </si>
  <si>
    <t>19-1667</t>
  </si>
  <si>
    <t>19-1682</t>
  </si>
  <si>
    <t>4-272</t>
  </si>
  <si>
    <t>21-1753</t>
  </si>
  <si>
    <t>19-1669</t>
  </si>
  <si>
    <t>17-1667</t>
  </si>
  <si>
    <t>17-1578</t>
  </si>
  <si>
    <t>5--434</t>
  </si>
  <si>
    <t>5-419</t>
  </si>
  <si>
    <t>9-691</t>
  </si>
  <si>
    <t>17-1633</t>
  </si>
  <si>
    <t>17-1628</t>
  </si>
  <si>
    <t>5--419</t>
  </si>
  <si>
    <t>5-319</t>
  </si>
  <si>
    <t>5-381 հաշվ</t>
  </si>
  <si>
    <t>7--463</t>
  </si>
  <si>
    <t>7-469</t>
  </si>
  <si>
    <t xml:space="preserve">Տանիքի ծածկույթի կառուցում պրոֆիլավոր ցինկապատ թիթեղով КП 25 - 0,5մմ </t>
  </si>
  <si>
    <t>19-1698</t>
  </si>
  <si>
    <t>19-1694</t>
  </si>
  <si>
    <t>19-1711</t>
  </si>
  <si>
    <t>19-1590</t>
  </si>
  <si>
    <t>8-571</t>
  </si>
  <si>
    <t>8-570</t>
  </si>
  <si>
    <t>8-557</t>
  </si>
  <si>
    <t>16-1489</t>
  </si>
  <si>
    <t>16-1490</t>
  </si>
  <si>
    <t>16-1494</t>
  </si>
  <si>
    <t>16-1462</t>
  </si>
  <si>
    <t>16-1463</t>
  </si>
  <si>
    <t>16-1485</t>
  </si>
  <si>
    <t>16-1507</t>
  </si>
  <si>
    <t>16-1508</t>
  </si>
  <si>
    <t>13-1383</t>
  </si>
  <si>
    <t>14-1389</t>
  </si>
  <si>
    <t>14-1388</t>
  </si>
  <si>
    <t>14-1391</t>
  </si>
  <si>
    <t xml:space="preserve"> ծորակ</t>
  </si>
  <si>
    <t>3-134</t>
  </si>
  <si>
    <t>3-139</t>
  </si>
  <si>
    <t>2--28</t>
  </si>
  <si>
    <t xml:space="preserve">Ամրան Ф18 A500C </t>
  </si>
  <si>
    <t>Ամրան Ф14 A500C</t>
  </si>
  <si>
    <t>Ամրան Ф10 A500C</t>
  </si>
  <si>
    <t>Ամրան Ф8  AI</t>
  </si>
  <si>
    <t>5-320</t>
  </si>
  <si>
    <t>5-318</t>
  </si>
  <si>
    <t>5-313</t>
  </si>
  <si>
    <t>Ջրամեկուսիչ շերտի կառուցում իզոգամով (3.9մմ հաստությամբ)  և բիտումով</t>
  </si>
  <si>
    <t>20-1728</t>
  </si>
  <si>
    <t>15-1417</t>
  </si>
  <si>
    <t>1--20</t>
  </si>
  <si>
    <t xml:space="preserve"> Գրունտի հետլիցք ձեռքով փափուկ գրունտից</t>
  </si>
  <si>
    <t>ամրան Ф16 A500C</t>
  </si>
  <si>
    <t>5-406</t>
  </si>
  <si>
    <t>16-1448</t>
  </si>
  <si>
    <t>16-1439</t>
  </si>
  <si>
    <t>2--27</t>
  </si>
  <si>
    <t>7-532</t>
  </si>
  <si>
    <t>5-411</t>
  </si>
  <si>
    <t>4-264</t>
  </si>
  <si>
    <t>4-283</t>
  </si>
  <si>
    <t xml:space="preserve">բետոն </t>
  </si>
  <si>
    <t>5--433</t>
  </si>
  <si>
    <t>Կազմված է 2024թ. գներով</t>
  </si>
  <si>
    <t>Կազմված է 2024թ. N 11 տեղեկագրի  գներով</t>
  </si>
  <si>
    <t>Վրադիր էլեմենտների տեղադրում մինչև 4,0կգ քաշով 17 հատ</t>
  </si>
  <si>
    <t>Դրենաժային պոլիպրոպիլենային կարճախողովակների տեղադրում Փ110x2,7մմ  11 հատ</t>
  </si>
  <si>
    <t>Ծխնի ամրան  Ф 18 А-III 6հատ</t>
  </si>
  <si>
    <t>Lուսավորության ւյուններ   8 հատ</t>
  </si>
  <si>
    <t>15-56 վեր</t>
  </si>
  <si>
    <t>Պատերի պաստառների մաքրում</t>
  </si>
  <si>
    <t>Փայտե բազրիքի տեղադրում</t>
  </si>
  <si>
    <t>բազրիք</t>
  </si>
  <si>
    <t>9--22 վեր</t>
  </si>
  <si>
    <t>15-77</t>
  </si>
  <si>
    <t>Աստիճանների և աստիճանահարթակի երեսապատում կերամոգրանիտե սալիկներով</t>
  </si>
  <si>
    <t>46-57</t>
  </si>
  <si>
    <t xml:space="preserve">Ակոսների փորում </t>
  </si>
  <si>
    <t>Ակոսների փակում գաջե շաղախով</t>
  </si>
  <si>
    <t>2--46</t>
  </si>
  <si>
    <t>6-127</t>
  </si>
  <si>
    <t>Գոտու կառուցում   Բ15 դասի  բետոնով 20սմ հաստությամբ</t>
  </si>
  <si>
    <t>6-451</t>
  </si>
  <si>
    <t>Լամինատե հատակի քանդում  (վերադարձ պատվիրատուին)</t>
  </si>
  <si>
    <t xml:space="preserve">Կերամոգրանիտե հատակի իրականացում 600x600մմ իտալական արտադրության  կամ համարժեք   </t>
  </si>
  <si>
    <t>19-1756</t>
  </si>
  <si>
    <t xml:space="preserve">Կերամոգրանիտե հատակի շրիշակների կառուցում 10սմ բարձրությամբ իտալական արտադրության  կամ համարժեք   </t>
  </si>
  <si>
    <t xml:space="preserve">Կերամիկական սալիկներով հատակի կառուցում 300x600մմ իտալական արտադրության  կամ համարժեք   </t>
  </si>
  <si>
    <t xml:space="preserve">Պատերի երեսապատում հախճասալիկներով իտալական արտադրության  կամ համարժեք   </t>
  </si>
  <si>
    <t>17-1647</t>
  </si>
  <si>
    <t xml:space="preserve">Առաստաղի ծեփամածկում և սոսնձաներկում կիսափայլուն  լատեքս ներկով </t>
  </si>
  <si>
    <t>17-16866</t>
  </si>
  <si>
    <t>17-1686</t>
  </si>
  <si>
    <t>նոր տուն</t>
  </si>
  <si>
    <t xml:space="preserve">Պատերի ծեփամածկում և սոսնձաներկում կիսափայլուն  լատեքս ներկով  </t>
  </si>
  <si>
    <t>դոմուս</t>
  </si>
  <si>
    <t>/ինֆորմացիոն տեղեկագիր 11  Գ.մեք.=</t>
  </si>
  <si>
    <t>Հասցեն՝  Սյունիքի մարզ, Քաջարանի համայնք, Գեղի բնակավայր</t>
  </si>
  <si>
    <t xml:space="preserve">Նյութերի արժեքները ընդունված են  ՀՀ ֆինանսների նախարարության կողմից հրապարակվող «Շինարարական նյութերի, կոնստրուկցիաների և պատրաստվածքների կողմնորոշիչ  գների» 2024թ N 11 տեղեկագրի </t>
  </si>
  <si>
    <t xml:space="preserve">                                           « _______» _________________ 2024թ,</t>
  </si>
  <si>
    <t>Նախահաշվային մասը կազմված է համաձայն ՀՀ կառավարության  N 1656 - Ն 17.10.2024թ որոշման հաստատված գործող գներով շին. աշխատանքների արժեքի հաշվարկման կարգի։</t>
  </si>
  <si>
    <t>ՀՀ կառավարության որոշում N 1656 - Ն 17.10.2024թ. 0.15%</t>
  </si>
  <si>
    <t>ՀՀ կառավարության որոշում  N 1656 - Ն 17.10.2024թ.2.0 %</t>
  </si>
  <si>
    <t xml:space="preserve">ՀՀ կառավարության որոշում  N 1656 - Ն 17.10.2024թ </t>
  </si>
  <si>
    <t>Պատերի   հին սոսնձաներկի մաքրում</t>
  </si>
  <si>
    <t>19-1754</t>
  </si>
  <si>
    <t>19-1750</t>
  </si>
  <si>
    <t>19-1769</t>
  </si>
  <si>
    <t>7-543</t>
  </si>
  <si>
    <r>
      <t xml:space="preserve">Կախովի առաստաղների կառուցում </t>
    </r>
    <r>
      <rPr>
        <sz val="9"/>
        <rFont val="Calibri"/>
        <family val="2"/>
        <charset val="204"/>
      </rPr>
      <t xml:space="preserve">«արմստրոնգ» </t>
    </r>
  </si>
  <si>
    <t>Կախովի առաստաղների կառուցում ջրակայուն գիպսակարդոնե սալիկներով 15մմx1,2մx2,4մ</t>
  </si>
  <si>
    <t>Կախովի առաստաղների կառուցում պլաստմասե սանհանգույցում</t>
  </si>
  <si>
    <t>19-1720</t>
  </si>
  <si>
    <t xml:space="preserve">Նոր պատուհանների տեղադրում մետաղապլաստից   6.0սմ ապակեփաթեթով 4x4 մմ շագանակագույն բացվող արտասահմանյան պրոֆիլ կամ համարժեք   </t>
  </si>
  <si>
    <r>
      <t xml:space="preserve">Դռան բլոկների տեղադրում մետաղապլաստե   60մմ ապակեփաթեթով  4+4մմ, խուլ, շագանակագույն հայկական պրոֆիլ, կամ համարժեք </t>
    </r>
    <r>
      <rPr>
        <b/>
        <sz val="9"/>
        <rFont val="GHEA Grapalat"/>
        <family val="3"/>
      </rPr>
      <t xml:space="preserve"> </t>
    </r>
    <r>
      <rPr>
        <sz val="9"/>
        <rFont val="GHEA Grapalat"/>
        <family val="3"/>
      </rPr>
      <t xml:space="preserve">                                                                                                        </t>
    </r>
  </si>
  <si>
    <t xml:space="preserve">Ծ Ա Վ Ա Լ Ա Թ  Ե Ր Թ  Ն Ա Խ Ա Հ Ա Շ Ի Վ  </t>
  </si>
  <si>
    <t xml:space="preserve">Մեկ միավորի ընդհանուր արժեքը                                                           </t>
  </si>
  <si>
    <t xml:space="preserve">Ընդհանուր արժեքը </t>
  </si>
  <si>
    <t xml:space="preserve">Պատուհանների արտաքին ջրահեռացման հարթակների կառուցում ցինկապատ թիթեղով 0,55մմ  25 սմ լայնությամբ </t>
  </si>
  <si>
    <t xml:space="preserve">Պատերի կառուցում ուղիղ կտրվածքի  տուֆ քարով 50,0 սմ հաստությամբ </t>
  </si>
  <si>
    <r>
      <t xml:space="preserve">Կախովի առաստաղների կառուցում </t>
    </r>
    <r>
      <rPr>
        <sz val="10"/>
        <rFont val="Calibri"/>
        <family val="2"/>
        <charset val="204"/>
      </rPr>
      <t xml:space="preserve">«արմստրոնգ» </t>
    </r>
  </si>
  <si>
    <t xml:space="preserve">Բուսահողի  տեղափոխում      5 կմ հեռ  </t>
  </si>
  <si>
    <t>ԱԱՀ 20%</t>
  </si>
  <si>
    <r>
      <t xml:space="preserve">6013.03
 </t>
    </r>
    <r>
      <rPr>
        <sz val="10"/>
        <rFont val="GHEA Grapalat"/>
        <family val="3"/>
      </rPr>
      <t>հազ. դր.</t>
    </r>
  </si>
  <si>
    <r>
      <t xml:space="preserve">36078.16
</t>
    </r>
    <r>
      <rPr>
        <b/>
        <sz val="10"/>
        <rFont val="GHEA Grapalat"/>
        <family val="3"/>
      </rPr>
      <t>հազ դրամ։</t>
    </r>
  </si>
  <si>
    <t>Մեսաղական դեկորատիվ  ցանկապատ դարպասովL=51.0 մ</t>
  </si>
  <si>
    <t>Մեսաղական ցանկապատ L=33.4մ</t>
  </si>
  <si>
    <r>
      <rPr>
        <b/>
        <sz val="11"/>
        <rFont val="GHEA Grapalat"/>
        <family val="3"/>
      </rPr>
      <t xml:space="preserve"> «Գեղի բնակավայրի վարչական  շենքի նորոգում»</t>
    </r>
    <r>
      <rPr>
        <sz val="11"/>
        <rFont val="GHEA Grapalat"/>
        <family val="3"/>
      </rPr>
      <t xml:space="preserve"> օբյեկտի աշխատանքների նախահաշվային փաստաթղթերը կազմված են  աշխատանքային գծագրերի  հիման վրա</t>
    </r>
  </si>
  <si>
    <t xml:space="preserve">                                    Գ. Փարամազյան</t>
  </si>
  <si>
    <t>Թ Ե Ր ՈՒ Թ Յ ՈՒ Ն Ն Ե Ր Ի  Ա Կ Տ</t>
  </si>
  <si>
    <t xml:space="preserve">                                           « _______» _________________ 2025թ,</t>
  </si>
  <si>
    <r>
      <t>Մենք ներքոստորագրողներս  Սյունիքի մարզի Քաջարան համայնքի ղեկավարի տեղակալ՝ Զոհրապ Առաքելյանը.  քաղաքաշինության, հողի վերահսկողության, կոմունալ տնտեսության, տրանսպորտի և համատիրությունների աշխատանքների համակարգման  բաժնի պետ՝ Սարգիս   Խաչատրյանը,  Նույն բաժնի գլխ մասնագետ Ա. Միրզաբեկյանը «</t>
    </r>
    <r>
      <rPr>
        <b/>
        <sz val="10"/>
        <rFont val="GHEA Grapalat"/>
        <family val="3"/>
      </rPr>
      <t>Գեղի բնակավայրի վարչական  շենքի նորոգում</t>
    </r>
    <r>
      <rPr>
        <sz val="10"/>
        <rFont val="GHEA Grapalat"/>
        <family val="3"/>
      </rPr>
      <t>»  օբյեկտի նախագծանախահաշվային փաստաթղթերի կազման համար չափագրեցինք հետևյալ ծավալները</t>
    </r>
  </si>
  <si>
    <t xml:space="preserve">                                                                              Ս․ Խաչատրյան</t>
  </si>
  <si>
    <t>Ստորագրություններ                                                                         Զ.Առաքելյան</t>
  </si>
  <si>
    <t xml:space="preserve">                                                                               Ա․ Միրզաբեկյան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</si>
</sst>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%"/>
    <numFmt numFmtId="169" formatCode="#,##0.0"/>
  </numFmts>
  <fonts count="41" x14ac:knownFonts="1">
    <font>
      <sz val="10"/>
      <name val="Arial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9"/>
      <name val="GHEA Grapalat"/>
      <family val="3"/>
    </font>
    <font>
      <sz val="10"/>
      <name val="Arial Cyr"/>
      <family val="2"/>
    </font>
    <font>
      <sz val="14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sz val="16"/>
      <name val="GHEA Grapalat"/>
      <family val="3"/>
    </font>
    <font>
      <sz val="9"/>
      <name val="Calibri"/>
      <family val="2"/>
      <charset val="204"/>
    </font>
    <font>
      <sz val="10"/>
      <color indexed="8"/>
      <name val="GHEA Grapalat"/>
      <family val="3"/>
    </font>
    <font>
      <sz val="7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0"/>
      <name val="GHEA Grapalat"/>
      <family val="3"/>
      <charset val="1"/>
    </font>
    <font>
      <sz val="9"/>
      <name val="GHEA Grapalat"/>
      <family val="3"/>
      <charset val="1"/>
    </font>
    <font>
      <sz val="11"/>
      <color theme="1"/>
      <name val="Calibri"/>
      <family val="2"/>
      <scheme val="minor"/>
    </font>
    <font>
      <sz val="8"/>
      <name val="GHEA Grapalat"/>
      <family val="3"/>
      <charset val="1"/>
    </font>
    <font>
      <b/>
      <sz val="11"/>
      <name val="GHEA Grapalat"/>
      <family val="3"/>
      <charset val="1"/>
    </font>
    <font>
      <b/>
      <sz val="10"/>
      <name val="GHEA Grapalat"/>
      <family val="3"/>
      <charset val="1"/>
    </font>
    <font>
      <b/>
      <sz val="9"/>
      <name val="GHEA Grapalat"/>
      <family val="3"/>
      <charset val="1"/>
    </font>
    <font>
      <b/>
      <sz val="8"/>
      <name val="GHEA Grapalat"/>
      <family val="3"/>
      <charset val="1"/>
    </font>
    <font>
      <i/>
      <sz val="8"/>
      <name val="GHEA Grapalat"/>
      <family val="3"/>
      <charset val="1"/>
    </font>
    <font>
      <i/>
      <sz val="9"/>
      <name val="GHEA Grapalat"/>
      <family val="3"/>
      <charset val="1"/>
    </font>
    <font>
      <b/>
      <u/>
      <sz val="9"/>
      <name val="GHEA Grapalat"/>
      <family val="3"/>
      <charset val="1"/>
    </font>
    <font>
      <sz val="9"/>
      <name val="Calibri"/>
      <family val="2"/>
      <charset val="1"/>
    </font>
    <font>
      <sz val="9"/>
      <name val="Arial"/>
      <family val="2"/>
      <charset val="1"/>
    </font>
    <font>
      <b/>
      <sz val="12"/>
      <name val="GHEA Grapalat"/>
      <family val="3"/>
      <charset val="1"/>
    </font>
    <font>
      <sz val="10"/>
      <name val="Arial Armenian"/>
      <family val="2"/>
      <charset val="1"/>
    </font>
    <font>
      <sz val="11"/>
      <name val="GHEA Grapalat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5" fillId="0" borderId="0"/>
    <xf numFmtId="0" fontId="27" fillId="0" borderId="0"/>
    <xf numFmtId="0" fontId="2" fillId="0" borderId="0"/>
    <xf numFmtId="0" fontId="2" fillId="0" borderId="0"/>
    <xf numFmtId="0" fontId="2" fillId="0" borderId="0"/>
  </cellStyleXfs>
  <cellXfs count="44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7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2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10" fillId="0" borderId="2" xfId="0" applyFont="1" applyBorder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0" xfId="0" applyNumberFormat="1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9" fontId="5" fillId="0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6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0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8" applyFont="1" applyAlignment="1">
      <alignment vertical="center" wrapText="1"/>
    </xf>
    <xf numFmtId="0" fontId="5" fillId="0" borderId="0" xfId="8" applyFont="1" applyAlignment="1">
      <alignment horizontal="center" vertical="center" wrapText="1"/>
    </xf>
    <xf numFmtId="0" fontId="12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/>
    </xf>
    <xf numFmtId="0" fontId="12" fillId="0" borderId="0" xfId="8" applyNumberFormat="1" applyFont="1" applyAlignment="1">
      <alignment horizontal="left" vertical="center" wrapText="1"/>
    </xf>
    <xf numFmtId="0" fontId="4" fillId="0" borderId="0" xfId="8" applyFont="1" applyAlignment="1">
      <alignment horizontal="left"/>
    </xf>
    <xf numFmtId="10" fontId="12" fillId="0" borderId="0" xfId="8" applyNumberFormat="1" applyFont="1" applyAlignment="1">
      <alignment horizontal="left" vertical="center" wrapText="1"/>
    </xf>
    <xf numFmtId="9" fontId="12" fillId="0" borderId="0" xfId="8" applyNumberFormat="1" applyFont="1" applyAlignment="1">
      <alignment horizontal="left" vertical="center" wrapText="1"/>
    </xf>
    <xf numFmtId="168" fontId="12" fillId="0" borderId="0" xfId="8" applyNumberFormat="1" applyFont="1" applyAlignment="1">
      <alignment horizontal="left" vertical="center" wrapText="1"/>
    </xf>
    <xf numFmtId="2" fontId="12" fillId="0" borderId="0" xfId="8" applyNumberFormat="1" applyFont="1" applyAlignment="1">
      <alignment horizontal="left" vertical="center" wrapText="1"/>
    </xf>
    <xf numFmtId="0" fontId="6" fillId="0" borderId="0" xfId="8" applyFont="1" applyAlignment="1">
      <alignment horizontal="left" vertical="center" wrapText="1"/>
    </xf>
    <xf numFmtId="0" fontId="4" fillId="0" borderId="0" xfId="8" applyFont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2" fontId="9" fillId="0" borderId="0" xfId="0" applyNumberFormat="1" applyFont="1" applyFill="1" applyAlignment="1">
      <alignment vertical="center" wrapText="1"/>
    </xf>
    <xf numFmtId="2" fontId="7" fillId="0" borderId="1" xfId="0" applyNumberFormat="1" applyFont="1" applyFill="1" applyBorder="1" applyAlignment="1">
      <alignment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168" fontId="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0" fontId="5" fillId="0" borderId="0" xfId="8" applyFont="1" applyAlignment="1">
      <alignment horizontal="left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vertical="top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2" fontId="26" fillId="0" borderId="0" xfId="0" applyNumberFormat="1" applyFont="1" applyFill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2" fontId="32" fillId="0" borderId="1" xfId="0" applyNumberFormat="1" applyFont="1" applyFill="1" applyBorder="1" applyAlignment="1">
      <alignment vertical="center" wrapText="1"/>
    </xf>
    <xf numFmtId="167" fontId="26" fillId="0" borderId="0" xfId="0" applyNumberFormat="1" applyFont="1" applyFill="1" applyBorder="1" applyAlignment="1">
      <alignment horizontal="center" vertical="center" wrapText="1"/>
    </xf>
    <xf numFmtId="167" fontId="26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17" fontId="25" fillId="0" borderId="2" xfId="0" applyNumberFormat="1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7" fontId="28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66" fontId="33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2" fontId="31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2" fontId="25" fillId="0" borderId="2" xfId="0" applyNumberFormat="1" applyFont="1" applyFill="1" applyBorder="1" applyAlignment="1">
      <alignment horizontal="left" vertical="center"/>
    </xf>
    <xf numFmtId="49" fontId="26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/>
    <xf numFmtId="0" fontId="25" fillId="0" borderId="2" xfId="0" applyFont="1" applyFill="1" applyBorder="1" applyAlignment="1">
      <alignment horizontal="left" vertical="center"/>
    </xf>
    <xf numFmtId="0" fontId="34" fillId="0" borderId="2" xfId="0" applyFont="1" applyFill="1" applyBorder="1" applyAlignment="1">
      <alignment horizontal="center" vertical="center" wrapText="1"/>
    </xf>
    <xf numFmtId="166" fontId="34" fillId="0" borderId="2" xfId="0" applyNumberFormat="1" applyFont="1" applyFill="1" applyBorder="1" applyAlignment="1">
      <alignment horizontal="center" vertical="center" wrapText="1"/>
    </xf>
    <xf numFmtId="2" fontId="26" fillId="0" borderId="2" xfId="0" applyNumberFormat="1" applyFont="1" applyFill="1" applyBorder="1" applyAlignment="1">
      <alignment horizontal="center" vertical="center"/>
    </xf>
    <xf numFmtId="17" fontId="26" fillId="0" borderId="2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165" fontId="31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vertical="center" wrapText="1"/>
    </xf>
    <xf numFmtId="166" fontId="26" fillId="0" borderId="2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" fontId="36" fillId="0" borderId="2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/>
    <xf numFmtId="0" fontId="26" fillId="0" borderId="0" xfId="0" applyFont="1" applyFill="1"/>
    <xf numFmtId="1" fontId="31" fillId="0" borderId="2" xfId="0" applyNumberFormat="1" applyFont="1" applyFill="1" applyBorder="1" applyAlignment="1">
      <alignment horizontal="center" vertical="center" wrapText="1"/>
    </xf>
    <xf numFmtId="4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vertical="center" wrapText="1"/>
    </xf>
    <xf numFmtId="0" fontId="37" fillId="0" borderId="0" xfId="0" applyFont="1" applyFill="1"/>
    <xf numFmtId="2" fontId="26" fillId="0" borderId="2" xfId="0" applyNumberFormat="1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2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16" fontId="26" fillId="0" borderId="2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2" fontId="25" fillId="0" borderId="0" xfId="0" applyNumberFormat="1" applyFont="1" applyFill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28" fillId="0" borderId="2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2" fontId="26" fillId="0" borderId="2" xfId="0" applyNumberFormat="1" applyFont="1" applyFill="1" applyBorder="1" applyAlignment="1">
      <alignment horizontal="center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16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2" fontId="12" fillId="0" borderId="0" xfId="0" applyNumberFormat="1" applyFont="1"/>
    <xf numFmtId="166" fontId="25" fillId="0" borderId="2" xfId="3" applyNumberFormat="1" applyFont="1" applyFill="1" applyBorder="1" applyAlignment="1" applyProtection="1">
      <alignment horizontal="center"/>
      <protection hidden="1"/>
    </xf>
    <xf numFmtId="164" fontId="28" fillId="0" borderId="2" xfId="0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horizontal="center" vertical="center" wrapText="1"/>
    </xf>
    <xf numFmtId="166" fontId="25" fillId="0" borderId="2" xfId="3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 wrapText="1"/>
    </xf>
    <xf numFmtId="166" fontId="5" fillId="0" borderId="2" xfId="7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textRotation="90" wrapText="1"/>
    </xf>
    <xf numFmtId="0" fontId="30" fillId="0" borderId="2" xfId="0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vertical="center" wrapText="1"/>
    </xf>
    <xf numFmtId="0" fontId="39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Alignment="1">
      <alignment horizontal="left" vertical="center" wrapText="1"/>
    </xf>
    <xf numFmtId="2" fontId="25" fillId="0" borderId="0" xfId="0" applyNumberFormat="1" applyFont="1" applyFill="1" applyAlignment="1">
      <alignment vertical="center" wrapText="1"/>
    </xf>
    <xf numFmtId="166" fontId="3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5" fontId="28" fillId="0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9" fontId="25" fillId="0" borderId="2" xfId="0" applyNumberFormat="1" applyFont="1" applyFill="1" applyBorder="1" applyAlignment="1">
      <alignment horizontal="center" vertical="center" wrapText="1"/>
    </xf>
    <xf numFmtId="169" fontId="26" fillId="0" borderId="2" xfId="0" applyNumberFormat="1" applyFont="1" applyFill="1" applyBorder="1" applyAlignment="1">
      <alignment horizontal="center" vertical="center" wrapText="1"/>
    </xf>
    <xf numFmtId="1" fontId="30" fillId="0" borderId="2" xfId="0" applyNumberFormat="1" applyFont="1" applyFill="1" applyBorder="1" applyAlignment="1">
      <alignment horizontal="center" vertical="center" wrapText="1"/>
    </xf>
    <xf numFmtId="2" fontId="30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wrapText="1"/>
    </xf>
    <xf numFmtId="0" fontId="30" fillId="0" borderId="0" xfId="0" applyFont="1" applyFill="1" applyAlignment="1">
      <alignment wrapText="1"/>
    </xf>
    <xf numFmtId="49" fontId="30" fillId="0" borderId="2" xfId="0" applyNumberFormat="1" applyFont="1" applyFill="1" applyBorder="1" applyAlignment="1">
      <alignment horizontal="center" vertical="center" wrapText="1"/>
    </xf>
    <xf numFmtId="9" fontId="30" fillId="0" borderId="2" xfId="0" applyNumberFormat="1" applyFont="1" applyFill="1" applyBorder="1" applyAlignment="1">
      <alignment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2" fontId="25" fillId="0" borderId="0" xfId="0" applyNumberFormat="1" applyFont="1" applyFill="1" applyAlignment="1">
      <alignment horizontal="center"/>
    </xf>
    <xf numFmtId="2" fontId="25" fillId="0" borderId="0" xfId="0" applyNumberFormat="1" applyFont="1" applyFill="1"/>
    <xf numFmtId="2" fontId="25" fillId="0" borderId="2" xfId="0" applyNumberFormat="1" applyFont="1" applyFill="1" applyBorder="1" applyAlignment="1">
      <alignment horizontal="left" vertical="center" wrapText="1"/>
    </xf>
    <xf numFmtId="2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 applyProtection="1">
      <alignment horizontal="center" vertical="center"/>
      <protection hidden="1"/>
    </xf>
    <xf numFmtId="0" fontId="28" fillId="0" borderId="2" xfId="0" applyFont="1" applyFill="1" applyBorder="1" applyAlignment="1">
      <alignment horizontal="center" vertical="center" textRotation="90" wrapText="1"/>
    </xf>
    <xf numFmtId="164" fontId="25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 wrapText="1"/>
    </xf>
    <xf numFmtId="166" fontId="26" fillId="0" borderId="2" xfId="0" applyNumberFormat="1" applyFont="1" applyFill="1" applyBorder="1" applyAlignment="1" applyProtection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/>
    </xf>
    <xf numFmtId="167" fontId="25" fillId="0" borderId="2" xfId="0" applyNumberFormat="1" applyFont="1" applyFill="1" applyBorder="1" applyAlignment="1" applyProtection="1">
      <alignment horizontal="center" vertical="center" wrapText="1"/>
    </xf>
    <xf numFmtId="9" fontId="30" fillId="0" borderId="2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5" fillId="0" borderId="0" xfId="0" applyFont="1" applyFill="1" applyBorder="1"/>
    <xf numFmtId="2" fontId="25" fillId="0" borderId="0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vertical="center" wrapText="1"/>
    </xf>
    <xf numFmtId="17" fontId="25" fillId="0" borderId="2" xfId="0" applyNumberFormat="1" applyFont="1" applyFill="1" applyBorder="1" applyAlignment="1">
      <alignment horizontal="center" vertical="center" wrapText="1"/>
    </xf>
    <xf numFmtId="2" fontId="39" fillId="0" borderId="2" xfId="0" applyNumberFormat="1" applyFont="1" applyFill="1" applyBorder="1" applyAlignment="1">
      <alignment horizontal="center" vertical="center" wrapText="1"/>
    </xf>
    <xf numFmtId="16" fontId="25" fillId="0" borderId="2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0" fillId="0" borderId="0" xfId="0" applyFont="1" applyFill="1"/>
    <xf numFmtId="2" fontId="28" fillId="0" borderId="0" xfId="0" applyNumberFormat="1" applyFont="1" applyFill="1" applyAlignment="1">
      <alignment horizontal="center" vertical="center" wrapText="1"/>
    </xf>
    <xf numFmtId="0" fontId="17" fillId="0" borderId="0" xfId="8" applyFont="1" applyAlignment="1">
      <alignment horizontal="center" vertical="center" wrapText="1"/>
    </xf>
    <xf numFmtId="0" fontId="12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16" fontId="26" fillId="0" borderId="2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31" fillId="0" borderId="1" xfId="0" applyFont="1" applyFill="1" applyBorder="1" applyAlignment="1">
      <alignment horizontal="right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28" fillId="0" borderId="2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7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30" fillId="0" borderId="0" xfId="0" applyNumberFormat="1" applyFont="1" applyFill="1" applyAlignment="1">
      <alignment horizontal="right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textRotation="90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7" xfId="0" applyFont="1" applyFill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6" fontId="25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1" fillId="0" borderId="5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2" fontId="26" fillId="0" borderId="3" xfId="0" applyNumberFormat="1" applyFont="1" applyFill="1" applyBorder="1" applyAlignment="1">
      <alignment horizontal="center" vertical="center" wrapText="1"/>
    </xf>
    <xf numFmtId="2" fontId="26" fillId="0" borderId="8" xfId="0" applyNumberFormat="1" applyFont="1" applyFill="1" applyBorder="1" applyAlignment="1">
      <alignment horizontal="center" vertical="center" wrapText="1"/>
    </xf>
    <xf numFmtId="2" fontId="26" fillId="0" borderId="7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left" vertical="center" wrapText="1"/>
    </xf>
    <xf numFmtId="164" fontId="26" fillId="0" borderId="3" xfId="0" applyNumberFormat="1" applyFont="1" applyFill="1" applyBorder="1" applyAlignment="1">
      <alignment horizontal="center" vertical="center" wrapText="1"/>
    </xf>
    <xf numFmtId="164" fontId="26" fillId="0" borderId="8" xfId="0" applyNumberFormat="1" applyFont="1" applyFill="1" applyBorder="1" applyAlignment="1">
      <alignment horizontal="center" vertical="center" wrapText="1"/>
    </xf>
    <xf numFmtId="164" fontId="26" fillId="0" borderId="7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3" fillId="0" borderId="0" xfId="8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0" xfId="8" applyFont="1" applyAlignment="1">
      <alignment vertical="center" wrapText="1"/>
    </xf>
    <xf numFmtId="0" fontId="5" fillId="0" borderId="0" xfId="9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1">
    <cellStyle name="Normal 2 2" xfId="1" xr:uid="{00000000-0005-0000-0000-000000000000}"/>
    <cellStyle name="Normal 2 2 2" xfId="2" xr:uid="{00000000-0005-0000-0000-000001000000}"/>
    <cellStyle name="Normal 3" xfId="3" xr:uid="{00000000-0005-0000-0000-000002000000}"/>
    <cellStyle name="Normal 3 2" xfId="4" xr:uid="{00000000-0005-0000-0000-000003000000}"/>
    <cellStyle name="Normal 6" xfId="5" xr:uid="{00000000-0005-0000-0000-000004000000}"/>
    <cellStyle name="Normal_Sheet1" xfId="6" xr:uid="{00000000-0005-0000-0000-000005000000}"/>
    <cellStyle name="Обычный" xfId="0" builtinId="0"/>
    <cellStyle name="Обычный 2" xfId="7" xr:uid="{00000000-0005-0000-0000-000007000000}"/>
    <cellStyle name="Обычный 2 2" xfId="8" xr:uid="{00000000-0005-0000-0000-000008000000}"/>
    <cellStyle name="Обычный 3" xfId="9" xr:uid="{00000000-0005-0000-0000-000009000000}"/>
    <cellStyle name="Обычный 3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4"/>
  <sheetViews>
    <sheetView workbookViewId="0">
      <selection activeCell="B8" sqref="B8"/>
    </sheetView>
  </sheetViews>
  <sheetFormatPr defaultRowHeight="13.5" x14ac:dyDescent="0.2"/>
  <cols>
    <col min="1" max="1" width="73.5703125" style="66" customWidth="1"/>
    <col min="2" max="2" width="14.7109375" style="67" customWidth="1"/>
    <col min="3" max="16384" width="9.140625" style="66"/>
  </cols>
  <sheetData>
    <row r="2" spans="1:2" ht="20.25" x14ac:dyDescent="0.2">
      <c r="A2" s="300" t="s">
        <v>145</v>
      </c>
      <c r="B2" s="300"/>
    </row>
    <row r="3" spans="1:2" ht="16.5" x14ac:dyDescent="0.2">
      <c r="A3" s="94" t="s">
        <v>406</v>
      </c>
    </row>
    <row r="4" spans="1:2" ht="41.25" customHeight="1" x14ac:dyDescent="0.2">
      <c r="A4" s="301" t="s">
        <v>714</v>
      </c>
      <c r="B4" s="301"/>
    </row>
    <row r="5" spans="1:2" ht="54" customHeight="1" x14ac:dyDescent="0.2">
      <c r="A5" s="302" t="s">
        <v>687</v>
      </c>
      <c r="B5" s="302"/>
    </row>
    <row r="6" spans="1:2" ht="16.5" x14ac:dyDescent="0.2">
      <c r="A6" s="69" t="s">
        <v>285</v>
      </c>
      <c r="B6" s="69"/>
    </row>
    <row r="7" spans="1:2" ht="33" x14ac:dyDescent="0.2">
      <c r="A7" s="69" t="s">
        <v>146</v>
      </c>
      <c r="B7" s="69"/>
    </row>
    <row r="8" spans="1:2" ht="16.5" x14ac:dyDescent="0.2">
      <c r="A8" s="69" t="s">
        <v>147</v>
      </c>
      <c r="B8" s="69"/>
    </row>
    <row r="9" spans="1:2" ht="16.5" x14ac:dyDescent="0.2">
      <c r="A9" s="69" t="s">
        <v>148</v>
      </c>
      <c r="B9" s="69">
        <v>1.129</v>
      </c>
    </row>
    <row r="10" spans="1:2" ht="16.5" x14ac:dyDescent="0.2">
      <c r="A10" s="69" t="s">
        <v>149</v>
      </c>
      <c r="B10" s="69">
        <v>1.05</v>
      </c>
    </row>
    <row r="11" spans="1:2" ht="16.5" x14ac:dyDescent="0.2">
      <c r="A11" s="69" t="s">
        <v>150</v>
      </c>
      <c r="B11" s="70">
        <v>1.02</v>
      </c>
    </row>
    <row r="12" spans="1:2" ht="16.5" x14ac:dyDescent="0.2">
      <c r="A12" s="69" t="s">
        <v>151</v>
      </c>
      <c r="B12" s="95">
        <v>2272.65</v>
      </c>
    </row>
    <row r="13" spans="1:2" ht="17.25" x14ac:dyDescent="0.3">
      <c r="A13" s="69" t="s">
        <v>152</v>
      </c>
      <c r="B13" s="71">
        <v>3022.31</v>
      </c>
    </row>
    <row r="14" spans="1:2" ht="16.5" customHeight="1" x14ac:dyDescent="0.2">
      <c r="A14" s="69" t="s">
        <v>153</v>
      </c>
      <c r="B14" s="72">
        <v>0.13300000000000001</v>
      </c>
    </row>
    <row r="15" spans="1:2" ht="16.5" x14ac:dyDescent="0.2">
      <c r="A15" s="69" t="s">
        <v>154</v>
      </c>
      <c r="B15" s="73">
        <v>0.11</v>
      </c>
    </row>
    <row r="16" spans="1:2" ht="25.5" customHeight="1" x14ac:dyDescent="0.2">
      <c r="A16" s="69" t="s">
        <v>155</v>
      </c>
      <c r="B16" s="74">
        <v>5.0000000000000001E-3</v>
      </c>
    </row>
    <row r="17" spans="1:2" ht="33" x14ac:dyDescent="0.2">
      <c r="A17" s="69" t="s">
        <v>156</v>
      </c>
      <c r="B17" s="74">
        <v>3.0000000000000001E-3</v>
      </c>
    </row>
    <row r="18" spans="1:2" ht="54.75" customHeight="1" x14ac:dyDescent="0.2">
      <c r="A18" s="302" t="s">
        <v>685</v>
      </c>
      <c r="B18" s="302"/>
    </row>
    <row r="19" spans="1:2" ht="16.5" x14ac:dyDescent="0.2">
      <c r="A19" s="302" t="s">
        <v>157</v>
      </c>
      <c r="B19" s="302"/>
    </row>
    <row r="20" spans="1:2" ht="16.5" x14ac:dyDescent="0.2">
      <c r="A20" s="68" t="s">
        <v>158</v>
      </c>
      <c r="B20" s="68" t="s">
        <v>159</v>
      </c>
    </row>
    <row r="21" spans="1:2" ht="33" x14ac:dyDescent="0.2">
      <c r="A21" s="68" t="s">
        <v>160</v>
      </c>
      <c r="B21" s="75" t="s">
        <v>710</v>
      </c>
    </row>
    <row r="22" spans="1:2" ht="30.75" x14ac:dyDescent="0.2">
      <c r="A22" s="76" t="s">
        <v>161</v>
      </c>
      <c r="B22" s="76" t="s">
        <v>711</v>
      </c>
    </row>
    <row r="24" spans="1:2" ht="17.25" x14ac:dyDescent="0.2">
      <c r="A24" s="77" t="s">
        <v>284</v>
      </c>
    </row>
  </sheetData>
  <mergeCells count="5">
    <mergeCell ref="A2:B2"/>
    <mergeCell ref="A4:B4"/>
    <mergeCell ref="A5:B5"/>
    <mergeCell ref="A18:B18"/>
    <mergeCell ref="A19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Zeros="0" topLeftCell="A19" workbookViewId="0">
      <selection activeCell="C39" sqref="C39:C40"/>
    </sheetView>
  </sheetViews>
  <sheetFormatPr defaultRowHeight="16.5" x14ac:dyDescent="0.3"/>
  <cols>
    <col min="1" max="1" width="3.85546875" style="15" bestFit="1" customWidth="1"/>
    <col min="2" max="2" width="18.5703125" style="16" customWidth="1"/>
    <col min="3" max="3" width="43.140625" style="15" customWidth="1"/>
    <col min="4" max="4" width="17.85546875" style="15" customWidth="1"/>
    <col min="5" max="5" width="13.5703125" style="15" customWidth="1"/>
    <col min="6" max="6" width="16.5703125" style="15" customWidth="1"/>
    <col min="7" max="7" width="11.28515625" style="15" customWidth="1"/>
    <col min="8" max="8" width="18.5703125" style="15" customWidth="1"/>
    <col min="9" max="16384" width="9.140625" style="15"/>
  </cols>
  <sheetData>
    <row r="1" spans="1:9" s="13" customFormat="1" x14ac:dyDescent="0.2">
      <c r="E1" s="81"/>
      <c r="F1" s="303" t="s">
        <v>178</v>
      </c>
      <c r="G1" s="303"/>
      <c r="H1" s="303"/>
      <c r="I1" s="79"/>
    </row>
    <row r="2" spans="1:9" s="14" customFormat="1" ht="24" customHeight="1" x14ac:dyDescent="0.2">
      <c r="A2" s="314"/>
      <c r="B2" s="314"/>
      <c r="E2" s="317" t="s">
        <v>555</v>
      </c>
      <c r="F2" s="317"/>
      <c r="G2" s="317"/>
      <c r="H2" s="317"/>
      <c r="I2" s="80"/>
    </row>
    <row r="3" spans="1:9" s="14" customFormat="1" x14ac:dyDescent="0.2">
      <c r="A3" s="314"/>
      <c r="B3" s="314"/>
      <c r="E3" s="303" t="s">
        <v>556</v>
      </c>
      <c r="F3" s="303"/>
      <c r="G3" s="303"/>
      <c r="H3" s="303"/>
      <c r="I3" s="79"/>
    </row>
    <row r="4" spans="1:9" x14ac:dyDescent="0.3">
      <c r="E4" s="318" t="s">
        <v>686</v>
      </c>
      <c r="F4" s="318"/>
      <c r="G4" s="318"/>
      <c r="H4" s="318"/>
      <c r="I4" s="79"/>
    </row>
    <row r="5" spans="1:9" ht="17.25" x14ac:dyDescent="0.3">
      <c r="A5" s="309" t="s">
        <v>61</v>
      </c>
      <c r="B5" s="309"/>
      <c r="C5" s="309"/>
      <c r="D5" s="309"/>
      <c r="E5" s="309"/>
      <c r="F5" s="309"/>
      <c r="G5" s="309"/>
      <c r="H5" s="309"/>
    </row>
    <row r="6" spans="1:9" ht="19.5" customHeight="1" x14ac:dyDescent="0.3">
      <c r="B6" s="312" t="s">
        <v>406</v>
      </c>
      <c r="C6" s="312"/>
      <c r="D6" s="312"/>
      <c r="E6" s="312"/>
      <c r="F6" s="312"/>
      <c r="G6" s="312"/>
      <c r="H6" s="312"/>
    </row>
    <row r="7" spans="1:9" ht="19.5" customHeight="1" x14ac:dyDescent="0.3">
      <c r="B7" s="97"/>
      <c r="C7" s="312" t="s">
        <v>684</v>
      </c>
      <c r="D7" s="312"/>
      <c r="E7" s="312"/>
      <c r="F7" s="312"/>
      <c r="G7" s="312"/>
      <c r="H7" s="97"/>
    </row>
    <row r="8" spans="1:9" ht="18.75" customHeight="1" x14ac:dyDescent="0.3">
      <c r="A8" s="311" t="s">
        <v>650</v>
      </c>
      <c r="B8" s="311"/>
      <c r="C8" s="311"/>
      <c r="D8" s="310" t="s">
        <v>39</v>
      </c>
      <c r="E8" s="310"/>
      <c r="F8" s="310"/>
      <c r="G8" s="17">
        <f>H34</f>
        <v>36078.160379926616</v>
      </c>
      <c r="H8" s="18" t="s">
        <v>38</v>
      </c>
    </row>
    <row r="9" spans="1:9" ht="18.75" customHeight="1" x14ac:dyDescent="0.3">
      <c r="A9" s="304" t="s">
        <v>51</v>
      </c>
      <c r="B9" s="305" t="s">
        <v>62</v>
      </c>
      <c r="C9" s="304" t="s">
        <v>63</v>
      </c>
      <c r="D9" s="306" t="s">
        <v>56</v>
      </c>
      <c r="E9" s="307"/>
      <c r="F9" s="307"/>
      <c r="G9" s="308"/>
      <c r="H9" s="315" t="s">
        <v>43</v>
      </c>
    </row>
    <row r="10" spans="1:9" ht="48.75" customHeight="1" x14ac:dyDescent="0.3">
      <c r="A10" s="304"/>
      <c r="B10" s="305"/>
      <c r="C10" s="304"/>
      <c r="D10" s="25" t="s">
        <v>57</v>
      </c>
      <c r="E10" s="25" t="s">
        <v>55</v>
      </c>
      <c r="F10" s="25" t="s">
        <v>64</v>
      </c>
      <c r="G10" s="25" t="s">
        <v>40</v>
      </c>
      <c r="H10" s="316"/>
    </row>
    <row r="11" spans="1:9" s="20" customFormat="1" ht="11.25" customHeight="1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</row>
    <row r="12" spans="1:9" s="24" customFormat="1" ht="34.5" customHeight="1" x14ac:dyDescent="0.25">
      <c r="A12" s="21"/>
      <c r="B12" s="22"/>
      <c r="C12" s="23" t="s">
        <v>52</v>
      </c>
      <c r="D12" s="21"/>
      <c r="E12" s="21"/>
      <c r="F12" s="21"/>
      <c r="G12" s="21"/>
      <c r="H12" s="21"/>
    </row>
    <row r="13" spans="1:9" s="24" customFormat="1" ht="31.5" customHeight="1" x14ac:dyDescent="0.25">
      <c r="A13" s="25">
        <v>1</v>
      </c>
      <c r="B13" s="26" t="s">
        <v>131</v>
      </c>
      <c r="C13" s="26" t="s">
        <v>29</v>
      </c>
      <c r="D13" s="27">
        <f>օբյ!D11</f>
        <v>17772.259485649258</v>
      </c>
      <c r="E13" s="27">
        <f>օբյ!E11</f>
        <v>1873.96153026152</v>
      </c>
      <c r="F13" s="27">
        <f>օբյ!F11</f>
        <v>151.99799999999999</v>
      </c>
      <c r="G13" s="27"/>
      <c r="H13" s="27">
        <f>F13+E13+D13</f>
        <v>19798.219015910778</v>
      </c>
    </row>
    <row r="14" spans="1:9" s="24" customFormat="1" ht="31.5" customHeight="1" x14ac:dyDescent="0.25">
      <c r="A14" s="25">
        <v>2</v>
      </c>
      <c r="B14" s="26" t="s">
        <v>401</v>
      </c>
      <c r="C14" s="26" t="s">
        <v>392</v>
      </c>
      <c r="D14" s="27">
        <f>'օբ 2'!D13</f>
        <v>1378.2062463846246</v>
      </c>
      <c r="E14" s="27">
        <f>օբյ!E12</f>
        <v>0</v>
      </c>
      <c r="F14" s="27">
        <f>օբյ!F12</f>
        <v>0</v>
      </c>
      <c r="G14" s="27"/>
      <c r="H14" s="27">
        <f>F14+E14+D14</f>
        <v>1378.2062463846246</v>
      </c>
    </row>
    <row r="15" spans="1:9" s="24" customFormat="1" ht="31.5" customHeight="1" x14ac:dyDescent="0.25">
      <c r="A15" s="25">
        <v>3</v>
      </c>
      <c r="B15" s="26" t="s">
        <v>402</v>
      </c>
      <c r="C15" s="26" t="s">
        <v>378</v>
      </c>
      <c r="D15" s="27">
        <f>'ob 3'!D10</f>
        <v>6461.2163257133361</v>
      </c>
      <c r="E15" s="27">
        <f>օբյ!E12</f>
        <v>0</v>
      </c>
      <c r="F15" s="27">
        <f>օբյ!F12</f>
        <v>0</v>
      </c>
      <c r="G15" s="27"/>
      <c r="H15" s="27">
        <f>F15+E15+D15</f>
        <v>6461.2163257133361</v>
      </c>
    </row>
    <row r="16" spans="1:9" s="24" customFormat="1" ht="14.25" x14ac:dyDescent="0.25">
      <c r="A16" s="32"/>
      <c r="B16" s="26"/>
      <c r="C16" s="23" t="s">
        <v>44</v>
      </c>
      <c r="D16" s="27">
        <f>SUM(D13:D15)</f>
        <v>25611.682057747217</v>
      </c>
      <c r="E16" s="27">
        <f>SUM(E13:E15)</f>
        <v>1873.96153026152</v>
      </c>
      <c r="F16" s="27">
        <f>SUM(F13:F15)</f>
        <v>151.99799999999999</v>
      </c>
      <c r="G16" s="27">
        <f>SUM(G13:G15)</f>
        <v>0</v>
      </c>
      <c r="H16" s="27">
        <f>SUM(H13:H15)</f>
        <v>27637.641588008737</v>
      </c>
    </row>
    <row r="17" spans="1:8" s="24" customFormat="1" ht="15" customHeight="1" x14ac:dyDescent="0.25">
      <c r="A17" s="304">
        <v>2</v>
      </c>
      <c r="B17" s="305" t="s">
        <v>289</v>
      </c>
      <c r="C17" s="28" t="s">
        <v>42</v>
      </c>
      <c r="D17" s="313">
        <f>D16*0.5/100</f>
        <v>128.0584102887361</v>
      </c>
      <c r="E17" s="313">
        <f>E16*0.5/100</f>
        <v>9.3698076513075996</v>
      </c>
      <c r="F17" s="313"/>
      <c r="G17" s="313"/>
      <c r="H17" s="313">
        <f>D17+E17</f>
        <v>137.42821794004371</v>
      </c>
    </row>
    <row r="18" spans="1:8" s="24" customFormat="1" ht="43.5" customHeight="1" x14ac:dyDescent="0.25">
      <c r="A18" s="304"/>
      <c r="B18" s="305"/>
      <c r="C18" s="26" t="s">
        <v>65</v>
      </c>
      <c r="D18" s="313"/>
      <c r="E18" s="313"/>
      <c r="F18" s="313"/>
      <c r="G18" s="313"/>
      <c r="H18" s="313"/>
    </row>
    <row r="19" spans="1:8" s="24" customFormat="1" ht="21" customHeight="1" x14ac:dyDescent="0.25">
      <c r="A19" s="25"/>
      <c r="B19" s="26"/>
      <c r="C19" s="23" t="s">
        <v>45</v>
      </c>
      <c r="D19" s="27">
        <f>D16+D17</f>
        <v>25739.740468035954</v>
      </c>
      <c r="E19" s="27">
        <f>E17+E16</f>
        <v>1883.3313379128276</v>
      </c>
      <c r="F19" s="27">
        <f>F17+F16</f>
        <v>151.99799999999999</v>
      </c>
      <c r="G19" s="27"/>
      <c r="H19" s="27">
        <f>H16+H17</f>
        <v>27775.06980594878</v>
      </c>
    </row>
    <row r="20" spans="1:8" s="24" customFormat="1" ht="16.5" customHeight="1" x14ac:dyDescent="0.25">
      <c r="A20" s="304">
        <v>3</v>
      </c>
      <c r="B20" s="305" t="s">
        <v>290</v>
      </c>
      <c r="C20" s="28" t="s">
        <v>66</v>
      </c>
      <c r="D20" s="29"/>
      <c r="E20" s="29"/>
      <c r="F20" s="29"/>
      <c r="G20" s="29"/>
      <c r="H20" s="29"/>
    </row>
    <row r="21" spans="1:8" s="24" customFormat="1" ht="45.75" customHeight="1" x14ac:dyDescent="0.25">
      <c r="A21" s="304"/>
      <c r="B21" s="305"/>
      <c r="C21" s="26" t="s">
        <v>49</v>
      </c>
      <c r="D21" s="29">
        <f>D19*0.3/100</f>
        <v>77.219221404107856</v>
      </c>
      <c r="E21" s="29">
        <f>E19*0.3/100</f>
        <v>5.6499940137384828</v>
      </c>
      <c r="F21" s="29"/>
      <c r="G21" s="29"/>
      <c r="H21" s="29">
        <f>E21+D21</f>
        <v>82.869215417846334</v>
      </c>
    </row>
    <row r="22" spans="1:8" s="24" customFormat="1" ht="20.25" customHeight="1" x14ac:dyDescent="0.25">
      <c r="A22" s="25"/>
      <c r="B22" s="26"/>
      <c r="C22" s="23" t="s">
        <v>121</v>
      </c>
      <c r="D22" s="27">
        <f>D19+D21</f>
        <v>25816.95968944006</v>
      </c>
      <c r="E22" s="27">
        <f>E19+E21</f>
        <v>1888.9813319265661</v>
      </c>
      <c r="F22" s="27">
        <f>F21+F19+F17</f>
        <v>151.99799999999999</v>
      </c>
      <c r="G22" s="27"/>
      <c r="H22" s="27">
        <f>H19+H21</f>
        <v>27857.939021366627</v>
      </c>
    </row>
    <row r="23" spans="1:8" s="24" customFormat="1" ht="14.25" customHeight="1" x14ac:dyDescent="0.25">
      <c r="A23" s="25"/>
      <c r="B23" s="26"/>
      <c r="C23" s="28" t="s">
        <v>122</v>
      </c>
      <c r="D23" s="27"/>
      <c r="E23" s="27"/>
      <c r="F23" s="27"/>
      <c r="G23" s="27"/>
      <c r="H23" s="27"/>
    </row>
    <row r="24" spans="1:8" s="24" customFormat="1" ht="66.75" customHeight="1" x14ac:dyDescent="0.25">
      <c r="A24" s="25">
        <v>4</v>
      </c>
      <c r="B24" s="26" t="s">
        <v>688</v>
      </c>
      <c r="C24" s="26" t="s">
        <v>67</v>
      </c>
      <c r="D24" s="29">
        <f>D22*0.0015</f>
        <v>38.725439534160088</v>
      </c>
      <c r="E24" s="29">
        <f>E19*0.15/100</f>
        <v>2.8249970068692414</v>
      </c>
      <c r="F24" s="29"/>
      <c r="G24" s="29"/>
      <c r="H24" s="29">
        <f>E24+D24</f>
        <v>41.550436541029327</v>
      </c>
    </row>
    <row r="25" spans="1:8" s="24" customFormat="1" ht="59.25" customHeight="1" x14ac:dyDescent="0.25">
      <c r="A25" s="25">
        <v>5</v>
      </c>
      <c r="B25" s="26" t="s">
        <v>689</v>
      </c>
      <c r="C25" s="26" t="s">
        <v>28</v>
      </c>
      <c r="D25" s="29">
        <f>D22*0.02</f>
        <v>516.33919378880125</v>
      </c>
      <c r="E25" s="29">
        <f>E22*2/100</f>
        <v>37.779626638531319</v>
      </c>
      <c r="F25" s="29"/>
      <c r="G25" s="29"/>
      <c r="H25" s="29">
        <f>D25+E25</f>
        <v>554.11882042733259</v>
      </c>
    </row>
    <row r="26" spans="1:8" s="24" customFormat="1" ht="17.25" customHeight="1" x14ac:dyDescent="0.25">
      <c r="A26" s="25"/>
      <c r="B26" s="30"/>
      <c r="C26" s="23" t="s">
        <v>46</v>
      </c>
      <c r="D26" s="27">
        <f>D22+D24+D25</f>
        <v>26372.02432276302</v>
      </c>
      <c r="E26" s="27">
        <f>E22+E24+E25</f>
        <v>1929.5859555719667</v>
      </c>
      <c r="F26" s="27">
        <f>SUM(F22:F25)</f>
        <v>151.99799999999999</v>
      </c>
      <c r="G26" s="27"/>
      <c r="H26" s="27">
        <f>H22+H24+H25</f>
        <v>28453.608278334988</v>
      </c>
    </row>
    <row r="27" spans="1:8" s="24" customFormat="1" ht="59.25" customHeight="1" x14ac:dyDescent="0.25">
      <c r="A27" s="25"/>
      <c r="B27" s="26" t="s">
        <v>690</v>
      </c>
      <c r="C27" s="23" t="s">
        <v>59</v>
      </c>
      <c r="D27" s="29"/>
      <c r="E27" s="27"/>
      <c r="F27" s="29"/>
      <c r="G27" s="29"/>
      <c r="H27" s="29"/>
    </row>
    <row r="28" spans="1:8" s="24" customFormat="1" ht="14.25" x14ac:dyDescent="0.25">
      <c r="A28" s="25">
        <v>6</v>
      </c>
      <c r="B28" s="31">
        <v>0.02</v>
      </c>
      <c r="C28" s="32" t="s">
        <v>60</v>
      </c>
      <c r="D28" s="29"/>
      <c r="E28" s="27"/>
      <c r="F28" s="29"/>
      <c r="G28" s="29">
        <f>(H26-F26)*0.02</f>
        <v>566.03220556669976</v>
      </c>
      <c r="H28" s="29">
        <f>G28</f>
        <v>566.03220556669976</v>
      </c>
    </row>
    <row r="29" spans="1:8" s="24" customFormat="1" ht="14.25" x14ac:dyDescent="0.25">
      <c r="A29" s="25">
        <v>7</v>
      </c>
      <c r="B29" s="31">
        <v>6.0000000000000001E-3</v>
      </c>
      <c r="C29" s="32" t="s">
        <v>53</v>
      </c>
      <c r="D29" s="29"/>
      <c r="E29" s="27"/>
      <c r="F29" s="29"/>
      <c r="G29" s="29">
        <f>(H26-F26)*B29</f>
        <v>169.80966167000994</v>
      </c>
      <c r="H29" s="29">
        <f>G29</f>
        <v>169.80966167000994</v>
      </c>
    </row>
    <row r="30" spans="1:8" s="24" customFormat="1" ht="14.25" x14ac:dyDescent="0.25">
      <c r="A30" s="25"/>
      <c r="B30" s="26"/>
      <c r="C30" s="23" t="s">
        <v>47</v>
      </c>
      <c r="D30" s="27">
        <f>SUM(D26:D29)</f>
        <v>26372.02432276302</v>
      </c>
      <c r="E30" s="27">
        <f>SUM(E26:E29)</f>
        <v>1929.5859555719667</v>
      </c>
      <c r="F30" s="27">
        <f>SUM(F26:F29)</f>
        <v>151.99799999999999</v>
      </c>
      <c r="G30" s="27">
        <f>G28+G29</f>
        <v>735.84186723670973</v>
      </c>
      <c r="H30" s="27">
        <f>H26+H28+H29</f>
        <v>29189.450145571696</v>
      </c>
    </row>
    <row r="31" spans="1:8" s="24" customFormat="1" ht="14.25" x14ac:dyDescent="0.25">
      <c r="A31" s="25">
        <v>8</v>
      </c>
      <c r="B31" s="33">
        <v>0.03</v>
      </c>
      <c r="C31" s="32" t="s">
        <v>58</v>
      </c>
      <c r="D31" s="29">
        <f>D30*0.03</f>
        <v>791.16072968289052</v>
      </c>
      <c r="E31" s="29">
        <f>E30*B31</f>
        <v>57.887578667158998</v>
      </c>
      <c r="F31" s="29">
        <f>F30*B31</f>
        <v>4.5599399999999992</v>
      </c>
      <c r="G31" s="29">
        <f>G30*0.03</f>
        <v>22.075256017101292</v>
      </c>
      <c r="H31" s="27">
        <f>D31+G31+F31+E31</f>
        <v>875.68350436715082</v>
      </c>
    </row>
    <row r="32" spans="1:8" s="24" customFormat="1" ht="14.25" x14ac:dyDescent="0.25">
      <c r="A32" s="25"/>
      <c r="B32" s="26"/>
      <c r="C32" s="23" t="s">
        <v>48</v>
      </c>
      <c r="D32" s="27">
        <f>D30+D31</f>
        <v>27163.185052445911</v>
      </c>
      <c r="E32" s="27">
        <f>E31+E30</f>
        <v>1987.4735342391257</v>
      </c>
      <c r="F32" s="27">
        <f>F31+F30</f>
        <v>156.55794</v>
      </c>
      <c r="G32" s="27">
        <f>G30+G31</f>
        <v>757.91712325381104</v>
      </c>
      <c r="H32" s="27">
        <f>H30+H31</f>
        <v>30065.133649938849</v>
      </c>
    </row>
    <row r="33" spans="1:8" s="34" customFormat="1" ht="14.25" x14ac:dyDescent="0.2">
      <c r="A33" s="25">
        <v>9</v>
      </c>
      <c r="B33" s="33">
        <v>0.2</v>
      </c>
      <c r="C33" s="23" t="s">
        <v>54</v>
      </c>
      <c r="D33" s="29">
        <f>D32*0.2</f>
        <v>5432.637010489183</v>
      </c>
      <c r="E33" s="29">
        <f>E32*B33</f>
        <v>397.49470684782517</v>
      </c>
      <c r="F33" s="29">
        <f>F32*B33</f>
        <v>31.311588</v>
      </c>
      <c r="G33" s="29">
        <f>G32*0.2</f>
        <v>151.58342465076223</v>
      </c>
      <c r="H33" s="29">
        <f>H32*0.2</f>
        <v>6013.0267299877705</v>
      </c>
    </row>
    <row r="34" spans="1:8" x14ac:dyDescent="0.3">
      <c r="A34" s="35"/>
      <c r="B34" s="36"/>
      <c r="C34" s="37" t="s">
        <v>48</v>
      </c>
      <c r="D34" s="38">
        <f>D32+D33</f>
        <v>32595.822062935094</v>
      </c>
      <c r="E34" s="38">
        <f>E33+E32</f>
        <v>2384.9682410869509</v>
      </c>
      <c r="F34" s="38">
        <f>F33+F32</f>
        <v>187.869528</v>
      </c>
      <c r="G34" s="38">
        <f>G32+G33</f>
        <v>909.5005479045733</v>
      </c>
      <c r="H34" s="38">
        <f>H32+H33</f>
        <v>36078.160379926616</v>
      </c>
    </row>
    <row r="35" spans="1:8" x14ac:dyDescent="0.3">
      <c r="A35" s="35"/>
      <c r="B35" s="36"/>
      <c r="C35" s="23" t="s">
        <v>41</v>
      </c>
      <c r="D35" s="38"/>
      <c r="E35" s="38"/>
      <c r="F35" s="38"/>
      <c r="G35" s="38"/>
      <c r="H35" s="39">
        <f>H17*0.15</f>
        <v>20.614232691006556</v>
      </c>
    </row>
    <row r="36" spans="1:8" ht="28.5" customHeight="1" x14ac:dyDescent="0.3"/>
    <row r="37" spans="1:8" x14ac:dyDescent="0.3">
      <c r="D37" s="40" t="s">
        <v>50</v>
      </c>
      <c r="F37" s="319" t="s">
        <v>283</v>
      </c>
      <c r="G37" s="319"/>
    </row>
    <row r="40" spans="1:8" x14ac:dyDescent="0.3">
      <c r="C40" s="238"/>
    </row>
  </sheetData>
  <mergeCells count="26">
    <mergeCell ref="F37:G37"/>
    <mergeCell ref="E17:E18"/>
    <mergeCell ref="F17:F18"/>
    <mergeCell ref="G17:G18"/>
    <mergeCell ref="A17:A18"/>
    <mergeCell ref="B17:B18"/>
    <mergeCell ref="D17:D18"/>
    <mergeCell ref="H17:H18"/>
    <mergeCell ref="A20:A21"/>
    <mergeCell ref="B20:B21"/>
    <mergeCell ref="A2:B2"/>
    <mergeCell ref="A3:B3"/>
    <mergeCell ref="H9:H10"/>
    <mergeCell ref="B6:H6"/>
    <mergeCell ref="E2:H2"/>
    <mergeCell ref="E3:H3"/>
    <mergeCell ref="E4:H4"/>
    <mergeCell ref="F1:H1"/>
    <mergeCell ref="A9:A10"/>
    <mergeCell ref="B9:B10"/>
    <mergeCell ref="C9:C10"/>
    <mergeCell ref="D9:G9"/>
    <mergeCell ref="A5:H5"/>
    <mergeCell ref="D8:F8"/>
    <mergeCell ref="A8:C8"/>
    <mergeCell ref="C7:G7"/>
  </mergeCells>
  <phoneticPr fontId="1" type="noConversion"/>
  <printOptions horizontalCentered="1"/>
  <pageMargins left="0.31496062992125984" right="0.31496062992125984" top="0.70866141732283472" bottom="0.31496062992125984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4CD43-7350-4142-BBFA-CD3E6C216AC1}">
  <dimension ref="A1:K255"/>
  <sheetViews>
    <sheetView topLeftCell="A214" workbookViewId="0">
      <selection activeCell="L230" sqref="L230"/>
    </sheetView>
  </sheetViews>
  <sheetFormatPr defaultRowHeight="13.5" x14ac:dyDescent="0.2"/>
  <cols>
    <col min="1" max="1" width="4" style="118" customWidth="1"/>
    <col min="2" max="2" width="6.7109375" style="118" customWidth="1"/>
    <col min="3" max="3" width="41.7109375" style="118" customWidth="1"/>
    <col min="4" max="4" width="9.42578125" style="118" customWidth="1"/>
    <col min="5" max="5" width="9" style="118" customWidth="1"/>
    <col min="6" max="6" width="10" style="118" customWidth="1"/>
    <col min="7" max="7" width="11.140625" style="118" customWidth="1"/>
    <col min="8" max="16384" width="9.140625" style="118"/>
  </cols>
  <sheetData>
    <row r="1" spans="1:9" ht="15" customHeight="1" x14ac:dyDescent="0.2">
      <c r="A1" s="322" t="s">
        <v>702</v>
      </c>
      <c r="B1" s="322"/>
      <c r="C1" s="322"/>
      <c r="D1" s="322"/>
      <c r="E1" s="322"/>
      <c r="F1" s="322"/>
      <c r="G1" s="322"/>
    </row>
    <row r="2" spans="1:9" ht="18" customHeight="1" x14ac:dyDescent="0.2">
      <c r="A2" s="119"/>
      <c r="B2" s="322" t="s">
        <v>406</v>
      </c>
      <c r="C2" s="322"/>
      <c r="D2" s="322"/>
      <c r="E2" s="322"/>
      <c r="F2" s="322"/>
      <c r="G2" s="322"/>
    </row>
    <row r="3" spans="1:9" ht="31.5" customHeight="1" x14ac:dyDescent="0.2">
      <c r="A3" s="119"/>
      <c r="B3" s="322" t="s">
        <v>684</v>
      </c>
      <c r="C3" s="322"/>
      <c r="D3" s="322"/>
      <c r="E3" s="322"/>
      <c r="F3" s="322"/>
      <c r="G3" s="322"/>
    </row>
    <row r="4" spans="1:9" s="121" customFormat="1" ht="19.5" customHeight="1" x14ac:dyDescent="0.2">
      <c r="A4" s="120"/>
      <c r="B4" s="323"/>
      <c r="C4" s="323"/>
      <c r="D4" s="323"/>
      <c r="E4" s="199"/>
      <c r="F4" s="299"/>
      <c r="G4" s="299" t="s">
        <v>304</v>
      </c>
      <c r="H4" s="122"/>
      <c r="I4" s="122"/>
    </row>
    <row r="5" spans="1:9" ht="63.75" customHeight="1" x14ac:dyDescent="0.2">
      <c r="A5" s="177" t="s">
        <v>19</v>
      </c>
      <c r="B5" s="177" t="s">
        <v>10</v>
      </c>
      <c r="C5" s="177" t="s">
        <v>8</v>
      </c>
      <c r="D5" s="177" t="s">
        <v>15</v>
      </c>
      <c r="E5" s="177" t="s">
        <v>18</v>
      </c>
      <c r="F5" s="297" t="s">
        <v>703</v>
      </c>
      <c r="G5" s="177" t="s">
        <v>704</v>
      </c>
    </row>
    <row r="6" spans="1:9" ht="10.5" customHeight="1" x14ac:dyDescent="0.2">
      <c r="A6" s="177">
        <v>1</v>
      </c>
      <c r="B6" s="177">
        <v>2</v>
      </c>
      <c r="C6" s="177">
        <v>3</v>
      </c>
      <c r="D6" s="177">
        <v>4</v>
      </c>
      <c r="E6" s="177">
        <v>5</v>
      </c>
      <c r="F6" s="177">
        <v>6</v>
      </c>
      <c r="G6" s="177">
        <v>7</v>
      </c>
    </row>
    <row r="7" spans="1:9" s="121" customFormat="1" ht="15" customHeight="1" x14ac:dyDescent="0.2">
      <c r="A7" s="177"/>
      <c r="B7" s="178"/>
      <c r="C7" s="127" t="s">
        <v>166</v>
      </c>
      <c r="D7" s="177"/>
      <c r="E7" s="177"/>
      <c r="F7" s="176"/>
      <c r="G7" s="176"/>
    </row>
    <row r="8" spans="1:9" s="121" customFormat="1" ht="27" customHeight="1" x14ac:dyDescent="0.2">
      <c r="A8" s="177">
        <v>1</v>
      </c>
      <c r="B8" s="177" t="s">
        <v>311</v>
      </c>
      <c r="C8" s="179" t="s">
        <v>312</v>
      </c>
      <c r="D8" s="177" t="s">
        <v>33</v>
      </c>
      <c r="E8" s="184">
        <v>4.9000000000000004</v>
      </c>
      <c r="F8" s="176">
        <v>1.2431157849357095</v>
      </c>
      <c r="G8" s="176">
        <f>E8*F8</f>
        <v>6.0912673461849769</v>
      </c>
    </row>
    <row r="9" spans="1:9" s="121" customFormat="1" ht="14.25" customHeight="1" x14ac:dyDescent="0.2">
      <c r="A9" s="177">
        <v>2</v>
      </c>
      <c r="B9" s="191" t="s">
        <v>98</v>
      </c>
      <c r="C9" s="187" t="s">
        <v>188</v>
      </c>
      <c r="D9" s="177" t="s">
        <v>33</v>
      </c>
      <c r="E9" s="184">
        <v>126.2</v>
      </c>
      <c r="F9" s="176">
        <v>1.4247081027916826</v>
      </c>
      <c r="G9" s="176">
        <f t="shared" ref="G9:G60" si="0">E9*F9</f>
        <v>179.79816257231033</v>
      </c>
    </row>
    <row r="10" spans="1:9" s="121" customFormat="1" ht="28.5" customHeight="1" x14ac:dyDescent="0.2">
      <c r="A10" s="186">
        <v>3</v>
      </c>
      <c r="B10" s="188" t="s">
        <v>656</v>
      </c>
      <c r="C10" s="179" t="s">
        <v>657</v>
      </c>
      <c r="D10" s="177" t="s">
        <v>33</v>
      </c>
      <c r="E10" s="185">
        <v>69.5</v>
      </c>
      <c r="F10" s="176">
        <v>0.11973610651121588</v>
      </c>
      <c r="G10" s="176">
        <f t="shared" si="0"/>
        <v>8.3216594025295034</v>
      </c>
    </row>
    <row r="11" spans="1:9" s="133" customFormat="1" ht="46.5" customHeight="1" x14ac:dyDescent="0.2">
      <c r="A11" s="177">
        <v>4</v>
      </c>
      <c r="B11" s="129" t="s">
        <v>388</v>
      </c>
      <c r="C11" s="130" t="s">
        <v>465</v>
      </c>
      <c r="D11" s="186" t="s">
        <v>33</v>
      </c>
      <c r="E11" s="185">
        <v>7.1</v>
      </c>
      <c r="F11" s="176">
        <v>5.6883027866788458</v>
      </c>
      <c r="G11" s="176">
        <f t="shared" si="0"/>
        <v>40.386949785419802</v>
      </c>
    </row>
    <row r="12" spans="1:9" s="133" customFormat="1" ht="30" customHeight="1" x14ac:dyDescent="0.2">
      <c r="A12" s="177">
        <v>5</v>
      </c>
      <c r="B12" s="177" t="s">
        <v>266</v>
      </c>
      <c r="C12" s="179" t="s">
        <v>313</v>
      </c>
      <c r="D12" s="177" t="s">
        <v>33</v>
      </c>
      <c r="E12" s="176">
        <f>6.3+1.47</f>
        <v>7.77</v>
      </c>
      <c r="F12" s="176">
        <v>1.7803590119749471</v>
      </c>
      <c r="G12" s="176">
        <f t="shared" si="0"/>
        <v>13.833389523045337</v>
      </c>
    </row>
    <row r="13" spans="1:9" s="121" customFormat="1" ht="44.25" customHeight="1" x14ac:dyDescent="0.2">
      <c r="A13" s="177">
        <v>6</v>
      </c>
      <c r="B13" s="177" t="s">
        <v>127</v>
      </c>
      <c r="C13" s="187" t="s">
        <v>267</v>
      </c>
      <c r="D13" s="177" t="s">
        <v>33</v>
      </c>
      <c r="E13" s="176">
        <v>17.12</v>
      </c>
      <c r="F13" s="176">
        <v>3.0535024229802805</v>
      </c>
      <c r="G13" s="176">
        <f t="shared" si="0"/>
        <v>52.275961481422407</v>
      </c>
    </row>
    <row r="14" spans="1:9" s="121" customFormat="1" ht="16.5" customHeight="1" x14ac:dyDescent="0.2">
      <c r="A14" s="177">
        <v>7</v>
      </c>
      <c r="B14" s="178" t="s">
        <v>268</v>
      </c>
      <c r="C14" s="179" t="s">
        <v>691</v>
      </c>
      <c r="D14" s="177" t="s">
        <v>33</v>
      </c>
      <c r="E14" s="184">
        <v>580.20000000000005</v>
      </c>
      <c r="F14" s="176">
        <v>0.23947221302243177</v>
      </c>
      <c r="G14" s="176">
        <f t="shared" si="0"/>
        <v>138.94177799561493</v>
      </c>
    </row>
    <row r="15" spans="1:9" s="121" customFormat="1" ht="30" customHeight="1" x14ac:dyDescent="0.2">
      <c r="A15" s="177">
        <v>8</v>
      </c>
      <c r="B15" s="177" t="s">
        <v>133</v>
      </c>
      <c r="C15" s="179" t="s">
        <v>557</v>
      </c>
      <c r="D15" s="177" t="s">
        <v>33</v>
      </c>
      <c r="E15" s="176">
        <v>37.200000000000003</v>
      </c>
      <c r="F15" s="176">
        <v>0.68440940763247726</v>
      </c>
      <c r="G15" s="176">
        <f t="shared" si="0"/>
        <v>25.460029963928157</v>
      </c>
    </row>
    <row r="16" spans="1:9" s="121" customFormat="1" ht="30" customHeight="1" x14ac:dyDescent="0.2">
      <c r="A16" s="177">
        <v>9</v>
      </c>
      <c r="B16" s="177" t="s">
        <v>366</v>
      </c>
      <c r="C16" s="179" t="s">
        <v>466</v>
      </c>
      <c r="D16" s="177" t="s">
        <v>33</v>
      </c>
      <c r="E16" s="176">
        <v>107.7</v>
      </c>
      <c r="F16" s="176">
        <v>0.82722750322878991</v>
      </c>
      <c r="G16" s="176">
        <f t="shared" si="0"/>
        <v>89.092402097740674</v>
      </c>
    </row>
    <row r="17" spans="1:7" s="121" customFormat="1" ht="28.5" customHeight="1" x14ac:dyDescent="0.2">
      <c r="A17" s="177">
        <v>10</v>
      </c>
      <c r="B17" s="177" t="s">
        <v>366</v>
      </c>
      <c r="C17" s="179" t="s">
        <v>670</v>
      </c>
      <c r="D17" s="177" t="s">
        <v>33</v>
      </c>
      <c r="E17" s="176">
        <v>83.2</v>
      </c>
      <c r="F17" s="176">
        <v>0.82722750322878991</v>
      </c>
      <c r="G17" s="176">
        <f t="shared" si="0"/>
        <v>68.825328268635317</v>
      </c>
    </row>
    <row r="18" spans="1:7" s="121" customFormat="1" ht="19.5" customHeight="1" x14ac:dyDescent="0.2">
      <c r="A18" s="177">
        <v>11</v>
      </c>
      <c r="B18" s="177" t="s">
        <v>554</v>
      </c>
      <c r="C18" s="179" t="s">
        <v>403</v>
      </c>
      <c r="D18" s="177" t="s">
        <v>33</v>
      </c>
      <c r="E18" s="176">
        <f>5.1+13.6</f>
        <v>18.7</v>
      </c>
      <c r="F18" s="176">
        <v>0.65250708241511435</v>
      </c>
      <c r="G18" s="176">
        <f t="shared" si="0"/>
        <v>12.201882441162638</v>
      </c>
    </row>
    <row r="19" spans="1:7" s="121" customFormat="1" ht="28.5" customHeight="1" x14ac:dyDescent="0.2">
      <c r="A19" s="177">
        <v>12</v>
      </c>
      <c r="B19" s="177" t="s">
        <v>554</v>
      </c>
      <c r="C19" s="179" t="s">
        <v>367</v>
      </c>
      <c r="D19" s="177" t="s">
        <v>33</v>
      </c>
      <c r="E19" s="176">
        <v>21.1</v>
      </c>
      <c r="F19" s="176">
        <v>0.65250708241511435</v>
      </c>
      <c r="G19" s="176">
        <f t="shared" si="0"/>
        <v>13.767899438958914</v>
      </c>
    </row>
    <row r="20" spans="1:7" s="121" customFormat="1" ht="18.75" customHeight="1" x14ac:dyDescent="0.2">
      <c r="A20" s="177">
        <v>13</v>
      </c>
      <c r="B20" s="177" t="s">
        <v>467</v>
      </c>
      <c r="C20" s="179" t="s">
        <v>567</v>
      </c>
      <c r="D20" s="177" t="s">
        <v>32</v>
      </c>
      <c r="E20" s="176">
        <f>5.4*1.2</f>
        <v>6.48</v>
      </c>
      <c r="F20" s="176">
        <v>2.4553480069388574</v>
      </c>
      <c r="G20" s="176">
        <f t="shared" si="0"/>
        <v>15.910655084963796</v>
      </c>
    </row>
    <row r="21" spans="1:7" s="133" customFormat="1" ht="43.5" customHeight="1" x14ac:dyDescent="0.2">
      <c r="A21" s="177">
        <v>14</v>
      </c>
      <c r="B21" s="188" t="s">
        <v>446</v>
      </c>
      <c r="C21" s="130" t="s">
        <v>447</v>
      </c>
      <c r="D21" s="186" t="s">
        <v>413</v>
      </c>
      <c r="E21" s="185">
        <v>5.4</v>
      </c>
      <c r="F21" s="176">
        <v>0.87966579480453722</v>
      </c>
      <c r="G21" s="176">
        <f t="shared" si="0"/>
        <v>4.7501952919445012</v>
      </c>
    </row>
    <row r="22" spans="1:7" s="133" customFormat="1" ht="26.25" customHeight="1" x14ac:dyDescent="0.2">
      <c r="A22" s="177">
        <v>15</v>
      </c>
      <c r="B22" s="186" t="s">
        <v>521</v>
      </c>
      <c r="C22" s="189" t="s">
        <v>448</v>
      </c>
      <c r="D22" s="186" t="s">
        <v>73</v>
      </c>
      <c r="E22" s="185">
        <v>8.6999999999999993</v>
      </c>
      <c r="F22" s="176">
        <v>2.2171607242473819</v>
      </c>
      <c r="G22" s="176">
        <f t="shared" si="0"/>
        <v>19.289298300952222</v>
      </c>
    </row>
    <row r="23" spans="1:7" s="121" customFormat="1" ht="12.75" customHeight="1" x14ac:dyDescent="0.2">
      <c r="A23" s="177"/>
      <c r="B23" s="177"/>
      <c r="C23" s="127" t="s">
        <v>48</v>
      </c>
      <c r="D23" s="177"/>
      <c r="E23" s="176"/>
      <c r="F23" s="176"/>
      <c r="G23" s="140">
        <f>SUM(G8:G22)</f>
        <v>688.9468589948134</v>
      </c>
    </row>
    <row r="24" spans="1:7" s="121" customFormat="1" ht="15.75" customHeight="1" x14ac:dyDescent="0.2">
      <c r="A24" s="177"/>
      <c r="B24" s="178"/>
      <c r="C24" s="127" t="s">
        <v>314</v>
      </c>
      <c r="D24" s="177"/>
      <c r="E24" s="181"/>
      <c r="F24" s="176"/>
      <c r="G24" s="176"/>
    </row>
    <row r="25" spans="1:7" s="121" customFormat="1" ht="31.5" customHeight="1" x14ac:dyDescent="0.2">
      <c r="A25" s="193">
        <v>1</v>
      </c>
      <c r="B25" s="194" t="s">
        <v>468</v>
      </c>
      <c r="C25" s="189" t="s">
        <v>706</v>
      </c>
      <c r="D25" s="193" t="s">
        <v>25</v>
      </c>
      <c r="E25" s="192">
        <v>1.2</v>
      </c>
      <c r="F25" s="176">
        <v>37.479419071118471</v>
      </c>
      <c r="G25" s="176">
        <f t="shared" si="0"/>
        <v>44.975302885342167</v>
      </c>
    </row>
    <row r="26" spans="1:7" s="121" customFormat="1" ht="31.5" customHeight="1" x14ac:dyDescent="0.2">
      <c r="A26" s="177">
        <v>2</v>
      </c>
      <c r="B26" s="177" t="s">
        <v>97</v>
      </c>
      <c r="C26" s="179" t="s">
        <v>315</v>
      </c>
      <c r="D26" s="177" t="s">
        <v>33</v>
      </c>
      <c r="E26" s="184">
        <v>9.6999999999999993</v>
      </c>
      <c r="F26" s="176">
        <v>4.8530290389470547</v>
      </c>
      <c r="G26" s="176">
        <f t="shared" si="0"/>
        <v>47.074381677786427</v>
      </c>
    </row>
    <row r="27" spans="1:7" s="121" customFormat="1" ht="17.25" customHeight="1" x14ac:dyDescent="0.2">
      <c r="A27" s="177"/>
      <c r="B27" s="177"/>
      <c r="C27" s="127" t="s">
        <v>48</v>
      </c>
      <c r="D27" s="177"/>
      <c r="E27" s="181"/>
      <c r="F27" s="176"/>
      <c r="G27" s="140">
        <f>SUM(G25:G26)</f>
        <v>92.049684563128594</v>
      </c>
    </row>
    <row r="28" spans="1:7" s="121" customFormat="1" ht="17.25" customHeight="1" x14ac:dyDescent="0.2">
      <c r="A28" s="177"/>
      <c r="B28" s="178"/>
      <c r="C28" s="127" t="s">
        <v>118</v>
      </c>
      <c r="D28" s="150"/>
      <c r="E28" s="127"/>
      <c r="F28" s="176"/>
      <c r="G28" s="176"/>
    </row>
    <row r="29" spans="1:7" s="121" customFormat="1" ht="57.75" customHeight="1" x14ac:dyDescent="0.2">
      <c r="A29" s="177">
        <v>1</v>
      </c>
      <c r="B29" s="177" t="s">
        <v>70</v>
      </c>
      <c r="C29" s="187" t="s">
        <v>700</v>
      </c>
      <c r="D29" s="177" t="s">
        <v>33</v>
      </c>
      <c r="E29" s="176">
        <f>2.24+6.4+0.9</f>
        <v>9.5400000000000009</v>
      </c>
      <c r="F29" s="176">
        <v>87.731657776139045</v>
      </c>
      <c r="G29" s="176">
        <f t="shared" si="0"/>
        <v>836.96001518436663</v>
      </c>
    </row>
    <row r="30" spans="1:7" s="121" customFormat="1" ht="18" customHeight="1" x14ac:dyDescent="0.2">
      <c r="A30" s="177">
        <v>2</v>
      </c>
      <c r="B30" s="177" t="s">
        <v>70</v>
      </c>
      <c r="C30" s="187" t="s">
        <v>94</v>
      </c>
      <c r="D30" s="177" t="s">
        <v>33</v>
      </c>
      <c r="E30" s="176">
        <f>0.9+6.4</f>
        <v>7.3000000000000007</v>
      </c>
      <c r="F30" s="176">
        <v>60.021658683789539</v>
      </c>
      <c r="G30" s="176">
        <f t="shared" si="0"/>
        <v>438.15810839166369</v>
      </c>
    </row>
    <row r="31" spans="1:7" s="121" customFormat="1" ht="21" customHeight="1" x14ac:dyDescent="0.2">
      <c r="A31" s="177">
        <v>3</v>
      </c>
      <c r="B31" s="178" t="s">
        <v>123</v>
      </c>
      <c r="C31" s="179" t="s">
        <v>124</v>
      </c>
      <c r="D31" s="177" t="s">
        <v>125</v>
      </c>
      <c r="E31" s="176">
        <f>E29+E30</f>
        <v>16.840000000000003</v>
      </c>
      <c r="F31" s="176">
        <v>0.94008158460567548</v>
      </c>
      <c r="G31" s="176">
        <f t="shared" si="0"/>
        <v>15.830973884759578</v>
      </c>
    </row>
    <row r="32" spans="1:7" s="121" customFormat="1" ht="33" customHeight="1" x14ac:dyDescent="0.2">
      <c r="A32" s="177">
        <v>4</v>
      </c>
      <c r="B32" s="177" t="s">
        <v>70</v>
      </c>
      <c r="C32" s="187" t="s">
        <v>405</v>
      </c>
      <c r="D32" s="177" t="s">
        <v>34</v>
      </c>
      <c r="E32" s="176">
        <f>1+1.3+2.8+1.7+3.4+3.4</f>
        <v>13.6</v>
      </c>
      <c r="F32" s="176">
        <v>4.1497188929539615</v>
      </c>
      <c r="G32" s="176">
        <f t="shared" si="0"/>
        <v>56.436176944173873</v>
      </c>
    </row>
    <row r="33" spans="1:7" s="121" customFormat="1" ht="47.25" customHeight="1" x14ac:dyDescent="0.2">
      <c r="A33" s="177">
        <v>5</v>
      </c>
      <c r="B33" s="178" t="s">
        <v>74</v>
      </c>
      <c r="C33" s="187" t="s">
        <v>705</v>
      </c>
      <c r="D33" s="177" t="s">
        <v>33</v>
      </c>
      <c r="E33" s="176">
        <f>E32*0.25</f>
        <v>3.4</v>
      </c>
      <c r="F33" s="176">
        <v>5.5950443959025691</v>
      </c>
      <c r="G33" s="176">
        <f t="shared" si="0"/>
        <v>19.023150946068736</v>
      </c>
    </row>
    <row r="34" spans="1:7" s="121" customFormat="1" ht="20.25" customHeight="1" x14ac:dyDescent="0.2">
      <c r="A34" s="177"/>
      <c r="B34" s="153"/>
      <c r="C34" s="127" t="s">
        <v>48</v>
      </c>
      <c r="D34" s="127"/>
      <c r="E34" s="127"/>
      <c r="F34" s="176"/>
      <c r="G34" s="140">
        <f>SUM(G29:G33)</f>
        <v>1366.4084253510323</v>
      </c>
    </row>
    <row r="35" spans="1:7" s="121" customFormat="1" ht="17.25" customHeight="1" x14ac:dyDescent="0.2">
      <c r="A35" s="177"/>
      <c r="B35" s="178"/>
      <c r="C35" s="127" t="s">
        <v>119</v>
      </c>
      <c r="D35" s="177"/>
      <c r="E35" s="177"/>
      <c r="F35" s="176"/>
      <c r="G35" s="176"/>
    </row>
    <row r="36" spans="1:7" s="121" customFormat="1" ht="19.5" customHeight="1" x14ac:dyDescent="0.2">
      <c r="A36" s="177">
        <v>1</v>
      </c>
      <c r="B36" s="149" t="s">
        <v>215</v>
      </c>
      <c r="C36" s="179" t="s">
        <v>294</v>
      </c>
      <c r="D36" s="177" t="s">
        <v>33</v>
      </c>
      <c r="E36" s="176">
        <v>3.78</v>
      </c>
      <c r="F36" s="176">
        <v>8.460890827216824</v>
      </c>
      <c r="G36" s="176">
        <f t="shared" si="0"/>
        <v>31.982167326879594</v>
      </c>
    </row>
    <row r="37" spans="1:7" s="121" customFormat="1" ht="20.25" customHeight="1" x14ac:dyDescent="0.2">
      <c r="A37" s="177">
        <v>2</v>
      </c>
      <c r="B37" s="149" t="s">
        <v>31</v>
      </c>
      <c r="C37" s="179" t="s">
        <v>348</v>
      </c>
      <c r="D37" s="177" t="s">
        <v>36</v>
      </c>
      <c r="E37" s="184">
        <v>2</v>
      </c>
      <c r="F37" s="176">
        <v>218.04974517192986</v>
      </c>
      <c r="G37" s="176">
        <f t="shared" si="0"/>
        <v>436.09949034385971</v>
      </c>
    </row>
    <row r="38" spans="1:7" s="121" customFormat="1" ht="31.5" customHeight="1" x14ac:dyDescent="0.2">
      <c r="A38" s="177">
        <v>3</v>
      </c>
      <c r="B38" s="177" t="s">
        <v>187</v>
      </c>
      <c r="C38" s="179" t="s">
        <v>459</v>
      </c>
      <c r="D38" s="177" t="s">
        <v>33</v>
      </c>
      <c r="E38" s="176">
        <v>5.67</v>
      </c>
      <c r="F38" s="176">
        <v>54.277940742444436</v>
      </c>
      <c r="G38" s="176">
        <f t="shared" si="0"/>
        <v>307.75592400965996</v>
      </c>
    </row>
    <row r="39" spans="1:7" s="121" customFormat="1" ht="57.75" customHeight="1" x14ac:dyDescent="0.2">
      <c r="A39" s="177">
        <v>4</v>
      </c>
      <c r="B39" s="177" t="s">
        <v>70</v>
      </c>
      <c r="C39" s="179" t="s">
        <v>701</v>
      </c>
      <c r="D39" s="177" t="s">
        <v>33</v>
      </c>
      <c r="E39" s="176">
        <f>1.47*2</f>
        <v>2.94</v>
      </c>
      <c r="F39" s="176">
        <v>53.352585496701806</v>
      </c>
      <c r="G39" s="176">
        <f t="shared" si="0"/>
        <v>156.8566013603033</v>
      </c>
    </row>
    <row r="40" spans="1:7" s="121" customFormat="1" ht="33.75" customHeight="1" x14ac:dyDescent="0.2">
      <c r="A40" s="177">
        <v>5</v>
      </c>
      <c r="B40" s="177" t="s">
        <v>187</v>
      </c>
      <c r="C40" s="179" t="s">
        <v>460</v>
      </c>
      <c r="D40" s="177" t="s">
        <v>33</v>
      </c>
      <c r="E40" s="176">
        <v>2.94</v>
      </c>
      <c r="F40" s="176">
        <v>54.277940742444436</v>
      </c>
      <c r="G40" s="176">
        <f t="shared" si="0"/>
        <v>159.57714578278663</v>
      </c>
    </row>
    <row r="41" spans="1:7" s="121" customFormat="1" ht="21.75" customHeight="1" x14ac:dyDescent="0.2">
      <c r="A41" s="177"/>
      <c r="B41" s="153"/>
      <c r="C41" s="127" t="s">
        <v>48</v>
      </c>
      <c r="D41" s="127"/>
      <c r="E41" s="127"/>
      <c r="F41" s="176"/>
      <c r="G41" s="140">
        <f>SUM(G36:G40)</f>
        <v>1092.2713288234893</v>
      </c>
    </row>
    <row r="42" spans="1:7" s="121" customFormat="1" ht="19.5" customHeight="1" x14ac:dyDescent="0.2">
      <c r="A42" s="177"/>
      <c r="B42" s="177"/>
      <c r="C42" s="127" t="s">
        <v>11</v>
      </c>
      <c r="D42" s="127"/>
      <c r="E42" s="184"/>
      <c r="F42" s="176"/>
      <c r="G42" s="176"/>
    </row>
    <row r="43" spans="1:7" s="121" customFormat="1" ht="36.75" customHeight="1" x14ac:dyDescent="0.2">
      <c r="A43" s="177">
        <v>1</v>
      </c>
      <c r="B43" s="177" t="s">
        <v>253</v>
      </c>
      <c r="C43" s="187" t="s">
        <v>461</v>
      </c>
      <c r="D43" s="177" t="s">
        <v>25</v>
      </c>
      <c r="E43" s="176">
        <f>17.82*0.08</f>
        <v>1.4256</v>
      </c>
      <c r="F43" s="176">
        <v>16.886321658772051</v>
      </c>
      <c r="G43" s="176">
        <f t="shared" si="0"/>
        <v>24.073140156745435</v>
      </c>
    </row>
    <row r="44" spans="1:7" s="121" customFormat="1" ht="31.5" customHeight="1" x14ac:dyDescent="0.2">
      <c r="A44" s="177">
        <v>2</v>
      </c>
      <c r="B44" s="177" t="s">
        <v>292</v>
      </c>
      <c r="C44" s="187" t="s">
        <v>526</v>
      </c>
      <c r="D44" s="177" t="s">
        <v>25</v>
      </c>
      <c r="E44" s="176">
        <f>17.82*0.06</f>
        <v>1.0691999999999999</v>
      </c>
      <c r="F44" s="176">
        <v>48.504517108532042</v>
      </c>
      <c r="G44" s="176">
        <f t="shared" si="0"/>
        <v>51.861029692442457</v>
      </c>
    </row>
    <row r="45" spans="1:7" s="121" customFormat="1" ht="30.75" customHeight="1" x14ac:dyDescent="0.2">
      <c r="A45" s="177">
        <v>3</v>
      </c>
      <c r="B45" s="178" t="s">
        <v>182</v>
      </c>
      <c r="C45" s="187" t="s">
        <v>183</v>
      </c>
      <c r="D45" s="177" t="s">
        <v>33</v>
      </c>
      <c r="E45" s="176">
        <f>17.82+25.3+31.8+3.18+5.1+39.4+4.32+13.76+38.15+25.8+11+26.1+83.2</f>
        <v>324.93</v>
      </c>
      <c r="F45" s="176">
        <v>1.649170794861424</v>
      </c>
      <c r="G45" s="176">
        <f t="shared" si="0"/>
        <v>535.86506637432251</v>
      </c>
    </row>
    <row r="46" spans="1:7" s="121" customFormat="1" ht="30.75" customHeight="1" x14ac:dyDescent="0.2">
      <c r="A46" s="177">
        <v>4</v>
      </c>
      <c r="B46" s="191" t="s">
        <v>180</v>
      </c>
      <c r="C46" s="179" t="s">
        <v>584</v>
      </c>
      <c r="D46" s="177" t="s">
        <v>33</v>
      </c>
      <c r="E46" s="176">
        <v>5.0999999999999996</v>
      </c>
      <c r="F46" s="176">
        <v>4.7870452847301799</v>
      </c>
      <c r="G46" s="176">
        <f t="shared" si="0"/>
        <v>24.413930952123916</v>
      </c>
    </row>
    <row r="47" spans="1:7" s="121" customFormat="1" ht="45" customHeight="1" x14ac:dyDescent="0.2">
      <c r="A47" s="177">
        <v>5</v>
      </c>
      <c r="B47" s="178" t="s">
        <v>68</v>
      </c>
      <c r="C47" s="179" t="s">
        <v>671</v>
      </c>
      <c r="D47" s="177" t="s">
        <v>33</v>
      </c>
      <c r="E47" s="176">
        <f>17.82+31.8+3.18+39.4+4.32+11+15.6+83.2</f>
        <v>206.32</v>
      </c>
      <c r="F47" s="176">
        <v>23.515679835185349</v>
      </c>
      <c r="G47" s="176">
        <f t="shared" si="0"/>
        <v>4851.7550635954412</v>
      </c>
    </row>
    <row r="48" spans="1:7" s="121" customFormat="1" ht="52.5" customHeight="1" x14ac:dyDescent="0.2">
      <c r="A48" s="177">
        <v>6</v>
      </c>
      <c r="B48" s="178" t="s">
        <v>185</v>
      </c>
      <c r="C48" s="179" t="s">
        <v>673</v>
      </c>
      <c r="D48" s="177" t="s">
        <v>34</v>
      </c>
      <c r="E48" s="176">
        <f>(5.4+3.2)*2-0.9+(2.6+4.15)*2-0.7-0.9*3-1.4+(1.45+2.8)*2-0.9+(5.6+6.8)*2-0.9+(1.35+3.2)*2-1.4-0.9*3+1.45+7.6-1.4+0.8*2+20.5+31.7</f>
        <v>122.94999999999999</v>
      </c>
      <c r="F48" s="176">
        <v>2.975353134381026</v>
      </c>
      <c r="G48" s="176">
        <f t="shared" si="0"/>
        <v>365.81966787214714</v>
      </c>
    </row>
    <row r="49" spans="1:8" s="121" customFormat="1" ht="36.75" customHeight="1" x14ac:dyDescent="0.2">
      <c r="A49" s="177">
        <v>7</v>
      </c>
      <c r="B49" s="177" t="s">
        <v>164</v>
      </c>
      <c r="C49" s="179" t="s">
        <v>186</v>
      </c>
      <c r="D49" s="177" t="s">
        <v>33</v>
      </c>
      <c r="E49" s="176">
        <f>13.76+38.15+25.8+10.6</f>
        <v>88.309999999999988</v>
      </c>
      <c r="F49" s="176">
        <v>14.996053673051842</v>
      </c>
      <c r="G49" s="176">
        <f t="shared" si="0"/>
        <v>1324.3014998672079</v>
      </c>
    </row>
    <row r="50" spans="1:8" s="121" customFormat="1" ht="43.5" customHeight="1" x14ac:dyDescent="0.2">
      <c r="A50" s="177">
        <v>8</v>
      </c>
      <c r="B50" s="178" t="s">
        <v>68</v>
      </c>
      <c r="C50" s="179" t="s">
        <v>674</v>
      </c>
      <c r="D50" s="177" t="s">
        <v>33</v>
      </c>
      <c r="E50" s="176">
        <v>5.0999999999999996</v>
      </c>
      <c r="F50" s="176">
        <v>20.045173152813383</v>
      </c>
      <c r="G50" s="176">
        <f t="shared" si="0"/>
        <v>102.23038307934824</v>
      </c>
      <c r="H50" s="122"/>
    </row>
    <row r="51" spans="1:8" s="121" customFormat="1" ht="28.5" customHeight="1" x14ac:dyDescent="0.2">
      <c r="A51" s="177"/>
      <c r="B51" s="153"/>
      <c r="C51" s="127" t="s">
        <v>48</v>
      </c>
      <c r="D51" s="177"/>
      <c r="E51" s="177"/>
      <c r="F51" s="176"/>
      <c r="G51" s="140">
        <f>SUM(G43:G50)</f>
        <v>7280.3197815897784</v>
      </c>
    </row>
    <row r="52" spans="1:8" s="121" customFormat="1" ht="28.5" customHeight="1" x14ac:dyDescent="0.2">
      <c r="A52" s="127"/>
      <c r="B52" s="178"/>
      <c r="C52" s="127" t="s">
        <v>120</v>
      </c>
      <c r="D52" s="150"/>
      <c r="E52" s="127"/>
      <c r="F52" s="176"/>
      <c r="G52" s="176"/>
    </row>
    <row r="53" spans="1:8" s="121" customFormat="1" ht="22.5" customHeight="1" x14ac:dyDescent="0.2">
      <c r="A53" s="177">
        <v>1</v>
      </c>
      <c r="B53" s="178" t="s">
        <v>82</v>
      </c>
      <c r="C53" s="179" t="s">
        <v>167</v>
      </c>
      <c r="D53" s="177" t="s">
        <v>33</v>
      </c>
      <c r="E53" s="176">
        <v>108.8</v>
      </c>
      <c r="F53" s="176">
        <v>3.0317391239917435</v>
      </c>
      <c r="G53" s="176">
        <f t="shared" si="0"/>
        <v>329.85321669030168</v>
      </c>
    </row>
    <row r="54" spans="1:8" s="121" customFormat="1" ht="33" customHeight="1" x14ac:dyDescent="0.2">
      <c r="A54" s="177">
        <v>2</v>
      </c>
      <c r="B54" s="178" t="s">
        <v>88</v>
      </c>
      <c r="C54" s="179" t="s">
        <v>89</v>
      </c>
      <c r="D54" s="177" t="s">
        <v>33</v>
      </c>
      <c r="E54" s="184">
        <v>9.6</v>
      </c>
      <c r="F54" s="176">
        <v>7.409159187444212</v>
      </c>
      <c r="G54" s="176">
        <f t="shared" si="0"/>
        <v>71.127928199464435</v>
      </c>
    </row>
    <row r="55" spans="1:8" s="121" customFormat="1" ht="43.5" customHeight="1" x14ac:dyDescent="0.2">
      <c r="A55" s="177">
        <v>3</v>
      </c>
      <c r="B55" s="178" t="s">
        <v>273</v>
      </c>
      <c r="C55" s="179" t="s">
        <v>274</v>
      </c>
      <c r="D55" s="177" t="s">
        <v>69</v>
      </c>
      <c r="E55" s="184">
        <v>26.4</v>
      </c>
      <c r="F55" s="176">
        <v>0.85879963969826789</v>
      </c>
      <c r="G55" s="176">
        <f t="shared" si="0"/>
        <v>22.67231048803427</v>
      </c>
    </row>
    <row r="56" spans="1:8" s="121" customFormat="1" ht="28.5" customHeight="1" x14ac:dyDescent="0.2">
      <c r="A56" s="177">
        <v>4</v>
      </c>
      <c r="B56" s="191" t="s">
        <v>84</v>
      </c>
      <c r="C56" s="179" t="s">
        <v>318</v>
      </c>
      <c r="D56" s="177" t="s">
        <v>33</v>
      </c>
      <c r="E56" s="184">
        <v>37</v>
      </c>
      <c r="F56" s="176">
        <v>3.6000891231913035</v>
      </c>
      <c r="G56" s="176">
        <f t="shared" si="0"/>
        <v>133.20329755807822</v>
      </c>
    </row>
    <row r="57" spans="1:8" s="121" customFormat="1" ht="45.75" customHeight="1" x14ac:dyDescent="0.2">
      <c r="A57" s="177">
        <v>5</v>
      </c>
      <c r="B57" s="191" t="s">
        <v>85</v>
      </c>
      <c r="C57" s="179" t="s">
        <v>675</v>
      </c>
      <c r="D57" s="177" t="s">
        <v>33</v>
      </c>
      <c r="E57" s="176">
        <v>37</v>
      </c>
      <c r="F57" s="176">
        <v>13.720158822568944</v>
      </c>
      <c r="G57" s="176">
        <f t="shared" si="0"/>
        <v>507.64587643505092</v>
      </c>
    </row>
    <row r="58" spans="1:8" s="121" customFormat="1" ht="33" customHeight="1" x14ac:dyDescent="0.2">
      <c r="A58" s="177">
        <v>6</v>
      </c>
      <c r="B58" s="178" t="s">
        <v>90</v>
      </c>
      <c r="C58" s="179" t="s">
        <v>681</v>
      </c>
      <c r="D58" s="177" t="s">
        <v>33</v>
      </c>
      <c r="E58" s="176">
        <f>32.5+70.7+105.5+23.4+40.7+72.4+47.4+30.2+35+50.5+35</f>
        <v>543.29999999999995</v>
      </c>
      <c r="F58" s="176">
        <v>2.9724895257874837</v>
      </c>
      <c r="G58" s="176">
        <f t="shared" si="0"/>
        <v>1614.9535593603398</v>
      </c>
    </row>
    <row r="59" spans="1:8" s="121" customFormat="1" ht="38.25" customHeight="1" x14ac:dyDescent="0.2">
      <c r="A59" s="177">
        <v>7</v>
      </c>
      <c r="B59" s="178" t="s">
        <v>93</v>
      </c>
      <c r="C59" s="179" t="s">
        <v>677</v>
      </c>
      <c r="D59" s="177" t="s">
        <v>33</v>
      </c>
      <c r="E59" s="176">
        <f>175.69+33.1</f>
        <v>208.79</v>
      </c>
      <c r="F59" s="176">
        <v>3.4106920651452972</v>
      </c>
      <c r="G59" s="176">
        <f t="shared" si="0"/>
        <v>712.11839628168661</v>
      </c>
    </row>
    <row r="60" spans="1:8" s="121" customFormat="1" ht="28.5" customHeight="1" x14ac:dyDescent="0.2">
      <c r="A60" s="177">
        <v>8</v>
      </c>
      <c r="B60" s="178" t="s">
        <v>269</v>
      </c>
      <c r="C60" s="187" t="s">
        <v>698</v>
      </c>
      <c r="D60" s="177" t="s">
        <v>33</v>
      </c>
      <c r="E60" s="176">
        <v>5.0999999999999996</v>
      </c>
      <c r="F60" s="176">
        <v>6.9257725799404533</v>
      </c>
      <c r="G60" s="176">
        <f t="shared" si="0"/>
        <v>35.321440157696308</v>
      </c>
    </row>
    <row r="61" spans="1:8" s="121" customFormat="1" ht="34.5" customHeight="1" x14ac:dyDescent="0.2">
      <c r="A61" s="177">
        <v>9</v>
      </c>
      <c r="B61" s="178" t="s">
        <v>269</v>
      </c>
      <c r="C61" s="187" t="s">
        <v>697</v>
      </c>
      <c r="D61" s="177" t="s">
        <v>33</v>
      </c>
      <c r="E61" s="176">
        <v>232.4</v>
      </c>
      <c r="F61" s="176">
        <v>5.9124541266007817</v>
      </c>
      <c r="G61" s="176">
        <f t="shared" ref="G61:G94" si="1">E61*F61</f>
        <v>1374.0543390220216</v>
      </c>
    </row>
    <row r="62" spans="1:8" s="121" customFormat="1" ht="28.5" customHeight="1" x14ac:dyDescent="0.2">
      <c r="A62" s="177">
        <v>10</v>
      </c>
      <c r="B62" s="178" t="s">
        <v>269</v>
      </c>
      <c r="C62" s="130" t="s">
        <v>707</v>
      </c>
      <c r="D62" s="177" t="s">
        <v>33</v>
      </c>
      <c r="E62" s="176">
        <v>83.2</v>
      </c>
      <c r="F62" s="176">
        <v>7.8589620527133679</v>
      </c>
      <c r="G62" s="176">
        <f t="shared" si="1"/>
        <v>653.86564278575224</v>
      </c>
    </row>
    <row r="63" spans="1:8" s="121" customFormat="1" ht="18" customHeight="1" x14ac:dyDescent="0.2">
      <c r="A63" s="177"/>
      <c r="B63" s="177"/>
      <c r="C63" s="127" t="s">
        <v>48</v>
      </c>
      <c r="D63" s="177"/>
      <c r="E63" s="176"/>
      <c r="F63" s="176"/>
      <c r="G63" s="140">
        <f>SUM(G53:G62)</f>
        <v>5454.8160069784262</v>
      </c>
    </row>
    <row r="64" spans="1:8" s="121" customFormat="1" ht="21" customHeight="1" x14ac:dyDescent="0.2">
      <c r="A64" s="177"/>
      <c r="B64" s="321" t="s">
        <v>386</v>
      </c>
      <c r="C64" s="321"/>
      <c r="D64" s="177"/>
      <c r="E64" s="181"/>
      <c r="F64" s="176"/>
      <c r="G64" s="176"/>
    </row>
    <row r="65" spans="1:7" s="121" customFormat="1" ht="28.5" customHeight="1" x14ac:dyDescent="0.2">
      <c r="A65" s="177">
        <v>1</v>
      </c>
      <c r="B65" s="177" t="s">
        <v>190</v>
      </c>
      <c r="C65" s="187" t="s">
        <v>471</v>
      </c>
      <c r="D65" s="177" t="s">
        <v>33</v>
      </c>
      <c r="E65" s="176">
        <v>2.82</v>
      </c>
      <c r="F65" s="176">
        <v>16.220844462786587</v>
      </c>
      <c r="G65" s="176">
        <f t="shared" si="1"/>
        <v>45.742781385058173</v>
      </c>
    </row>
    <row r="66" spans="1:7" s="121" customFormat="1" ht="28.5" customHeight="1" x14ac:dyDescent="0.2">
      <c r="A66" s="177">
        <v>2</v>
      </c>
      <c r="B66" s="178" t="s">
        <v>369</v>
      </c>
      <c r="C66" s="187" t="s">
        <v>370</v>
      </c>
      <c r="D66" s="177" t="s">
        <v>33</v>
      </c>
      <c r="E66" s="184">
        <v>372</v>
      </c>
      <c r="F66" s="176">
        <v>3.1955992440129166</v>
      </c>
      <c r="G66" s="176">
        <f t="shared" si="1"/>
        <v>1188.7629187728051</v>
      </c>
    </row>
    <row r="67" spans="1:7" s="121" customFormat="1" ht="33.75" customHeight="1" x14ac:dyDescent="0.2">
      <c r="A67" s="186">
        <v>3</v>
      </c>
      <c r="B67" s="188" t="s">
        <v>561</v>
      </c>
      <c r="C67" s="189" t="s">
        <v>560</v>
      </c>
      <c r="D67" s="186" t="s">
        <v>323</v>
      </c>
      <c r="E67" s="185">
        <v>3.72</v>
      </c>
      <c r="F67" s="176">
        <v>125.92355570864676</v>
      </c>
      <c r="G67" s="176">
        <f t="shared" si="1"/>
        <v>468.43562723616594</v>
      </c>
    </row>
    <row r="68" spans="1:7" s="121" customFormat="1" ht="15" customHeight="1" x14ac:dyDescent="0.2">
      <c r="A68" s="177"/>
      <c r="B68" s="177"/>
      <c r="C68" s="127" t="s">
        <v>48</v>
      </c>
      <c r="D68" s="177"/>
      <c r="E68" s="184"/>
      <c r="F68" s="176"/>
      <c r="G68" s="176">
        <f>SUM(G65:G67)</f>
        <v>1702.941327394029</v>
      </c>
    </row>
    <row r="69" spans="1:7" s="121" customFormat="1" ht="17.25" customHeight="1" x14ac:dyDescent="0.2">
      <c r="A69" s="127"/>
      <c r="B69" s="127"/>
      <c r="C69" s="151" t="s">
        <v>553</v>
      </c>
      <c r="D69" s="127"/>
      <c r="E69" s="127"/>
      <c r="F69" s="176"/>
      <c r="G69" s="176"/>
    </row>
    <row r="70" spans="1:7" s="121" customFormat="1" ht="17.25" customHeight="1" x14ac:dyDescent="0.2">
      <c r="A70" s="127"/>
      <c r="B70" s="127"/>
      <c r="C70" s="151" t="s">
        <v>373</v>
      </c>
      <c r="D70" s="127"/>
      <c r="E70" s="127"/>
      <c r="F70" s="176"/>
      <c r="G70" s="176"/>
    </row>
    <row r="71" spans="1:7" s="121" customFormat="1" ht="45" customHeight="1" x14ac:dyDescent="0.2">
      <c r="A71" s="177">
        <v>1</v>
      </c>
      <c r="B71" s="177" t="s">
        <v>263</v>
      </c>
      <c r="C71" s="179" t="s">
        <v>279</v>
      </c>
      <c r="D71" s="177" t="s">
        <v>32</v>
      </c>
      <c r="E71" s="181">
        <f>(14.7+10.9+21.2+0.7)/1000</f>
        <v>4.7500000000000001E-2</v>
      </c>
      <c r="F71" s="176">
        <v>195.83078320507437</v>
      </c>
      <c r="G71" s="176">
        <f t="shared" si="1"/>
        <v>9.3019622022410324</v>
      </c>
    </row>
    <row r="72" spans="1:7" s="121" customFormat="1" ht="19.5" customHeight="1" x14ac:dyDescent="0.2">
      <c r="A72" s="177">
        <v>2</v>
      </c>
      <c r="B72" s="178" t="s">
        <v>70</v>
      </c>
      <c r="C72" s="179" t="s">
        <v>280</v>
      </c>
      <c r="D72" s="177" t="s">
        <v>34</v>
      </c>
      <c r="E72" s="176">
        <v>6</v>
      </c>
      <c r="F72" s="176">
        <v>1.2192722437128622</v>
      </c>
      <c r="G72" s="176">
        <f t="shared" si="1"/>
        <v>7.315633462277173</v>
      </c>
    </row>
    <row r="73" spans="1:7" s="121" customFormat="1" ht="19.5" customHeight="1" x14ac:dyDescent="0.2">
      <c r="A73" s="177">
        <v>3</v>
      </c>
      <c r="B73" s="178" t="s">
        <v>70</v>
      </c>
      <c r="C73" s="179" t="s">
        <v>281</v>
      </c>
      <c r="D73" s="177" t="s">
        <v>34</v>
      </c>
      <c r="E73" s="176">
        <v>6</v>
      </c>
      <c r="F73" s="176">
        <v>0.92574374059680264</v>
      </c>
      <c r="G73" s="176">
        <f t="shared" si="1"/>
        <v>5.5544624435808156</v>
      </c>
    </row>
    <row r="74" spans="1:7" s="121" customFormat="1" ht="19.5" customHeight="1" x14ac:dyDescent="0.2">
      <c r="A74" s="177">
        <v>4</v>
      </c>
      <c r="B74" s="178" t="s">
        <v>70</v>
      </c>
      <c r="C74" s="179" t="s">
        <v>282</v>
      </c>
      <c r="D74" s="177" t="s">
        <v>34</v>
      </c>
      <c r="E74" s="184">
        <f>0.8*40</f>
        <v>32</v>
      </c>
      <c r="F74" s="176">
        <v>0.37900658369381302</v>
      </c>
      <c r="G74" s="176">
        <f t="shared" si="1"/>
        <v>12.128210678202016</v>
      </c>
    </row>
    <row r="75" spans="1:7" s="121" customFormat="1" ht="19.5" customHeight="1" x14ac:dyDescent="0.2">
      <c r="A75" s="177">
        <v>5</v>
      </c>
      <c r="B75" s="178" t="s">
        <v>70</v>
      </c>
      <c r="C75" s="179" t="s">
        <v>374</v>
      </c>
      <c r="D75" s="177" t="s">
        <v>34</v>
      </c>
      <c r="E75" s="184">
        <f>0.1*4</f>
        <v>0.4</v>
      </c>
      <c r="F75" s="176">
        <v>0.92574374059680264</v>
      </c>
      <c r="G75" s="176">
        <f t="shared" si="1"/>
        <v>0.3702974962387211</v>
      </c>
    </row>
    <row r="76" spans="1:7" s="121" customFormat="1" ht="24" customHeight="1" x14ac:dyDescent="0.2">
      <c r="A76" s="177">
        <v>6</v>
      </c>
      <c r="B76" s="178" t="s">
        <v>76</v>
      </c>
      <c r="C76" s="187" t="s">
        <v>286</v>
      </c>
      <c r="D76" s="177" t="s">
        <v>79</v>
      </c>
      <c r="E76" s="176">
        <f>E72*0.08*2+E73*0.03*4+E74*0.015*4+E75*0.03*4</f>
        <v>3.6479999999999997</v>
      </c>
      <c r="F76" s="176">
        <v>1.524556925620234</v>
      </c>
      <c r="G76" s="176">
        <f t="shared" si="1"/>
        <v>5.5615836646626136</v>
      </c>
    </row>
    <row r="77" spans="1:7" s="121" customFormat="1" ht="24" customHeight="1" x14ac:dyDescent="0.2">
      <c r="A77" s="177">
        <v>7</v>
      </c>
      <c r="B77" s="178" t="s">
        <v>660</v>
      </c>
      <c r="C77" s="179" t="s">
        <v>658</v>
      </c>
      <c r="D77" s="177" t="s">
        <v>34</v>
      </c>
      <c r="E77" s="184">
        <v>8</v>
      </c>
      <c r="F77" s="176">
        <v>5.5355795017126912</v>
      </c>
      <c r="G77" s="176">
        <f t="shared" si="1"/>
        <v>44.28463601370153</v>
      </c>
    </row>
    <row r="78" spans="1:7" s="121" customFormat="1" ht="32.25" customHeight="1" x14ac:dyDescent="0.2">
      <c r="A78" s="177"/>
      <c r="B78" s="178"/>
      <c r="C78" s="151" t="s">
        <v>375</v>
      </c>
      <c r="D78" s="177"/>
      <c r="E78" s="176"/>
      <c r="F78" s="176"/>
      <c r="G78" s="176"/>
    </row>
    <row r="79" spans="1:7" s="121" customFormat="1" ht="41.25" customHeight="1" x14ac:dyDescent="0.2">
      <c r="A79" s="177">
        <v>1</v>
      </c>
      <c r="B79" s="177" t="s">
        <v>263</v>
      </c>
      <c r="C79" s="179" t="s">
        <v>279</v>
      </c>
      <c r="D79" s="177" t="s">
        <v>32</v>
      </c>
      <c r="E79" s="181">
        <f>(16.2+12+23.3+1.1)/1000</f>
        <v>5.2600000000000001E-2</v>
      </c>
      <c r="F79" s="176">
        <v>195.83078320507437</v>
      </c>
      <c r="G79" s="176">
        <f t="shared" si="1"/>
        <v>10.300699196586912</v>
      </c>
    </row>
    <row r="80" spans="1:7" s="121" customFormat="1" ht="18" customHeight="1" x14ac:dyDescent="0.2">
      <c r="A80" s="177">
        <v>2</v>
      </c>
      <c r="B80" s="178" t="s">
        <v>70</v>
      </c>
      <c r="C80" s="179" t="s">
        <v>280</v>
      </c>
      <c r="D80" s="177" t="s">
        <v>34</v>
      </c>
      <c r="E80" s="176">
        <v>6.6</v>
      </c>
      <c r="F80" s="176">
        <v>1.2192722437128622</v>
      </c>
      <c r="G80" s="176">
        <f t="shared" si="1"/>
        <v>8.0471968085048911</v>
      </c>
    </row>
    <row r="81" spans="1:7" s="121" customFormat="1" ht="18" customHeight="1" x14ac:dyDescent="0.2">
      <c r="A81" s="177">
        <v>3</v>
      </c>
      <c r="B81" s="178" t="s">
        <v>70</v>
      </c>
      <c r="C81" s="179" t="s">
        <v>281</v>
      </c>
      <c r="D81" s="177" t="s">
        <v>34</v>
      </c>
      <c r="E81" s="176">
        <v>6.6</v>
      </c>
      <c r="F81" s="176">
        <v>0.92574374059680264</v>
      </c>
      <c r="G81" s="176">
        <f t="shared" si="1"/>
        <v>6.1099086879388969</v>
      </c>
    </row>
    <row r="82" spans="1:7" s="121" customFormat="1" ht="18" customHeight="1" x14ac:dyDescent="0.2">
      <c r="A82" s="177">
        <v>4</v>
      </c>
      <c r="B82" s="178" t="s">
        <v>70</v>
      </c>
      <c r="C82" s="179" t="s">
        <v>282</v>
      </c>
      <c r="D82" s="177" t="s">
        <v>34</v>
      </c>
      <c r="E82" s="176">
        <f>0.8*44</f>
        <v>35.200000000000003</v>
      </c>
      <c r="F82" s="176">
        <v>0.37900658369381302</v>
      </c>
      <c r="G82" s="176">
        <f t="shared" si="1"/>
        <v>13.341031746022219</v>
      </c>
    </row>
    <row r="83" spans="1:7" s="121" customFormat="1" ht="18" customHeight="1" x14ac:dyDescent="0.2">
      <c r="A83" s="177">
        <v>5</v>
      </c>
      <c r="B83" s="178" t="s">
        <v>70</v>
      </c>
      <c r="C83" s="179" t="s">
        <v>374</v>
      </c>
      <c r="D83" s="177" t="s">
        <v>34</v>
      </c>
      <c r="E83" s="184">
        <f>0.1*6</f>
        <v>0.60000000000000009</v>
      </c>
      <c r="F83" s="176">
        <v>0.92574374059680264</v>
      </c>
      <c r="G83" s="176">
        <f t="shared" si="1"/>
        <v>0.55544624435808165</v>
      </c>
    </row>
    <row r="84" spans="1:7" s="121" customFormat="1" ht="27.75" customHeight="1" x14ac:dyDescent="0.2">
      <c r="A84" s="177">
        <v>6</v>
      </c>
      <c r="B84" s="178" t="s">
        <v>76</v>
      </c>
      <c r="C84" s="187" t="s">
        <v>286</v>
      </c>
      <c r="D84" s="177" t="s">
        <v>79</v>
      </c>
      <c r="E84" s="176">
        <f>E80*0.08*2+E81*0.03*4+E82*0.015*4+E83*0.03*4</f>
        <v>4.032</v>
      </c>
      <c r="F84" s="176">
        <v>1.524556925620234</v>
      </c>
      <c r="G84" s="176">
        <f t="shared" si="1"/>
        <v>6.1470135241007835</v>
      </c>
    </row>
    <row r="85" spans="1:7" s="121" customFormat="1" ht="31.5" customHeight="1" x14ac:dyDescent="0.2">
      <c r="A85" s="186">
        <v>7</v>
      </c>
      <c r="B85" s="188" t="s">
        <v>661</v>
      </c>
      <c r="C85" s="189" t="s">
        <v>662</v>
      </c>
      <c r="D85" s="186" t="s">
        <v>33</v>
      </c>
      <c r="E85" s="185">
        <v>14.35</v>
      </c>
      <c r="F85" s="176">
        <v>33.006980787634127</v>
      </c>
      <c r="G85" s="176">
        <f t="shared" si="1"/>
        <v>473.65017430254971</v>
      </c>
    </row>
    <row r="86" spans="1:7" s="121" customFormat="1" ht="18.75" customHeight="1" x14ac:dyDescent="0.2">
      <c r="A86" s="177"/>
      <c r="B86" s="177"/>
      <c r="C86" s="151" t="s">
        <v>48</v>
      </c>
      <c r="D86" s="177"/>
      <c r="E86" s="184"/>
      <c r="F86" s="176"/>
      <c r="G86" s="140">
        <f>SUM(G71:G85)</f>
        <v>602.66825647096539</v>
      </c>
    </row>
    <row r="87" spans="1:7" s="121" customFormat="1" ht="17.25" customHeight="1" x14ac:dyDescent="0.2">
      <c r="A87" s="177"/>
      <c r="B87" s="178"/>
      <c r="C87" s="127" t="s">
        <v>376</v>
      </c>
      <c r="D87" s="177"/>
      <c r="E87" s="183"/>
      <c r="F87" s="176"/>
      <c r="G87" s="176"/>
    </row>
    <row r="88" spans="1:7" s="121" customFormat="1" ht="28.5" customHeight="1" x14ac:dyDescent="0.2">
      <c r="A88" s="178" t="s">
        <v>246</v>
      </c>
      <c r="B88" s="149" t="s">
        <v>302</v>
      </c>
      <c r="C88" s="179" t="s">
        <v>364</v>
      </c>
      <c r="D88" s="178" t="s">
        <v>36</v>
      </c>
      <c r="E88" s="184">
        <v>16</v>
      </c>
      <c r="F88" s="176">
        <v>0.39255467115810327</v>
      </c>
      <c r="G88" s="176">
        <f t="shared" si="1"/>
        <v>6.2808747385296524</v>
      </c>
    </row>
    <row r="89" spans="1:7" s="121" customFormat="1" ht="28.5" customHeight="1" x14ac:dyDescent="0.2">
      <c r="A89" s="177">
        <v>2</v>
      </c>
      <c r="B89" s="149" t="s">
        <v>168</v>
      </c>
      <c r="C89" s="179" t="s">
        <v>365</v>
      </c>
      <c r="D89" s="177" t="s">
        <v>23</v>
      </c>
      <c r="E89" s="176">
        <v>3.9</v>
      </c>
      <c r="F89" s="176">
        <v>0.58037220170174375</v>
      </c>
      <c r="G89" s="176">
        <f t="shared" si="1"/>
        <v>2.2634515866368008</v>
      </c>
    </row>
    <row r="90" spans="1:7" s="121" customFormat="1" ht="30" customHeight="1" x14ac:dyDescent="0.2">
      <c r="A90" s="177">
        <v>3</v>
      </c>
      <c r="B90" s="178" t="s">
        <v>301</v>
      </c>
      <c r="C90" s="179" t="s">
        <v>296</v>
      </c>
      <c r="D90" s="177" t="s">
        <v>32</v>
      </c>
      <c r="E90" s="181">
        <f>0.0091</f>
        <v>9.1000000000000004E-3</v>
      </c>
      <c r="F90" s="176">
        <v>58.765302207379364</v>
      </c>
      <c r="G90" s="176">
        <f t="shared" si="1"/>
        <v>0.53476425008715223</v>
      </c>
    </row>
    <row r="91" spans="1:7" s="121" customFormat="1" ht="17.25" customHeight="1" x14ac:dyDescent="0.2">
      <c r="A91" s="177">
        <v>4</v>
      </c>
      <c r="B91" s="177" t="s">
        <v>70</v>
      </c>
      <c r="C91" s="179" t="s">
        <v>300</v>
      </c>
      <c r="D91" s="177" t="s">
        <v>34</v>
      </c>
      <c r="E91" s="184">
        <f>1.2*3</f>
        <v>3.5999999999999996</v>
      </c>
      <c r="F91" s="176">
        <v>1.2192722437128622</v>
      </c>
      <c r="G91" s="176">
        <f t="shared" si="1"/>
        <v>4.3893800773663036</v>
      </c>
    </row>
    <row r="92" spans="1:7" s="121" customFormat="1" ht="28.5" customHeight="1" x14ac:dyDescent="0.2">
      <c r="A92" s="177">
        <v>5</v>
      </c>
      <c r="B92" s="178" t="s">
        <v>295</v>
      </c>
      <c r="C92" s="179" t="s">
        <v>462</v>
      </c>
      <c r="D92" s="177" t="s">
        <v>32</v>
      </c>
      <c r="E92" s="181">
        <v>6.2799999999999995E-2</v>
      </c>
      <c r="F92" s="176">
        <v>87.352886740775645</v>
      </c>
      <c r="G92" s="176">
        <f t="shared" si="1"/>
        <v>5.4857612873207104</v>
      </c>
    </row>
    <row r="93" spans="1:7" s="121" customFormat="1" ht="18" customHeight="1" x14ac:dyDescent="0.2">
      <c r="A93" s="177">
        <v>6</v>
      </c>
      <c r="B93" s="177" t="s">
        <v>70</v>
      </c>
      <c r="C93" s="179" t="s">
        <v>363</v>
      </c>
      <c r="D93" s="177" t="s">
        <v>34</v>
      </c>
      <c r="E93" s="184">
        <v>8.5</v>
      </c>
      <c r="F93" s="176">
        <v>3.8384496561330845</v>
      </c>
      <c r="G93" s="176">
        <f t="shared" si="1"/>
        <v>32.626822077131216</v>
      </c>
    </row>
    <row r="94" spans="1:7" s="121" customFormat="1" ht="28.5" customHeight="1" x14ac:dyDescent="0.2">
      <c r="A94" s="177">
        <v>7</v>
      </c>
      <c r="B94" s="178" t="s">
        <v>360</v>
      </c>
      <c r="C94" s="179" t="s">
        <v>361</v>
      </c>
      <c r="D94" s="177" t="s">
        <v>32</v>
      </c>
      <c r="E94" s="181">
        <f>0.0653+0.0617</f>
        <v>0.127</v>
      </c>
      <c r="F94" s="176">
        <v>79.434790457778689</v>
      </c>
      <c r="G94" s="176">
        <f t="shared" si="1"/>
        <v>10.088218388137893</v>
      </c>
    </row>
    <row r="95" spans="1:7" s="121" customFormat="1" ht="18.75" customHeight="1" x14ac:dyDescent="0.2">
      <c r="A95" s="177">
        <v>8</v>
      </c>
      <c r="B95" s="178" t="s">
        <v>31</v>
      </c>
      <c r="C95" s="179" t="s">
        <v>359</v>
      </c>
      <c r="D95" s="177" t="s">
        <v>34</v>
      </c>
      <c r="E95" s="184">
        <f>4.5*8+8.5*4</f>
        <v>70</v>
      </c>
      <c r="F95" s="176">
        <v>0.92574374059680264</v>
      </c>
      <c r="G95" s="176">
        <f t="shared" ref="G95:G97" si="2">E95*F95</f>
        <v>64.80206184177618</v>
      </c>
    </row>
    <row r="96" spans="1:7" s="121" customFormat="1" ht="28.5" customHeight="1" x14ac:dyDescent="0.2">
      <c r="A96" s="182">
        <v>9</v>
      </c>
      <c r="B96" s="178" t="s">
        <v>297</v>
      </c>
      <c r="C96" s="179" t="s">
        <v>603</v>
      </c>
      <c r="D96" s="177" t="s">
        <v>323</v>
      </c>
      <c r="E96" s="183">
        <v>0.16200000000000001</v>
      </c>
      <c r="F96" s="176">
        <v>571.44201546897659</v>
      </c>
      <c r="G96" s="176">
        <f t="shared" si="2"/>
        <v>92.573606505974212</v>
      </c>
    </row>
    <row r="97" spans="1:7" s="121" customFormat="1" ht="28.5" customHeight="1" x14ac:dyDescent="0.2">
      <c r="A97" s="182">
        <v>10</v>
      </c>
      <c r="B97" s="178" t="s">
        <v>74</v>
      </c>
      <c r="C97" s="179" t="s">
        <v>463</v>
      </c>
      <c r="D97" s="177" t="s">
        <v>33</v>
      </c>
      <c r="E97" s="176">
        <v>2.2999999999999998</v>
      </c>
      <c r="F97" s="176">
        <v>5.4472931144329619</v>
      </c>
      <c r="G97" s="176">
        <f t="shared" si="2"/>
        <v>12.528774163195811</v>
      </c>
    </row>
    <row r="98" spans="1:7" s="121" customFormat="1" ht="28.5" customHeight="1" x14ac:dyDescent="0.2">
      <c r="A98" s="177">
        <v>11</v>
      </c>
      <c r="B98" s="178" t="s">
        <v>76</v>
      </c>
      <c r="C98" s="179" t="s">
        <v>303</v>
      </c>
      <c r="D98" s="177" t="s">
        <v>79</v>
      </c>
      <c r="E98" s="176">
        <f>E91*0.04*4+E95*0.03*4</f>
        <v>8.9760000000000009</v>
      </c>
      <c r="F98" s="176">
        <v>1.524556925620234</v>
      </c>
      <c r="G98" s="176">
        <f>E98*F98</f>
        <v>13.684422964367222</v>
      </c>
    </row>
    <row r="99" spans="1:7" s="121" customFormat="1" ht="18" customHeight="1" x14ac:dyDescent="0.2">
      <c r="A99" s="177"/>
      <c r="B99" s="177"/>
      <c r="C99" s="127" t="s">
        <v>48</v>
      </c>
      <c r="D99" s="177"/>
      <c r="E99" s="184"/>
      <c r="F99" s="185"/>
      <c r="G99" s="140">
        <f>SUM(G88:G98)</f>
        <v>245.25813788052315</v>
      </c>
    </row>
    <row r="100" spans="1:7" s="121" customFormat="1" ht="20.25" customHeight="1" x14ac:dyDescent="0.2">
      <c r="A100" s="186"/>
      <c r="B100" s="177"/>
      <c r="C100" s="127" t="s">
        <v>223</v>
      </c>
      <c r="D100" s="177"/>
      <c r="E100" s="177"/>
      <c r="F100" s="185"/>
      <c r="G100" s="176"/>
    </row>
    <row r="101" spans="1:7" s="121" customFormat="1" ht="30.75" customHeight="1" x14ac:dyDescent="0.2">
      <c r="A101" s="186">
        <v>1</v>
      </c>
      <c r="B101" s="178" t="s">
        <v>99</v>
      </c>
      <c r="C101" s="179" t="s">
        <v>224</v>
      </c>
      <c r="D101" s="177" t="s">
        <v>34</v>
      </c>
      <c r="E101" s="184">
        <v>4</v>
      </c>
      <c r="F101" s="185">
        <v>3.6626089483996664</v>
      </c>
      <c r="G101" s="176">
        <f>E101*F101</f>
        <v>14.650435793598666</v>
      </c>
    </row>
    <row r="102" spans="1:7" s="121" customFormat="1" ht="30.75" customHeight="1" x14ac:dyDescent="0.2">
      <c r="A102" s="186">
        <v>2</v>
      </c>
      <c r="B102" s="178" t="s">
        <v>225</v>
      </c>
      <c r="C102" s="179" t="s">
        <v>288</v>
      </c>
      <c r="D102" s="177" t="s">
        <v>34</v>
      </c>
      <c r="E102" s="184">
        <v>8</v>
      </c>
      <c r="F102" s="185">
        <v>4.0775597491519751</v>
      </c>
      <c r="G102" s="176">
        <f t="shared" ref="G102:G113" si="3">E102*F102</f>
        <v>32.6204779932158</v>
      </c>
    </row>
    <row r="103" spans="1:7" s="121" customFormat="1" ht="30.75" customHeight="1" x14ac:dyDescent="0.2">
      <c r="A103" s="186">
        <v>3</v>
      </c>
      <c r="B103" s="177" t="s">
        <v>35</v>
      </c>
      <c r="C103" s="179" t="s">
        <v>226</v>
      </c>
      <c r="D103" s="177" t="s">
        <v>36</v>
      </c>
      <c r="E103" s="184">
        <v>1</v>
      </c>
      <c r="F103" s="185">
        <v>5.4046023415586086</v>
      </c>
      <c r="G103" s="176">
        <f t="shared" si="3"/>
        <v>5.4046023415586086</v>
      </c>
    </row>
    <row r="104" spans="1:7" s="121" customFormat="1" ht="30.75" customHeight="1" x14ac:dyDescent="0.2">
      <c r="A104" s="186">
        <v>4</v>
      </c>
      <c r="B104" s="177" t="s">
        <v>35</v>
      </c>
      <c r="C104" s="179" t="s">
        <v>228</v>
      </c>
      <c r="D104" s="177" t="s">
        <v>36</v>
      </c>
      <c r="E104" s="184">
        <v>4</v>
      </c>
      <c r="F104" s="185">
        <v>5.2320333864299364</v>
      </c>
      <c r="G104" s="176">
        <f t="shared" si="3"/>
        <v>20.928133545719746</v>
      </c>
    </row>
    <row r="105" spans="1:7" s="121" customFormat="1" ht="21" customHeight="1" x14ac:dyDescent="0.2">
      <c r="A105" s="186">
        <v>5</v>
      </c>
      <c r="B105" s="178" t="s">
        <v>70</v>
      </c>
      <c r="C105" s="179" t="s">
        <v>134</v>
      </c>
      <c r="D105" s="177" t="s">
        <v>36</v>
      </c>
      <c r="E105" s="184">
        <v>7</v>
      </c>
      <c r="F105" s="185">
        <v>0.96767638389909694</v>
      </c>
      <c r="G105" s="176">
        <f t="shared" si="3"/>
        <v>6.773734687293679</v>
      </c>
    </row>
    <row r="106" spans="1:7" s="121" customFormat="1" ht="28.5" customHeight="1" x14ac:dyDescent="0.2">
      <c r="A106" s="186"/>
      <c r="B106" s="177"/>
      <c r="C106" s="151" t="s">
        <v>231</v>
      </c>
      <c r="D106" s="177"/>
      <c r="E106" s="184"/>
      <c r="F106" s="185"/>
      <c r="G106" s="176"/>
    </row>
    <row r="107" spans="1:7" s="121" customFormat="1" ht="28.5" customHeight="1" x14ac:dyDescent="0.2">
      <c r="A107" s="186">
        <v>1</v>
      </c>
      <c r="B107" s="188" t="s">
        <v>100</v>
      </c>
      <c r="C107" s="189" t="s">
        <v>337</v>
      </c>
      <c r="D107" s="186" t="s">
        <v>34</v>
      </c>
      <c r="E107" s="190">
        <v>10.5</v>
      </c>
      <c r="F107" s="185">
        <v>4.0891117936818864</v>
      </c>
      <c r="G107" s="176">
        <f t="shared" si="3"/>
        <v>42.935673833659806</v>
      </c>
    </row>
    <row r="108" spans="1:7" s="121" customFormat="1" ht="28.5" customHeight="1" x14ac:dyDescent="0.2">
      <c r="A108" s="186">
        <v>2</v>
      </c>
      <c r="B108" s="188" t="s">
        <v>102</v>
      </c>
      <c r="C108" s="189" t="s">
        <v>327</v>
      </c>
      <c r="D108" s="186" t="s">
        <v>34</v>
      </c>
      <c r="E108" s="190">
        <v>9</v>
      </c>
      <c r="F108" s="185">
        <v>2.0389283428170932</v>
      </c>
      <c r="G108" s="176">
        <f t="shared" si="3"/>
        <v>18.35035508535384</v>
      </c>
    </row>
    <row r="109" spans="1:7" s="121" customFormat="1" ht="21" customHeight="1" x14ac:dyDescent="0.2">
      <c r="A109" s="186">
        <v>3</v>
      </c>
      <c r="B109" s="188" t="s">
        <v>329</v>
      </c>
      <c r="C109" s="189" t="s">
        <v>330</v>
      </c>
      <c r="D109" s="198" t="s">
        <v>331</v>
      </c>
      <c r="E109" s="190">
        <v>2</v>
      </c>
      <c r="F109" s="185">
        <v>22.80857122286135</v>
      </c>
      <c r="G109" s="176">
        <f t="shared" si="3"/>
        <v>45.617142445722699</v>
      </c>
    </row>
    <row r="110" spans="1:7" s="121" customFormat="1" ht="21" customHeight="1" x14ac:dyDescent="0.2">
      <c r="A110" s="186">
        <v>4</v>
      </c>
      <c r="B110" s="177" t="s">
        <v>35</v>
      </c>
      <c r="C110" s="189" t="s">
        <v>377</v>
      </c>
      <c r="D110" s="186" t="s">
        <v>36</v>
      </c>
      <c r="E110" s="190">
        <v>2</v>
      </c>
      <c r="F110" s="185">
        <v>12.200916144476599</v>
      </c>
      <c r="G110" s="176">
        <f t="shared" si="3"/>
        <v>24.401832288953198</v>
      </c>
    </row>
    <row r="111" spans="1:7" s="121" customFormat="1" ht="21" customHeight="1" x14ac:dyDescent="0.2">
      <c r="A111" s="186">
        <v>5</v>
      </c>
      <c r="B111" s="178" t="s">
        <v>476</v>
      </c>
      <c r="C111" s="179" t="s">
        <v>477</v>
      </c>
      <c r="D111" s="177" t="s">
        <v>478</v>
      </c>
      <c r="E111" s="184">
        <v>1</v>
      </c>
      <c r="F111" s="185">
        <v>24.985843086634322</v>
      </c>
      <c r="G111" s="176">
        <f t="shared" si="3"/>
        <v>24.985843086634322</v>
      </c>
    </row>
    <row r="112" spans="1:7" s="121" customFormat="1" ht="21" customHeight="1" x14ac:dyDescent="0.2">
      <c r="A112" s="186">
        <v>6</v>
      </c>
      <c r="B112" s="188" t="s">
        <v>103</v>
      </c>
      <c r="C112" s="189" t="s">
        <v>332</v>
      </c>
      <c r="D112" s="198" t="s">
        <v>333</v>
      </c>
      <c r="E112" s="190">
        <v>1</v>
      </c>
      <c r="F112" s="185">
        <v>57.927423954450937</v>
      </c>
      <c r="G112" s="176">
        <f t="shared" si="3"/>
        <v>57.927423954450937</v>
      </c>
    </row>
    <row r="113" spans="1:7" s="121" customFormat="1" ht="21" customHeight="1" x14ac:dyDescent="0.2">
      <c r="A113" s="186">
        <v>7</v>
      </c>
      <c r="B113" s="188" t="s">
        <v>335</v>
      </c>
      <c r="C113" s="189" t="s">
        <v>336</v>
      </c>
      <c r="D113" s="186" t="s">
        <v>36</v>
      </c>
      <c r="E113" s="190">
        <v>11</v>
      </c>
      <c r="F113" s="185">
        <v>2.5991754534238898</v>
      </c>
      <c r="G113" s="176">
        <f t="shared" si="3"/>
        <v>28.590929987662786</v>
      </c>
    </row>
    <row r="114" spans="1:7" s="121" customFormat="1" ht="21.75" customHeight="1" x14ac:dyDescent="0.2">
      <c r="A114" s="248"/>
      <c r="B114" s="127"/>
      <c r="C114" s="151" t="s">
        <v>48</v>
      </c>
      <c r="D114" s="127"/>
      <c r="E114" s="161"/>
      <c r="F114" s="185"/>
      <c r="G114" s="140">
        <f>SUM(G100:G113)</f>
        <v>323.1865850438241</v>
      </c>
    </row>
    <row r="115" spans="1:7" s="121" customFormat="1" ht="21.75" customHeight="1" x14ac:dyDescent="0.2">
      <c r="A115" s="186"/>
      <c r="B115" s="188"/>
      <c r="C115" s="293" t="s">
        <v>106</v>
      </c>
      <c r="D115" s="293"/>
      <c r="E115" s="186"/>
      <c r="F115" s="185"/>
      <c r="G115" s="176"/>
    </row>
    <row r="116" spans="1:7" s="121" customFormat="1" ht="28.5" customHeight="1" x14ac:dyDescent="0.2">
      <c r="A116" s="186">
        <v>1</v>
      </c>
      <c r="B116" s="188" t="s">
        <v>129</v>
      </c>
      <c r="C116" s="189" t="s">
        <v>404</v>
      </c>
      <c r="D116" s="186" t="s">
        <v>36</v>
      </c>
      <c r="E116" s="190">
        <v>2</v>
      </c>
      <c r="F116" s="185">
        <v>16.854138979056046</v>
      </c>
      <c r="G116" s="176">
        <f>E116*F116</f>
        <v>33.708277958112092</v>
      </c>
    </row>
    <row r="117" spans="1:7" s="121" customFormat="1" ht="28.5" customHeight="1" x14ac:dyDescent="0.2">
      <c r="A117" s="186">
        <v>2</v>
      </c>
      <c r="B117" s="188" t="s">
        <v>130</v>
      </c>
      <c r="C117" s="189" t="s">
        <v>169</v>
      </c>
      <c r="D117" s="186" t="s">
        <v>36</v>
      </c>
      <c r="E117" s="190">
        <v>16</v>
      </c>
      <c r="F117" s="185">
        <v>4.2667307217488757</v>
      </c>
      <c r="G117" s="176">
        <f t="shared" ref="G117:G133" si="4">E117*F117</f>
        <v>68.267691547982011</v>
      </c>
    </row>
    <row r="118" spans="1:7" s="121" customFormat="1" ht="28.5" customHeight="1" x14ac:dyDescent="0.2">
      <c r="A118" s="186">
        <v>3</v>
      </c>
      <c r="B118" s="188" t="s">
        <v>237</v>
      </c>
      <c r="C118" s="189" t="s">
        <v>473</v>
      </c>
      <c r="D118" s="186" t="s">
        <v>36</v>
      </c>
      <c r="E118" s="190">
        <v>51</v>
      </c>
      <c r="F118" s="185">
        <v>7.0901612424548901</v>
      </c>
      <c r="G118" s="176">
        <f t="shared" si="4"/>
        <v>361.59822336519937</v>
      </c>
    </row>
    <row r="119" spans="1:7" s="121" customFormat="1" ht="28.5" customHeight="1" x14ac:dyDescent="0.2">
      <c r="A119" s="186">
        <v>4</v>
      </c>
      <c r="B119" s="188" t="s">
        <v>109</v>
      </c>
      <c r="C119" s="189" t="s">
        <v>325</v>
      </c>
      <c r="D119" s="186" t="s">
        <v>36</v>
      </c>
      <c r="E119" s="190">
        <v>1</v>
      </c>
      <c r="F119" s="185">
        <v>4.5786177308248481</v>
      </c>
      <c r="G119" s="176">
        <f t="shared" si="4"/>
        <v>4.5786177308248481</v>
      </c>
    </row>
    <row r="120" spans="1:7" s="121" customFormat="1" ht="28.5" customHeight="1" x14ac:dyDescent="0.2">
      <c r="A120" s="186">
        <v>5</v>
      </c>
      <c r="B120" s="188" t="s">
        <v>239</v>
      </c>
      <c r="C120" s="189" t="s">
        <v>474</v>
      </c>
      <c r="D120" s="186" t="s">
        <v>36</v>
      </c>
      <c r="E120" s="190">
        <v>6</v>
      </c>
      <c r="F120" s="185">
        <v>4.5786177308248481</v>
      </c>
      <c r="G120" s="176">
        <f t="shared" si="4"/>
        <v>27.471706384949087</v>
      </c>
    </row>
    <row r="121" spans="1:7" s="121" customFormat="1" ht="28.5" customHeight="1" x14ac:dyDescent="0.2">
      <c r="A121" s="186">
        <v>6</v>
      </c>
      <c r="B121" s="188" t="s">
        <v>111</v>
      </c>
      <c r="C121" s="189" t="s">
        <v>170</v>
      </c>
      <c r="D121" s="186" t="s">
        <v>36</v>
      </c>
      <c r="E121" s="190">
        <v>10</v>
      </c>
      <c r="F121" s="185">
        <v>2.2778889712353432</v>
      </c>
      <c r="G121" s="176">
        <f t="shared" si="4"/>
        <v>22.778889712353433</v>
      </c>
    </row>
    <row r="122" spans="1:7" s="121" customFormat="1" ht="28.5" customHeight="1" x14ac:dyDescent="0.2">
      <c r="A122" s="186">
        <v>7</v>
      </c>
      <c r="B122" s="188" t="s">
        <v>111</v>
      </c>
      <c r="C122" s="189" t="s">
        <v>171</v>
      </c>
      <c r="D122" s="186" t="s">
        <v>36</v>
      </c>
      <c r="E122" s="190">
        <v>6</v>
      </c>
      <c r="F122" s="185">
        <v>2.7617271631848914</v>
      </c>
      <c r="G122" s="176">
        <f t="shared" si="4"/>
        <v>16.570362979109348</v>
      </c>
    </row>
    <row r="123" spans="1:7" s="121" customFormat="1" ht="31.5" customHeight="1" x14ac:dyDescent="0.2">
      <c r="A123" s="186">
        <v>8</v>
      </c>
      <c r="B123" s="188" t="s">
        <v>112</v>
      </c>
      <c r="C123" s="189" t="s">
        <v>172</v>
      </c>
      <c r="D123" s="186" t="s">
        <v>36</v>
      </c>
      <c r="E123" s="190">
        <v>35</v>
      </c>
      <c r="F123" s="185">
        <v>1.9917057026310347</v>
      </c>
      <c r="G123" s="176">
        <f t="shared" si="4"/>
        <v>69.70969959208621</v>
      </c>
    </row>
    <row r="124" spans="1:7" s="121" customFormat="1" ht="33" customHeight="1" x14ac:dyDescent="0.2">
      <c r="A124" s="186">
        <v>9</v>
      </c>
      <c r="B124" s="188" t="s">
        <v>112</v>
      </c>
      <c r="C124" s="189" t="s">
        <v>173</v>
      </c>
      <c r="D124" s="186" t="s">
        <v>36</v>
      </c>
      <c r="E124" s="190">
        <v>16</v>
      </c>
      <c r="F124" s="185">
        <v>2.3142644972640669</v>
      </c>
      <c r="G124" s="176">
        <f t="shared" si="4"/>
        <v>37.028231956225071</v>
      </c>
    </row>
    <row r="125" spans="1:7" s="121" customFormat="1" ht="30.75" customHeight="1" x14ac:dyDescent="0.2">
      <c r="A125" s="186">
        <v>10</v>
      </c>
      <c r="B125" s="188" t="s">
        <v>114</v>
      </c>
      <c r="C125" s="189" t="s">
        <v>174</v>
      </c>
      <c r="D125" s="186" t="s">
        <v>115</v>
      </c>
      <c r="E125" s="190">
        <v>4.7</v>
      </c>
      <c r="F125" s="185">
        <v>70.743022397685834</v>
      </c>
      <c r="G125" s="176">
        <f t="shared" si="4"/>
        <v>332.49220526912342</v>
      </c>
    </row>
    <row r="126" spans="1:7" s="121" customFormat="1" ht="28.5" customHeight="1" x14ac:dyDescent="0.2">
      <c r="A126" s="186">
        <v>11</v>
      </c>
      <c r="B126" s="178" t="s">
        <v>114</v>
      </c>
      <c r="C126" s="189" t="s">
        <v>175</v>
      </c>
      <c r="D126" s="186" t="s">
        <v>115</v>
      </c>
      <c r="E126" s="190">
        <v>6.4</v>
      </c>
      <c r="F126" s="185">
        <v>88.509560806073239</v>
      </c>
      <c r="G126" s="176">
        <f t="shared" si="4"/>
        <v>566.46118915886871</v>
      </c>
    </row>
    <row r="127" spans="1:7" s="121" customFormat="1" ht="28.5" customHeight="1" x14ac:dyDescent="0.2">
      <c r="A127" s="186">
        <v>12</v>
      </c>
      <c r="B127" s="188" t="s">
        <v>240</v>
      </c>
      <c r="C127" s="189" t="s">
        <v>264</v>
      </c>
      <c r="D127" s="186" t="s">
        <v>115</v>
      </c>
      <c r="E127" s="185">
        <v>0.24</v>
      </c>
      <c r="F127" s="185">
        <v>260.72378844677684</v>
      </c>
      <c r="G127" s="176">
        <f t="shared" si="4"/>
        <v>62.573709227226438</v>
      </c>
    </row>
    <row r="128" spans="1:7" s="121" customFormat="1" ht="28.5" customHeight="1" x14ac:dyDescent="0.2">
      <c r="A128" s="186">
        <v>13</v>
      </c>
      <c r="B128" s="186" t="s">
        <v>70</v>
      </c>
      <c r="C128" s="189" t="s">
        <v>176</v>
      </c>
      <c r="D128" s="186" t="s">
        <v>36</v>
      </c>
      <c r="E128" s="190">
        <v>16</v>
      </c>
      <c r="F128" s="185">
        <v>0.29030291516972911</v>
      </c>
      <c r="G128" s="176">
        <f t="shared" si="4"/>
        <v>4.6448466427156658</v>
      </c>
    </row>
    <row r="129" spans="1:7" s="121" customFormat="1" ht="20.25" customHeight="1" x14ac:dyDescent="0.2">
      <c r="A129" s="186">
        <v>14</v>
      </c>
      <c r="B129" s="186" t="s">
        <v>70</v>
      </c>
      <c r="C129" s="189" t="s">
        <v>177</v>
      </c>
      <c r="D129" s="186" t="s">
        <v>36</v>
      </c>
      <c r="E129" s="190">
        <v>67</v>
      </c>
      <c r="F129" s="185">
        <v>0.19353527677981941</v>
      </c>
      <c r="G129" s="176">
        <f t="shared" si="4"/>
        <v>12.9668635442479</v>
      </c>
    </row>
    <row r="130" spans="1:7" s="121" customFormat="1" ht="30" customHeight="1" x14ac:dyDescent="0.2">
      <c r="A130" s="186">
        <v>15</v>
      </c>
      <c r="B130" s="294" t="s">
        <v>242</v>
      </c>
      <c r="C130" s="189" t="s">
        <v>475</v>
      </c>
      <c r="D130" s="186" t="s">
        <v>36</v>
      </c>
      <c r="E130" s="190">
        <v>8</v>
      </c>
      <c r="F130" s="185">
        <v>0.89602628245059335</v>
      </c>
      <c r="G130" s="176">
        <f t="shared" si="4"/>
        <v>7.1682102596047468</v>
      </c>
    </row>
    <row r="131" spans="1:7" s="121" customFormat="1" ht="18.75" customHeight="1" x14ac:dyDescent="0.2">
      <c r="A131" s="186">
        <v>16</v>
      </c>
      <c r="B131" s="188" t="s">
        <v>663</v>
      </c>
      <c r="C131" s="189" t="s">
        <v>664</v>
      </c>
      <c r="D131" s="186" t="s">
        <v>115</v>
      </c>
      <c r="E131" s="185">
        <v>3.5</v>
      </c>
      <c r="F131" s="185">
        <v>47.337240872797857</v>
      </c>
      <c r="G131" s="176">
        <f t="shared" si="4"/>
        <v>165.6803430547925</v>
      </c>
    </row>
    <row r="132" spans="1:7" s="121" customFormat="1" ht="22.5" customHeight="1" x14ac:dyDescent="0.2">
      <c r="A132" s="186">
        <v>17</v>
      </c>
      <c r="B132" s="188" t="s">
        <v>82</v>
      </c>
      <c r="C132" s="189" t="s">
        <v>665</v>
      </c>
      <c r="D132" s="186" t="s">
        <v>33</v>
      </c>
      <c r="E132" s="190">
        <v>35</v>
      </c>
      <c r="F132" s="185">
        <v>3.0382548298680407</v>
      </c>
      <c r="G132" s="176">
        <f t="shared" si="4"/>
        <v>106.33891904538143</v>
      </c>
    </row>
    <row r="133" spans="1:7" s="121" customFormat="1" ht="40.5" customHeight="1" x14ac:dyDescent="0.2">
      <c r="A133" s="186">
        <v>18</v>
      </c>
      <c r="B133" s="177" t="s">
        <v>260</v>
      </c>
      <c r="C133" s="189" t="s">
        <v>564</v>
      </c>
      <c r="D133" s="186" t="s">
        <v>36</v>
      </c>
      <c r="E133" s="190">
        <v>6</v>
      </c>
      <c r="F133" s="185">
        <v>40.66703600851239</v>
      </c>
      <c r="G133" s="176">
        <f t="shared" si="4"/>
        <v>244.00221605107436</v>
      </c>
    </row>
    <row r="134" spans="1:7" s="121" customFormat="1" ht="23.25" customHeight="1" x14ac:dyDescent="0.2">
      <c r="A134" s="186"/>
      <c r="B134" s="186"/>
      <c r="C134" s="166" t="s">
        <v>236</v>
      </c>
      <c r="D134" s="186"/>
      <c r="E134" s="186"/>
      <c r="F134" s="185"/>
      <c r="G134" s="140">
        <f>SUM(G115:G133)</f>
        <v>2144.0402034798767</v>
      </c>
    </row>
    <row r="135" spans="1:7" s="121" customFormat="1" ht="21" customHeight="1" x14ac:dyDescent="0.2">
      <c r="A135" s="186"/>
      <c r="B135" s="186"/>
      <c r="C135" s="248" t="s">
        <v>344</v>
      </c>
      <c r="D135" s="186"/>
      <c r="E135" s="186"/>
      <c r="F135" s="185"/>
      <c r="G135" s="176"/>
    </row>
    <row r="136" spans="1:7" s="121" customFormat="1" ht="24.75" customHeight="1" x14ac:dyDescent="0.2">
      <c r="A136" s="186">
        <v>1</v>
      </c>
      <c r="B136" s="188" t="s">
        <v>482</v>
      </c>
      <c r="C136" s="130" t="s">
        <v>483</v>
      </c>
      <c r="D136" s="186" t="s">
        <v>25</v>
      </c>
      <c r="E136" s="176">
        <v>0.1</v>
      </c>
      <c r="F136" s="295">
        <v>96.240444153026488</v>
      </c>
      <c r="G136" s="176">
        <f>E136*F136</f>
        <v>9.6240444153026488</v>
      </c>
    </row>
    <row r="137" spans="1:7" s="121" customFormat="1" ht="33.75" customHeight="1" x14ac:dyDescent="0.2">
      <c r="A137" s="186">
        <v>2</v>
      </c>
      <c r="B137" s="186" t="s">
        <v>217</v>
      </c>
      <c r="C137" s="189" t="s">
        <v>216</v>
      </c>
      <c r="D137" s="186" t="s">
        <v>346</v>
      </c>
      <c r="E137" s="185">
        <v>10.8</v>
      </c>
      <c r="F137" s="295">
        <v>7.2025990420547448</v>
      </c>
      <c r="G137" s="176">
        <f t="shared" ref="G137:G147" si="5">E137*F137</f>
        <v>77.788069654191247</v>
      </c>
    </row>
    <row r="138" spans="1:7" s="121" customFormat="1" ht="28.5" customHeight="1" x14ac:dyDescent="0.2">
      <c r="A138" s="186">
        <v>3</v>
      </c>
      <c r="B138" s="188" t="s">
        <v>252</v>
      </c>
      <c r="C138" s="130" t="s">
        <v>480</v>
      </c>
      <c r="D138" s="186" t="s">
        <v>25</v>
      </c>
      <c r="E138" s="176">
        <v>1</v>
      </c>
      <c r="F138" s="295">
        <v>4.0013078631596199</v>
      </c>
      <c r="G138" s="176">
        <f t="shared" si="5"/>
        <v>4.0013078631596199</v>
      </c>
    </row>
    <row r="139" spans="1:7" s="121" customFormat="1" ht="15.75" customHeight="1" x14ac:dyDescent="0.2">
      <c r="A139" s="186">
        <v>4</v>
      </c>
      <c r="B139" s="186" t="s">
        <v>233</v>
      </c>
      <c r="C139" s="179" t="s">
        <v>247</v>
      </c>
      <c r="D139" s="186" t="s">
        <v>25</v>
      </c>
      <c r="E139" s="190">
        <v>1.2</v>
      </c>
      <c r="F139" s="295">
        <v>15.116365107168765</v>
      </c>
      <c r="G139" s="176">
        <f t="shared" si="5"/>
        <v>18.139638128602517</v>
      </c>
    </row>
    <row r="140" spans="1:7" s="121" customFormat="1" ht="36.75" customHeight="1" x14ac:dyDescent="0.2">
      <c r="A140" s="186">
        <v>5</v>
      </c>
      <c r="B140" s="188" t="s">
        <v>345</v>
      </c>
      <c r="C140" s="189" t="s">
        <v>347</v>
      </c>
      <c r="D140" s="186" t="s">
        <v>34</v>
      </c>
      <c r="E140" s="190">
        <v>28</v>
      </c>
      <c r="F140" s="295">
        <v>0.61245444017374306</v>
      </c>
      <c r="G140" s="176">
        <f t="shared" si="5"/>
        <v>17.148724324864805</v>
      </c>
    </row>
    <row r="141" spans="1:7" s="121" customFormat="1" ht="28.5" customHeight="1" x14ac:dyDescent="0.2">
      <c r="A141" s="186">
        <v>6</v>
      </c>
      <c r="B141" s="177" t="s">
        <v>35</v>
      </c>
      <c r="C141" s="179" t="s">
        <v>226</v>
      </c>
      <c r="D141" s="177" t="s">
        <v>36</v>
      </c>
      <c r="E141" s="184">
        <v>1</v>
      </c>
      <c r="F141" s="295">
        <v>5.4046023415586086</v>
      </c>
      <c r="G141" s="176">
        <f t="shared" si="5"/>
        <v>5.4046023415586086</v>
      </c>
    </row>
    <row r="142" spans="1:7" ht="27" x14ac:dyDescent="0.2">
      <c r="A142" s="186">
        <v>7</v>
      </c>
      <c r="B142" s="177" t="s">
        <v>35</v>
      </c>
      <c r="C142" s="179" t="s">
        <v>229</v>
      </c>
      <c r="D142" s="177" t="s">
        <v>36</v>
      </c>
      <c r="E142" s="184">
        <v>1</v>
      </c>
      <c r="F142" s="295">
        <v>5.1530064817448435</v>
      </c>
      <c r="G142" s="176">
        <f t="shared" si="5"/>
        <v>5.1530064817448435</v>
      </c>
    </row>
    <row r="143" spans="1:7" ht="22.5" customHeight="1" x14ac:dyDescent="0.2">
      <c r="A143" s="186">
        <v>8</v>
      </c>
      <c r="B143" s="188" t="s">
        <v>484</v>
      </c>
      <c r="C143" s="130" t="s">
        <v>485</v>
      </c>
      <c r="D143" s="186" t="s">
        <v>25</v>
      </c>
      <c r="E143" s="176">
        <f>4.8*0.05</f>
        <v>0.24</v>
      </c>
      <c r="F143" s="295">
        <v>5.6643105406922114</v>
      </c>
      <c r="G143" s="176">
        <f t="shared" si="5"/>
        <v>1.3594345297661308</v>
      </c>
    </row>
    <row r="144" spans="1:7" ht="22.5" customHeight="1" x14ac:dyDescent="0.2">
      <c r="A144" s="177">
        <v>9</v>
      </c>
      <c r="B144" s="177" t="s">
        <v>379</v>
      </c>
      <c r="C144" s="179" t="s">
        <v>486</v>
      </c>
      <c r="D144" s="177" t="s">
        <v>323</v>
      </c>
      <c r="E144" s="183">
        <v>4.8000000000000001E-2</v>
      </c>
      <c r="F144" s="295">
        <v>157.65868700448078</v>
      </c>
      <c r="G144" s="176">
        <f t="shared" si="5"/>
        <v>7.5676169762150778</v>
      </c>
    </row>
    <row r="145" spans="1:11" ht="22.5" customHeight="1" x14ac:dyDescent="0.2">
      <c r="A145" s="177">
        <v>10</v>
      </c>
      <c r="B145" s="177" t="s">
        <v>322</v>
      </c>
      <c r="C145" s="179" t="s">
        <v>383</v>
      </c>
      <c r="D145" s="177" t="s">
        <v>32</v>
      </c>
      <c r="E145" s="183">
        <v>0.02</v>
      </c>
      <c r="F145" s="295">
        <v>282.96297863640876</v>
      </c>
      <c r="G145" s="176">
        <f t="shared" si="5"/>
        <v>5.6592595727281756</v>
      </c>
    </row>
    <row r="146" spans="1:11" ht="22.5" customHeight="1" x14ac:dyDescent="0.2">
      <c r="A146" s="177">
        <v>11</v>
      </c>
      <c r="B146" s="178" t="s">
        <v>384</v>
      </c>
      <c r="C146" s="179" t="s">
        <v>488</v>
      </c>
      <c r="D146" s="177" t="s">
        <v>323</v>
      </c>
      <c r="E146" s="183">
        <v>4.8000000000000001E-2</v>
      </c>
      <c r="F146" s="295">
        <v>554.9255026895936</v>
      </c>
      <c r="G146" s="176">
        <f t="shared" si="5"/>
        <v>26.636424129100494</v>
      </c>
    </row>
    <row r="147" spans="1:11" ht="22.5" customHeight="1" x14ac:dyDescent="0.2">
      <c r="A147" s="186">
        <v>12</v>
      </c>
      <c r="B147" s="186" t="s">
        <v>206</v>
      </c>
      <c r="C147" s="189" t="s">
        <v>638</v>
      </c>
      <c r="D147" s="177" t="s">
        <v>25</v>
      </c>
      <c r="E147" s="184">
        <v>9.6</v>
      </c>
      <c r="F147" s="295">
        <v>1.3943951644344128</v>
      </c>
      <c r="G147" s="176">
        <f t="shared" si="5"/>
        <v>13.386193578570362</v>
      </c>
    </row>
    <row r="148" spans="1:11" ht="13.5" customHeight="1" x14ac:dyDescent="0.2">
      <c r="A148" s="186"/>
      <c r="B148" s="188"/>
      <c r="C148" s="248" t="s">
        <v>48</v>
      </c>
      <c r="D148" s="186"/>
      <c r="E148" s="190"/>
      <c r="F148" s="185"/>
      <c r="G148" s="140">
        <f>SUM(G135:G147)</f>
        <v>191.86832199580456</v>
      </c>
    </row>
    <row r="149" spans="1:11" ht="13.5" customHeight="1" x14ac:dyDescent="0.2">
      <c r="A149" s="186"/>
      <c r="B149" s="186"/>
      <c r="C149" s="248" t="s">
        <v>249</v>
      </c>
      <c r="D149" s="186"/>
      <c r="E149" s="186"/>
      <c r="F149" s="185"/>
      <c r="G149" s="176"/>
    </row>
    <row r="150" spans="1:11" ht="30.75" customHeight="1" x14ac:dyDescent="0.2">
      <c r="A150" s="186">
        <v>1</v>
      </c>
      <c r="B150" s="186" t="s">
        <v>217</v>
      </c>
      <c r="C150" s="189" t="s">
        <v>216</v>
      </c>
      <c r="D150" s="186" t="s">
        <v>346</v>
      </c>
      <c r="E150" s="190">
        <v>5.4</v>
      </c>
      <c r="F150" s="185">
        <v>0.72151819052199639</v>
      </c>
      <c r="G150" s="176">
        <f>E150*F150</f>
        <v>3.8961982288187809</v>
      </c>
    </row>
    <row r="151" spans="1:11" ht="27" x14ac:dyDescent="0.2">
      <c r="A151" s="186">
        <v>2</v>
      </c>
      <c r="B151" s="188" t="s">
        <v>252</v>
      </c>
      <c r="C151" s="130" t="s">
        <v>480</v>
      </c>
      <c r="D151" s="186" t="s">
        <v>25</v>
      </c>
      <c r="E151" s="176">
        <v>0.5</v>
      </c>
      <c r="F151" s="185">
        <v>4.0013078631596199</v>
      </c>
      <c r="G151" s="176">
        <f t="shared" ref="G151:G157" si="6">E151*F151</f>
        <v>2.00065393157981</v>
      </c>
    </row>
    <row r="152" spans="1:11" ht="27" x14ac:dyDescent="0.2">
      <c r="A152" s="186">
        <v>3</v>
      </c>
      <c r="B152" s="186" t="s">
        <v>233</v>
      </c>
      <c r="C152" s="179" t="s">
        <v>341</v>
      </c>
      <c r="D152" s="186" t="s">
        <v>25</v>
      </c>
      <c r="E152" s="185">
        <v>0.6</v>
      </c>
      <c r="F152" s="185">
        <v>15.116365107168765</v>
      </c>
      <c r="G152" s="176">
        <f t="shared" si="6"/>
        <v>9.0698190643012584</v>
      </c>
    </row>
    <row r="153" spans="1:11" ht="34.5" customHeight="1" x14ac:dyDescent="0.2">
      <c r="A153" s="186">
        <v>4</v>
      </c>
      <c r="B153" s="178" t="s">
        <v>351</v>
      </c>
      <c r="C153" s="179" t="s">
        <v>101</v>
      </c>
      <c r="D153" s="177" t="s">
        <v>34</v>
      </c>
      <c r="E153" s="184">
        <v>15</v>
      </c>
      <c r="F153" s="185">
        <v>3.4508679325855449</v>
      </c>
      <c r="G153" s="176">
        <f t="shared" si="6"/>
        <v>51.763018988783173</v>
      </c>
    </row>
    <row r="154" spans="1:11" ht="30.75" customHeight="1" x14ac:dyDescent="0.2">
      <c r="A154" s="186">
        <v>5</v>
      </c>
      <c r="B154" s="188" t="s">
        <v>206</v>
      </c>
      <c r="C154" s="189" t="s">
        <v>234</v>
      </c>
      <c r="D154" s="186" t="s">
        <v>25</v>
      </c>
      <c r="E154" s="185">
        <v>5.3</v>
      </c>
      <c r="F154" s="185">
        <v>1.7035871356785652</v>
      </c>
      <c r="G154" s="176">
        <f t="shared" si="6"/>
        <v>9.0290118190963948</v>
      </c>
    </row>
    <row r="155" spans="1:11" ht="32.25" customHeight="1" x14ac:dyDescent="0.2">
      <c r="A155" s="186">
        <v>6</v>
      </c>
      <c r="B155" s="186" t="s">
        <v>235</v>
      </c>
      <c r="C155" s="130" t="s">
        <v>481</v>
      </c>
      <c r="D155" s="186" t="s">
        <v>25</v>
      </c>
      <c r="E155" s="131">
        <v>0.41299999999999998</v>
      </c>
      <c r="F155" s="185">
        <v>41.576307786071993</v>
      </c>
      <c r="G155" s="176">
        <f t="shared" si="6"/>
        <v>17.171015115647734</v>
      </c>
    </row>
    <row r="156" spans="1:11" ht="24" customHeight="1" x14ac:dyDescent="0.2">
      <c r="A156" s="186">
        <v>7</v>
      </c>
      <c r="B156" s="186" t="s">
        <v>31</v>
      </c>
      <c r="C156" s="130" t="s">
        <v>248</v>
      </c>
      <c r="D156" s="186" t="s">
        <v>36</v>
      </c>
      <c r="E156" s="190">
        <v>1</v>
      </c>
      <c r="F156" s="185">
        <v>46.771025221789692</v>
      </c>
      <c r="G156" s="176">
        <f t="shared" si="6"/>
        <v>46.771025221789692</v>
      </c>
    </row>
    <row r="157" spans="1:11" ht="33" customHeight="1" x14ac:dyDescent="0.2">
      <c r="A157" s="186">
        <v>8</v>
      </c>
      <c r="B157" s="186" t="s">
        <v>31</v>
      </c>
      <c r="C157" s="130" t="s">
        <v>250</v>
      </c>
      <c r="D157" s="186" t="s">
        <v>36</v>
      </c>
      <c r="E157" s="190">
        <v>1</v>
      </c>
      <c r="F157" s="185">
        <v>132.60714606158592</v>
      </c>
      <c r="G157" s="176">
        <f t="shared" si="6"/>
        <v>132.60714606158592</v>
      </c>
    </row>
    <row r="158" spans="1:11" ht="14.25" x14ac:dyDescent="0.2">
      <c r="A158" s="186"/>
      <c r="B158" s="188"/>
      <c r="C158" s="166" t="s">
        <v>48</v>
      </c>
      <c r="D158" s="186"/>
      <c r="E158" s="190"/>
      <c r="F158" s="176"/>
      <c r="G158" s="140">
        <f>SUM(G150:G157)</f>
        <v>272.30788843160281</v>
      </c>
    </row>
    <row r="159" spans="1:11" ht="14.25" x14ac:dyDescent="0.2">
      <c r="A159" s="198"/>
      <c r="B159" s="188"/>
      <c r="C159" s="248" t="s">
        <v>655</v>
      </c>
      <c r="D159" s="186"/>
      <c r="E159" s="185"/>
      <c r="F159" s="176"/>
      <c r="G159" s="176"/>
    </row>
    <row r="160" spans="1:11" ht="33" customHeight="1" x14ac:dyDescent="0.25">
      <c r="A160" s="198">
        <v>1</v>
      </c>
      <c r="B160" s="188" t="s">
        <v>491</v>
      </c>
      <c r="C160" s="189" t="s">
        <v>514</v>
      </c>
      <c r="D160" s="186" t="s">
        <v>25</v>
      </c>
      <c r="E160" s="185">
        <f>0.1*7</f>
        <v>0.70000000000000007</v>
      </c>
      <c r="F160" s="185">
        <v>6.2141523632403173</v>
      </c>
      <c r="G160" s="185">
        <f>E160*F160</f>
        <v>4.3499066542682225</v>
      </c>
      <c r="H160" s="298"/>
      <c r="I160" s="298"/>
      <c r="J160" s="298"/>
      <c r="K160" s="298"/>
    </row>
    <row r="161" spans="1:7" ht="23.25" customHeight="1" x14ac:dyDescent="0.2">
      <c r="A161" s="198">
        <v>2</v>
      </c>
      <c r="B161" s="188" t="s">
        <v>452</v>
      </c>
      <c r="C161" s="189" t="s">
        <v>453</v>
      </c>
      <c r="D161" s="186" t="s">
        <v>25</v>
      </c>
      <c r="E161" s="185">
        <f>E160</f>
        <v>0.70000000000000007</v>
      </c>
      <c r="F161" s="185">
        <v>51.314063597962509</v>
      </c>
      <c r="G161" s="185">
        <f t="shared" ref="G161:G180" si="7">E161*F161</f>
        <v>35.919844518573761</v>
      </c>
    </row>
    <row r="162" spans="1:7" ht="19.5" customHeight="1" x14ac:dyDescent="0.2">
      <c r="A162" s="198">
        <v>3</v>
      </c>
      <c r="B162" s="188" t="s">
        <v>31</v>
      </c>
      <c r="C162" s="189" t="s">
        <v>639</v>
      </c>
      <c r="D162" s="186" t="s">
        <v>23</v>
      </c>
      <c r="E162" s="190">
        <f>0.5*7</f>
        <v>3.5</v>
      </c>
      <c r="F162" s="185">
        <v>0.44553433508687595</v>
      </c>
      <c r="G162" s="185">
        <f t="shared" si="7"/>
        <v>1.5593701728040659</v>
      </c>
    </row>
    <row r="163" spans="1:7" ht="40.5" x14ac:dyDescent="0.2">
      <c r="A163" s="198">
        <v>4</v>
      </c>
      <c r="B163" s="188" t="s">
        <v>492</v>
      </c>
      <c r="C163" s="189" t="s">
        <v>493</v>
      </c>
      <c r="D163" s="186" t="s">
        <v>36</v>
      </c>
      <c r="E163" s="190">
        <v>7</v>
      </c>
      <c r="F163" s="185">
        <v>20.74878902164189</v>
      </c>
      <c r="G163" s="185">
        <f t="shared" si="7"/>
        <v>145.24152315149323</v>
      </c>
    </row>
    <row r="164" spans="1:7" ht="18.75" customHeight="1" x14ac:dyDescent="0.2">
      <c r="A164" s="198">
        <v>5</v>
      </c>
      <c r="B164" s="188" t="s">
        <v>31</v>
      </c>
      <c r="C164" s="189" t="s">
        <v>512</v>
      </c>
      <c r="D164" s="186" t="s">
        <v>34</v>
      </c>
      <c r="E164" s="190">
        <f>9.3*7</f>
        <v>65.100000000000009</v>
      </c>
      <c r="F164" s="185">
        <v>1.8643898329789268</v>
      </c>
      <c r="G164" s="185">
        <f t="shared" si="7"/>
        <v>121.37177812692815</v>
      </c>
    </row>
    <row r="165" spans="1:7" ht="18.75" customHeight="1" x14ac:dyDescent="0.2">
      <c r="A165" s="198">
        <v>6</v>
      </c>
      <c r="B165" s="188" t="s">
        <v>31</v>
      </c>
      <c r="C165" s="189" t="s">
        <v>513</v>
      </c>
      <c r="D165" s="186" t="s">
        <v>34</v>
      </c>
      <c r="E165" s="190">
        <f>2.2*7</f>
        <v>15.400000000000002</v>
      </c>
      <c r="F165" s="185">
        <v>0.23869350802844391</v>
      </c>
      <c r="G165" s="185">
        <f t="shared" si="7"/>
        <v>3.6758800236380367</v>
      </c>
    </row>
    <row r="166" spans="1:7" ht="18.75" customHeight="1" x14ac:dyDescent="0.2">
      <c r="A166" s="198">
        <v>7</v>
      </c>
      <c r="B166" s="188" t="s">
        <v>31</v>
      </c>
      <c r="C166" s="189" t="s">
        <v>494</v>
      </c>
      <c r="D166" s="186" t="s">
        <v>33</v>
      </c>
      <c r="E166" s="185">
        <f>0.4*7</f>
        <v>2.8000000000000003</v>
      </c>
      <c r="F166" s="185">
        <v>7.9978453129260361</v>
      </c>
      <c r="G166" s="185">
        <f t="shared" si="7"/>
        <v>22.393966876192902</v>
      </c>
    </row>
    <row r="167" spans="1:7" ht="27" x14ac:dyDescent="0.2">
      <c r="A167" s="198">
        <v>8</v>
      </c>
      <c r="B167" s="178" t="s">
        <v>495</v>
      </c>
      <c r="C167" s="189" t="s">
        <v>496</v>
      </c>
      <c r="D167" s="186" t="s">
        <v>36</v>
      </c>
      <c r="E167" s="190">
        <v>7</v>
      </c>
      <c r="F167" s="185">
        <v>14.031438347062105</v>
      </c>
      <c r="G167" s="185">
        <f t="shared" si="7"/>
        <v>98.220068429434733</v>
      </c>
    </row>
    <row r="168" spans="1:7" ht="30.75" customHeight="1" x14ac:dyDescent="0.2">
      <c r="A168" s="198">
        <v>9</v>
      </c>
      <c r="B168" s="188" t="s">
        <v>128</v>
      </c>
      <c r="C168" s="189" t="s">
        <v>515</v>
      </c>
      <c r="D168" s="186" t="s">
        <v>36</v>
      </c>
      <c r="E168" s="184">
        <v>7</v>
      </c>
      <c r="F168" s="185">
        <v>1.9353527677981939</v>
      </c>
      <c r="G168" s="185">
        <f t="shared" si="7"/>
        <v>13.547469374587358</v>
      </c>
    </row>
    <row r="169" spans="1:7" ht="30" customHeight="1" x14ac:dyDescent="0.2">
      <c r="A169" s="177">
        <v>10</v>
      </c>
      <c r="B169" s="188" t="s">
        <v>498</v>
      </c>
      <c r="C169" s="189" t="s">
        <v>499</v>
      </c>
      <c r="D169" s="186" t="s">
        <v>33</v>
      </c>
      <c r="E169" s="185">
        <f>E164*0.12*2+E165*0.01*4+E166*2</f>
        <v>21.840000000000003</v>
      </c>
      <c r="F169" s="185">
        <v>1.524556925620234</v>
      </c>
      <c r="G169" s="185">
        <f t="shared" si="7"/>
        <v>33.296323255545914</v>
      </c>
    </row>
    <row r="170" spans="1:7" ht="14.25" x14ac:dyDescent="0.2">
      <c r="A170" s="177"/>
      <c r="B170" s="188"/>
      <c r="C170" s="248" t="s">
        <v>48</v>
      </c>
      <c r="D170" s="186"/>
      <c r="E170" s="185"/>
      <c r="F170" s="185"/>
      <c r="G170" s="268">
        <f>SUM(G160:G169)</f>
        <v>479.57613058346641</v>
      </c>
    </row>
    <row r="171" spans="1:7" ht="14.25" x14ac:dyDescent="0.2">
      <c r="A171" s="177"/>
      <c r="B171" s="188"/>
      <c r="C171" s="166" t="s">
        <v>500</v>
      </c>
      <c r="D171" s="186"/>
      <c r="E171" s="185"/>
      <c r="F171" s="185"/>
      <c r="G171" s="185"/>
    </row>
    <row r="172" spans="1:7" ht="31.5" customHeight="1" x14ac:dyDescent="0.2">
      <c r="A172" s="186">
        <v>1</v>
      </c>
      <c r="B172" s="188" t="s">
        <v>501</v>
      </c>
      <c r="C172" s="130" t="s">
        <v>502</v>
      </c>
      <c r="D172" s="186" t="s">
        <v>25</v>
      </c>
      <c r="E172" s="185">
        <v>9.8000000000000007</v>
      </c>
      <c r="F172" s="185">
        <v>0.72151819052199639</v>
      </c>
      <c r="G172" s="185">
        <f t="shared" si="7"/>
        <v>7.0708782671155648</v>
      </c>
    </row>
    <row r="173" spans="1:7" ht="31.5" customHeight="1" x14ac:dyDescent="0.2">
      <c r="A173" s="186">
        <v>2</v>
      </c>
      <c r="B173" s="188" t="s">
        <v>503</v>
      </c>
      <c r="C173" s="130" t="s">
        <v>504</v>
      </c>
      <c r="D173" s="186" t="s">
        <v>25</v>
      </c>
      <c r="E173" s="190">
        <v>0.7</v>
      </c>
      <c r="F173" s="185">
        <v>7.0568520495724183</v>
      </c>
      <c r="G173" s="185">
        <f t="shared" si="7"/>
        <v>4.9397964347006926</v>
      </c>
    </row>
    <row r="174" spans="1:7" ht="31.5" customHeight="1" x14ac:dyDescent="0.2">
      <c r="A174" s="186">
        <v>3</v>
      </c>
      <c r="B174" s="186" t="s">
        <v>233</v>
      </c>
      <c r="C174" s="189" t="s">
        <v>341</v>
      </c>
      <c r="D174" s="186" t="s">
        <v>25</v>
      </c>
      <c r="E174" s="190">
        <v>1.9</v>
      </c>
      <c r="F174" s="185">
        <v>15.116365107168765</v>
      </c>
      <c r="G174" s="185">
        <f t="shared" si="7"/>
        <v>28.721093703620653</v>
      </c>
    </row>
    <row r="175" spans="1:7" ht="31.5" customHeight="1" x14ac:dyDescent="0.2">
      <c r="A175" s="186">
        <v>4</v>
      </c>
      <c r="B175" s="188" t="s">
        <v>345</v>
      </c>
      <c r="C175" s="189" t="s">
        <v>505</v>
      </c>
      <c r="D175" s="186" t="s">
        <v>34</v>
      </c>
      <c r="E175" s="190">
        <v>7.1</v>
      </c>
      <c r="F175" s="185">
        <v>0.66567664128819337</v>
      </c>
      <c r="G175" s="185">
        <f t="shared" si="7"/>
        <v>4.7263041531461729</v>
      </c>
    </row>
    <row r="176" spans="1:7" ht="31.5" customHeight="1" x14ac:dyDescent="0.2">
      <c r="A176" s="186">
        <v>5</v>
      </c>
      <c r="B176" s="188" t="s">
        <v>506</v>
      </c>
      <c r="C176" s="189" t="s">
        <v>507</v>
      </c>
      <c r="D176" s="186" t="s">
        <v>508</v>
      </c>
      <c r="E176" s="185">
        <v>0.77</v>
      </c>
      <c r="F176" s="185">
        <v>89.91831662718576</v>
      </c>
      <c r="G176" s="185">
        <f t="shared" si="7"/>
        <v>69.237103802933035</v>
      </c>
    </row>
    <row r="177" spans="1:7" ht="31.5" customHeight="1" x14ac:dyDescent="0.2">
      <c r="A177" s="186">
        <v>7</v>
      </c>
      <c r="B177" s="188" t="s">
        <v>206</v>
      </c>
      <c r="C177" s="189" t="s">
        <v>509</v>
      </c>
      <c r="D177" s="186" t="s">
        <v>25</v>
      </c>
      <c r="E177" s="190">
        <v>5.2</v>
      </c>
      <c r="F177" s="185">
        <v>1.3943951644344128</v>
      </c>
      <c r="G177" s="185">
        <f t="shared" si="7"/>
        <v>7.2508548550589467</v>
      </c>
    </row>
    <row r="178" spans="1:7" ht="31.5" customHeight="1" x14ac:dyDescent="0.2">
      <c r="A178" s="186">
        <v>8</v>
      </c>
      <c r="B178" s="178" t="s">
        <v>506</v>
      </c>
      <c r="C178" s="189" t="s">
        <v>510</v>
      </c>
      <c r="D178" s="186" t="s">
        <v>115</v>
      </c>
      <c r="E178" s="185">
        <v>0.28000000000000003</v>
      </c>
      <c r="F178" s="185">
        <v>44.021425738851597</v>
      </c>
      <c r="G178" s="185">
        <f t="shared" si="7"/>
        <v>12.325999206878448</v>
      </c>
    </row>
    <row r="179" spans="1:7" ht="47.25" customHeight="1" x14ac:dyDescent="0.2">
      <c r="A179" s="186">
        <v>9</v>
      </c>
      <c r="B179" s="188" t="s">
        <v>446</v>
      </c>
      <c r="C179" s="130" t="s">
        <v>511</v>
      </c>
      <c r="D179" s="186" t="s">
        <v>413</v>
      </c>
      <c r="E179" s="185">
        <v>1.9</v>
      </c>
      <c r="F179" s="185">
        <v>0.87966579480453722</v>
      </c>
      <c r="G179" s="185">
        <f t="shared" si="7"/>
        <v>1.6713650101286206</v>
      </c>
    </row>
    <row r="180" spans="1:7" ht="33" customHeight="1" x14ac:dyDescent="0.2">
      <c r="A180" s="186">
        <v>10</v>
      </c>
      <c r="B180" s="186" t="s">
        <v>521</v>
      </c>
      <c r="C180" s="189" t="s">
        <v>543</v>
      </c>
      <c r="D180" s="186" t="s">
        <v>73</v>
      </c>
      <c r="E180" s="185">
        <f>1.9*1.75</f>
        <v>3.3249999999999997</v>
      </c>
      <c r="F180" s="185">
        <v>2.2171607242473819</v>
      </c>
      <c r="G180" s="185">
        <f t="shared" si="7"/>
        <v>7.3720594081225439</v>
      </c>
    </row>
    <row r="181" spans="1:7" ht="14.25" x14ac:dyDescent="0.2">
      <c r="A181" s="248"/>
      <c r="B181" s="248"/>
      <c r="C181" s="248" t="s">
        <v>48</v>
      </c>
      <c r="D181" s="248"/>
      <c r="E181" s="267"/>
      <c r="F181" s="176"/>
      <c r="G181" s="140">
        <f>SUM(G172:G180)</f>
        <v>143.31545484170468</v>
      </c>
    </row>
    <row r="182" spans="1:7" ht="14.25" x14ac:dyDescent="0.2">
      <c r="A182" s="186"/>
      <c r="B182" s="188"/>
      <c r="C182" s="248" t="s">
        <v>251</v>
      </c>
      <c r="D182" s="186"/>
      <c r="E182" s="190"/>
      <c r="F182" s="176"/>
      <c r="G182" s="176"/>
    </row>
    <row r="183" spans="1:7" ht="27" x14ac:dyDescent="0.2">
      <c r="A183" s="186">
        <v>1</v>
      </c>
      <c r="B183" s="188" t="s">
        <v>218</v>
      </c>
      <c r="C183" s="189" t="s">
        <v>464</v>
      </c>
      <c r="D183" s="186" t="s">
        <v>25</v>
      </c>
      <c r="E183" s="177">
        <v>1.4</v>
      </c>
      <c r="F183" s="295">
        <v>81.044375108815004</v>
      </c>
      <c r="G183" s="176">
        <f>E183*F183</f>
        <v>113.462125152341</v>
      </c>
    </row>
    <row r="184" spans="1:7" ht="17.25" customHeight="1" x14ac:dyDescent="0.2">
      <c r="A184" s="186">
        <v>2</v>
      </c>
      <c r="B184" s="188" t="s">
        <v>31</v>
      </c>
      <c r="C184" s="189" t="s">
        <v>627</v>
      </c>
      <c r="D184" s="186" t="s">
        <v>32</v>
      </c>
      <c r="E184" s="181">
        <v>2.8799999999999999E-2</v>
      </c>
      <c r="F184" s="295">
        <v>445.5343350868759</v>
      </c>
      <c r="G184" s="176">
        <f t="shared" ref="G184:G191" si="8">E184*F184</f>
        <v>12.831388850502025</v>
      </c>
    </row>
    <row r="185" spans="1:7" ht="17.25" customHeight="1" x14ac:dyDescent="0.2">
      <c r="A185" s="186">
        <v>3</v>
      </c>
      <c r="B185" s="188" t="s">
        <v>31</v>
      </c>
      <c r="C185" s="189" t="s">
        <v>628</v>
      </c>
      <c r="D185" s="186" t="s">
        <v>32</v>
      </c>
      <c r="E185" s="181">
        <f>0.0334+0.0436</f>
        <v>7.6999999999999999E-2</v>
      </c>
      <c r="F185" s="295">
        <v>445.5343350868759</v>
      </c>
      <c r="G185" s="176">
        <f t="shared" si="8"/>
        <v>34.306143801689444</v>
      </c>
    </row>
    <row r="186" spans="1:7" ht="17.25" customHeight="1" x14ac:dyDescent="0.2">
      <c r="A186" s="186">
        <v>4</v>
      </c>
      <c r="B186" s="188" t="s">
        <v>31</v>
      </c>
      <c r="C186" s="189" t="s">
        <v>629</v>
      </c>
      <c r="D186" s="186" t="s">
        <v>32</v>
      </c>
      <c r="E186" s="181">
        <v>3.8899999999999997E-2</v>
      </c>
      <c r="F186" s="295">
        <v>471.74223715080979</v>
      </c>
      <c r="G186" s="176">
        <f t="shared" si="8"/>
        <v>18.3507730251665</v>
      </c>
    </row>
    <row r="187" spans="1:7" ht="17.25" customHeight="1" x14ac:dyDescent="0.2">
      <c r="A187" s="186">
        <v>5</v>
      </c>
      <c r="B187" s="188" t="s">
        <v>31</v>
      </c>
      <c r="C187" s="189" t="s">
        <v>630</v>
      </c>
      <c r="D187" s="186" t="s">
        <v>32</v>
      </c>
      <c r="E187" s="181">
        <v>9.7999999999999997E-3</v>
      </c>
      <c r="F187" s="295">
        <v>461.93161141204604</v>
      </c>
      <c r="G187" s="176">
        <f t="shared" si="8"/>
        <v>4.5269297918380511</v>
      </c>
    </row>
    <row r="188" spans="1:7" ht="27" x14ac:dyDescent="0.2">
      <c r="A188" s="186">
        <v>6</v>
      </c>
      <c r="B188" s="296" t="s">
        <v>180</v>
      </c>
      <c r="C188" s="189" t="s">
        <v>634</v>
      </c>
      <c r="D188" s="186" t="s">
        <v>33</v>
      </c>
      <c r="E188" s="184">
        <v>21</v>
      </c>
      <c r="F188" s="295">
        <v>4.7870452847301799</v>
      </c>
      <c r="G188" s="176">
        <f t="shared" si="8"/>
        <v>100.52795097933378</v>
      </c>
    </row>
    <row r="189" spans="1:7" ht="27" x14ac:dyDescent="0.2">
      <c r="A189" s="186">
        <v>7</v>
      </c>
      <c r="B189" s="188" t="s">
        <v>255</v>
      </c>
      <c r="C189" s="189" t="s">
        <v>256</v>
      </c>
      <c r="D189" s="186" t="s">
        <v>34</v>
      </c>
      <c r="E189" s="184">
        <v>1</v>
      </c>
      <c r="F189" s="295">
        <v>6.4664604267178785</v>
      </c>
      <c r="G189" s="176">
        <f t="shared" si="8"/>
        <v>6.4664604267178785</v>
      </c>
    </row>
    <row r="190" spans="1:7" ht="20.25" customHeight="1" x14ac:dyDescent="0.2">
      <c r="A190" s="186">
        <v>8</v>
      </c>
      <c r="B190" s="186" t="s">
        <v>522</v>
      </c>
      <c r="C190" s="130" t="s">
        <v>523</v>
      </c>
      <c r="D190" s="186" t="s">
        <v>36</v>
      </c>
      <c r="E190" s="190">
        <v>1</v>
      </c>
      <c r="F190" s="295">
        <v>83.427541845352877</v>
      </c>
      <c r="G190" s="176">
        <f t="shared" si="8"/>
        <v>83.427541845352877</v>
      </c>
    </row>
    <row r="191" spans="1:7" ht="20.25" customHeight="1" x14ac:dyDescent="0.2">
      <c r="A191" s="186">
        <v>9</v>
      </c>
      <c r="B191" s="188" t="s">
        <v>257</v>
      </c>
      <c r="C191" s="189" t="s">
        <v>258</v>
      </c>
      <c r="D191" s="186" t="s">
        <v>25</v>
      </c>
      <c r="E191" s="184">
        <v>10.5</v>
      </c>
      <c r="F191" s="295">
        <v>6.9336662649190847E-2</v>
      </c>
      <c r="G191" s="176">
        <f t="shared" si="8"/>
        <v>0.72803495781650385</v>
      </c>
    </row>
    <row r="192" spans="1:7" ht="14.25" x14ac:dyDescent="0.2">
      <c r="A192" s="186"/>
      <c r="B192" s="188"/>
      <c r="C192" s="166" t="s">
        <v>48</v>
      </c>
      <c r="D192" s="186"/>
      <c r="E192" s="190"/>
      <c r="F192" s="295"/>
      <c r="G192" s="140">
        <f>SUM(G183:G191)</f>
        <v>374.62734883075802</v>
      </c>
    </row>
    <row r="193" spans="1:7" x14ac:dyDescent="0.2">
      <c r="A193" s="177"/>
      <c r="B193" s="178"/>
      <c r="C193" s="151" t="s">
        <v>319</v>
      </c>
      <c r="D193" s="177"/>
      <c r="E193" s="184"/>
      <c r="F193" s="176"/>
      <c r="G193" s="176"/>
    </row>
    <row r="194" spans="1:7" ht="52.5" x14ac:dyDescent="0.2">
      <c r="A194" s="177">
        <v>1</v>
      </c>
      <c r="B194" s="177" t="s">
        <v>410</v>
      </c>
      <c r="C194" s="179" t="s">
        <v>409</v>
      </c>
      <c r="D194" s="177" t="s">
        <v>32</v>
      </c>
      <c r="E194" s="176">
        <v>0.48</v>
      </c>
      <c r="F194" s="185">
        <v>117.24397158499795</v>
      </c>
      <c r="G194" s="176">
        <f>E194*F194</f>
        <v>56.277106360799017</v>
      </c>
    </row>
    <row r="195" spans="1:7" ht="28.5" customHeight="1" x14ac:dyDescent="0.2">
      <c r="A195" s="177">
        <v>2</v>
      </c>
      <c r="B195" s="178" t="s">
        <v>412</v>
      </c>
      <c r="C195" s="179" t="s">
        <v>411</v>
      </c>
      <c r="D195" s="177" t="s">
        <v>25</v>
      </c>
      <c r="E195" s="176">
        <v>12.2</v>
      </c>
      <c r="F195" s="185">
        <v>16.956302644590512</v>
      </c>
      <c r="G195" s="176">
        <f t="shared" ref="G195:G241" si="9">E195*F195</f>
        <v>206.86689226400424</v>
      </c>
    </row>
    <row r="196" spans="1:7" ht="40.5" x14ac:dyDescent="0.2">
      <c r="A196" s="186">
        <v>3</v>
      </c>
      <c r="B196" s="188" t="s">
        <v>552</v>
      </c>
      <c r="C196" s="130" t="s">
        <v>546</v>
      </c>
      <c r="D196" s="186" t="s">
        <v>25</v>
      </c>
      <c r="E196" s="190">
        <v>20.2</v>
      </c>
      <c r="F196" s="185">
        <v>0.20478502689412179</v>
      </c>
      <c r="G196" s="176">
        <f t="shared" si="9"/>
        <v>4.1366575432612596</v>
      </c>
    </row>
    <row r="197" spans="1:7" ht="44.25" customHeight="1" x14ac:dyDescent="0.2">
      <c r="A197" s="186">
        <v>4</v>
      </c>
      <c r="B197" s="188" t="s">
        <v>232</v>
      </c>
      <c r="C197" s="130" t="s">
        <v>547</v>
      </c>
      <c r="D197" s="186" t="s">
        <v>413</v>
      </c>
      <c r="E197" s="176">
        <v>40.1</v>
      </c>
      <c r="F197" s="185">
        <v>0.93673329015163764</v>
      </c>
      <c r="G197" s="176">
        <f t="shared" si="9"/>
        <v>37.56300493508067</v>
      </c>
    </row>
    <row r="198" spans="1:7" ht="27" x14ac:dyDescent="0.2">
      <c r="A198" s="186">
        <v>5</v>
      </c>
      <c r="B198" s="188" t="s">
        <v>355</v>
      </c>
      <c r="C198" s="130" t="s">
        <v>414</v>
      </c>
      <c r="D198" s="186" t="s">
        <v>25</v>
      </c>
      <c r="E198" s="190">
        <v>3</v>
      </c>
      <c r="F198" s="185">
        <v>7.0568520495724183</v>
      </c>
      <c r="G198" s="176">
        <f t="shared" si="9"/>
        <v>21.170556148717253</v>
      </c>
    </row>
    <row r="199" spans="1:7" ht="27" x14ac:dyDescent="0.2">
      <c r="A199" s="177">
        <v>6</v>
      </c>
      <c r="B199" s="177" t="s">
        <v>310</v>
      </c>
      <c r="C199" s="189" t="s">
        <v>309</v>
      </c>
      <c r="D199" s="186" t="s">
        <v>25</v>
      </c>
      <c r="E199" s="176">
        <v>1.4</v>
      </c>
      <c r="F199" s="185">
        <v>10.274478989857853</v>
      </c>
      <c r="G199" s="176">
        <f t="shared" si="9"/>
        <v>14.384270585800992</v>
      </c>
    </row>
    <row r="200" spans="1:7" ht="27" x14ac:dyDescent="0.2">
      <c r="A200" s="177">
        <v>7</v>
      </c>
      <c r="B200" s="178" t="s">
        <v>208</v>
      </c>
      <c r="C200" s="179" t="s">
        <v>209</v>
      </c>
      <c r="D200" s="177" t="s">
        <v>25</v>
      </c>
      <c r="E200" s="176">
        <v>11.4</v>
      </c>
      <c r="F200" s="185">
        <v>61.09222080640388</v>
      </c>
      <c r="G200" s="176">
        <f t="shared" si="9"/>
        <v>696.45131719300423</v>
      </c>
    </row>
    <row r="201" spans="1:7" ht="24.75" customHeight="1" x14ac:dyDescent="0.2">
      <c r="A201" s="177">
        <v>8</v>
      </c>
      <c r="B201" s="178" t="s">
        <v>211</v>
      </c>
      <c r="C201" s="179" t="s">
        <v>278</v>
      </c>
      <c r="D201" s="177" t="s">
        <v>25</v>
      </c>
      <c r="E201" s="176">
        <v>23.9</v>
      </c>
      <c r="F201" s="185">
        <v>61.933636592066975</v>
      </c>
      <c r="G201" s="176">
        <f t="shared" si="9"/>
        <v>1480.2139145504007</v>
      </c>
    </row>
    <row r="202" spans="1:7" ht="32.25" customHeight="1" x14ac:dyDescent="0.2">
      <c r="A202" s="177">
        <v>9</v>
      </c>
      <c r="B202" s="177" t="s">
        <v>415</v>
      </c>
      <c r="C202" s="179" t="s">
        <v>652</v>
      </c>
      <c r="D202" s="177" t="s">
        <v>32</v>
      </c>
      <c r="E202" s="183">
        <v>0.04</v>
      </c>
      <c r="F202" s="185">
        <v>381.52411747368478</v>
      </c>
      <c r="G202" s="176">
        <f t="shared" si="9"/>
        <v>15.260964698947392</v>
      </c>
    </row>
    <row r="203" spans="1:7" ht="20.25" customHeight="1" x14ac:dyDescent="0.2">
      <c r="A203" s="177">
        <v>10</v>
      </c>
      <c r="B203" s="177" t="s">
        <v>31</v>
      </c>
      <c r="C203" s="179" t="s">
        <v>418</v>
      </c>
      <c r="D203" s="177" t="s">
        <v>33</v>
      </c>
      <c r="E203" s="181">
        <f>0.15*0.15*17</f>
        <v>0.38250000000000001</v>
      </c>
      <c r="F203" s="185">
        <v>26.744962456997872</v>
      </c>
      <c r="G203" s="176">
        <f t="shared" si="9"/>
        <v>10.229948139801687</v>
      </c>
    </row>
    <row r="204" spans="1:7" ht="20.25" customHeight="1" x14ac:dyDescent="0.2">
      <c r="A204" s="177">
        <v>11</v>
      </c>
      <c r="B204" s="178" t="s">
        <v>31</v>
      </c>
      <c r="C204" s="179" t="s">
        <v>416</v>
      </c>
      <c r="D204" s="177" t="s">
        <v>32</v>
      </c>
      <c r="E204" s="177">
        <f>0.3*4*1.21*17/1000</f>
        <v>2.4683999999999998E-2</v>
      </c>
      <c r="F204" s="185">
        <v>445.5343350868759</v>
      </c>
      <c r="G204" s="176">
        <f t="shared" si="9"/>
        <v>10.997569527284444</v>
      </c>
    </row>
    <row r="205" spans="1:7" ht="27" x14ac:dyDescent="0.2">
      <c r="A205" s="177">
        <v>12</v>
      </c>
      <c r="B205" s="178" t="s">
        <v>419</v>
      </c>
      <c r="C205" s="179" t="s">
        <v>420</v>
      </c>
      <c r="D205" s="177" t="s">
        <v>69</v>
      </c>
      <c r="E205" s="184">
        <v>33.4</v>
      </c>
      <c r="F205" s="185">
        <v>12.841575234236238</v>
      </c>
      <c r="G205" s="176">
        <f t="shared" si="9"/>
        <v>428.90861282349033</v>
      </c>
    </row>
    <row r="206" spans="1:7" ht="40.5" x14ac:dyDescent="0.2">
      <c r="A206" s="186">
        <v>13</v>
      </c>
      <c r="B206" s="188" t="s">
        <v>356</v>
      </c>
      <c r="C206" s="189" t="s">
        <v>653</v>
      </c>
      <c r="D206" s="186" t="s">
        <v>34</v>
      </c>
      <c r="E206" s="190">
        <f>11*0.4</f>
        <v>4.4000000000000004</v>
      </c>
      <c r="F206" s="185">
        <v>3.2403495196783312</v>
      </c>
      <c r="G206" s="176">
        <f t="shared" si="9"/>
        <v>14.257537886584659</v>
      </c>
    </row>
    <row r="207" spans="1:7" ht="21" customHeight="1" x14ac:dyDescent="0.2">
      <c r="A207" s="177">
        <v>14</v>
      </c>
      <c r="B207" s="178" t="s">
        <v>357</v>
      </c>
      <c r="C207" s="179" t="s">
        <v>562</v>
      </c>
      <c r="D207" s="177" t="s">
        <v>69</v>
      </c>
      <c r="E207" s="176">
        <v>4.2</v>
      </c>
      <c r="F207" s="185">
        <v>3.2192814833467316</v>
      </c>
      <c r="G207" s="176">
        <f t="shared" si="9"/>
        <v>13.520982230056273</v>
      </c>
    </row>
    <row r="208" spans="1:7" ht="33.75" customHeight="1" x14ac:dyDescent="0.2">
      <c r="A208" s="186">
        <v>15</v>
      </c>
      <c r="B208" s="186" t="s">
        <v>217</v>
      </c>
      <c r="C208" s="189" t="s">
        <v>449</v>
      </c>
      <c r="D208" s="186" t="s">
        <v>346</v>
      </c>
      <c r="E208" s="185">
        <v>34</v>
      </c>
      <c r="F208" s="185">
        <v>0.72151819052199639</v>
      </c>
      <c r="G208" s="176">
        <f t="shared" si="9"/>
        <v>24.531618477747877</v>
      </c>
    </row>
    <row r="209" spans="1:7" x14ac:dyDescent="0.2">
      <c r="A209" s="186"/>
      <c r="B209" s="186"/>
      <c r="C209" s="151" t="s">
        <v>48</v>
      </c>
      <c r="D209" s="186"/>
      <c r="E209" s="190"/>
      <c r="F209" s="185"/>
      <c r="G209" s="140">
        <f>SUM(G194:G208)</f>
        <v>3034.7709533649813</v>
      </c>
    </row>
    <row r="210" spans="1:7" ht="18" customHeight="1" x14ac:dyDescent="0.2">
      <c r="A210" s="186"/>
      <c r="B210" s="186"/>
      <c r="C210" s="151" t="s">
        <v>445</v>
      </c>
      <c r="D210" s="186"/>
      <c r="E210" s="190"/>
      <c r="F210" s="185"/>
      <c r="G210" s="176"/>
    </row>
    <row r="211" spans="1:7" ht="42.75" customHeight="1" x14ac:dyDescent="0.2">
      <c r="A211" s="186">
        <v>1</v>
      </c>
      <c r="B211" s="188" t="s">
        <v>422</v>
      </c>
      <c r="C211" s="130" t="s">
        <v>421</v>
      </c>
      <c r="D211" s="186" t="s">
        <v>25</v>
      </c>
      <c r="E211" s="190">
        <v>1.9</v>
      </c>
      <c r="F211" s="185">
        <v>5.8807100413103486</v>
      </c>
      <c r="G211" s="176">
        <f t="shared" si="9"/>
        <v>11.173349078489661</v>
      </c>
    </row>
    <row r="212" spans="1:7" ht="31.5" customHeight="1" x14ac:dyDescent="0.2">
      <c r="A212" s="177">
        <v>2</v>
      </c>
      <c r="B212" s="177" t="s">
        <v>202</v>
      </c>
      <c r="C212" s="179" t="s">
        <v>275</v>
      </c>
      <c r="D212" s="177" t="s">
        <v>34</v>
      </c>
      <c r="E212" s="184">
        <v>21</v>
      </c>
      <c r="F212" s="185">
        <v>11.482820541357089</v>
      </c>
      <c r="G212" s="176">
        <f t="shared" si="9"/>
        <v>241.13923136849888</v>
      </c>
    </row>
    <row r="213" spans="1:7" ht="40.5" x14ac:dyDescent="0.2">
      <c r="A213" s="177">
        <v>3</v>
      </c>
      <c r="B213" s="177" t="s">
        <v>427</v>
      </c>
      <c r="C213" s="179" t="s">
        <v>430</v>
      </c>
      <c r="D213" s="177" t="s">
        <v>25</v>
      </c>
      <c r="E213" s="176">
        <f>173*0.12</f>
        <v>20.759999999999998</v>
      </c>
      <c r="F213" s="185">
        <v>8.7810761781979263</v>
      </c>
      <c r="G213" s="176">
        <f t="shared" si="9"/>
        <v>182.29514145938893</v>
      </c>
    </row>
    <row r="214" spans="1:7" ht="54" x14ac:dyDescent="0.2">
      <c r="A214" s="177">
        <v>4</v>
      </c>
      <c r="B214" s="177" t="s">
        <v>423</v>
      </c>
      <c r="C214" s="179" t="s">
        <v>426</v>
      </c>
      <c r="D214" s="177" t="s">
        <v>33</v>
      </c>
      <c r="E214" s="184">
        <v>173</v>
      </c>
      <c r="F214" s="185">
        <v>7.1159495107615722</v>
      </c>
      <c r="G214" s="176">
        <f t="shared" si="9"/>
        <v>1231.0592653617521</v>
      </c>
    </row>
    <row r="215" spans="1:7" ht="17.25" customHeight="1" x14ac:dyDescent="0.2">
      <c r="A215" s="177"/>
      <c r="B215" s="177"/>
      <c r="C215" s="151" t="s">
        <v>48</v>
      </c>
      <c r="D215" s="186"/>
      <c r="E215" s="176"/>
      <c r="F215" s="185"/>
      <c r="G215" s="140">
        <f>SUM(G211:G214)</f>
        <v>1665.6669872681296</v>
      </c>
    </row>
    <row r="216" spans="1:7" ht="17.25" customHeight="1" x14ac:dyDescent="0.2">
      <c r="A216" s="177"/>
      <c r="B216" s="178"/>
      <c r="C216" s="127" t="s">
        <v>368</v>
      </c>
      <c r="D216" s="177"/>
      <c r="E216" s="176"/>
      <c r="F216" s="185"/>
      <c r="G216" s="176"/>
    </row>
    <row r="217" spans="1:7" ht="27" x14ac:dyDescent="0.2">
      <c r="A217" s="178" t="s">
        <v>246</v>
      </c>
      <c r="B217" s="178" t="s">
        <v>276</v>
      </c>
      <c r="C217" s="283" t="s">
        <v>431</v>
      </c>
      <c r="D217" s="178" t="s">
        <v>25</v>
      </c>
      <c r="E217" s="180">
        <v>0.3</v>
      </c>
      <c r="F217" s="185">
        <v>52.974117558123581</v>
      </c>
      <c r="G217" s="176">
        <f t="shared" si="9"/>
        <v>15.892235267437073</v>
      </c>
    </row>
    <row r="218" spans="1:7" ht="27" x14ac:dyDescent="0.2">
      <c r="A218" s="177">
        <v>2</v>
      </c>
      <c r="B218" s="178" t="s">
        <v>219</v>
      </c>
      <c r="C218" s="179" t="s">
        <v>220</v>
      </c>
      <c r="D218" s="177" t="s">
        <v>69</v>
      </c>
      <c r="E218" s="184">
        <v>9.1</v>
      </c>
      <c r="F218" s="185">
        <v>11.859395270085376</v>
      </c>
      <c r="G218" s="176">
        <f t="shared" si="9"/>
        <v>107.92049695777692</v>
      </c>
    </row>
    <row r="219" spans="1:7" ht="40.5" x14ac:dyDescent="0.2">
      <c r="A219" s="177">
        <v>3</v>
      </c>
      <c r="B219" s="177" t="s">
        <v>221</v>
      </c>
      <c r="C219" s="179" t="s">
        <v>432</v>
      </c>
      <c r="D219" s="177" t="s">
        <v>33</v>
      </c>
      <c r="E219" s="184">
        <v>22.6</v>
      </c>
      <c r="F219" s="185">
        <v>17.193949638986805</v>
      </c>
      <c r="G219" s="176">
        <f t="shared" si="9"/>
        <v>388.58326184110183</v>
      </c>
    </row>
    <row r="220" spans="1:7" x14ac:dyDescent="0.2">
      <c r="A220" s="127"/>
      <c r="B220" s="158"/>
      <c r="C220" s="151" t="s">
        <v>48</v>
      </c>
      <c r="D220" s="127"/>
      <c r="E220" s="127"/>
      <c r="F220" s="185"/>
      <c r="G220" s="140">
        <f>SUM(G217:G219)</f>
        <v>512.39599406631578</v>
      </c>
    </row>
    <row r="221" spans="1:7" x14ac:dyDescent="0.2">
      <c r="A221" s="177"/>
      <c r="B221" s="178"/>
      <c r="C221" s="151" t="s">
        <v>433</v>
      </c>
      <c r="D221" s="177"/>
      <c r="E221" s="176"/>
      <c r="F221" s="185"/>
      <c r="G221" s="176"/>
    </row>
    <row r="222" spans="1:7" ht="60" customHeight="1" x14ac:dyDescent="0.2">
      <c r="A222" s="177">
        <v>1</v>
      </c>
      <c r="B222" s="178" t="s">
        <v>434</v>
      </c>
      <c r="C222" s="179" t="s">
        <v>435</v>
      </c>
      <c r="D222" s="177" t="s">
        <v>413</v>
      </c>
      <c r="E222" s="285">
        <f>39.5*0.15</f>
        <v>5.9249999999999998</v>
      </c>
      <c r="F222" s="185">
        <v>0.68463890898086843</v>
      </c>
      <c r="G222" s="176">
        <f t="shared" si="9"/>
        <v>4.0564855357116452</v>
      </c>
    </row>
    <row r="223" spans="1:7" ht="15" customHeight="1" x14ac:dyDescent="0.2">
      <c r="A223" s="177">
        <v>2</v>
      </c>
      <c r="B223" s="177" t="s">
        <v>444</v>
      </c>
      <c r="C223" s="179" t="s">
        <v>708</v>
      </c>
      <c r="D223" s="177" t="s">
        <v>32</v>
      </c>
      <c r="E223" s="176">
        <f>E222*1.3</f>
        <v>7.7024999999999997</v>
      </c>
      <c r="F223" s="185">
        <v>2.8218409217693945</v>
      </c>
      <c r="G223" s="176">
        <f t="shared" si="9"/>
        <v>21.735229699928759</v>
      </c>
    </row>
    <row r="224" spans="1:7" ht="30.75" customHeight="1" x14ac:dyDescent="0.2">
      <c r="A224" s="177">
        <v>3</v>
      </c>
      <c r="B224" s="177" t="s">
        <v>436</v>
      </c>
      <c r="C224" s="179" t="s">
        <v>437</v>
      </c>
      <c r="D224" s="177" t="s">
        <v>323</v>
      </c>
      <c r="E224" s="183">
        <v>0.39500000000000002</v>
      </c>
      <c r="F224" s="185">
        <v>66.762235005959937</v>
      </c>
      <c r="G224" s="176">
        <f t="shared" si="9"/>
        <v>26.371082827354176</v>
      </c>
    </row>
    <row r="225" spans="1:7" ht="18" customHeight="1" x14ac:dyDescent="0.2">
      <c r="A225" s="198">
        <v>4</v>
      </c>
      <c r="B225" s="188" t="s">
        <v>439</v>
      </c>
      <c r="C225" s="189" t="s">
        <v>441</v>
      </c>
      <c r="D225" s="186" t="s">
        <v>440</v>
      </c>
      <c r="E225" s="190">
        <v>4</v>
      </c>
      <c r="F225" s="185">
        <v>2.3403044937396378</v>
      </c>
      <c r="G225" s="176">
        <f t="shared" si="9"/>
        <v>9.3612179749585511</v>
      </c>
    </row>
    <row r="226" spans="1:7" ht="45.75" customHeight="1" x14ac:dyDescent="0.2">
      <c r="A226" s="186">
        <v>5</v>
      </c>
      <c r="B226" s="134" t="s">
        <v>446</v>
      </c>
      <c r="C226" s="187" t="s">
        <v>447</v>
      </c>
      <c r="D226" s="186" t="s">
        <v>413</v>
      </c>
      <c r="E226" s="185">
        <v>32.4</v>
      </c>
      <c r="F226" s="185">
        <v>0.87966579480453722</v>
      </c>
      <c r="G226" s="176">
        <f t="shared" si="9"/>
        <v>28.501171751667005</v>
      </c>
    </row>
    <row r="227" spans="1:7" ht="27" x14ac:dyDescent="0.2">
      <c r="A227" s="186">
        <v>6</v>
      </c>
      <c r="B227" s="198" t="s">
        <v>521</v>
      </c>
      <c r="C227" s="179" t="s">
        <v>448</v>
      </c>
      <c r="D227" s="186" t="s">
        <v>73</v>
      </c>
      <c r="E227" s="185">
        <f>E226*1.75</f>
        <v>56.699999999999996</v>
      </c>
      <c r="F227" s="185">
        <v>2.2171607242473819</v>
      </c>
      <c r="G227" s="176">
        <f t="shared" si="9"/>
        <v>125.71301306482654</v>
      </c>
    </row>
    <row r="228" spans="1:7" x14ac:dyDescent="0.2">
      <c r="A228" s="198"/>
      <c r="B228" s="188"/>
      <c r="C228" s="151" t="s">
        <v>48</v>
      </c>
      <c r="D228" s="186"/>
      <c r="E228" s="190"/>
      <c r="F228" s="185"/>
      <c r="G228" s="140">
        <f>SUM(G222:G227)</f>
        <v>215.73820085444669</v>
      </c>
    </row>
    <row r="229" spans="1:7" ht="23.25" customHeight="1" x14ac:dyDescent="0.2">
      <c r="A229" s="127"/>
      <c r="B229" s="127"/>
      <c r="C229" s="151" t="s">
        <v>713</v>
      </c>
      <c r="D229" s="127"/>
      <c r="E229" s="127"/>
      <c r="F229" s="185"/>
      <c r="G229" s="176"/>
    </row>
    <row r="230" spans="1:7" ht="32.25" customHeight="1" x14ac:dyDescent="0.2">
      <c r="A230" s="177">
        <v>1</v>
      </c>
      <c r="B230" s="177" t="s">
        <v>263</v>
      </c>
      <c r="C230" s="179" t="s">
        <v>570</v>
      </c>
      <c r="D230" s="177" t="s">
        <v>32</v>
      </c>
      <c r="E230" s="181">
        <f>(81.9+60.6+27.8+109)/1000</f>
        <v>0.27929999999999999</v>
      </c>
      <c r="F230" s="185">
        <v>179.97556693428498</v>
      </c>
      <c r="G230" s="176">
        <f t="shared" si="9"/>
        <v>50.267175844745793</v>
      </c>
    </row>
    <row r="231" spans="1:7" ht="16.5" customHeight="1" x14ac:dyDescent="0.2">
      <c r="A231" s="177">
        <v>2</v>
      </c>
      <c r="B231" s="178" t="s">
        <v>70</v>
      </c>
      <c r="C231" s="179" t="s">
        <v>280</v>
      </c>
      <c r="D231" s="177" t="s">
        <v>34</v>
      </c>
      <c r="E231" s="176">
        <v>33.4</v>
      </c>
      <c r="F231" s="185">
        <v>1.2192722437128622</v>
      </c>
      <c r="G231" s="176">
        <f t="shared" si="9"/>
        <v>40.723692940009599</v>
      </c>
    </row>
    <row r="232" spans="1:7" ht="16.5" customHeight="1" x14ac:dyDescent="0.2">
      <c r="A232" s="177">
        <v>3</v>
      </c>
      <c r="B232" s="178" t="s">
        <v>70</v>
      </c>
      <c r="C232" s="179" t="s">
        <v>281</v>
      </c>
      <c r="D232" s="177" t="s">
        <v>34</v>
      </c>
      <c r="E232" s="176">
        <v>33.4</v>
      </c>
      <c r="F232" s="185">
        <v>0.92574374059680264</v>
      </c>
      <c r="G232" s="176">
        <f t="shared" si="9"/>
        <v>30.919840935933205</v>
      </c>
    </row>
    <row r="233" spans="1:7" ht="16.5" customHeight="1" x14ac:dyDescent="0.2">
      <c r="A233" s="177">
        <v>4</v>
      </c>
      <c r="B233" s="178" t="s">
        <v>70</v>
      </c>
      <c r="C233" s="179" t="s">
        <v>282</v>
      </c>
      <c r="D233" s="177" t="s">
        <v>34</v>
      </c>
      <c r="E233" s="176">
        <f>0.8*206</f>
        <v>164.8</v>
      </c>
      <c r="F233" s="185">
        <v>0.37900658369381302</v>
      </c>
      <c r="G233" s="176">
        <f t="shared" si="9"/>
        <v>62.460284992740391</v>
      </c>
    </row>
    <row r="234" spans="1:7" ht="16.5" customHeight="1" x14ac:dyDescent="0.2">
      <c r="A234" s="177">
        <v>5</v>
      </c>
      <c r="B234" s="178" t="s">
        <v>70</v>
      </c>
      <c r="C234" s="179" t="s">
        <v>450</v>
      </c>
      <c r="D234" s="177" t="s">
        <v>34</v>
      </c>
      <c r="E234" s="184">
        <f>0.9*17</f>
        <v>15.3</v>
      </c>
      <c r="F234" s="185">
        <v>0.92574374059680264</v>
      </c>
      <c r="G234" s="176">
        <f t="shared" si="9"/>
        <v>14.163879231131082</v>
      </c>
    </row>
    <row r="235" spans="1:7" ht="27" x14ac:dyDescent="0.2">
      <c r="A235" s="177">
        <v>6</v>
      </c>
      <c r="B235" s="178" t="s">
        <v>76</v>
      </c>
      <c r="C235" s="187" t="s">
        <v>286</v>
      </c>
      <c r="D235" s="177" t="s">
        <v>79</v>
      </c>
      <c r="E235" s="176">
        <v>30.1</v>
      </c>
      <c r="F235" s="185">
        <v>1.524556925620234</v>
      </c>
      <c r="G235" s="176">
        <f t="shared" si="9"/>
        <v>45.889163461169048</v>
      </c>
    </row>
    <row r="236" spans="1:7" ht="27" x14ac:dyDescent="0.2">
      <c r="A236" s="177"/>
      <c r="B236" s="178"/>
      <c r="C236" s="151" t="s">
        <v>548</v>
      </c>
      <c r="D236" s="177"/>
      <c r="E236" s="176"/>
      <c r="F236" s="185"/>
      <c r="G236" s="176"/>
    </row>
    <row r="237" spans="1:7" ht="33" customHeight="1" x14ac:dyDescent="0.2">
      <c r="A237" s="198">
        <v>1</v>
      </c>
      <c r="B237" s="188" t="s">
        <v>491</v>
      </c>
      <c r="C237" s="189" t="s">
        <v>551</v>
      </c>
      <c r="D237" s="186" t="s">
        <v>25</v>
      </c>
      <c r="E237" s="185">
        <v>0.9</v>
      </c>
      <c r="F237" s="185">
        <v>6.2141523632403173</v>
      </c>
      <c r="G237" s="176">
        <f t="shared" si="9"/>
        <v>5.592737126916286</v>
      </c>
    </row>
    <row r="238" spans="1:7" ht="32.25" customHeight="1" x14ac:dyDescent="0.2">
      <c r="A238" s="177">
        <v>2</v>
      </c>
      <c r="B238" s="177" t="s">
        <v>310</v>
      </c>
      <c r="C238" s="189" t="s">
        <v>549</v>
      </c>
      <c r="D238" s="186" t="s">
        <v>25</v>
      </c>
      <c r="E238" s="176">
        <v>0.2</v>
      </c>
      <c r="F238" s="185">
        <v>10.274478989857853</v>
      </c>
      <c r="G238" s="176">
        <f t="shared" si="9"/>
        <v>2.0548957979715707</v>
      </c>
    </row>
    <row r="239" spans="1:7" ht="33.75" customHeight="1" x14ac:dyDescent="0.2">
      <c r="A239" s="177">
        <v>3</v>
      </c>
      <c r="B239" s="149" t="s">
        <v>452</v>
      </c>
      <c r="C239" s="189" t="s">
        <v>550</v>
      </c>
      <c r="D239" s="177" t="s">
        <v>25</v>
      </c>
      <c r="E239" s="183">
        <v>0.25</v>
      </c>
      <c r="F239" s="185">
        <v>51.314063597962509</v>
      </c>
      <c r="G239" s="176">
        <f t="shared" si="9"/>
        <v>12.828515899490627</v>
      </c>
    </row>
    <row r="240" spans="1:7" x14ac:dyDescent="0.2">
      <c r="A240" s="177">
        <v>4</v>
      </c>
      <c r="B240" s="178" t="s">
        <v>31</v>
      </c>
      <c r="C240" s="189" t="s">
        <v>628</v>
      </c>
      <c r="D240" s="177" t="s">
        <v>32</v>
      </c>
      <c r="E240" s="181">
        <v>1.7399999999999999E-2</v>
      </c>
      <c r="F240" s="185">
        <v>445.5343350868759</v>
      </c>
      <c r="G240" s="176">
        <f t="shared" si="9"/>
        <v>7.7522974305116401</v>
      </c>
    </row>
    <row r="241" spans="1:7" ht="27" x14ac:dyDescent="0.2">
      <c r="A241" s="177">
        <v>5</v>
      </c>
      <c r="B241" s="178" t="s">
        <v>667</v>
      </c>
      <c r="C241" s="179" t="s">
        <v>668</v>
      </c>
      <c r="D241" s="177" t="s">
        <v>25</v>
      </c>
      <c r="E241" s="176">
        <v>5.19</v>
      </c>
      <c r="F241" s="185">
        <v>94.828599099343734</v>
      </c>
      <c r="G241" s="176">
        <f t="shared" si="9"/>
        <v>492.16042932559401</v>
      </c>
    </row>
    <row r="242" spans="1:7" ht="33.75" customHeight="1" x14ac:dyDescent="0.2">
      <c r="A242" s="177">
        <v>10</v>
      </c>
      <c r="B242" s="177" t="s">
        <v>263</v>
      </c>
      <c r="C242" s="179" t="s">
        <v>458</v>
      </c>
      <c r="D242" s="177" t="s">
        <v>32</v>
      </c>
      <c r="E242" s="181">
        <f>0.2571+0.299+0.1625+0.0237+0.0024</f>
        <v>0.74469999999999992</v>
      </c>
      <c r="F242" s="185">
        <v>179.97556693428498</v>
      </c>
      <c r="G242" s="176">
        <f t="shared" ref="G242:G249" si="10">E242*F242</f>
        <v>134.027804695962</v>
      </c>
    </row>
    <row r="243" spans="1:7" ht="18.75" customHeight="1" x14ac:dyDescent="0.2">
      <c r="A243" s="177">
        <v>11</v>
      </c>
      <c r="B243" s="178" t="s">
        <v>70</v>
      </c>
      <c r="C243" s="179" t="s">
        <v>456</v>
      </c>
      <c r="D243" s="177" t="s">
        <v>34</v>
      </c>
      <c r="E243" s="184">
        <f>1.6*2</f>
        <v>3.2</v>
      </c>
      <c r="F243" s="185">
        <v>3.8336112742135886</v>
      </c>
      <c r="G243" s="176">
        <f t="shared" si="10"/>
        <v>12.267556077483484</v>
      </c>
    </row>
    <row r="244" spans="1:7" ht="18.75" customHeight="1" x14ac:dyDescent="0.2">
      <c r="A244" s="177">
        <v>12</v>
      </c>
      <c r="B244" s="178" t="s">
        <v>70</v>
      </c>
      <c r="C244" s="179" t="s">
        <v>455</v>
      </c>
      <c r="D244" s="177" t="s">
        <v>34</v>
      </c>
      <c r="E244" s="184">
        <f>1.6*22</f>
        <v>35.200000000000003</v>
      </c>
      <c r="F244" s="185">
        <v>2.8417429807170151</v>
      </c>
      <c r="G244" s="176">
        <f t="shared" si="10"/>
        <v>100.02935292123894</v>
      </c>
    </row>
    <row r="245" spans="1:7" ht="18.75" customHeight="1" x14ac:dyDescent="0.2">
      <c r="A245" s="177">
        <v>13</v>
      </c>
      <c r="B245" s="178" t="s">
        <v>70</v>
      </c>
      <c r="C245" s="179" t="s">
        <v>457</v>
      </c>
      <c r="D245" s="177" t="s">
        <v>34</v>
      </c>
      <c r="E245" s="176">
        <f>51*2</f>
        <v>102</v>
      </c>
      <c r="F245" s="185">
        <v>1.2128210678202016</v>
      </c>
      <c r="G245" s="176">
        <f t="shared" si="10"/>
        <v>123.70774891766057</v>
      </c>
    </row>
    <row r="246" spans="1:7" ht="18.75" customHeight="1" x14ac:dyDescent="0.2">
      <c r="A246" s="177">
        <v>14</v>
      </c>
      <c r="B246" s="178" t="s">
        <v>70</v>
      </c>
      <c r="C246" s="179" t="s">
        <v>282</v>
      </c>
      <c r="D246" s="177" t="s">
        <v>34</v>
      </c>
      <c r="E246" s="176">
        <f>1.33*340</f>
        <v>452.20000000000005</v>
      </c>
      <c r="F246" s="185">
        <v>0.37900658369381302</v>
      </c>
      <c r="G246" s="176">
        <f t="shared" si="10"/>
        <v>171.38677714634227</v>
      </c>
    </row>
    <row r="247" spans="1:7" ht="18.75" customHeight="1" x14ac:dyDescent="0.2">
      <c r="A247" s="186">
        <v>15</v>
      </c>
      <c r="B247" s="188" t="s">
        <v>454</v>
      </c>
      <c r="C247" s="189" t="s">
        <v>654</v>
      </c>
      <c r="D247" s="193" t="s">
        <v>23</v>
      </c>
      <c r="E247" s="190">
        <v>2.4</v>
      </c>
      <c r="F247" s="185">
        <v>0.44553433508687595</v>
      </c>
      <c r="G247" s="176">
        <f t="shared" si="10"/>
        <v>1.0692824042085023</v>
      </c>
    </row>
    <row r="248" spans="1:7" ht="27" x14ac:dyDescent="0.2">
      <c r="A248" s="177">
        <v>16</v>
      </c>
      <c r="B248" s="178" t="s">
        <v>76</v>
      </c>
      <c r="C248" s="187" t="s">
        <v>286</v>
      </c>
      <c r="D248" s="177" t="s">
        <v>79</v>
      </c>
      <c r="E248" s="176">
        <v>76.5</v>
      </c>
      <c r="F248" s="185">
        <v>1.524556925620234</v>
      </c>
      <c r="G248" s="176">
        <f t="shared" si="10"/>
        <v>116.6286048099479</v>
      </c>
    </row>
    <row r="249" spans="1:7" x14ac:dyDescent="0.2">
      <c r="A249" s="186">
        <v>17</v>
      </c>
      <c r="B249" s="188" t="s">
        <v>257</v>
      </c>
      <c r="C249" s="189" t="s">
        <v>258</v>
      </c>
      <c r="D249" s="186" t="s">
        <v>25</v>
      </c>
      <c r="E249" s="176">
        <v>1.75</v>
      </c>
      <c r="F249" s="185">
        <v>6.9336662649190847E-2</v>
      </c>
      <c r="G249" s="176">
        <f t="shared" si="10"/>
        <v>0.12133915963608398</v>
      </c>
    </row>
    <row r="250" spans="1:7" x14ac:dyDescent="0.2">
      <c r="A250" s="177"/>
      <c r="B250" s="177"/>
      <c r="C250" s="151" t="s">
        <v>48</v>
      </c>
      <c r="D250" s="177"/>
      <c r="E250" s="184"/>
      <c r="F250" s="176"/>
      <c r="G250" s="140">
        <f>SUM(G230:G249)</f>
        <v>1424.0513791186929</v>
      </c>
    </row>
    <row r="251" spans="1:7" x14ac:dyDescent="0.2">
      <c r="A251" s="177"/>
      <c r="B251" s="177"/>
      <c r="C251" s="179" t="s">
        <v>179</v>
      </c>
      <c r="D251" s="177"/>
      <c r="E251" s="177"/>
      <c r="F251" s="177"/>
      <c r="G251" s="140">
        <f>SUM(G250,G228,G220,G215,G209,G192,G181,G170,G158,G148,G134,G114,G99,G86,G68,G63,G51,G41,G34,G27,G23)</f>
        <v>29307.22525592579</v>
      </c>
    </row>
    <row r="252" spans="1:7" x14ac:dyDescent="0.2">
      <c r="A252" s="177"/>
      <c r="B252" s="177"/>
      <c r="C252" s="179" t="s">
        <v>709</v>
      </c>
      <c r="D252" s="177"/>
      <c r="E252" s="177"/>
      <c r="F252" s="177"/>
      <c r="G252" s="176">
        <f>G251*0.2</f>
        <v>5861.4450511851583</v>
      </c>
    </row>
    <row r="253" spans="1:7" x14ac:dyDescent="0.2">
      <c r="A253" s="177"/>
      <c r="B253" s="177"/>
      <c r="C253" s="151" t="s">
        <v>48</v>
      </c>
      <c r="D253" s="177"/>
      <c r="E253" s="177"/>
      <c r="F253" s="177"/>
      <c r="G253" s="48">
        <f>SUM(G251:G252)</f>
        <v>35168.670307110951</v>
      </c>
    </row>
    <row r="255" spans="1:7" ht="14.25" x14ac:dyDescent="0.25">
      <c r="C255" s="298" t="s">
        <v>144</v>
      </c>
      <c r="D255" s="320" t="s">
        <v>283</v>
      </c>
      <c r="E255" s="320"/>
    </row>
  </sheetData>
  <mergeCells count="6">
    <mergeCell ref="D255:E255"/>
    <mergeCell ref="B64:C64"/>
    <mergeCell ref="A1:G1"/>
    <mergeCell ref="B2:G2"/>
    <mergeCell ref="B4:D4"/>
    <mergeCell ref="B3:G3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3964-12EB-49FA-A6CA-08B1619617B4}">
  <dimension ref="A1:HY269"/>
  <sheetViews>
    <sheetView tabSelected="1" topLeftCell="A49" workbookViewId="0">
      <selection activeCell="C236" sqref="C236:E236"/>
    </sheetView>
  </sheetViews>
  <sheetFormatPr defaultRowHeight="12.75" x14ac:dyDescent="0.2"/>
  <cols>
    <col min="1" max="1" width="4" style="118" customWidth="1"/>
    <col min="2" max="2" width="6.7109375" style="118" customWidth="1"/>
    <col min="3" max="3" width="57" style="118" customWidth="1"/>
    <col min="4" max="4" width="9.42578125" style="118" customWidth="1"/>
    <col min="5" max="5" width="9" style="118" customWidth="1"/>
    <col min="6" max="16384" width="9.140625" style="118"/>
  </cols>
  <sheetData>
    <row r="1" spans="1:233" s="431" customFormat="1" ht="19.5" customHeight="1" x14ac:dyDescent="0.2">
      <c r="B1" s="432" t="s">
        <v>178</v>
      </c>
      <c r="C1" s="432"/>
      <c r="D1" s="432"/>
      <c r="E1" s="432"/>
    </row>
    <row r="2" spans="1:233" s="431" customFormat="1" ht="20.25" customHeight="1" x14ac:dyDescent="0.2">
      <c r="B2" s="432" t="s">
        <v>555</v>
      </c>
      <c r="C2" s="432"/>
      <c r="D2" s="432"/>
      <c r="E2" s="432"/>
    </row>
    <row r="3" spans="1:233" s="431" customFormat="1" ht="16.5" customHeight="1" x14ac:dyDescent="0.2">
      <c r="B3" s="432" t="s">
        <v>715</v>
      </c>
      <c r="C3" s="432"/>
      <c r="D3" s="432"/>
      <c r="E3" s="432"/>
    </row>
    <row r="4" spans="1:233" s="431" customFormat="1" ht="22.5" customHeight="1" x14ac:dyDescent="0.2">
      <c r="B4" s="432" t="s">
        <v>717</v>
      </c>
      <c r="C4" s="432"/>
      <c r="D4" s="432"/>
      <c r="E4" s="432"/>
    </row>
    <row r="5" spans="1:233" s="100" customFormat="1" ht="17.25" x14ac:dyDescent="0.2">
      <c r="A5" s="433"/>
      <c r="B5" s="434" t="s">
        <v>716</v>
      </c>
      <c r="C5" s="434"/>
      <c r="D5" s="434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5"/>
      <c r="AT5" s="435"/>
      <c r="AU5" s="435"/>
      <c r="AV5" s="435"/>
      <c r="AW5" s="435"/>
      <c r="AX5" s="435"/>
      <c r="AY5" s="435"/>
      <c r="AZ5" s="435"/>
      <c r="BA5" s="435"/>
      <c r="BB5" s="435"/>
      <c r="BC5" s="435"/>
      <c r="BD5" s="435"/>
      <c r="BE5" s="435"/>
      <c r="BF5" s="435"/>
      <c r="BG5" s="435"/>
      <c r="BH5" s="435"/>
      <c r="BI5" s="435"/>
      <c r="BJ5" s="435"/>
      <c r="BK5" s="435"/>
      <c r="BL5" s="435"/>
      <c r="BM5" s="435"/>
      <c r="BN5" s="435"/>
      <c r="BO5" s="435"/>
      <c r="BP5" s="435"/>
      <c r="BQ5" s="435"/>
      <c r="BR5" s="435"/>
      <c r="BS5" s="435"/>
      <c r="BT5" s="435"/>
      <c r="BU5" s="435"/>
      <c r="BV5" s="435"/>
      <c r="BW5" s="435"/>
      <c r="BX5" s="435"/>
      <c r="BY5" s="435"/>
      <c r="BZ5" s="435"/>
      <c r="CA5" s="435"/>
      <c r="CB5" s="435"/>
      <c r="CC5" s="435"/>
      <c r="CD5" s="435"/>
      <c r="CE5" s="435"/>
      <c r="CF5" s="435"/>
      <c r="CG5" s="435"/>
      <c r="CH5" s="435"/>
      <c r="CI5" s="435"/>
      <c r="CJ5" s="435"/>
      <c r="CK5" s="435"/>
      <c r="CL5" s="435"/>
      <c r="CM5" s="435"/>
      <c r="CN5" s="435"/>
      <c r="CO5" s="435"/>
      <c r="CP5" s="435"/>
      <c r="CQ5" s="435"/>
      <c r="CR5" s="435"/>
      <c r="CS5" s="435"/>
      <c r="CT5" s="435"/>
      <c r="CU5" s="435"/>
      <c r="CV5" s="435"/>
      <c r="CW5" s="435"/>
      <c r="CX5" s="435"/>
      <c r="CY5" s="435"/>
      <c r="CZ5" s="435"/>
      <c r="DA5" s="435"/>
      <c r="DB5" s="435"/>
      <c r="DC5" s="435"/>
      <c r="DD5" s="435"/>
      <c r="DE5" s="435"/>
      <c r="DF5" s="435"/>
      <c r="DG5" s="435"/>
      <c r="DH5" s="435"/>
      <c r="DI5" s="435"/>
      <c r="DJ5" s="435"/>
      <c r="DK5" s="435"/>
      <c r="DL5" s="435"/>
      <c r="DM5" s="435"/>
      <c r="DN5" s="435"/>
      <c r="DO5" s="435"/>
      <c r="DP5" s="435"/>
      <c r="DQ5" s="435"/>
      <c r="DR5" s="435"/>
      <c r="DS5" s="435"/>
      <c r="DT5" s="435"/>
      <c r="DU5" s="435"/>
      <c r="DV5" s="435"/>
      <c r="DW5" s="435"/>
      <c r="DX5" s="435"/>
      <c r="DY5" s="435"/>
      <c r="DZ5" s="435"/>
      <c r="EA5" s="435"/>
      <c r="EB5" s="435"/>
      <c r="EC5" s="435"/>
      <c r="ED5" s="435"/>
      <c r="EE5" s="435"/>
      <c r="EF5" s="435"/>
      <c r="EG5" s="435"/>
      <c r="EH5" s="435"/>
      <c r="EI5" s="435"/>
      <c r="EJ5" s="435"/>
      <c r="EK5" s="435"/>
      <c r="EL5" s="435"/>
      <c r="EM5" s="435"/>
      <c r="EN5" s="435"/>
      <c r="EO5" s="435"/>
      <c r="EP5" s="435"/>
      <c r="EQ5" s="435"/>
      <c r="ER5" s="435"/>
      <c r="ES5" s="435"/>
      <c r="ET5" s="435"/>
      <c r="EU5" s="435"/>
      <c r="EV5" s="435"/>
      <c r="EW5" s="435"/>
      <c r="EX5" s="435"/>
      <c r="EY5" s="435"/>
      <c r="EZ5" s="435"/>
      <c r="FA5" s="435"/>
      <c r="FB5" s="435"/>
      <c r="FC5" s="435"/>
      <c r="FD5" s="435"/>
      <c r="FE5" s="435"/>
      <c r="FF5" s="435"/>
      <c r="FG5" s="435"/>
      <c r="FH5" s="435"/>
      <c r="FI5" s="435"/>
      <c r="FJ5" s="435"/>
      <c r="FK5" s="435"/>
      <c r="FL5" s="435"/>
      <c r="FM5" s="435"/>
      <c r="FN5" s="435"/>
      <c r="FO5" s="435"/>
      <c r="FP5" s="435"/>
      <c r="FQ5" s="435"/>
      <c r="FR5" s="435"/>
      <c r="FS5" s="435"/>
      <c r="FT5" s="435"/>
      <c r="FU5" s="435"/>
      <c r="FV5" s="435"/>
      <c r="FW5" s="435"/>
      <c r="FX5" s="435"/>
      <c r="FY5" s="435"/>
      <c r="FZ5" s="435"/>
      <c r="GA5" s="435"/>
      <c r="GB5" s="435"/>
      <c r="GC5" s="435"/>
      <c r="GD5" s="435"/>
      <c r="GE5" s="435"/>
      <c r="GF5" s="435"/>
      <c r="GG5" s="435"/>
      <c r="GH5" s="435"/>
      <c r="GI5" s="435"/>
      <c r="GJ5" s="435"/>
      <c r="GK5" s="435"/>
      <c r="GL5" s="435"/>
      <c r="GM5" s="435"/>
      <c r="GN5" s="435"/>
      <c r="GO5" s="435"/>
      <c r="GP5" s="435"/>
      <c r="GQ5" s="435"/>
      <c r="GR5" s="435"/>
      <c r="GS5" s="435"/>
      <c r="GT5" s="435"/>
      <c r="GU5" s="435"/>
      <c r="GV5" s="435"/>
      <c r="GW5" s="435"/>
      <c r="GX5" s="435"/>
      <c r="GY5" s="435"/>
      <c r="GZ5" s="435"/>
      <c r="HA5" s="435"/>
      <c r="HB5" s="435"/>
      <c r="HC5" s="435"/>
      <c r="HD5" s="435"/>
      <c r="HE5" s="435"/>
      <c r="HF5" s="435"/>
      <c r="HG5" s="435"/>
      <c r="HH5" s="435"/>
      <c r="HI5" s="435"/>
      <c r="HJ5" s="435"/>
      <c r="HK5" s="435"/>
      <c r="HL5" s="435"/>
      <c r="HM5" s="435"/>
      <c r="HN5" s="435"/>
      <c r="HO5" s="435"/>
      <c r="HP5" s="435"/>
      <c r="HQ5" s="435"/>
      <c r="HR5" s="435"/>
      <c r="HS5" s="435"/>
      <c r="HT5" s="435"/>
      <c r="HU5" s="435"/>
      <c r="HV5" s="435"/>
      <c r="HW5" s="435"/>
      <c r="HX5" s="435"/>
      <c r="HY5" s="435"/>
    </row>
    <row r="6" spans="1:233" s="100" customFormat="1" ht="91.5" customHeight="1" x14ac:dyDescent="0.2">
      <c r="A6" s="433"/>
      <c r="B6" s="436" t="s">
        <v>718</v>
      </c>
      <c r="C6" s="436"/>
      <c r="D6" s="436"/>
      <c r="E6" s="436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  <c r="Y6" s="435"/>
      <c r="Z6" s="435"/>
      <c r="AA6" s="435"/>
      <c r="AB6" s="435"/>
      <c r="AC6" s="435"/>
      <c r="AD6" s="435"/>
      <c r="AE6" s="435"/>
      <c r="AF6" s="435"/>
      <c r="AG6" s="435"/>
      <c r="AH6" s="435"/>
      <c r="AI6" s="435"/>
      <c r="AJ6" s="435"/>
      <c r="AK6" s="435"/>
      <c r="AL6" s="435"/>
      <c r="AM6" s="435"/>
      <c r="AN6" s="435"/>
      <c r="AO6" s="435"/>
      <c r="AP6" s="435"/>
      <c r="AQ6" s="435"/>
      <c r="AR6" s="435"/>
      <c r="AS6" s="435"/>
      <c r="AT6" s="435"/>
      <c r="AU6" s="435"/>
      <c r="AV6" s="435"/>
      <c r="AW6" s="435"/>
      <c r="AX6" s="435"/>
      <c r="AY6" s="435"/>
      <c r="AZ6" s="435"/>
      <c r="BA6" s="435"/>
      <c r="BB6" s="435"/>
      <c r="BC6" s="435"/>
      <c r="BD6" s="435"/>
      <c r="BE6" s="435"/>
      <c r="BF6" s="435"/>
      <c r="BG6" s="435"/>
      <c r="BH6" s="435"/>
      <c r="BI6" s="435"/>
      <c r="BJ6" s="435"/>
      <c r="BK6" s="435"/>
      <c r="BL6" s="435"/>
      <c r="BM6" s="435"/>
      <c r="BN6" s="435"/>
      <c r="BO6" s="435"/>
      <c r="BP6" s="435"/>
      <c r="BQ6" s="435"/>
      <c r="BR6" s="435"/>
      <c r="BS6" s="435"/>
      <c r="BT6" s="435"/>
      <c r="BU6" s="435"/>
      <c r="BV6" s="435"/>
      <c r="BW6" s="435"/>
      <c r="BX6" s="435"/>
      <c r="BY6" s="435"/>
      <c r="BZ6" s="435"/>
      <c r="CA6" s="435"/>
      <c r="CB6" s="435"/>
      <c r="CC6" s="435"/>
      <c r="CD6" s="435"/>
      <c r="CE6" s="435"/>
      <c r="CF6" s="435"/>
      <c r="CG6" s="435"/>
      <c r="CH6" s="435"/>
      <c r="CI6" s="435"/>
      <c r="CJ6" s="435"/>
      <c r="CK6" s="435"/>
      <c r="CL6" s="435"/>
      <c r="CM6" s="435"/>
      <c r="CN6" s="435"/>
      <c r="CO6" s="435"/>
      <c r="CP6" s="435"/>
      <c r="CQ6" s="435"/>
      <c r="CR6" s="435"/>
      <c r="CS6" s="435"/>
      <c r="CT6" s="435"/>
      <c r="CU6" s="435"/>
      <c r="CV6" s="435"/>
      <c r="CW6" s="435"/>
      <c r="CX6" s="435"/>
      <c r="CY6" s="435"/>
      <c r="CZ6" s="435"/>
      <c r="DA6" s="435"/>
      <c r="DB6" s="435"/>
      <c r="DC6" s="435"/>
      <c r="DD6" s="435"/>
      <c r="DE6" s="435"/>
      <c r="DF6" s="435"/>
      <c r="DG6" s="435"/>
      <c r="DH6" s="435"/>
      <c r="DI6" s="435"/>
      <c r="DJ6" s="435"/>
      <c r="DK6" s="435"/>
      <c r="DL6" s="435"/>
      <c r="DM6" s="435"/>
      <c r="DN6" s="435"/>
      <c r="DO6" s="435"/>
      <c r="DP6" s="435"/>
      <c r="DQ6" s="435"/>
      <c r="DR6" s="435"/>
      <c r="DS6" s="435"/>
      <c r="DT6" s="435"/>
      <c r="DU6" s="435"/>
      <c r="DV6" s="435"/>
      <c r="DW6" s="435"/>
      <c r="DX6" s="435"/>
      <c r="DY6" s="435"/>
      <c r="DZ6" s="435"/>
      <c r="EA6" s="435"/>
      <c r="EB6" s="435"/>
      <c r="EC6" s="435"/>
      <c r="ED6" s="435"/>
      <c r="EE6" s="435"/>
      <c r="EF6" s="435"/>
      <c r="EG6" s="435"/>
      <c r="EH6" s="435"/>
      <c r="EI6" s="435"/>
      <c r="EJ6" s="435"/>
      <c r="EK6" s="435"/>
      <c r="EL6" s="435"/>
      <c r="EM6" s="435"/>
      <c r="EN6" s="435"/>
      <c r="EO6" s="435"/>
      <c r="EP6" s="435"/>
      <c r="EQ6" s="435"/>
      <c r="ER6" s="435"/>
      <c r="ES6" s="435"/>
      <c r="ET6" s="435"/>
      <c r="EU6" s="435"/>
      <c r="EV6" s="435"/>
      <c r="EW6" s="435"/>
      <c r="EX6" s="435"/>
      <c r="EY6" s="435"/>
      <c r="EZ6" s="435"/>
      <c r="FA6" s="435"/>
      <c r="FB6" s="435"/>
      <c r="FC6" s="435"/>
      <c r="FD6" s="435"/>
      <c r="FE6" s="435"/>
      <c r="FF6" s="435"/>
      <c r="FG6" s="435"/>
      <c r="FH6" s="435"/>
      <c r="FI6" s="435"/>
      <c r="FJ6" s="435"/>
      <c r="FK6" s="435"/>
      <c r="FL6" s="435"/>
      <c r="FM6" s="435"/>
      <c r="FN6" s="435"/>
      <c r="FO6" s="435"/>
      <c r="FP6" s="435"/>
      <c r="FQ6" s="435"/>
      <c r="FR6" s="435"/>
      <c r="FS6" s="435"/>
      <c r="FT6" s="435"/>
      <c r="FU6" s="435"/>
      <c r="FV6" s="435"/>
      <c r="FW6" s="435"/>
      <c r="FX6" s="435"/>
      <c r="FY6" s="435"/>
      <c r="FZ6" s="435"/>
      <c r="GA6" s="435"/>
      <c r="GB6" s="435"/>
      <c r="GC6" s="435"/>
      <c r="GD6" s="435"/>
      <c r="GE6" s="435"/>
      <c r="GF6" s="435"/>
      <c r="GG6" s="435"/>
      <c r="GH6" s="435"/>
      <c r="GI6" s="435"/>
      <c r="GJ6" s="435"/>
      <c r="GK6" s="435"/>
      <c r="GL6" s="435"/>
      <c r="GM6" s="435"/>
      <c r="GN6" s="435"/>
      <c r="GO6" s="435"/>
      <c r="GP6" s="435"/>
      <c r="GQ6" s="435"/>
      <c r="GR6" s="435"/>
      <c r="GS6" s="435"/>
      <c r="GT6" s="435"/>
      <c r="GU6" s="435"/>
      <c r="GV6" s="435"/>
      <c r="GW6" s="435"/>
      <c r="GX6" s="435"/>
      <c r="GY6" s="435"/>
      <c r="GZ6" s="435"/>
      <c r="HA6" s="435"/>
      <c r="HB6" s="435"/>
      <c r="HC6" s="435"/>
      <c r="HD6" s="435"/>
      <c r="HE6" s="435"/>
      <c r="HF6" s="435"/>
      <c r="HG6" s="435"/>
      <c r="HH6" s="435"/>
      <c r="HI6" s="435"/>
      <c r="HJ6" s="435"/>
      <c r="HK6" s="435"/>
      <c r="HL6" s="435"/>
      <c r="HM6" s="435"/>
      <c r="HN6" s="435"/>
      <c r="HO6" s="435"/>
      <c r="HP6" s="435"/>
      <c r="HQ6" s="435"/>
      <c r="HR6" s="435"/>
      <c r="HS6" s="435"/>
      <c r="HT6" s="435"/>
      <c r="HU6" s="435"/>
      <c r="HV6" s="435"/>
      <c r="HW6" s="435"/>
      <c r="HX6" s="435"/>
      <c r="HY6" s="435"/>
    </row>
    <row r="7" spans="1:233" s="121" customFormat="1" ht="11.25" customHeight="1" x14ac:dyDescent="0.2">
      <c r="A7" s="120"/>
      <c r="B7" s="323"/>
      <c r="C7" s="323"/>
      <c r="D7" s="323"/>
      <c r="E7" s="219"/>
      <c r="F7" s="122"/>
      <c r="G7" s="122"/>
    </row>
    <row r="8" spans="1:233" ht="63.75" customHeight="1" x14ac:dyDescent="0.2">
      <c r="A8" s="218" t="s">
        <v>19</v>
      </c>
      <c r="B8" s="218" t="s">
        <v>10</v>
      </c>
      <c r="C8" s="218" t="s">
        <v>8</v>
      </c>
      <c r="D8" s="218" t="s">
        <v>15</v>
      </c>
      <c r="E8" s="218" t="s">
        <v>18</v>
      </c>
    </row>
    <row r="9" spans="1:233" ht="10.5" customHeight="1" x14ac:dyDescent="0.2">
      <c r="A9" s="218">
        <v>1</v>
      </c>
      <c r="B9" s="218">
        <v>2</v>
      </c>
      <c r="C9" s="218">
        <v>3</v>
      </c>
      <c r="D9" s="218">
        <v>4</v>
      </c>
      <c r="E9" s="218">
        <v>5</v>
      </c>
    </row>
    <row r="10" spans="1:233" s="121" customFormat="1" ht="15" customHeight="1" x14ac:dyDescent="0.2">
      <c r="A10" s="218"/>
      <c r="B10" s="223"/>
      <c r="C10" s="243" t="s">
        <v>166</v>
      </c>
      <c r="D10" s="218"/>
      <c r="E10" s="218"/>
    </row>
    <row r="11" spans="1:233" s="121" customFormat="1" ht="27" customHeight="1" x14ac:dyDescent="0.2">
      <c r="A11" s="218">
        <v>1</v>
      </c>
      <c r="B11" s="218" t="s">
        <v>311</v>
      </c>
      <c r="C11" s="224" t="s">
        <v>312</v>
      </c>
      <c r="D11" s="218" t="s">
        <v>33</v>
      </c>
      <c r="E11" s="225">
        <v>4.9000000000000004</v>
      </c>
    </row>
    <row r="12" spans="1:233" s="121" customFormat="1" ht="14.25" customHeight="1" x14ac:dyDescent="0.2">
      <c r="A12" s="218">
        <v>2</v>
      </c>
      <c r="B12" s="228" t="s">
        <v>98</v>
      </c>
      <c r="C12" s="229" t="s">
        <v>188</v>
      </c>
      <c r="D12" s="218" t="s">
        <v>33</v>
      </c>
      <c r="E12" s="225">
        <v>126.2</v>
      </c>
    </row>
    <row r="13" spans="1:233" s="121" customFormat="1" ht="28.5" customHeight="1" x14ac:dyDescent="0.2">
      <c r="A13" s="231">
        <v>3</v>
      </c>
      <c r="B13" s="232" t="s">
        <v>656</v>
      </c>
      <c r="C13" s="224" t="s">
        <v>657</v>
      </c>
      <c r="D13" s="218" t="s">
        <v>33</v>
      </c>
      <c r="E13" s="234">
        <v>69.5</v>
      </c>
    </row>
    <row r="14" spans="1:233" s="133" customFormat="1" ht="43.5" customHeight="1" x14ac:dyDescent="0.2">
      <c r="A14" s="218">
        <v>4</v>
      </c>
      <c r="B14" s="129" t="s">
        <v>388</v>
      </c>
      <c r="C14" s="130" t="s">
        <v>465</v>
      </c>
      <c r="D14" s="231" t="s">
        <v>33</v>
      </c>
      <c r="E14" s="234">
        <v>7.1</v>
      </c>
    </row>
    <row r="15" spans="1:233" s="133" customFormat="1" ht="21" customHeight="1" x14ac:dyDescent="0.2">
      <c r="A15" s="218">
        <v>5</v>
      </c>
      <c r="B15" s="218" t="s">
        <v>266</v>
      </c>
      <c r="C15" s="224" t="s">
        <v>313</v>
      </c>
      <c r="D15" s="218" t="s">
        <v>33</v>
      </c>
      <c r="E15" s="226">
        <f>6.3+1.47</f>
        <v>7.77</v>
      </c>
    </row>
    <row r="16" spans="1:233" s="121" customFormat="1" ht="35.25" customHeight="1" x14ac:dyDescent="0.2">
      <c r="A16" s="218">
        <v>6</v>
      </c>
      <c r="B16" s="218" t="s">
        <v>127</v>
      </c>
      <c r="C16" s="229" t="s">
        <v>267</v>
      </c>
      <c r="D16" s="218" t="s">
        <v>33</v>
      </c>
      <c r="E16" s="226">
        <v>17.12</v>
      </c>
    </row>
    <row r="17" spans="1:5" s="121" customFormat="1" ht="16.5" customHeight="1" x14ac:dyDescent="0.2">
      <c r="A17" s="218">
        <v>7</v>
      </c>
      <c r="B17" s="223" t="s">
        <v>268</v>
      </c>
      <c r="C17" s="224" t="s">
        <v>691</v>
      </c>
      <c r="D17" s="218" t="s">
        <v>33</v>
      </c>
      <c r="E17" s="225">
        <v>580.20000000000005</v>
      </c>
    </row>
    <row r="18" spans="1:5" s="121" customFormat="1" ht="30" customHeight="1" x14ac:dyDescent="0.2">
      <c r="A18" s="218">
        <v>8</v>
      </c>
      <c r="B18" s="218" t="s">
        <v>133</v>
      </c>
      <c r="C18" s="224" t="s">
        <v>557</v>
      </c>
      <c r="D18" s="218" t="s">
        <v>33</v>
      </c>
      <c r="E18" s="226">
        <v>37.200000000000003</v>
      </c>
    </row>
    <row r="19" spans="1:5" s="121" customFormat="1" ht="19.5" customHeight="1" x14ac:dyDescent="0.2">
      <c r="A19" s="218">
        <v>9</v>
      </c>
      <c r="B19" s="218" t="s">
        <v>366</v>
      </c>
      <c r="C19" s="224" t="s">
        <v>466</v>
      </c>
      <c r="D19" s="218" t="s">
        <v>33</v>
      </c>
      <c r="E19" s="226">
        <v>107.7</v>
      </c>
    </row>
    <row r="20" spans="1:5" s="121" customFormat="1" ht="19.5" customHeight="1" x14ac:dyDescent="0.2">
      <c r="A20" s="218">
        <v>10</v>
      </c>
      <c r="B20" s="218" t="s">
        <v>366</v>
      </c>
      <c r="C20" s="224" t="s">
        <v>670</v>
      </c>
      <c r="D20" s="218" t="s">
        <v>33</v>
      </c>
      <c r="E20" s="226">
        <v>83.2</v>
      </c>
    </row>
    <row r="21" spans="1:5" s="121" customFormat="1" ht="19.5" customHeight="1" x14ac:dyDescent="0.2">
      <c r="A21" s="218">
        <v>11</v>
      </c>
      <c r="B21" s="218" t="s">
        <v>554</v>
      </c>
      <c r="C21" s="224" t="s">
        <v>403</v>
      </c>
      <c r="D21" s="218" t="s">
        <v>33</v>
      </c>
      <c r="E21" s="226">
        <f>5.1+13.6</f>
        <v>18.7</v>
      </c>
    </row>
    <row r="22" spans="1:5" s="121" customFormat="1" ht="28.5" customHeight="1" x14ac:dyDescent="0.2">
      <c r="A22" s="218">
        <v>12</v>
      </c>
      <c r="B22" s="218" t="s">
        <v>554</v>
      </c>
      <c r="C22" s="224" t="s">
        <v>367</v>
      </c>
      <c r="D22" s="218" t="s">
        <v>33</v>
      </c>
      <c r="E22" s="226">
        <v>21.1</v>
      </c>
    </row>
    <row r="23" spans="1:5" s="121" customFormat="1" ht="18.75" customHeight="1" x14ac:dyDescent="0.2">
      <c r="A23" s="218">
        <v>13</v>
      </c>
      <c r="B23" s="218" t="s">
        <v>467</v>
      </c>
      <c r="C23" s="224" t="s">
        <v>567</v>
      </c>
      <c r="D23" s="218" t="s">
        <v>32</v>
      </c>
      <c r="E23" s="226">
        <f>5.4*1.2</f>
        <v>6.48</v>
      </c>
    </row>
    <row r="24" spans="1:5" s="133" customFormat="1" ht="32.25" customHeight="1" x14ac:dyDescent="0.2">
      <c r="A24" s="218">
        <v>14</v>
      </c>
      <c r="B24" s="232" t="s">
        <v>446</v>
      </c>
      <c r="C24" s="130" t="s">
        <v>447</v>
      </c>
      <c r="D24" s="231" t="s">
        <v>413</v>
      </c>
      <c r="E24" s="234">
        <v>5.4</v>
      </c>
    </row>
    <row r="25" spans="1:5" s="133" customFormat="1" ht="21" customHeight="1" x14ac:dyDescent="0.2">
      <c r="A25" s="218">
        <v>15</v>
      </c>
      <c r="B25" s="231" t="s">
        <v>521</v>
      </c>
      <c r="C25" s="233" t="s">
        <v>448</v>
      </c>
      <c r="D25" s="231" t="s">
        <v>73</v>
      </c>
      <c r="E25" s="234">
        <v>8.6999999999999993</v>
      </c>
    </row>
    <row r="26" spans="1:5" s="121" customFormat="1" ht="15.75" customHeight="1" x14ac:dyDescent="0.2">
      <c r="A26" s="218"/>
      <c r="B26" s="223"/>
      <c r="C26" s="243" t="s">
        <v>314</v>
      </c>
      <c r="D26" s="218"/>
      <c r="E26" s="230"/>
    </row>
    <row r="27" spans="1:5" s="121" customFormat="1" ht="29.25" customHeight="1" x14ac:dyDescent="0.2">
      <c r="A27" s="221">
        <v>1</v>
      </c>
      <c r="B27" s="222" t="s">
        <v>468</v>
      </c>
      <c r="C27" s="233" t="s">
        <v>706</v>
      </c>
      <c r="D27" s="221" t="s">
        <v>25</v>
      </c>
      <c r="E27" s="220">
        <v>1.2</v>
      </c>
    </row>
    <row r="28" spans="1:5" s="121" customFormat="1" ht="18.75" customHeight="1" x14ac:dyDescent="0.2">
      <c r="A28" s="218">
        <v>2</v>
      </c>
      <c r="B28" s="218" t="s">
        <v>97</v>
      </c>
      <c r="C28" s="224" t="s">
        <v>315</v>
      </c>
      <c r="D28" s="218" t="s">
        <v>33</v>
      </c>
      <c r="E28" s="225">
        <v>9.6999999999999993</v>
      </c>
    </row>
    <row r="29" spans="1:5" s="121" customFormat="1" ht="17.25" customHeight="1" x14ac:dyDescent="0.2">
      <c r="A29" s="218"/>
      <c r="B29" s="223"/>
      <c r="C29" s="243" t="s">
        <v>118</v>
      </c>
      <c r="D29" s="150"/>
      <c r="E29" s="243"/>
    </row>
    <row r="30" spans="1:5" s="121" customFormat="1" ht="45" customHeight="1" x14ac:dyDescent="0.2">
      <c r="A30" s="218">
        <v>1</v>
      </c>
      <c r="B30" s="218" t="s">
        <v>70</v>
      </c>
      <c r="C30" s="229" t="s">
        <v>700</v>
      </c>
      <c r="D30" s="218" t="s">
        <v>33</v>
      </c>
      <c r="E30" s="226">
        <f>2.24+6.4+0.9</f>
        <v>9.5400000000000009</v>
      </c>
    </row>
    <row r="31" spans="1:5" s="121" customFormat="1" ht="18" customHeight="1" x14ac:dyDescent="0.2">
      <c r="A31" s="218">
        <v>2</v>
      </c>
      <c r="B31" s="218" t="s">
        <v>70</v>
      </c>
      <c r="C31" s="229" t="s">
        <v>94</v>
      </c>
      <c r="D31" s="218" t="s">
        <v>33</v>
      </c>
      <c r="E31" s="226">
        <f>0.9+6.4</f>
        <v>7.3000000000000007</v>
      </c>
    </row>
    <row r="32" spans="1:5" s="121" customFormat="1" ht="22.5" customHeight="1" x14ac:dyDescent="0.2">
      <c r="A32" s="218">
        <v>3</v>
      </c>
      <c r="B32" s="223" t="s">
        <v>123</v>
      </c>
      <c r="C32" s="224" t="s">
        <v>124</v>
      </c>
      <c r="D32" s="218" t="s">
        <v>125</v>
      </c>
      <c r="E32" s="226">
        <f>E30+E31</f>
        <v>16.840000000000003</v>
      </c>
    </row>
    <row r="33" spans="1:5" s="121" customFormat="1" ht="22.5" customHeight="1" x14ac:dyDescent="0.2">
      <c r="A33" s="218">
        <v>4</v>
      </c>
      <c r="B33" s="218" t="s">
        <v>70</v>
      </c>
      <c r="C33" s="229" t="s">
        <v>405</v>
      </c>
      <c r="D33" s="218" t="s">
        <v>34</v>
      </c>
      <c r="E33" s="226">
        <f>1+1.3+2.8+1.7+3.4+3.4</f>
        <v>13.6</v>
      </c>
    </row>
    <row r="34" spans="1:5" s="121" customFormat="1" ht="30.75" customHeight="1" x14ac:dyDescent="0.2">
      <c r="A34" s="218">
        <v>5</v>
      </c>
      <c r="B34" s="223" t="s">
        <v>74</v>
      </c>
      <c r="C34" s="229" t="s">
        <v>705</v>
      </c>
      <c r="D34" s="218" t="s">
        <v>33</v>
      </c>
      <c r="E34" s="226">
        <f>E33*0.25</f>
        <v>3.4</v>
      </c>
    </row>
    <row r="35" spans="1:5" s="121" customFormat="1" ht="17.25" customHeight="1" x14ac:dyDescent="0.2">
      <c r="A35" s="218"/>
      <c r="B35" s="223"/>
      <c r="C35" s="243" t="s">
        <v>119</v>
      </c>
      <c r="D35" s="218"/>
      <c r="E35" s="218"/>
    </row>
    <row r="36" spans="1:5" s="121" customFormat="1" ht="19.5" customHeight="1" x14ac:dyDescent="0.2">
      <c r="A36" s="218">
        <v>1</v>
      </c>
      <c r="B36" s="149" t="s">
        <v>215</v>
      </c>
      <c r="C36" s="224" t="s">
        <v>294</v>
      </c>
      <c r="D36" s="218" t="s">
        <v>33</v>
      </c>
      <c r="E36" s="226">
        <v>3.78</v>
      </c>
    </row>
    <row r="37" spans="1:5" s="121" customFormat="1" ht="20.25" customHeight="1" x14ac:dyDescent="0.2">
      <c r="A37" s="218">
        <v>2</v>
      </c>
      <c r="B37" s="149" t="s">
        <v>31</v>
      </c>
      <c r="C37" s="224" t="s">
        <v>348</v>
      </c>
      <c r="D37" s="218" t="s">
        <v>36</v>
      </c>
      <c r="E37" s="225">
        <v>2</v>
      </c>
    </row>
    <row r="38" spans="1:5" s="121" customFormat="1" ht="31.5" customHeight="1" x14ac:dyDescent="0.2">
      <c r="A38" s="218">
        <v>3</v>
      </c>
      <c r="B38" s="218" t="s">
        <v>187</v>
      </c>
      <c r="C38" s="224" t="s">
        <v>459</v>
      </c>
      <c r="D38" s="218" t="s">
        <v>33</v>
      </c>
      <c r="E38" s="226">
        <v>5.67</v>
      </c>
    </row>
    <row r="39" spans="1:5" s="121" customFormat="1" ht="45" customHeight="1" x14ac:dyDescent="0.2">
      <c r="A39" s="218">
        <v>4</v>
      </c>
      <c r="B39" s="218" t="s">
        <v>70</v>
      </c>
      <c r="C39" s="224" t="s">
        <v>701</v>
      </c>
      <c r="D39" s="218" t="s">
        <v>33</v>
      </c>
      <c r="E39" s="226">
        <f>1.47*2</f>
        <v>2.94</v>
      </c>
    </row>
    <row r="40" spans="1:5" s="121" customFormat="1" ht="33.75" customHeight="1" x14ac:dyDescent="0.2">
      <c r="A40" s="218">
        <v>5</v>
      </c>
      <c r="B40" s="218" t="s">
        <v>187</v>
      </c>
      <c r="C40" s="224" t="s">
        <v>460</v>
      </c>
      <c r="D40" s="218" t="s">
        <v>33</v>
      </c>
      <c r="E40" s="226">
        <v>2.94</v>
      </c>
    </row>
    <row r="41" spans="1:5" s="121" customFormat="1" ht="19.5" customHeight="1" x14ac:dyDescent="0.2">
      <c r="A41" s="218"/>
      <c r="B41" s="218"/>
      <c r="C41" s="243" t="s">
        <v>11</v>
      </c>
      <c r="D41" s="243"/>
      <c r="E41" s="225"/>
    </row>
    <row r="42" spans="1:5" s="121" customFormat="1" ht="21" customHeight="1" x14ac:dyDescent="0.2">
      <c r="A42" s="218">
        <v>1</v>
      </c>
      <c r="B42" s="218" t="s">
        <v>253</v>
      </c>
      <c r="C42" s="229" t="s">
        <v>461</v>
      </c>
      <c r="D42" s="218" t="s">
        <v>25</v>
      </c>
      <c r="E42" s="226">
        <f>17.82*0.08</f>
        <v>1.4256</v>
      </c>
    </row>
    <row r="43" spans="1:5" s="121" customFormat="1" ht="30" customHeight="1" x14ac:dyDescent="0.2">
      <c r="A43" s="218">
        <v>2</v>
      </c>
      <c r="B43" s="218" t="s">
        <v>292</v>
      </c>
      <c r="C43" s="229" t="s">
        <v>526</v>
      </c>
      <c r="D43" s="218" t="s">
        <v>25</v>
      </c>
      <c r="E43" s="226">
        <f>17.82*0.06</f>
        <v>1.0691999999999999</v>
      </c>
    </row>
    <row r="44" spans="1:5" s="121" customFormat="1" ht="30" customHeight="1" x14ac:dyDescent="0.2">
      <c r="A44" s="218">
        <v>3</v>
      </c>
      <c r="B44" s="223" t="s">
        <v>182</v>
      </c>
      <c r="C44" s="229" t="s">
        <v>183</v>
      </c>
      <c r="D44" s="218" t="s">
        <v>33</v>
      </c>
      <c r="E44" s="226">
        <f>17.82+25.3+31.8+3.18+5.1+39.4+4.32+13.76+38.15+25.8+11+26.1+83.2</f>
        <v>324.93</v>
      </c>
    </row>
    <row r="45" spans="1:5" s="121" customFormat="1" ht="30" customHeight="1" x14ac:dyDescent="0.2">
      <c r="A45" s="218">
        <v>4</v>
      </c>
      <c r="B45" s="228" t="s">
        <v>180</v>
      </c>
      <c r="C45" s="224" t="s">
        <v>584</v>
      </c>
      <c r="D45" s="218" t="s">
        <v>33</v>
      </c>
      <c r="E45" s="226">
        <v>5.0999999999999996</v>
      </c>
    </row>
    <row r="46" spans="1:5" s="121" customFormat="1" ht="30" customHeight="1" x14ac:dyDescent="0.2">
      <c r="A46" s="218">
        <v>5</v>
      </c>
      <c r="B46" s="223" t="s">
        <v>68</v>
      </c>
      <c r="C46" s="224" t="s">
        <v>671</v>
      </c>
      <c r="D46" s="218" t="s">
        <v>33</v>
      </c>
      <c r="E46" s="226">
        <f>17.82+31.8+3.18+39.4+4.32+11+15.6+83.2</f>
        <v>206.32</v>
      </c>
    </row>
    <row r="47" spans="1:5" s="121" customFormat="1" ht="30" customHeight="1" x14ac:dyDescent="0.2">
      <c r="A47" s="218">
        <v>6</v>
      </c>
      <c r="B47" s="223" t="s">
        <v>185</v>
      </c>
      <c r="C47" s="224" t="s">
        <v>673</v>
      </c>
      <c r="D47" s="218" t="s">
        <v>34</v>
      </c>
      <c r="E47" s="226">
        <f>(5.4+3.2)*2-0.9+(2.6+4.15)*2-0.7-0.9*3-1.4+(1.45+2.8)*2-0.9+(5.6+6.8)*2-0.9+(1.35+3.2)*2-1.4-0.9*3+1.45+7.6-1.4+0.8*2+20.5+31.7</f>
        <v>122.94999999999999</v>
      </c>
    </row>
    <row r="48" spans="1:5" s="121" customFormat="1" ht="30" customHeight="1" x14ac:dyDescent="0.2">
      <c r="A48" s="218">
        <v>7</v>
      </c>
      <c r="B48" s="218" t="s">
        <v>164</v>
      </c>
      <c r="C48" s="224" t="s">
        <v>186</v>
      </c>
      <c r="D48" s="218" t="s">
        <v>33</v>
      </c>
      <c r="E48" s="226">
        <f>13.76+38.15+25.8+10.6</f>
        <v>88.309999999999988</v>
      </c>
    </row>
    <row r="49" spans="1:6" s="121" customFormat="1" ht="30" customHeight="1" x14ac:dyDescent="0.2">
      <c r="A49" s="218">
        <v>8</v>
      </c>
      <c r="B49" s="223" t="s">
        <v>68</v>
      </c>
      <c r="C49" s="224" t="s">
        <v>674</v>
      </c>
      <c r="D49" s="218" t="s">
        <v>33</v>
      </c>
      <c r="E49" s="226">
        <v>5.0999999999999996</v>
      </c>
      <c r="F49" s="122"/>
    </row>
    <row r="50" spans="1:6" s="121" customFormat="1" ht="21.75" customHeight="1" x14ac:dyDescent="0.2">
      <c r="A50" s="243"/>
      <c r="B50" s="223"/>
      <c r="C50" s="243" t="s">
        <v>120</v>
      </c>
      <c r="D50" s="150"/>
      <c r="E50" s="243"/>
    </row>
    <row r="51" spans="1:6" s="121" customFormat="1" ht="21.75" customHeight="1" x14ac:dyDescent="0.2">
      <c r="A51" s="218">
        <v>1</v>
      </c>
      <c r="B51" s="223" t="s">
        <v>82</v>
      </c>
      <c r="C51" s="224" t="s">
        <v>167</v>
      </c>
      <c r="D51" s="218" t="s">
        <v>33</v>
      </c>
      <c r="E51" s="226">
        <v>108.8</v>
      </c>
    </row>
    <row r="52" spans="1:6" s="121" customFormat="1" ht="21.75" customHeight="1" x14ac:dyDescent="0.2">
      <c r="A52" s="218">
        <v>2</v>
      </c>
      <c r="B52" s="223" t="s">
        <v>88</v>
      </c>
      <c r="C52" s="224" t="s">
        <v>89</v>
      </c>
      <c r="D52" s="218" t="s">
        <v>33</v>
      </c>
      <c r="E52" s="225">
        <v>9.6</v>
      </c>
    </row>
    <row r="53" spans="1:6" s="121" customFormat="1" ht="43.5" customHeight="1" x14ac:dyDescent="0.2">
      <c r="A53" s="218">
        <v>3</v>
      </c>
      <c r="B53" s="223" t="s">
        <v>273</v>
      </c>
      <c r="C53" s="224" t="s">
        <v>274</v>
      </c>
      <c r="D53" s="218" t="s">
        <v>69</v>
      </c>
      <c r="E53" s="225">
        <v>26.4</v>
      </c>
    </row>
    <row r="54" spans="1:6" s="121" customFormat="1" ht="28.5" customHeight="1" x14ac:dyDescent="0.2">
      <c r="A54" s="218">
        <v>4</v>
      </c>
      <c r="B54" s="228" t="s">
        <v>84</v>
      </c>
      <c r="C54" s="224" t="s">
        <v>318</v>
      </c>
      <c r="D54" s="218" t="s">
        <v>33</v>
      </c>
      <c r="E54" s="225">
        <v>37</v>
      </c>
    </row>
    <row r="55" spans="1:6" s="121" customFormat="1" ht="32.25" customHeight="1" x14ac:dyDescent="0.2">
      <c r="A55" s="218">
        <v>5</v>
      </c>
      <c r="B55" s="228" t="s">
        <v>85</v>
      </c>
      <c r="C55" s="224" t="s">
        <v>675</v>
      </c>
      <c r="D55" s="218" t="s">
        <v>33</v>
      </c>
      <c r="E55" s="226">
        <v>37</v>
      </c>
    </row>
    <row r="56" spans="1:6" s="121" customFormat="1" ht="33" customHeight="1" x14ac:dyDescent="0.2">
      <c r="A56" s="218">
        <v>6</v>
      </c>
      <c r="B56" s="223" t="s">
        <v>90</v>
      </c>
      <c r="C56" s="224" t="s">
        <v>681</v>
      </c>
      <c r="D56" s="218" t="s">
        <v>33</v>
      </c>
      <c r="E56" s="226">
        <f>32.5+70.7+105.5+23.4+40.7+72.4+47.4+30.2+35+50.5+35</f>
        <v>543.29999999999995</v>
      </c>
    </row>
    <row r="57" spans="1:6" s="121" customFormat="1" ht="33" customHeight="1" x14ac:dyDescent="0.2">
      <c r="A57" s="218">
        <v>7</v>
      </c>
      <c r="B57" s="223" t="s">
        <v>93</v>
      </c>
      <c r="C57" s="224" t="s">
        <v>677</v>
      </c>
      <c r="D57" s="218" t="s">
        <v>33</v>
      </c>
      <c r="E57" s="226">
        <f>175.69+33.1</f>
        <v>208.79</v>
      </c>
    </row>
    <row r="58" spans="1:6" s="121" customFormat="1" ht="21" customHeight="1" x14ac:dyDescent="0.2">
      <c r="A58" s="218">
        <v>8</v>
      </c>
      <c r="B58" s="223" t="s">
        <v>269</v>
      </c>
      <c r="C58" s="229" t="s">
        <v>698</v>
      </c>
      <c r="D58" s="218" t="s">
        <v>33</v>
      </c>
      <c r="E58" s="226">
        <v>5.0999999999999996</v>
      </c>
    </row>
    <row r="59" spans="1:6" s="121" customFormat="1" ht="31.5" customHeight="1" x14ac:dyDescent="0.2">
      <c r="A59" s="218">
        <v>9</v>
      </c>
      <c r="B59" s="223" t="s">
        <v>269</v>
      </c>
      <c r="C59" s="229" t="s">
        <v>697</v>
      </c>
      <c r="D59" s="218" t="s">
        <v>33</v>
      </c>
      <c r="E59" s="226">
        <v>232.4</v>
      </c>
    </row>
    <row r="60" spans="1:6" s="121" customFormat="1" ht="23.25" customHeight="1" x14ac:dyDescent="0.2">
      <c r="A60" s="218">
        <v>10</v>
      </c>
      <c r="B60" s="223" t="s">
        <v>269</v>
      </c>
      <c r="C60" s="130" t="s">
        <v>707</v>
      </c>
      <c r="D60" s="218" t="s">
        <v>33</v>
      </c>
      <c r="E60" s="226">
        <v>83.2</v>
      </c>
    </row>
    <row r="61" spans="1:6" s="121" customFormat="1" ht="21" customHeight="1" x14ac:dyDescent="0.2">
      <c r="A61" s="218"/>
      <c r="B61" s="321" t="s">
        <v>386</v>
      </c>
      <c r="C61" s="321"/>
      <c r="D61" s="218"/>
      <c r="E61" s="230"/>
    </row>
    <row r="62" spans="1:6" s="121" customFormat="1" ht="28.5" customHeight="1" x14ac:dyDescent="0.2">
      <c r="A62" s="218">
        <v>1</v>
      </c>
      <c r="B62" s="218" t="s">
        <v>190</v>
      </c>
      <c r="C62" s="229" t="s">
        <v>471</v>
      </c>
      <c r="D62" s="218" t="s">
        <v>33</v>
      </c>
      <c r="E62" s="226">
        <v>2.82</v>
      </c>
    </row>
    <row r="63" spans="1:6" s="121" customFormat="1" ht="18.75" customHeight="1" x14ac:dyDescent="0.2">
      <c r="A63" s="218">
        <v>2</v>
      </c>
      <c r="B63" s="223" t="s">
        <v>369</v>
      </c>
      <c r="C63" s="229" t="s">
        <v>370</v>
      </c>
      <c r="D63" s="218" t="s">
        <v>33</v>
      </c>
      <c r="E63" s="225">
        <v>372</v>
      </c>
    </row>
    <row r="64" spans="1:6" s="121" customFormat="1" ht="33.75" customHeight="1" x14ac:dyDescent="0.2">
      <c r="A64" s="231">
        <v>3</v>
      </c>
      <c r="B64" s="232" t="s">
        <v>561</v>
      </c>
      <c r="C64" s="233" t="s">
        <v>560</v>
      </c>
      <c r="D64" s="231" t="s">
        <v>323</v>
      </c>
      <c r="E64" s="234">
        <v>3.72</v>
      </c>
    </row>
    <row r="65" spans="1:5" s="121" customFormat="1" ht="17.25" customHeight="1" x14ac:dyDescent="0.2">
      <c r="A65" s="243"/>
      <c r="B65" s="243"/>
      <c r="C65" s="151" t="s">
        <v>553</v>
      </c>
      <c r="D65" s="243"/>
      <c r="E65" s="243"/>
    </row>
    <row r="66" spans="1:5" s="121" customFormat="1" ht="17.25" customHeight="1" x14ac:dyDescent="0.2">
      <c r="A66" s="243"/>
      <c r="B66" s="243"/>
      <c r="C66" s="151" t="s">
        <v>373</v>
      </c>
      <c r="D66" s="243"/>
      <c r="E66" s="243"/>
    </row>
    <row r="67" spans="1:5" s="121" customFormat="1" ht="33.75" customHeight="1" x14ac:dyDescent="0.2">
      <c r="A67" s="218">
        <v>1</v>
      </c>
      <c r="B67" s="218" t="s">
        <v>263</v>
      </c>
      <c r="C67" s="224" t="s">
        <v>279</v>
      </c>
      <c r="D67" s="218" t="s">
        <v>32</v>
      </c>
      <c r="E67" s="230">
        <f>(14.7+10.9+21.2+0.7)/1000</f>
        <v>4.7500000000000001E-2</v>
      </c>
    </row>
    <row r="68" spans="1:5" s="121" customFormat="1" ht="19.5" customHeight="1" x14ac:dyDescent="0.2">
      <c r="A68" s="218">
        <v>2</v>
      </c>
      <c r="B68" s="223" t="s">
        <v>70</v>
      </c>
      <c r="C68" s="224" t="s">
        <v>280</v>
      </c>
      <c r="D68" s="218" t="s">
        <v>34</v>
      </c>
      <c r="E68" s="226">
        <v>6</v>
      </c>
    </row>
    <row r="69" spans="1:5" s="121" customFormat="1" ht="19.5" customHeight="1" x14ac:dyDescent="0.2">
      <c r="A69" s="218">
        <v>3</v>
      </c>
      <c r="B69" s="223" t="s">
        <v>70</v>
      </c>
      <c r="C69" s="224" t="s">
        <v>281</v>
      </c>
      <c r="D69" s="218" t="s">
        <v>34</v>
      </c>
      <c r="E69" s="226">
        <v>6</v>
      </c>
    </row>
    <row r="70" spans="1:5" s="121" customFormat="1" ht="19.5" customHeight="1" x14ac:dyDescent="0.2">
      <c r="A70" s="218">
        <v>4</v>
      </c>
      <c r="B70" s="223" t="s">
        <v>70</v>
      </c>
      <c r="C70" s="224" t="s">
        <v>282</v>
      </c>
      <c r="D70" s="218" t="s">
        <v>34</v>
      </c>
      <c r="E70" s="225">
        <f>0.8*40</f>
        <v>32</v>
      </c>
    </row>
    <row r="71" spans="1:5" s="121" customFormat="1" ht="19.5" customHeight="1" x14ac:dyDescent="0.2">
      <c r="A71" s="218">
        <v>5</v>
      </c>
      <c r="B71" s="223" t="s">
        <v>70</v>
      </c>
      <c r="C71" s="224" t="s">
        <v>374</v>
      </c>
      <c r="D71" s="218" t="s">
        <v>34</v>
      </c>
      <c r="E71" s="225">
        <f>0.1*4</f>
        <v>0.4</v>
      </c>
    </row>
    <row r="72" spans="1:5" s="121" customFormat="1" ht="24" customHeight="1" x14ac:dyDescent="0.2">
      <c r="A72" s="218">
        <v>6</v>
      </c>
      <c r="B72" s="223" t="s">
        <v>76</v>
      </c>
      <c r="C72" s="229" t="s">
        <v>286</v>
      </c>
      <c r="D72" s="218" t="s">
        <v>79</v>
      </c>
      <c r="E72" s="226">
        <f>E68*0.08*2+E69*0.03*4+E70*0.015*4+E71*0.03*4</f>
        <v>3.6479999999999997</v>
      </c>
    </row>
    <row r="73" spans="1:5" s="121" customFormat="1" ht="24" customHeight="1" x14ac:dyDescent="0.2">
      <c r="A73" s="218">
        <v>7</v>
      </c>
      <c r="B73" s="223" t="s">
        <v>660</v>
      </c>
      <c r="C73" s="224" t="s">
        <v>658</v>
      </c>
      <c r="D73" s="218" t="s">
        <v>34</v>
      </c>
      <c r="E73" s="225">
        <v>8</v>
      </c>
    </row>
    <row r="74" spans="1:5" s="121" customFormat="1" ht="14.25" customHeight="1" x14ac:dyDescent="0.2">
      <c r="A74" s="218"/>
      <c r="B74" s="223"/>
      <c r="C74" s="151" t="s">
        <v>375</v>
      </c>
      <c r="D74" s="218"/>
      <c r="E74" s="226"/>
    </row>
    <row r="75" spans="1:5" s="121" customFormat="1" ht="30.75" customHeight="1" x14ac:dyDescent="0.2">
      <c r="A75" s="218">
        <v>1</v>
      </c>
      <c r="B75" s="218" t="s">
        <v>263</v>
      </c>
      <c r="C75" s="224" t="s">
        <v>279</v>
      </c>
      <c r="D75" s="218" t="s">
        <v>32</v>
      </c>
      <c r="E75" s="230">
        <f>(16.2+12+23.3+1.1)/1000</f>
        <v>5.2600000000000001E-2</v>
      </c>
    </row>
    <row r="76" spans="1:5" s="121" customFormat="1" ht="18" customHeight="1" x14ac:dyDescent="0.2">
      <c r="A76" s="218">
        <v>2</v>
      </c>
      <c r="B76" s="223" t="s">
        <v>70</v>
      </c>
      <c r="C76" s="224" t="s">
        <v>280</v>
      </c>
      <c r="D76" s="218" t="s">
        <v>34</v>
      </c>
      <c r="E76" s="226">
        <v>6.6</v>
      </c>
    </row>
    <row r="77" spans="1:5" s="121" customFormat="1" ht="18" customHeight="1" x14ac:dyDescent="0.2">
      <c r="A77" s="218">
        <v>3</v>
      </c>
      <c r="B77" s="223" t="s">
        <v>70</v>
      </c>
      <c r="C77" s="224" t="s">
        <v>281</v>
      </c>
      <c r="D77" s="218" t="s">
        <v>34</v>
      </c>
      <c r="E77" s="226">
        <v>6.6</v>
      </c>
    </row>
    <row r="78" spans="1:5" s="121" customFormat="1" ht="18" customHeight="1" x14ac:dyDescent="0.2">
      <c r="A78" s="218">
        <v>4</v>
      </c>
      <c r="B78" s="223" t="s">
        <v>70</v>
      </c>
      <c r="C78" s="224" t="s">
        <v>282</v>
      </c>
      <c r="D78" s="218" t="s">
        <v>34</v>
      </c>
      <c r="E78" s="226">
        <f>0.8*44</f>
        <v>35.200000000000003</v>
      </c>
    </row>
    <row r="79" spans="1:5" s="121" customFormat="1" ht="18" customHeight="1" x14ac:dyDescent="0.2">
      <c r="A79" s="218">
        <v>5</v>
      </c>
      <c r="B79" s="223" t="s">
        <v>70</v>
      </c>
      <c r="C79" s="224" t="s">
        <v>374</v>
      </c>
      <c r="D79" s="218" t="s">
        <v>34</v>
      </c>
      <c r="E79" s="225">
        <f>0.1*6</f>
        <v>0.60000000000000009</v>
      </c>
    </row>
    <row r="80" spans="1:5" s="121" customFormat="1" ht="27.75" customHeight="1" x14ac:dyDescent="0.2">
      <c r="A80" s="218">
        <v>6</v>
      </c>
      <c r="B80" s="223" t="s">
        <v>76</v>
      </c>
      <c r="C80" s="229" t="s">
        <v>286</v>
      </c>
      <c r="D80" s="218" t="s">
        <v>79</v>
      </c>
      <c r="E80" s="226">
        <f>E76*0.08*2+E77*0.03*4+E78*0.015*4+E79*0.03*4</f>
        <v>4.032</v>
      </c>
    </row>
    <row r="81" spans="1:5" s="121" customFormat="1" ht="31.5" customHeight="1" x14ac:dyDescent="0.2">
      <c r="A81" s="231">
        <v>7</v>
      </c>
      <c r="B81" s="232" t="s">
        <v>661</v>
      </c>
      <c r="C81" s="233" t="s">
        <v>662</v>
      </c>
      <c r="D81" s="231" t="s">
        <v>33</v>
      </c>
      <c r="E81" s="234">
        <v>14.35</v>
      </c>
    </row>
    <row r="82" spans="1:5" s="121" customFormat="1" ht="17.25" customHeight="1" x14ac:dyDescent="0.2">
      <c r="A82" s="218"/>
      <c r="B82" s="223"/>
      <c r="C82" s="243" t="s">
        <v>376</v>
      </c>
      <c r="D82" s="218"/>
      <c r="E82" s="227"/>
    </row>
    <row r="83" spans="1:5" s="121" customFormat="1" ht="28.5" customHeight="1" x14ac:dyDescent="0.2">
      <c r="A83" s="223" t="s">
        <v>246</v>
      </c>
      <c r="B83" s="149" t="s">
        <v>302</v>
      </c>
      <c r="C83" s="224" t="s">
        <v>364</v>
      </c>
      <c r="D83" s="223" t="s">
        <v>36</v>
      </c>
      <c r="E83" s="225">
        <v>16</v>
      </c>
    </row>
    <row r="84" spans="1:5" s="121" customFormat="1" ht="21" customHeight="1" x14ac:dyDescent="0.2">
      <c r="A84" s="218">
        <v>2</v>
      </c>
      <c r="B84" s="149" t="s">
        <v>168</v>
      </c>
      <c r="C84" s="224" t="s">
        <v>365</v>
      </c>
      <c r="D84" s="218" t="s">
        <v>23</v>
      </c>
      <c r="E84" s="226">
        <v>3.9</v>
      </c>
    </row>
    <row r="85" spans="1:5" s="121" customFormat="1" ht="30" customHeight="1" x14ac:dyDescent="0.2">
      <c r="A85" s="218">
        <v>3</v>
      </c>
      <c r="B85" s="223" t="s">
        <v>301</v>
      </c>
      <c r="C85" s="224" t="s">
        <v>296</v>
      </c>
      <c r="D85" s="218" t="s">
        <v>32</v>
      </c>
      <c r="E85" s="230">
        <f>0.0091</f>
        <v>9.1000000000000004E-3</v>
      </c>
    </row>
    <row r="86" spans="1:5" s="121" customFormat="1" ht="17.25" customHeight="1" x14ac:dyDescent="0.2">
      <c r="A86" s="218">
        <v>4</v>
      </c>
      <c r="B86" s="218" t="s">
        <v>70</v>
      </c>
      <c r="C86" s="224" t="s">
        <v>300</v>
      </c>
      <c r="D86" s="218" t="s">
        <v>34</v>
      </c>
      <c r="E86" s="225">
        <f>1.2*3</f>
        <v>3.5999999999999996</v>
      </c>
    </row>
    <row r="87" spans="1:5" s="121" customFormat="1" ht="28.5" customHeight="1" x14ac:dyDescent="0.2">
      <c r="A87" s="218">
        <v>5</v>
      </c>
      <c r="B87" s="223" t="s">
        <v>295</v>
      </c>
      <c r="C87" s="224" t="s">
        <v>462</v>
      </c>
      <c r="D87" s="218" t="s">
        <v>32</v>
      </c>
      <c r="E87" s="230">
        <v>6.2799999999999995E-2</v>
      </c>
    </row>
    <row r="88" spans="1:5" s="121" customFormat="1" ht="18" customHeight="1" x14ac:dyDescent="0.2">
      <c r="A88" s="218">
        <v>6</v>
      </c>
      <c r="B88" s="218" t="s">
        <v>70</v>
      </c>
      <c r="C88" s="224" t="s">
        <v>363</v>
      </c>
      <c r="D88" s="218" t="s">
        <v>34</v>
      </c>
      <c r="E88" s="225">
        <v>8.5</v>
      </c>
    </row>
    <row r="89" spans="1:5" s="121" customFormat="1" ht="28.5" customHeight="1" x14ac:dyDescent="0.2">
      <c r="A89" s="218">
        <v>7</v>
      </c>
      <c r="B89" s="223" t="s">
        <v>360</v>
      </c>
      <c r="C89" s="224" t="s">
        <v>361</v>
      </c>
      <c r="D89" s="218" t="s">
        <v>32</v>
      </c>
      <c r="E89" s="230">
        <f>0.0653+0.0617</f>
        <v>0.127</v>
      </c>
    </row>
    <row r="90" spans="1:5" s="121" customFormat="1" ht="18.75" customHeight="1" x14ac:dyDescent="0.2">
      <c r="A90" s="218">
        <v>8</v>
      </c>
      <c r="B90" s="223" t="s">
        <v>31</v>
      </c>
      <c r="C90" s="224" t="s">
        <v>359</v>
      </c>
      <c r="D90" s="218" t="s">
        <v>34</v>
      </c>
      <c r="E90" s="225">
        <f>4.5*8+8.5*4</f>
        <v>70</v>
      </c>
    </row>
    <row r="91" spans="1:5" s="121" customFormat="1" ht="28.5" customHeight="1" x14ac:dyDescent="0.2">
      <c r="A91" s="236">
        <v>9</v>
      </c>
      <c r="B91" s="223" t="s">
        <v>297</v>
      </c>
      <c r="C91" s="224" t="s">
        <v>603</v>
      </c>
      <c r="D91" s="218" t="s">
        <v>323</v>
      </c>
      <c r="E91" s="227">
        <v>0.16200000000000001</v>
      </c>
    </row>
    <row r="92" spans="1:5" s="121" customFormat="1" ht="28.5" customHeight="1" x14ac:dyDescent="0.2">
      <c r="A92" s="236">
        <v>10</v>
      </c>
      <c r="B92" s="223" t="s">
        <v>74</v>
      </c>
      <c r="C92" s="224" t="s">
        <v>463</v>
      </c>
      <c r="D92" s="218" t="s">
        <v>33</v>
      </c>
      <c r="E92" s="226">
        <v>2.2999999999999998</v>
      </c>
    </row>
    <row r="93" spans="1:5" s="121" customFormat="1" ht="28.5" customHeight="1" x14ac:dyDescent="0.2">
      <c r="A93" s="218">
        <v>11</v>
      </c>
      <c r="B93" s="223" t="s">
        <v>76</v>
      </c>
      <c r="C93" s="224" t="s">
        <v>303</v>
      </c>
      <c r="D93" s="218" t="s">
        <v>79</v>
      </c>
      <c r="E93" s="226">
        <f>E86*0.04*4+E90*0.03*4</f>
        <v>8.9760000000000009</v>
      </c>
    </row>
    <row r="94" spans="1:5" s="121" customFormat="1" ht="21.75" customHeight="1" x14ac:dyDescent="0.2">
      <c r="A94" s="231"/>
      <c r="B94" s="218"/>
      <c r="C94" s="243" t="s">
        <v>223</v>
      </c>
      <c r="D94" s="218"/>
      <c r="E94" s="218"/>
    </row>
    <row r="95" spans="1:5" s="121" customFormat="1" ht="21.75" customHeight="1" x14ac:dyDescent="0.2">
      <c r="A95" s="231">
        <v>1</v>
      </c>
      <c r="B95" s="223" t="s">
        <v>99</v>
      </c>
      <c r="C95" s="224" t="s">
        <v>224</v>
      </c>
      <c r="D95" s="218" t="s">
        <v>34</v>
      </c>
      <c r="E95" s="225">
        <v>4</v>
      </c>
    </row>
    <row r="96" spans="1:5" s="121" customFormat="1" ht="21.75" customHeight="1" x14ac:dyDescent="0.2">
      <c r="A96" s="231">
        <v>2</v>
      </c>
      <c r="B96" s="223" t="s">
        <v>225</v>
      </c>
      <c r="C96" s="224" t="s">
        <v>288</v>
      </c>
      <c r="D96" s="218" t="s">
        <v>34</v>
      </c>
      <c r="E96" s="225">
        <v>8</v>
      </c>
    </row>
    <row r="97" spans="1:5" s="121" customFormat="1" ht="21.75" customHeight="1" x14ac:dyDescent="0.2">
      <c r="A97" s="231">
        <v>3</v>
      </c>
      <c r="B97" s="218" t="s">
        <v>35</v>
      </c>
      <c r="C97" s="224" t="s">
        <v>226</v>
      </c>
      <c r="D97" s="218" t="s">
        <v>36</v>
      </c>
      <c r="E97" s="225">
        <v>1</v>
      </c>
    </row>
    <row r="98" spans="1:5" s="121" customFormat="1" ht="21.75" customHeight="1" x14ac:dyDescent="0.2">
      <c r="A98" s="231">
        <v>4</v>
      </c>
      <c r="B98" s="218" t="s">
        <v>35</v>
      </c>
      <c r="C98" s="224" t="s">
        <v>228</v>
      </c>
      <c r="D98" s="218" t="s">
        <v>36</v>
      </c>
      <c r="E98" s="225">
        <v>4</v>
      </c>
    </row>
    <row r="99" spans="1:5" s="121" customFormat="1" ht="21.75" customHeight="1" x14ac:dyDescent="0.2">
      <c r="A99" s="231">
        <v>5</v>
      </c>
      <c r="B99" s="223" t="s">
        <v>70</v>
      </c>
      <c r="C99" s="224" t="s">
        <v>134</v>
      </c>
      <c r="D99" s="218" t="s">
        <v>36</v>
      </c>
      <c r="E99" s="225">
        <v>7</v>
      </c>
    </row>
    <row r="100" spans="1:5" s="121" customFormat="1" ht="21.75" customHeight="1" x14ac:dyDescent="0.2">
      <c r="A100" s="231"/>
      <c r="B100" s="218"/>
      <c r="C100" s="151" t="s">
        <v>231</v>
      </c>
      <c r="D100" s="218"/>
      <c r="E100" s="225"/>
    </row>
    <row r="101" spans="1:5" s="121" customFormat="1" ht="21.75" customHeight="1" x14ac:dyDescent="0.2">
      <c r="A101" s="231">
        <v>1</v>
      </c>
      <c r="B101" s="232" t="s">
        <v>100</v>
      </c>
      <c r="C101" s="233" t="s">
        <v>337</v>
      </c>
      <c r="D101" s="231" t="s">
        <v>34</v>
      </c>
      <c r="E101" s="235">
        <v>10.5</v>
      </c>
    </row>
    <row r="102" spans="1:5" s="121" customFormat="1" ht="21.75" customHeight="1" x14ac:dyDescent="0.2">
      <c r="A102" s="231">
        <v>2</v>
      </c>
      <c r="B102" s="232" t="s">
        <v>102</v>
      </c>
      <c r="C102" s="233" t="s">
        <v>327</v>
      </c>
      <c r="D102" s="231" t="s">
        <v>34</v>
      </c>
      <c r="E102" s="235">
        <v>9</v>
      </c>
    </row>
    <row r="103" spans="1:5" s="121" customFormat="1" ht="21.75" customHeight="1" x14ac:dyDescent="0.2">
      <c r="A103" s="231">
        <v>3</v>
      </c>
      <c r="B103" s="232" t="s">
        <v>329</v>
      </c>
      <c r="C103" s="233" t="s">
        <v>330</v>
      </c>
      <c r="D103" s="217" t="s">
        <v>331</v>
      </c>
      <c r="E103" s="235">
        <v>2</v>
      </c>
    </row>
    <row r="104" spans="1:5" s="121" customFormat="1" ht="21.75" customHeight="1" x14ac:dyDescent="0.2">
      <c r="A104" s="231">
        <v>4</v>
      </c>
      <c r="B104" s="218" t="s">
        <v>35</v>
      </c>
      <c r="C104" s="233" t="s">
        <v>377</v>
      </c>
      <c r="D104" s="231" t="s">
        <v>36</v>
      </c>
      <c r="E104" s="235">
        <v>2</v>
      </c>
    </row>
    <row r="105" spans="1:5" s="121" customFormat="1" ht="21.75" customHeight="1" x14ac:dyDescent="0.2">
      <c r="A105" s="231">
        <v>5</v>
      </c>
      <c r="B105" s="223" t="s">
        <v>476</v>
      </c>
      <c r="C105" s="224" t="s">
        <v>477</v>
      </c>
      <c r="D105" s="218" t="s">
        <v>478</v>
      </c>
      <c r="E105" s="225">
        <v>1</v>
      </c>
    </row>
    <row r="106" spans="1:5" s="121" customFormat="1" ht="21.75" customHeight="1" x14ac:dyDescent="0.2">
      <c r="A106" s="231">
        <v>6</v>
      </c>
      <c r="B106" s="232" t="s">
        <v>103</v>
      </c>
      <c r="C106" s="233" t="s">
        <v>332</v>
      </c>
      <c r="D106" s="217" t="s">
        <v>333</v>
      </c>
      <c r="E106" s="235">
        <v>1</v>
      </c>
    </row>
    <row r="107" spans="1:5" s="121" customFormat="1" ht="21.75" customHeight="1" x14ac:dyDescent="0.2">
      <c r="A107" s="231">
        <v>7</v>
      </c>
      <c r="B107" s="232" t="s">
        <v>335</v>
      </c>
      <c r="C107" s="233" t="s">
        <v>336</v>
      </c>
      <c r="D107" s="231" t="s">
        <v>36</v>
      </c>
      <c r="E107" s="235">
        <v>11</v>
      </c>
    </row>
    <row r="108" spans="1:5" s="121" customFormat="1" ht="21.75" customHeight="1" x14ac:dyDescent="0.2">
      <c r="A108" s="231"/>
      <c r="B108" s="232"/>
      <c r="C108" s="293" t="s">
        <v>106</v>
      </c>
      <c r="D108" s="293"/>
      <c r="E108" s="231"/>
    </row>
    <row r="109" spans="1:5" s="121" customFormat="1" ht="21.75" customHeight="1" x14ac:dyDescent="0.2">
      <c r="A109" s="231">
        <v>1</v>
      </c>
      <c r="B109" s="232" t="s">
        <v>129</v>
      </c>
      <c r="C109" s="233" t="s">
        <v>404</v>
      </c>
      <c r="D109" s="231" t="s">
        <v>36</v>
      </c>
      <c r="E109" s="235">
        <v>2</v>
      </c>
    </row>
    <row r="110" spans="1:5" s="121" customFormat="1" ht="21.75" customHeight="1" x14ac:dyDescent="0.2">
      <c r="A110" s="231">
        <v>2</v>
      </c>
      <c r="B110" s="232" t="s">
        <v>130</v>
      </c>
      <c r="C110" s="233" t="s">
        <v>169</v>
      </c>
      <c r="D110" s="231" t="s">
        <v>36</v>
      </c>
      <c r="E110" s="235">
        <v>16</v>
      </c>
    </row>
    <row r="111" spans="1:5" s="121" customFormat="1" ht="28.5" customHeight="1" x14ac:dyDescent="0.2">
      <c r="A111" s="231">
        <v>3</v>
      </c>
      <c r="B111" s="232" t="s">
        <v>237</v>
      </c>
      <c r="C111" s="233" t="s">
        <v>473</v>
      </c>
      <c r="D111" s="231" t="s">
        <v>36</v>
      </c>
      <c r="E111" s="235">
        <v>51</v>
      </c>
    </row>
    <row r="112" spans="1:5" s="121" customFormat="1" ht="22.5" customHeight="1" x14ac:dyDescent="0.2">
      <c r="A112" s="231">
        <v>4</v>
      </c>
      <c r="B112" s="232" t="s">
        <v>109</v>
      </c>
      <c r="C112" s="233" t="s">
        <v>325</v>
      </c>
      <c r="D112" s="231" t="s">
        <v>36</v>
      </c>
      <c r="E112" s="235">
        <v>1</v>
      </c>
    </row>
    <row r="113" spans="1:5" s="121" customFormat="1" ht="22.5" customHeight="1" x14ac:dyDescent="0.2">
      <c r="A113" s="231">
        <v>5</v>
      </c>
      <c r="B113" s="232" t="s">
        <v>239</v>
      </c>
      <c r="C113" s="233" t="s">
        <v>474</v>
      </c>
      <c r="D113" s="231" t="s">
        <v>36</v>
      </c>
      <c r="E113" s="235">
        <v>6</v>
      </c>
    </row>
    <row r="114" spans="1:5" s="121" customFormat="1" ht="22.5" customHeight="1" x14ac:dyDescent="0.2">
      <c r="A114" s="231">
        <v>6</v>
      </c>
      <c r="B114" s="232" t="s">
        <v>111</v>
      </c>
      <c r="C114" s="233" t="s">
        <v>170</v>
      </c>
      <c r="D114" s="231" t="s">
        <v>36</v>
      </c>
      <c r="E114" s="235">
        <v>10</v>
      </c>
    </row>
    <row r="115" spans="1:5" s="121" customFormat="1" ht="22.5" customHeight="1" x14ac:dyDescent="0.2">
      <c r="A115" s="231">
        <v>7</v>
      </c>
      <c r="B115" s="232" t="s">
        <v>111</v>
      </c>
      <c r="C115" s="233" t="s">
        <v>171</v>
      </c>
      <c r="D115" s="231" t="s">
        <v>36</v>
      </c>
      <c r="E115" s="235">
        <v>6</v>
      </c>
    </row>
    <row r="116" spans="1:5" s="121" customFormat="1" ht="31.5" customHeight="1" x14ac:dyDescent="0.2">
      <c r="A116" s="231">
        <v>8</v>
      </c>
      <c r="B116" s="232" t="s">
        <v>112</v>
      </c>
      <c r="C116" s="233" t="s">
        <v>172</v>
      </c>
      <c r="D116" s="231" t="s">
        <v>36</v>
      </c>
      <c r="E116" s="235">
        <v>35</v>
      </c>
    </row>
    <row r="117" spans="1:5" s="121" customFormat="1" ht="33" customHeight="1" x14ac:dyDescent="0.2">
      <c r="A117" s="231">
        <v>9</v>
      </c>
      <c r="B117" s="232" t="s">
        <v>112</v>
      </c>
      <c r="C117" s="233" t="s">
        <v>173</v>
      </c>
      <c r="D117" s="231" t="s">
        <v>36</v>
      </c>
      <c r="E117" s="235">
        <v>16</v>
      </c>
    </row>
    <row r="118" spans="1:5" s="121" customFormat="1" ht="24" customHeight="1" x14ac:dyDescent="0.2">
      <c r="A118" s="231">
        <v>10</v>
      </c>
      <c r="B118" s="232" t="s">
        <v>114</v>
      </c>
      <c r="C118" s="233" t="s">
        <v>174</v>
      </c>
      <c r="D118" s="231" t="s">
        <v>115</v>
      </c>
      <c r="E118" s="235">
        <v>4.7</v>
      </c>
    </row>
    <row r="119" spans="1:5" s="121" customFormat="1" ht="24" customHeight="1" x14ac:dyDescent="0.2">
      <c r="A119" s="231">
        <v>11</v>
      </c>
      <c r="B119" s="223" t="s">
        <v>114</v>
      </c>
      <c r="C119" s="233" t="s">
        <v>175</v>
      </c>
      <c r="D119" s="231" t="s">
        <v>115</v>
      </c>
      <c r="E119" s="235">
        <v>6.4</v>
      </c>
    </row>
    <row r="120" spans="1:5" s="121" customFormat="1" ht="24" customHeight="1" x14ac:dyDescent="0.2">
      <c r="A120" s="231">
        <v>12</v>
      </c>
      <c r="B120" s="232" t="s">
        <v>240</v>
      </c>
      <c r="C120" s="233" t="s">
        <v>264</v>
      </c>
      <c r="D120" s="231" t="s">
        <v>115</v>
      </c>
      <c r="E120" s="234">
        <v>0.24</v>
      </c>
    </row>
    <row r="121" spans="1:5" s="121" customFormat="1" ht="24" customHeight="1" x14ac:dyDescent="0.2">
      <c r="A121" s="231">
        <v>13</v>
      </c>
      <c r="B121" s="231" t="s">
        <v>70</v>
      </c>
      <c r="C121" s="233" t="s">
        <v>176</v>
      </c>
      <c r="D121" s="231" t="s">
        <v>36</v>
      </c>
      <c r="E121" s="235">
        <v>16</v>
      </c>
    </row>
    <row r="122" spans="1:5" s="121" customFormat="1" ht="24" customHeight="1" x14ac:dyDescent="0.2">
      <c r="A122" s="231">
        <v>14</v>
      </c>
      <c r="B122" s="231" t="s">
        <v>70</v>
      </c>
      <c r="C122" s="233" t="s">
        <v>177</v>
      </c>
      <c r="D122" s="231" t="s">
        <v>36</v>
      </c>
      <c r="E122" s="235">
        <v>67</v>
      </c>
    </row>
    <row r="123" spans="1:5" s="121" customFormat="1" ht="24" customHeight="1" x14ac:dyDescent="0.2">
      <c r="A123" s="231">
        <v>15</v>
      </c>
      <c r="B123" s="294" t="s">
        <v>242</v>
      </c>
      <c r="C123" s="233" t="s">
        <v>475</v>
      </c>
      <c r="D123" s="231" t="s">
        <v>36</v>
      </c>
      <c r="E123" s="235">
        <v>8</v>
      </c>
    </row>
    <row r="124" spans="1:5" s="121" customFormat="1" ht="24" customHeight="1" x14ac:dyDescent="0.2">
      <c r="A124" s="231">
        <v>16</v>
      </c>
      <c r="B124" s="232" t="s">
        <v>663</v>
      </c>
      <c r="C124" s="233" t="s">
        <v>664</v>
      </c>
      <c r="D124" s="231" t="s">
        <v>115</v>
      </c>
      <c r="E124" s="234">
        <v>3.5</v>
      </c>
    </row>
    <row r="125" spans="1:5" s="121" customFormat="1" ht="24" customHeight="1" x14ac:dyDescent="0.2">
      <c r="A125" s="231">
        <v>17</v>
      </c>
      <c r="B125" s="232" t="s">
        <v>82</v>
      </c>
      <c r="C125" s="233" t="s">
        <v>665</v>
      </c>
      <c r="D125" s="231" t="s">
        <v>33</v>
      </c>
      <c r="E125" s="235">
        <v>35</v>
      </c>
    </row>
    <row r="126" spans="1:5" s="121" customFormat="1" ht="38.25" customHeight="1" x14ac:dyDescent="0.2">
      <c r="A126" s="231">
        <v>18</v>
      </c>
      <c r="B126" s="218" t="s">
        <v>260</v>
      </c>
      <c r="C126" s="233" t="s">
        <v>564</v>
      </c>
      <c r="D126" s="231" t="s">
        <v>36</v>
      </c>
      <c r="E126" s="235">
        <v>6</v>
      </c>
    </row>
    <row r="127" spans="1:5" s="121" customFormat="1" ht="21" customHeight="1" x14ac:dyDescent="0.2">
      <c r="A127" s="231"/>
      <c r="B127" s="231"/>
      <c r="C127" s="248" t="s">
        <v>344</v>
      </c>
      <c r="D127" s="231"/>
      <c r="E127" s="231"/>
    </row>
    <row r="128" spans="1:5" s="121" customFormat="1" ht="24.75" customHeight="1" x14ac:dyDescent="0.2">
      <c r="A128" s="231">
        <v>1</v>
      </c>
      <c r="B128" s="232" t="s">
        <v>482</v>
      </c>
      <c r="C128" s="130" t="s">
        <v>483</v>
      </c>
      <c r="D128" s="231" t="s">
        <v>25</v>
      </c>
      <c r="E128" s="226">
        <v>0.1</v>
      </c>
    </row>
    <row r="129" spans="1:5" s="121" customFormat="1" ht="33.75" customHeight="1" x14ac:dyDescent="0.2">
      <c r="A129" s="231">
        <v>2</v>
      </c>
      <c r="B129" s="231" t="s">
        <v>217</v>
      </c>
      <c r="C129" s="233" t="s">
        <v>216</v>
      </c>
      <c r="D129" s="231" t="s">
        <v>346</v>
      </c>
      <c r="E129" s="234">
        <v>10.8</v>
      </c>
    </row>
    <row r="130" spans="1:5" s="121" customFormat="1" ht="28.5" customHeight="1" x14ac:dyDescent="0.2">
      <c r="A130" s="231">
        <v>3</v>
      </c>
      <c r="B130" s="232" t="s">
        <v>252</v>
      </c>
      <c r="C130" s="130" t="s">
        <v>480</v>
      </c>
      <c r="D130" s="231" t="s">
        <v>25</v>
      </c>
      <c r="E130" s="226">
        <v>1</v>
      </c>
    </row>
    <row r="131" spans="1:5" s="121" customFormat="1" ht="15.75" customHeight="1" x14ac:dyDescent="0.2">
      <c r="A131" s="231">
        <v>4</v>
      </c>
      <c r="B131" s="231" t="s">
        <v>233</v>
      </c>
      <c r="C131" s="224" t="s">
        <v>247</v>
      </c>
      <c r="D131" s="231" t="s">
        <v>25</v>
      </c>
      <c r="E131" s="235">
        <v>1.2</v>
      </c>
    </row>
    <row r="132" spans="1:5" s="121" customFormat="1" ht="36.75" customHeight="1" x14ac:dyDescent="0.2">
      <c r="A132" s="231">
        <v>5</v>
      </c>
      <c r="B132" s="232" t="s">
        <v>345</v>
      </c>
      <c r="C132" s="233" t="s">
        <v>347</v>
      </c>
      <c r="D132" s="231" t="s">
        <v>34</v>
      </c>
      <c r="E132" s="235">
        <v>28</v>
      </c>
    </row>
    <row r="133" spans="1:5" s="121" customFormat="1" ht="21.75" customHeight="1" x14ac:dyDescent="0.2">
      <c r="A133" s="231">
        <v>6</v>
      </c>
      <c r="B133" s="218" t="s">
        <v>35</v>
      </c>
      <c r="C133" s="224" t="s">
        <v>226</v>
      </c>
      <c r="D133" s="218" t="s">
        <v>36</v>
      </c>
      <c r="E133" s="225">
        <v>1</v>
      </c>
    </row>
    <row r="134" spans="1:5" ht="21.75" customHeight="1" x14ac:dyDescent="0.2">
      <c r="A134" s="231">
        <v>7</v>
      </c>
      <c r="B134" s="218" t="s">
        <v>35</v>
      </c>
      <c r="C134" s="224" t="s">
        <v>229</v>
      </c>
      <c r="D134" s="218" t="s">
        <v>36</v>
      </c>
      <c r="E134" s="225">
        <v>1</v>
      </c>
    </row>
    <row r="135" spans="1:5" ht="21.75" customHeight="1" x14ac:dyDescent="0.2">
      <c r="A135" s="231">
        <v>8</v>
      </c>
      <c r="B135" s="232" t="s">
        <v>484</v>
      </c>
      <c r="C135" s="130" t="s">
        <v>485</v>
      </c>
      <c r="D135" s="231" t="s">
        <v>25</v>
      </c>
      <c r="E135" s="226">
        <f>4.8*0.05</f>
        <v>0.24</v>
      </c>
    </row>
    <row r="136" spans="1:5" ht="21.75" customHeight="1" x14ac:dyDescent="0.2">
      <c r="A136" s="218">
        <v>9</v>
      </c>
      <c r="B136" s="218" t="s">
        <v>379</v>
      </c>
      <c r="C136" s="224" t="s">
        <v>486</v>
      </c>
      <c r="D136" s="218" t="s">
        <v>323</v>
      </c>
      <c r="E136" s="227">
        <v>4.8000000000000001E-2</v>
      </c>
    </row>
    <row r="137" spans="1:5" ht="21.75" customHeight="1" x14ac:dyDescent="0.2">
      <c r="A137" s="218">
        <v>10</v>
      </c>
      <c r="B137" s="218" t="s">
        <v>322</v>
      </c>
      <c r="C137" s="224" t="s">
        <v>383</v>
      </c>
      <c r="D137" s="218" t="s">
        <v>32</v>
      </c>
      <c r="E137" s="227">
        <v>0.02</v>
      </c>
    </row>
    <row r="138" spans="1:5" ht="21.75" customHeight="1" x14ac:dyDescent="0.2">
      <c r="A138" s="218">
        <v>11</v>
      </c>
      <c r="B138" s="223" t="s">
        <v>384</v>
      </c>
      <c r="C138" s="224" t="s">
        <v>488</v>
      </c>
      <c r="D138" s="218" t="s">
        <v>323</v>
      </c>
      <c r="E138" s="227">
        <v>4.8000000000000001E-2</v>
      </c>
    </row>
    <row r="139" spans="1:5" ht="21.75" customHeight="1" x14ac:dyDescent="0.2">
      <c r="A139" s="231">
        <v>12</v>
      </c>
      <c r="B139" s="231" t="s">
        <v>206</v>
      </c>
      <c r="C139" s="233" t="s">
        <v>638</v>
      </c>
      <c r="D139" s="218" t="s">
        <v>25</v>
      </c>
      <c r="E139" s="225">
        <v>9.6</v>
      </c>
    </row>
    <row r="140" spans="1:5" ht="13.5" customHeight="1" x14ac:dyDescent="0.2">
      <c r="A140" s="231"/>
      <c r="B140" s="231"/>
      <c r="C140" s="248" t="s">
        <v>249</v>
      </c>
      <c r="D140" s="231"/>
      <c r="E140" s="231"/>
    </row>
    <row r="141" spans="1:5" ht="30.75" customHeight="1" x14ac:dyDescent="0.2">
      <c r="A141" s="231">
        <v>1</v>
      </c>
      <c r="B141" s="231" t="s">
        <v>217</v>
      </c>
      <c r="C141" s="233" t="s">
        <v>216</v>
      </c>
      <c r="D141" s="231" t="s">
        <v>346</v>
      </c>
      <c r="E141" s="235">
        <v>5.4</v>
      </c>
    </row>
    <row r="142" spans="1:5" ht="21.75" customHeight="1" x14ac:dyDescent="0.2">
      <c r="A142" s="231">
        <v>2</v>
      </c>
      <c r="B142" s="232" t="s">
        <v>252</v>
      </c>
      <c r="C142" s="130" t="s">
        <v>480</v>
      </c>
      <c r="D142" s="231" t="s">
        <v>25</v>
      </c>
      <c r="E142" s="226">
        <v>0.5</v>
      </c>
    </row>
    <row r="143" spans="1:5" ht="21.75" customHeight="1" x14ac:dyDescent="0.2">
      <c r="A143" s="231">
        <v>3</v>
      </c>
      <c r="B143" s="231" t="s">
        <v>233</v>
      </c>
      <c r="C143" s="224" t="s">
        <v>341</v>
      </c>
      <c r="D143" s="231" t="s">
        <v>25</v>
      </c>
      <c r="E143" s="234">
        <v>0.6</v>
      </c>
    </row>
    <row r="144" spans="1:5" ht="21.75" customHeight="1" x14ac:dyDescent="0.2">
      <c r="A144" s="231">
        <v>4</v>
      </c>
      <c r="B144" s="223" t="s">
        <v>351</v>
      </c>
      <c r="C144" s="224" t="s">
        <v>101</v>
      </c>
      <c r="D144" s="218" t="s">
        <v>34</v>
      </c>
      <c r="E144" s="225">
        <v>15</v>
      </c>
    </row>
    <row r="145" spans="1:9" ht="21.75" customHeight="1" x14ac:dyDescent="0.2">
      <c r="A145" s="231">
        <v>5</v>
      </c>
      <c r="B145" s="232" t="s">
        <v>206</v>
      </c>
      <c r="C145" s="233" t="s">
        <v>234</v>
      </c>
      <c r="D145" s="231" t="s">
        <v>25</v>
      </c>
      <c r="E145" s="234">
        <v>5.3</v>
      </c>
    </row>
    <row r="146" spans="1:9" ht="32.25" customHeight="1" x14ac:dyDescent="0.2">
      <c r="A146" s="231">
        <v>6</v>
      </c>
      <c r="B146" s="231" t="s">
        <v>235</v>
      </c>
      <c r="C146" s="130" t="s">
        <v>481</v>
      </c>
      <c r="D146" s="231" t="s">
        <v>25</v>
      </c>
      <c r="E146" s="262">
        <v>0.41299999999999998</v>
      </c>
    </row>
    <row r="147" spans="1:9" ht="21" customHeight="1" x14ac:dyDescent="0.2">
      <c r="A147" s="231">
        <v>7</v>
      </c>
      <c r="B147" s="231" t="s">
        <v>31</v>
      </c>
      <c r="C147" s="130" t="s">
        <v>248</v>
      </c>
      <c r="D147" s="231" t="s">
        <v>36</v>
      </c>
      <c r="E147" s="235">
        <v>1</v>
      </c>
    </row>
    <row r="148" spans="1:9" ht="21" customHeight="1" x14ac:dyDescent="0.2">
      <c r="A148" s="231">
        <v>8</v>
      </c>
      <c r="B148" s="231" t="s">
        <v>31</v>
      </c>
      <c r="C148" s="130" t="s">
        <v>250</v>
      </c>
      <c r="D148" s="231" t="s">
        <v>36</v>
      </c>
      <c r="E148" s="235">
        <v>1</v>
      </c>
    </row>
    <row r="149" spans="1:9" ht="14.25" x14ac:dyDescent="0.2">
      <c r="A149" s="217"/>
      <c r="B149" s="232"/>
      <c r="C149" s="248" t="s">
        <v>655</v>
      </c>
      <c r="D149" s="231"/>
      <c r="E149" s="234"/>
    </row>
    <row r="150" spans="1:9" ht="33" customHeight="1" x14ac:dyDescent="0.25">
      <c r="A150" s="217">
        <v>1</v>
      </c>
      <c r="B150" s="232" t="s">
        <v>491</v>
      </c>
      <c r="C150" s="233" t="s">
        <v>514</v>
      </c>
      <c r="D150" s="231" t="s">
        <v>25</v>
      </c>
      <c r="E150" s="234">
        <f>0.1*7</f>
        <v>0.70000000000000007</v>
      </c>
      <c r="F150" s="298"/>
      <c r="G150" s="298"/>
      <c r="H150" s="298"/>
      <c r="I150" s="298"/>
    </row>
    <row r="151" spans="1:9" ht="23.25" customHeight="1" x14ac:dyDescent="0.2">
      <c r="A151" s="217">
        <v>2</v>
      </c>
      <c r="B151" s="232" t="s">
        <v>452</v>
      </c>
      <c r="C151" s="233" t="s">
        <v>453</v>
      </c>
      <c r="D151" s="231" t="s">
        <v>25</v>
      </c>
      <c r="E151" s="234">
        <f>E150</f>
        <v>0.70000000000000007</v>
      </c>
    </row>
    <row r="152" spans="1:9" ht="19.5" customHeight="1" x14ac:dyDescent="0.2">
      <c r="A152" s="217">
        <v>3</v>
      </c>
      <c r="B152" s="232" t="s">
        <v>31</v>
      </c>
      <c r="C152" s="233" t="s">
        <v>639</v>
      </c>
      <c r="D152" s="231" t="s">
        <v>23</v>
      </c>
      <c r="E152" s="235">
        <f>0.5*7</f>
        <v>3.5</v>
      </c>
    </row>
    <row r="153" spans="1:9" ht="32.25" customHeight="1" x14ac:dyDescent="0.2">
      <c r="A153" s="217">
        <v>4</v>
      </c>
      <c r="B153" s="232" t="s">
        <v>492</v>
      </c>
      <c r="C153" s="233" t="s">
        <v>493</v>
      </c>
      <c r="D153" s="231" t="s">
        <v>36</v>
      </c>
      <c r="E153" s="235">
        <v>7</v>
      </c>
    </row>
    <row r="154" spans="1:9" ht="18" customHeight="1" x14ac:dyDescent="0.2">
      <c r="A154" s="217">
        <v>5</v>
      </c>
      <c r="B154" s="232" t="s">
        <v>31</v>
      </c>
      <c r="C154" s="233" t="s">
        <v>512</v>
      </c>
      <c r="D154" s="231" t="s">
        <v>34</v>
      </c>
      <c r="E154" s="235">
        <f>9.3*7</f>
        <v>65.100000000000009</v>
      </c>
    </row>
    <row r="155" spans="1:9" ht="18" customHeight="1" x14ac:dyDescent="0.2">
      <c r="A155" s="217">
        <v>6</v>
      </c>
      <c r="B155" s="232" t="s">
        <v>31</v>
      </c>
      <c r="C155" s="233" t="s">
        <v>513</v>
      </c>
      <c r="D155" s="231" t="s">
        <v>34</v>
      </c>
      <c r="E155" s="235">
        <f>2.2*7</f>
        <v>15.400000000000002</v>
      </c>
    </row>
    <row r="156" spans="1:9" ht="18" customHeight="1" x14ac:dyDescent="0.2">
      <c r="A156" s="217">
        <v>7</v>
      </c>
      <c r="B156" s="232" t="s">
        <v>31</v>
      </c>
      <c r="C156" s="233" t="s">
        <v>494</v>
      </c>
      <c r="D156" s="231" t="s">
        <v>33</v>
      </c>
      <c r="E156" s="234">
        <f>0.4*7</f>
        <v>2.8000000000000003</v>
      </c>
    </row>
    <row r="157" spans="1:9" ht="18" customHeight="1" x14ac:dyDescent="0.2">
      <c r="A157" s="217">
        <v>8</v>
      </c>
      <c r="B157" s="223" t="s">
        <v>495</v>
      </c>
      <c r="C157" s="233" t="s">
        <v>496</v>
      </c>
      <c r="D157" s="231" t="s">
        <v>36</v>
      </c>
      <c r="E157" s="235">
        <v>7</v>
      </c>
    </row>
    <row r="158" spans="1:9" ht="18" customHeight="1" x14ac:dyDescent="0.2">
      <c r="A158" s="217">
        <v>9</v>
      </c>
      <c r="B158" s="232" t="s">
        <v>128</v>
      </c>
      <c r="C158" s="233" t="s">
        <v>515</v>
      </c>
      <c r="D158" s="231" t="s">
        <v>36</v>
      </c>
      <c r="E158" s="225">
        <v>7</v>
      </c>
    </row>
    <row r="159" spans="1:9" ht="18" customHeight="1" x14ac:dyDescent="0.2">
      <c r="A159" s="218">
        <v>10</v>
      </c>
      <c r="B159" s="232" t="s">
        <v>498</v>
      </c>
      <c r="C159" s="233" t="s">
        <v>499</v>
      </c>
      <c r="D159" s="231" t="s">
        <v>33</v>
      </c>
      <c r="E159" s="234">
        <f>E154*0.12*2+E155*0.01*4+E156*2</f>
        <v>21.840000000000003</v>
      </c>
    </row>
    <row r="160" spans="1:9" ht="14.25" x14ac:dyDescent="0.2">
      <c r="A160" s="218"/>
      <c r="B160" s="232"/>
      <c r="C160" s="166" t="s">
        <v>500</v>
      </c>
      <c r="D160" s="231"/>
      <c r="E160" s="234"/>
    </row>
    <row r="161" spans="1:5" ht="31.5" customHeight="1" x14ac:dyDescent="0.2">
      <c r="A161" s="231">
        <v>1</v>
      </c>
      <c r="B161" s="232" t="s">
        <v>501</v>
      </c>
      <c r="C161" s="130" t="s">
        <v>502</v>
      </c>
      <c r="D161" s="231" t="s">
        <v>25</v>
      </c>
      <c r="E161" s="234">
        <v>9.8000000000000007</v>
      </c>
    </row>
    <row r="162" spans="1:5" ht="31.5" customHeight="1" x14ac:dyDescent="0.2">
      <c r="A162" s="231">
        <v>2</v>
      </c>
      <c r="B162" s="232" t="s">
        <v>503</v>
      </c>
      <c r="C162" s="130" t="s">
        <v>504</v>
      </c>
      <c r="D162" s="231" t="s">
        <v>25</v>
      </c>
      <c r="E162" s="235">
        <v>0.7</v>
      </c>
    </row>
    <row r="163" spans="1:5" ht="20.25" customHeight="1" x14ac:dyDescent="0.2">
      <c r="A163" s="231">
        <v>3</v>
      </c>
      <c r="B163" s="231" t="s">
        <v>233</v>
      </c>
      <c r="C163" s="233" t="s">
        <v>341</v>
      </c>
      <c r="D163" s="231" t="s">
        <v>25</v>
      </c>
      <c r="E163" s="235">
        <v>1.9</v>
      </c>
    </row>
    <row r="164" spans="1:5" ht="31.5" customHeight="1" x14ac:dyDescent="0.2">
      <c r="A164" s="231">
        <v>4</v>
      </c>
      <c r="B164" s="232" t="s">
        <v>345</v>
      </c>
      <c r="C164" s="233" t="s">
        <v>505</v>
      </c>
      <c r="D164" s="231" t="s">
        <v>34</v>
      </c>
      <c r="E164" s="235">
        <v>7.1</v>
      </c>
    </row>
    <row r="165" spans="1:5" ht="31.5" customHeight="1" x14ac:dyDescent="0.2">
      <c r="A165" s="231">
        <v>5</v>
      </c>
      <c r="B165" s="232" t="s">
        <v>506</v>
      </c>
      <c r="C165" s="233" t="s">
        <v>507</v>
      </c>
      <c r="D165" s="231" t="s">
        <v>508</v>
      </c>
      <c r="E165" s="234">
        <v>0.77</v>
      </c>
    </row>
    <row r="166" spans="1:5" ht="25.5" customHeight="1" x14ac:dyDescent="0.2">
      <c r="A166" s="231">
        <v>7</v>
      </c>
      <c r="B166" s="232" t="s">
        <v>206</v>
      </c>
      <c r="C166" s="233" t="s">
        <v>509</v>
      </c>
      <c r="D166" s="231" t="s">
        <v>25</v>
      </c>
      <c r="E166" s="235">
        <v>5.2</v>
      </c>
    </row>
    <row r="167" spans="1:5" ht="31.5" customHeight="1" x14ac:dyDescent="0.2">
      <c r="A167" s="231">
        <v>8</v>
      </c>
      <c r="B167" s="223" t="s">
        <v>506</v>
      </c>
      <c r="C167" s="233" t="s">
        <v>510</v>
      </c>
      <c r="D167" s="231" t="s">
        <v>115</v>
      </c>
      <c r="E167" s="234">
        <v>0.28000000000000003</v>
      </c>
    </row>
    <row r="168" spans="1:5" ht="31.5" customHeight="1" x14ac:dyDescent="0.2">
      <c r="A168" s="231">
        <v>9</v>
      </c>
      <c r="B168" s="232" t="s">
        <v>446</v>
      </c>
      <c r="C168" s="130" t="s">
        <v>511</v>
      </c>
      <c r="D168" s="231" t="s">
        <v>413</v>
      </c>
      <c r="E168" s="234">
        <v>1.9</v>
      </c>
    </row>
    <row r="169" spans="1:5" ht="24.75" customHeight="1" x14ac:dyDescent="0.2">
      <c r="A169" s="231">
        <v>10</v>
      </c>
      <c r="B169" s="231" t="s">
        <v>521</v>
      </c>
      <c r="C169" s="233" t="s">
        <v>543</v>
      </c>
      <c r="D169" s="231" t="s">
        <v>73</v>
      </c>
      <c r="E169" s="234">
        <f>1.9*1.75</f>
        <v>3.3249999999999997</v>
      </c>
    </row>
    <row r="170" spans="1:5" ht="14.25" x14ac:dyDescent="0.2">
      <c r="A170" s="231"/>
      <c r="B170" s="232"/>
      <c r="C170" s="248" t="s">
        <v>251</v>
      </c>
      <c r="D170" s="231"/>
      <c r="E170" s="235"/>
    </row>
    <row r="171" spans="1:5" ht="27" x14ac:dyDescent="0.2">
      <c r="A171" s="231">
        <v>1</v>
      </c>
      <c r="B171" s="232" t="s">
        <v>218</v>
      </c>
      <c r="C171" s="233" t="s">
        <v>464</v>
      </c>
      <c r="D171" s="231" t="s">
        <v>25</v>
      </c>
      <c r="E171" s="218">
        <v>1.4</v>
      </c>
    </row>
    <row r="172" spans="1:5" ht="17.25" customHeight="1" x14ac:dyDescent="0.2">
      <c r="A172" s="231">
        <v>2</v>
      </c>
      <c r="B172" s="232" t="s">
        <v>31</v>
      </c>
      <c r="C172" s="233" t="s">
        <v>627</v>
      </c>
      <c r="D172" s="231" t="s">
        <v>32</v>
      </c>
      <c r="E172" s="230">
        <v>2.8799999999999999E-2</v>
      </c>
    </row>
    <row r="173" spans="1:5" ht="17.25" customHeight="1" x14ac:dyDescent="0.2">
      <c r="A173" s="231">
        <v>3</v>
      </c>
      <c r="B173" s="232" t="s">
        <v>31</v>
      </c>
      <c r="C173" s="233" t="s">
        <v>628</v>
      </c>
      <c r="D173" s="231" t="s">
        <v>32</v>
      </c>
      <c r="E173" s="230">
        <f>0.0334+0.0436</f>
        <v>7.6999999999999999E-2</v>
      </c>
    </row>
    <row r="174" spans="1:5" ht="17.25" customHeight="1" x14ac:dyDescent="0.2">
      <c r="A174" s="231">
        <v>4</v>
      </c>
      <c r="B174" s="232" t="s">
        <v>31</v>
      </c>
      <c r="C174" s="233" t="s">
        <v>629</v>
      </c>
      <c r="D174" s="231" t="s">
        <v>32</v>
      </c>
      <c r="E174" s="230">
        <v>3.8899999999999997E-2</v>
      </c>
    </row>
    <row r="175" spans="1:5" ht="17.25" customHeight="1" x14ac:dyDescent="0.2">
      <c r="A175" s="231">
        <v>5</v>
      </c>
      <c r="B175" s="232" t="s">
        <v>31</v>
      </c>
      <c r="C175" s="233" t="s">
        <v>630</v>
      </c>
      <c r="D175" s="231" t="s">
        <v>32</v>
      </c>
      <c r="E175" s="230">
        <v>9.7999999999999997E-3</v>
      </c>
    </row>
    <row r="176" spans="1:5" ht="27" x14ac:dyDescent="0.2">
      <c r="A176" s="231">
        <v>6</v>
      </c>
      <c r="B176" s="296" t="s">
        <v>180</v>
      </c>
      <c r="C176" s="233" t="s">
        <v>634</v>
      </c>
      <c r="D176" s="231" t="s">
        <v>33</v>
      </c>
      <c r="E176" s="225">
        <v>21</v>
      </c>
    </row>
    <row r="177" spans="1:5" ht="27" x14ac:dyDescent="0.2">
      <c r="A177" s="231">
        <v>7</v>
      </c>
      <c r="B177" s="232" t="s">
        <v>255</v>
      </c>
      <c r="C177" s="233" t="s">
        <v>256</v>
      </c>
      <c r="D177" s="231" t="s">
        <v>34</v>
      </c>
      <c r="E177" s="225">
        <v>1</v>
      </c>
    </row>
    <row r="178" spans="1:5" ht="20.25" customHeight="1" x14ac:dyDescent="0.2">
      <c r="A178" s="231">
        <v>8</v>
      </c>
      <c r="B178" s="231" t="s">
        <v>522</v>
      </c>
      <c r="C178" s="130" t="s">
        <v>523</v>
      </c>
      <c r="D178" s="231" t="s">
        <v>36</v>
      </c>
      <c r="E178" s="235">
        <v>1</v>
      </c>
    </row>
    <row r="179" spans="1:5" ht="20.25" customHeight="1" x14ac:dyDescent="0.2">
      <c r="A179" s="231">
        <v>9</v>
      </c>
      <c r="B179" s="232" t="s">
        <v>257</v>
      </c>
      <c r="C179" s="233" t="s">
        <v>258</v>
      </c>
      <c r="D179" s="231" t="s">
        <v>25</v>
      </c>
      <c r="E179" s="225">
        <v>10.5</v>
      </c>
    </row>
    <row r="180" spans="1:5" ht="13.5" x14ac:dyDescent="0.2">
      <c r="A180" s="218"/>
      <c r="B180" s="223"/>
      <c r="C180" s="151" t="s">
        <v>319</v>
      </c>
      <c r="D180" s="218"/>
      <c r="E180" s="225"/>
    </row>
    <row r="181" spans="1:5" ht="52.5" x14ac:dyDescent="0.2">
      <c r="A181" s="218">
        <v>1</v>
      </c>
      <c r="B181" s="218" t="s">
        <v>410</v>
      </c>
      <c r="C181" s="224" t="s">
        <v>409</v>
      </c>
      <c r="D181" s="218" t="s">
        <v>32</v>
      </c>
      <c r="E181" s="226">
        <v>0.48</v>
      </c>
    </row>
    <row r="182" spans="1:5" ht="21" customHeight="1" x14ac:dyDescent="0.2">
      <c r="A182" s="218">
        <v>2</v>
      </c>
      <c r="B182" s="223" t="s">
        <v>412</v>
      </c>
      <c r="C182" s="224" t="s">
        <v>411</v>
      </c>
      <c r="D182" s="218" t="s">
        <v>25</v>
      </c>
      <c r="E182" s="226">
        <v>12.2</v>
      </c>
    </row>
    <row r="183" spans="1:5" ht="30.75" customHeight="1" x14ac:dyDescent="0.2">
      <c r="A183" s="231">
        <v>3</v>
      </c>
      <c r="B183" s="232" t="s">
        <v>552</v>
      </c>
      <c r="C183" s="130" t="s">
        <v>546</v>
      </c>
      <c r="D183" s="231" t="s">
        <v>25</v>
      </c>
      <c r="E183" s="235">
        <v>20.2</v>
      </c>
    </row>
    <row r="184" spans="1:5" ht="30.75" customHeight="1" x14ac:dyDescent="0.2">
      <c r="A184" s="231">
        <v>4</v>
      </c>
      <c r="B184" s="232" t="s">
        <v>232</v>
      </c>
      <c r="C184" s="130" t="s">
        <v>547</v>
      </c>
      <c r="D184" s="231" t="s">
        <v>413</v>
      </c>
      <c r="E184" s="226">
        <v>40.1</v>
      </c>
    </row>
    <row r="185" spans="1:5" ht="27" x14ac:dyDescent="0.2">
      <c r="A185" s="231">
        <v>5</v>
      </c>
      <c r="B185" s="232" t="s">
        <v>355</v>
      </c>
      <c r="C185" s="130" t="s">
        <v>414</v>
      </c>
      <c r="D185" s="231" t="s">
        <v>25</v>
      </c>
      <c r="E185" s="235">
        <v>3</v>
      </c>
    </row>
    <row r="186" spans="1:5" ht="27" x14ac:dyDescent="0.2">
      <c r="A186" s="218">
        <v>6</v>
      </c>
      <c r="B186" s="218" t="s">
        <v>310</v>
      </c>
      <c r="C186" s="233" t="s">
        <v>309</v>
      </c>
      <c r="D186" s="231" t="s">
        <v>25</v>
      </c>
      <c r="E186" s="226">
        <v>1.4</v>
      </c>
    </row>
    <row r="187" spans="1:5" ht="20.25" customHeight="1" x14ac:dyDescent="0.2">
      <c r="A187" s="218">
        <v>7</v>
      </c>
      <c r="B187" s="223" t="s">
        <v>208</v>
      </c>
      <c r="C187" s="224" t="s">
        <v>209</v>
      </c>
      <c r="D187" s="218" t="s">
        <v>25</v>
      </c>
      <c r="E187" s="226">
        <v>11.4</v>
      </c>
    </row>
    <row r="188" spans="1:5" ht="21" customHeight="1" x14ac:dyDescent="0.2">
      <c r="A188" s="218">
        <v>8</v>
      </c>
      <c r="B188" s="223" t="s">
        <v>211</v>
      </c>
      <c r="C188" s="224" t="s">
        <v>278</v>
      </c>
      <c r="D188" s="218" t="s">
        <v>25</v>
      </c>
      <c r="E188" s="226">
        <v>23.9</v>
      </c>
    </row>
    <row r="189" spans="1:5" ht="21.75" customHeight="1" x14ac:dyDescent="0.2">
      <c r="A189" s="218">
        <v>9</v>
      </c>
      <c r="B189" s="218" t="s">
        <v>415</v>
      </c>
      <c r="C189" s="224" t="s">
        <v>652</v>
      </c>
      <c r="D189" s="218" t="s">
        <v>32</v>
      </c>
      <c r="E189" s="227">
        <v>0.04</v>
      </c>
    </row>
    <row r="190" spans="1:5" ht="21.75" customHeight="1" x14ac:dyDescent="0.2">
      <c r="A190" s="218">
        <v>10</v>
      </c>
      <c r="B190" s="218" t="s">
        <v>31</v>
      </c>
      <c r="C190" s="224" t="s">
        <v>418</v>
      </c>
      <c r="D190" s="218" t="s">
        <v>33</v>
      </c>
      <c r="E190" s="230">
        <f>0.15*0.15*17</f>
        <v>0.38250000000000001</v>
      </c>
    </row>
    <row r="191" spans="1:5" ht="21.75" customHeight="1" x14ac:dyDescent="0.2">
      <c r="A191" s="218">
        <v>11</v>
      </c>
      <c r="B191" s="223" t="s">
        <v>31</v>
      </c>
      <c r="C191" s="224" t="s">
        <v>416</v>
      </c>
      <c r="D191" s="218" t="s">
        <v>32</v>
      </c>
      <c r="E191" s="218">
        <f>0.3*4*1.21*17/1000</f>
        <v>2.4683999999999998E-2</v>
      </c>
    </row>
    <row r="192" spans="1:5" ht="21.75" customHeight="1" x14ac:dyDescent="0.2">
      <c r="A192" s="218">
        <v>12</v>
      </c>
      <c r="B192" s="223" t="s">
        <v>419</v>
      </c>
      <c r="C192" s="224" t="s">
        <v>420</v>
      </c>
      <c r="D192" s="218" t="s">
        <v>69</v>
      </c>
      <c r="E192" s="225">
        <v>33.4</v>
      </c>
    </row>
    <row r="193" spans="1:5" ht="30" customHeight="1" x14ac:dyDescent="0.2">
      <c r="A193" s="231">
        <v>13</v>
      </c>
      <c r="B193" s="232" t="s">
        <v>356</v>
      </c>
      <c r="C193" s="233" t="s">
        <v>653</v>
      </c>
      <c r="D193" s="231" t="s">
        <v>34</v>
      </c>
      <c r="E193" s="235">
        <f>11*0.4</f>
        <v>4.4000000000000004</v>
      </c>
    </row>
    <row r="194" spans="1:5" ht="21" customHeight="1" x14ac:dyDescent="0.2">
      <c r="A194" s="218">
        <v>14</v>
      </c>
      <c r="B194" s="223" t="s">
        <v>357</v>
      </c>
      <c r="C194" s="224" t="s">
        <v>562</v>
      </c>
      <c r="D194" s="218" t="s">
        <v>69</v>
      </c>
      <c r="E194" s="226">
        <v>4.2</v>
      </c>
    </row>
    <row r="195" spans="1:5" ht="33.75" customHeight="1" x14ac:dyDescent="0.2">
      <c r="A195" s="231">
        <v>15</v>
      </c>
      <c r="B195" s="231" t="s">
        <v>217</v>
      </c>
      <c r="C195" s="233" t="s">
        <v>449</v>
      </c>
      <c r="D195" s="231" t="s">
        <v>346</v>
      </c>
      <c r="E195" s="234">
        <v>34</v>
      </c>
    </row>
    <row r="196" spans="1:5" ht="18" customHeight="1" x14ac:dyDescent="0.2">
      <c r="A196" s="231"/>
      <c r="B196" s="231"/>
      <c r="C196" s="151" t="s">
        <v>445</v>
      </c>
      <c r="D196" s="231"/>
      <c r="E196" s="235"/>
    </row>
    <row r="197" spans="1:5" ht="32.25" customHeight="1" x14ac:dyDescent="0.2">
      <c r="A197" s="231">
        <v>1</v>
      </c>
      <c r="B197" s="232" t="s">
        <v>422</v>
      </c>
      <c r="C197" s="130" t="s">
        <v>421</v>
      </c>
      <c r="D197" s="231" t="s">
        <v>25</v>
      </c>
      <c r="E197" s="235">
        <v>1.9</v>
      </c>
    </row>
    <row r="198" spans="1:5" ht="20.25" customHeight="1" x14ac:dyDescent="0.2">
      <c r="A198" s="218">
        <v>2</v>
      </c>
      <c r="B198" s="218" t="s">
        <v>202</v>
      </c>
      <c r="C198" s="224" t="s">
        <v>275</v>
      </c>
      <c r="D198" s="218" t="s">
        <v>34</v>
      </c>
      <c r="E198" s="225">
        <v>21</v>
      </c>
    </row>
    <row r="199" spans="1:5" ht="33" customHeight="1" x14ac:dyDescent="0.2">
      <c r="A199" s="218">
        <v>3</v>
      </c>
      <c r="B199" s="218" t="s">
        <v>427</v>
      </c>
      <c r="C199" s="224" t="s">
        <v>430</v>
      </c>
      <c r="D199" s="218" t="s">
        <v>25</v>
      </c>
      <c r="E199" s="226">
        <f>173*0.12</f>
        <v>20.759999999999998</v>
      </c>
    </row>
    <row r="200" spans="1:5" ht="45.75" customHeight="1" x14ac:dyDescent="0.2">
      <c r="A200" s="218">
        <v>4</v>
      </c>
      <c r="B200" s="218" t="s">
        <v>423</v>
      </c>
      <c r="C200" s="224" t="s">
        <v>426</v>
      </c>
      <c r="D200" s="218" t="s">
        <v>33</v>
      </c>
      <c r="E200" s="225">
        <v>173</v>
      </c>
    </row>
    <row r="201" spans="1:5" ht="17.25" customHeight="1" x14ac:dyDescent="0.2">
      <c r="A201" s="218"/>
      <c r="B201" s="223"/>
      <c r="C201" s="243" t="s">
        <v>368</v>
      </c>
      <c r="D201" s="218"/>
      <c r="E201" s="226"/>
    </row>
    <row r="202" spans="1:5" ht="27" x14ac:dyDescent="0.2">
      <c r="A202" s="223" t="s">
        <v>246</v>
      </c>
      <c r="B202" s="223" t="s">
        <v>276</v>
      </c>
      <c r="C202" s="283" t="s">
        <v>431</v>
      </c>
      <c r="D202" s="223" t="s">
        <v>25</v>
      </c>
      <c r="E202" s="237">
        <v>0.3</v>
      </c>
    </row>
    <row r="203" spans="1:5" ht="27" x14ac:dyDescent="0.2">
      <c r="A203" s="218">
        <v>2</v>
      </c>
      <c r="B203" s="223" t="s">
        <v>219</v>
      </c>
      <c r="C203" s="224" t="s">
        <v>220</v>
      </c>
      <c r="D203" s="218" t="s">
        <v>69</v>
      </c>
      <c r="E203" s="225">
        <v>9.1</v>
      </c>
    </row>
    <row r="204" spans="1:5" ht="40.5" x14ac:dyDescent="0.2">
      <c r="A204" s="218">
        <v>3</v>
      </c>
      <c r="B204" s="218" t="s">
        <v>221</v>
      </c>
      <c r="C204" s="224" t="s">
        <v>432</v>
      </c>
      <c r="D204" s="218" t="s">
        <v>33</v>
      </c>
      <c r="E204" s="225">
        <v>22.6</v>
      </c>
    </row>
    <row r="205" spans="1:5" ht="13.5" x14ac:dyDescent="0.2">
      <c r="A205" s="218"/>
      <c r="B205" s="223"/>
      <c r="C205" s="151" t="s">
        <v>433</v>
      </c>
      <c r="D205" s="218"/>
      <c r="E205" s="226"/>
    </row>
    <row r="206" spans="1:5" ht="60" customHeight="1" x14ac:dyDescent="0.2">
      <c r="A206" s="218">
        <v>1</v>
      </c>
      <c r="B206" s="223" t="s">
        <v>434</v>
      </c>
      <c r="C206" s="224" t="s">
        <v>435</v>
      </c>
      <c r="D206" s="218" t="s">
        <v>413</v>
      </c>
      <c r="E206" s="285">
        <f>39.5*0.15</f>
        <v>5.9249999999999998</v>
      </c>
    </row>
    <row r="207" spans="1:5" ht="15" customHeight="1" x14ac:dyDescent="0.2">
      <c r="A207" s="218">
        <v>2</v>
      </c>
      <c r="B207" s="218" t="s">
        <v>444</v>
      </c>
      <c r="C207" s="224" t="s">
        <v>708</v>
      </c>
      <c r="D207" s="218" t="s">
        <v>32</v>
      </c>
      <c r="E207" s="226">
        <f>E206*1.3</f>
        <v>7.7024999999999997</v>
      </c>
    </row>
    <row r="208" spans="1:5" ht="30.75" customHeight="1" x14ac:dyDescent="0.2">
      <c r="A208" s="218">
        <v>3</v>
      </c>
      <c r="B208" s="218" t="s">
        <v>436</v>
      </c>
      <c r="C208" s="224" t="s">
        <v>437</v>
      </c>
      <c r="D208" s="218" t="s">
        <v>323</v>
      </c>
      <c r="E208" s="227">
        <v>0.39500000000000002</v>
      </c>
    </row>
    <row r="209" spans="1:5" ht="18" customHeight="1" x14ac:dyDescent="0.2">
      <c r="A209" s="217">
        <v>4</v>
      </c>
      <c r="B209" s="232" t="s">
        <v>439</v>
      </c>
      <c r="C209" s="233" t="s">
        <v>441</v>
      </c>
      <c r="D209" s="231" t="s">
        <v>440</v>
      </c>
      <c r="E209" s="235">
        <v>4</v>
      </c>
    </row>
    <row r="210" spans="1:5" ht="45.75" customHeight="1" x14ac:dyDescent="0.2">
      <c r="A210" s="231">
        <v>5</v>
      </c>
      <c r="B210" s="134" t="s">
        <v>446</v>
      </c>
      <c r="C210" s="229" t="s">
        <v>447</v>
      </c>
      <c r="D210" s="231" t="s">
        <v>413</v>
      </c>
      <c r="E210" s="234">
        <v>32.4</v>
      </c>
    </row>
    <row r="211" spans="1:5" ht="27" x14ac:dyDescent="0.2">
      <c r="A211" s="231">
        <v>6</v>
      </c>
      <c r="B211" s="217" t="s">
        <v>521</v>
      </c>
      <c r="C211" s="224" t="s">
        <v>448</v>
      </c>
      <c r="D211" s="231" t="s">
        <v>73</v>
      </c>
      <c r="E211" s="234">
        <f>E210*1.75</f>
        <v>56.699999999999996</v>
      </c>
    </row>
    <row r="212" spans="1:5" ht="23.25" customHeight="1" x14ac:dyDescent="0.2">
      <c r="A212" s="243"/>
      <c r="B212" s="243"/>
      <c r="C212" s="151" t="s">
        <v>713</v>
      </c>
      <c r="D212" s="243"/>
      <c r="E212" s="243"/>
    </row>
    <row r="213" spans="1:5" ht="32.25" customHeight="1" x14ac:dyDescent="0.2">
      <c r="A213" s="218">
        <v>1</v>
      </c>
      <c r="B213" s="218" t="s">
        <v>263</v>
      </c>
      <c r="C213" s="224" t="s">
        <v>570</v>
      </c>
      <c r="D213" s="218" t="s">
        <v>32</v>
      </c>
      <c r="E213" s="230">
        <f>(81.9+60.6+27.8+109)/1000</f>
        <v>0.27929999999999999</v>
      </c>
    </row>
    <row r="214" spans="1:5" ht="16.5" customHeight="1" x14ac:dyDescent="0.2">
      <c r="A214" s="218">
        <v>2</v>
      </c>
      <c r="B214" s="223" t="s">
        <v>70</v>
      </c>
      <c r="C214" s="224" t="s">
        <v>280</v>
      </c>
      <c r="D214" s="218" t="s">
        <v>34</v>
      </c>
      <c r="E214" s="226">
        <v>33.4</v>
      </c>
    </row>
    <row r="215" spans="1:5" ht="16.5" customHeight="1" x14ac:dyDescent="0.2">
      <c r="A215" s="218">
        <v>3</v>
      </c>
      <c r="B215" s="223" t="s">
        <v>70</v>
      </c>
      <c r="C215" s="224" t="s">
        <v>281</v>
      </c>
      <c r="D215" s="218" t="s">
        <v>34</v>
      </c>
      <c r="E215" s="226">
        <v>33.4</v>
      </c>
    </row>
    <row r="216" spans="1:5" ht="16.5" customHeight="1" x14ac:dyDescent="0.2">
      <c r="A216" s="218">
        <v>4</v>
      </c>
      <c r="B216" s="223" t="s">
        <v>70</v>
      </c>
      <c r="C216" s="224" t="s">
        <v>282</v>
      </c>
      <c r="D216" s="218" t="s">
        <v>34</v>
      </c>
      <c r="E216" s="226">
        <f>0.8*206</f>
        <v>164.8</v>
      </c>
    </row>
    <row r="217" spans="1:5" ht="16.5" customHeight="1" x14ac:dyDescent="0.2">
      <c r="A217" s="218">
        <v>5</v>
      </c>
      <c r="B217" s="223" t="s">
        <v>70</v>
      </c>
      <c r="C217" s="224" t="s">
        <v>450</v>
      </c>
      <c r="D217" s="218" t="s">
        <v>34</v>
      </c>
      <c r="E217" s="225">
        <f>0.9*17</f>
        <v>15.3</v>
      </c>
    </row>
    <row r="218" spans="1:5" ht="27" x14ac:dyDescent="0.2">
      <c r="A218" s="218">
        <v>6</v>
      </c>
      <c r="B218" s="223" t="s">
        <v>76</v>
      </c>
      <c r="C218" s="229" t="s">
        <v>286</v>
      </c>
      <c r="D218" s="218" t="s">
        <v>79</v>
      </c>
      <c r="E218" s="226">
        <v>30.1</v>
      </c>
    </row>
    <row r="219" spans="1:5" ht="27" x14ac:dyDescent="0.2">
      <c r="A219" s="218"/>
      <c r="B219" s="223"/>
      <c r="C219" s="151" t="s">
        <v>548</v>
      </c>
      <c r="D219" s="218"/>
      <c r="E219" s="226"/>
    </row>
    <row r="220" spans="1:5" ht="21.75" customHeight="1" x14ac:dyDescent="0.2">
      <c r="A220" s="217">
        <v>1</v>
      </c>
      <c r="B220" s="232" t="s">
        <v>491</v>
      </c>
      <c r="C220" s="233" t="s">
        <v>551</v>
      </c>
      <c r="D220" s="231" t="s">
        <v>25</v>
      </c>
      <c r="E220" s="234">
        <v>0.9</v>
      </c>
    </row>
    <row r="221" spans="1:5" ht="32.25" customHeight="1" x14ac:dyDescent="0.2">
      <c r="A221" s="218">
        <v>2</v>
      </c>
      <c r="B221" s="218" t="s">
        <v>310</v>
      </c>
      <c r="C221" s="233" t="s">
        <v>549</v>
      </c>
      <c r="D221" s="231" t="s">
        <v>25</v>
      </c>
      <c r="E221" s="226">
        <v>0.2</v>
      </c>
    </row>
    <row r="222" spans="1:5" ht="33.75" customHeight="1" x14ac:dyDescent="0.2">
      <c r="A222" s="218">
        <v>3</v>
      </c>
      <c r="B222" s="149" t="s">
        <v>452</v>
      </c>
      <c r="C222" s="233" t="s">
        <v>550</v>
      </c>
      <c r="D222" s="218" t="s">
        <v>25</v>
      </c>
      <c r="E222" s="227">
        <v>0.25</v>
      </c>
    </row>
    <row r="223" spans="1:5" ht="13.5" x14ac:dyDescent="0.2">
      <c r="A223" s="218">
        <v>4</v>
      </c>
      <c r="B223" s="223" t="s">
        <v>31</v>
      </c>
      <c r="C223" s="233" t="s">
        <v>628</v>
      </c>
      <c r="D223" s="218" t="s">
        <v>32</v>
      </c>
      <c r="E223" s="230">
        <v>1.7399999999999999E-2</v>
      </c>
    </row>
    <row r="224" spans="1:5" ht="19.5" customHeight="1" x14ac:dyDescent="0.2">
      <c r="A224" s="218">
        <v>5</v>
      </c>
      <c r="B224" s="223" t="s">
        <v>667</v>
      </c>
      <c r="C224" s="224" t="s">
        <v>668</v>
      </c>
      <c r="D224" s="218" t="s">
        <v>25</v>
      </c>
      <c r="E224" s="226">
        <v>5.19</v>
      </c>
    </row>
    <row r="225" spans="1:5" ht="33.75" customHeight="1" x14ac:dyDescent="0.2">
      <c r="A225" s="218">
        <v>10</v>
      </c>
      <c r="B225" s="218" t="s">
        <v>263</v>
      </c>
      <c r="C225" s="224" t="s">
        <v>458</v>
      </c>
      <c r="D225" s="218" t="s">
        <v>32</v>
      </c>
      <c r="E225" s="230">
        <f>0.2571+0.299+0.1625+0.0237+0.0024</f>
        <v>0.74469999999999992</v>
      </c>
    </row>
    <row r="226" spans="1:5" ht="18.75" customHeight="1" x14ac:dyDescent="0.2">
      <c r="A226" s="218">
        <v>11</v>
      </c>
      <c r="B226" s="223" t="s">
        <v>70</v>
      </c>
      <c r="C226" s="224" t="s">
        <v>456</v>
      </c>
      <c r="D226" s="218" t="s">
        <v>34</v>
      </c>
      <c r="E226" s="225">
        <f>1.6*2</f>
        <v>3.2</v>
      </c>
    </row>
    <row r="227" spans="1:5" ht="18.75" customHeight="1" x14ac:dyDescent="0.2">
      <c r="A227" s="218">
        <v>12</v>
      </c>
      <c r="B227" s="223" t="s">
        <v>70</v>
      </c>
      <c r="C227" s="224" t="s">
        <v>455</v>
      </c>
      <c r="D227" s="218" t="s">
        <v>34</v>
      </c>
      <c r="E227" s="225">
        <f>1.6*22</f>
        <v>35.200000000000003</v>
      </c>
    </row>
    <row r="228" spans="1:5" ht="18.75" customHeight="1" x14ac:dyDescent="0.2">
      <c r="A228" s="218">
        <v>13</v>
      </c>
      <c r="B228" s="223" t="s">
        <v>70</v>
      </c>
      <c r="C228" s="224" t="s">
        <v>457</v>
      </c>
      <c r="D228" s="218" t="s">
        <v>34</v>
      </c>
      <c r="E228" s="226">
        <f>51*2</f>
        <v>102</v>
      </c>
    </row>
    <row r="229" spans="1:5" ht="18.75" customHeight="1" x14ac:dyDescent="0.2">
      <c r="A229" s="218">
        <v>14</v>
      </c>
      <c r="B229" s="223" t="s">
        <v>70</v>
      </c>
      <c r="C229" s="224" t="s">
        <v>282</v>
      </c>
      <c r="D229" s="218" t="s">
        <v>34</v>
      </c>
      <c r="E229" s="226">
        <f>1.33*340</f>
        <v>452.20000000000005</v>
      </c>
    </row>
    <row r="230" spans="1:5" ht="18.75" customHeight="1" x14ac:dyDescent="0.2">
      <c r="A230" s="231">
        <v>15</v>
      </c>
      <c r="B230" s="232" t="s">
        <v>454</v>
      </c>
      <c r="C230" s="233" t="s">
        <v>654</v>
      </c>
      <c r="D230" s="221" t="s">
        <v>23</v>
      </c>
      <c r="E230" s="235">
        <v>2.4</v>
      </c>
    </row>
    <row r="231" spans="1:5" ht="27" x14ac:dyDescent="0.2">
      <c r="A231" s="218">
        <v>16</v>
      </c>
      <c r="B231" s="223" t="s">
        <v>76</v>
      </c>
      <c r="C231" s="229" t="s">
        <v>286</v>
      </c>
      <c r="D231" s="218" t="s">
        <v>79</v>
      </c>
      <c r="E231" s="226">
        <v>76.5</v>
      </c>
    </row>
    <row r="232" spans="1:5" ht="19.5" customHeight="1" x14ac:dyDescent="0.2">
      <c r="A232" s="231">
        <v>17</v>
      </c>
      <c r="B232" s="232" t="s">
        <v>257</v>
      </c>
      <c r="C232" s="233" t="s">
        <v>258</v>
      </c>
      <c r="D232" s="231" t="s">
        <v>25</v>
      </c>
      <c r="E232" s="226">
        <v>1.75</v>
      </c>
    </row>
    <row r="233" spans="1:5" ht="13.5" x14ac:dyDescent="0.2"/>
    <row r="234" spans="1:5" s="100" customFormat="1" ht="33" customHeight="1" x14ac:dyDescent="0.2">
      <c r="B234" s="438" t="s">
        <v>720</v>
      </c>
      <c r="C234" s="438"/>
      <c r="D234" s="438"/>
      <c r="E234" s="438"/>
    </row>
    <row r="235" spans="1:5" s="100" customFormat="1" ht="24.75" customHeight="1" x14ac:dyDescent="0.2">
      <c r="C235" s="439" t="s">
        <v>719</v>
      </c>
      <c r="D235" s="439"/>
      <c r="E235" s="439"/>
    </row>
    <row r="236" spans="1:5" s="100" customFormat="1" ht="29.25" customHeight="1" x14ac:dyDescent="0.2">
      <c r="C236" s="439" t="s">
        <v>721</v>
      </c>
      <c r="D236" s="439"/>
      <c r="E236" s="439"/>
    </row>
    <row r="237" spans="1:5" s="100" customFormat="1" ht="13.5" x14ac:dyDescent="0.2">
      <c r="B237" s="437"/>
      <c r="C237" s="438"/>
      <c r="D237" s="438"/>
    </row>
    <row r="238" spans="1:5" s="100" customFormat="1" ht="24.75" customHeight="1" x14ac:dyDescent="0.2">
      <c r="C238" s="438"/>
      <c r="D238" s="438"/>
    </row>
    <row r="239" spans="1:5" s="100" customFormat="1" ht="29.25" customHeight="1" x14ac:dyDescent="0.2">
      <c r="C239" s="438"/>
      <c r="D239" s="438"/>
    </row>
    <row r="240" spans="1:5" ht="13.5" x14ac:dyDescent="0.2"/>
    <row r="241" ht="13.5" x14ac:dyDescent="0.2"/>
    <row r="242" ht="13.5" x14ac:dyDescent="0.2"/>
    <row r="243" ht="13.5" x14ac:dyDescent="0.2"/>
    <row r="245" ht="13.5" x14ac:dyDescent="0.2"/>
    <row r="246" ht="13.5" x14ac:dyDescent="0.2"/>
    <row r="247" ht="13.5" x14ac:dyDescent="0.2"/>
    <row r="248" ht="13.5" x14ac:dyDescent="0.2"/>
    <row r="249" ht="13.5" x14ac:dyDescent="0.2"/>
    <row r="250" ht="13.5" x14ac:dyDescent="0.2"/>
    <row r="252" ht="13.5" x14ac:dyDescent="0.2"/>
    <row r="253" ht="13.5" x14ac:dyDescent="0.2"/>
    <row r="254" ht="13.5" x14ac:dyDescent="0.2"/>
    <row r="255" ht="13.5" x14ac:dyDescent="0.2"/>
    <row r="256" ht="13.5" x14ac:dyDescent="0.2"/>
    <row r="257" ht="13.5" x14ac:dyDescent="0.2"/>
    <row r="259" ht="13.5" x14ac:dyDescent="0.2"/>
    <row r="260" ht="13.5" x14ac:dyDescent="0.2"/>
    <row r="261" ht="13.5" x14ac:dyDescent="0.2"/>
    <row r="262" ht="13.5" x14ac:dyDescent="0.2"/>
    <row r="263" ht="13.5" x14ac:dyDescent="0.2"/>
    <row r="264" ht="13.5" x14ac:dyDescent="0.2"/>
    <row r="266" ht="13.5" x14ac:dyDescent="0.2"/>
    <row r="267" ht="13.5" x14ac:dyDescent="0.2"/>
    <row r="268" ht="13.5" x14ac:dyDescent="0.2"/>
    <row r="269" ht="13.5" x14ac:dyDescent="0.2"/>
  </sheetData>
  <mergeCells count="14">
    <mergeCell ref="B3:E3"/>
    <mergeCell ref="B4:E4"/>
    <mergeCell ref="B6:E6"/>
    <mergeCell ref="C237:D237"/>
    <mergeCell ref="C238:D238"/>
    <mergeCell ref="B5:D5"/>
    <mergeCell ref="B1:E1"/>
    <mergeCell ref="B2:E2"/>
    <mergeCell ref="B7:D7"/>
    <mergeCell ref="B61:C61"/>
    <mergeCell ref="C239:D239"/>
    <mergeCell ref="B234:E234"/>
    <mergeCell ref="C235:E235"/>
    <mergeCell ref="C236:E236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G15" sqref="G15"/>
    </sheetView>
  </sheetViews>
  <sheetFormatPr defaultRowHeight="13.5" x14ac:dyDescent="0.25"/>
  <cols>
    <col min="1" max="1" width="4.140625" style="57" bestFit="1" customWidth="1"/>
    <col min="2" max="2" width="25.140625" style="57" customWidth="1"/>
    <col min="3" max="3" width="33.42578125" style="57" customWidth="1"/>
    <col min="4" max="4" width="14" style="57" customWidth="1"/>
    <col min="5" max="5" width="14.42578125" style="57" customWidth="1"/>
    <col min="6" max="6" width="13.7109375" style="57" customWidth="1"/>
    <col min="7" max="7" width="12.140625" style="57" customWidth="1"/>
    <col min="8" max="8" width="14.42578125" style="57" customWidth="1"/>
    <col min="9" max="16384" width="9.140625" style="57"/>
  </cols>
  <sheetData>
    <row r="1" spans="1:9" ht="17.25" x14ac:dyDescent="0.25">
      <c r="A1" s="326" t="s">
        <v>400</v>
      </c>
      <c r="B1" s="326"/>
      <c r="C1" s="326"/>
      <c r="D1" s="326"/>
      <c r="E1" s="326"/>
      <c r="F1" s="326"/>
      <c r="G1" s="326"/>
      <c r="H1" s="326"/>
    </row>
    <row r="2" spans="1:9" ht="19.5" customHeight="1" x14ac:dyDescent="0.25">
      <c r="A2" s="58"/>
      <c r="B2" s="325" t="s">
        <v>406</v>
      </c>
      <c r="C2" s="325"/>
      <c r="D2" s="325"/>
      <c r="E2" s="325"/>
      <c r="F2" s="325"/>
      <c r="G2" s="325"/>
      <c r="H2" s="325"/>
    </row>
    <row r="3" spans="1:9" ht="19.5" customHeight="1" x14ac:dyDescent="0.25">
      <c r="A3" s="58"/>
      <c r="B3" s="325" t="s">
        <v>684</v>
      </c>
      <c r="C3" s="325"/>
      <c r="D3" s="325"/>
      <c r="E3" s="325"/>
      <c r="F3" s="325"/>
      <c r="G3" s="325"/>
      <c r="H3" s="325"/>
    </row>
    <row r="4" spans="1:9" ht="30" customHeight="1" x14ac:dyDescent="0.25">
      <c r="B4" s="327" t="s">
        <v>651</v>
      </c>
      <c r="C4" s="327"/>
      <c r="D4" s="328" t="s">
        <v>135</v>
      </c>
      <c r="E4" s="328"/>
      <c r="F4" s="328"/>
      <c r="G4" s="59">
        <f>H11</f>
        <v>19798.219015910778</v>
      </c>
      <c r="H4" s="60" t="s">
        <v>38</v>
      </c>
    </row>
    <row r="5" spans="1:9" ht="21.75" customHeight="1" x14ac:dyDescent="0.25">
      <c r="A5" s="329" t="s">
        <v>51</v>
      </c>
      <c r="B5" s="329" t="s">
        <v>136</v>
      </c>
      <c r="C5" s="329" t="s">
        <v>137</v>
      </c>
      <c r="D5" s="331" t="s">
        <v>56</v>
      </c>
      <c r="E5" s="332"/>
      <c r="F5" s="332"/>
      <c r="G5" s="332"/>
      <c r="H5" s="333"/>
    </row>
    <row r="6" spans="1:9" ht="47.25" customHeight="1" x14ac:dyDescent="0.25">
      <c r="A6" s="330"/>
      <c r="B6" s="330"/>
      <c r="C6" s="330"/>
      <c r="D6" s="3" t="s">
        <v>57</v>
      </c>
      <c r="E6" s="3" t="s">
        <v>138</v>
      </c>
      <c r="F6" s="3" t="s">
        <v>139</v>
      </c>
      <c r="G6" s="3" t="s">
        <v>40</v>
      </c>
      <c r="H6" s="3" t="s">
        <v>48</v>
      </c>
    </row>
    <row r="7" spans="1:9" ht="22.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9" ht="33.75" customHeight="1" x14ac:dyDescent="0.25">
      <c r="A8" s="4">
        <v>1</v>
      </c>
      <c r="B8" s="4" t="s">
        <v>140</v>
      </c>
      <c r="C8" s="42" t="s">
        <v>141</v>
      </c>
      <c r="D8" s="6">
        <f>'1-1'!T152</f>
        <v>17467.532626649114</v>
      </c>
      <c r="E8" s="54"/>
      <c r="F8" s="54"/>
      <c r="G8" s="54"/>
      <c r="H8" s="6">
        <f>D8+E8+F8+G8</f>
        <v>17467.532626649114</v>
      </c>
    </row>
    <row r="9" spans="1:9" ht="21.75" customHeight="1" x14ac:dyDescent="0.25">
      <c r="A9" s="4">
        <v>2</v>
      </c>
      <c r="B9" s="4" t="s">
        <v>142</v>
      </c>
      <c r="C9" s="42" t="s">
        <v>259</v>
      </c>
      <c r="D9" s="6">
        <f>'1-2'!T29</f>
        <v>304.72685900014403</v>
      </c>
      <c r="E9" s="54"/>
      <c r="F9" s="6"/>
      <c r="G9" s="54"/>
      <c r="H9" s="6">
        <f>D9+E9+F9+G9</f>
        <v>304.72685900014403</v>
      </c>
    </row>
    <row r="10" spans="1:9" ht="30" customHeight="1" x14ac:dyDescent="0.25">
      <c r="A10" s="4">
        <v>3</v>
      </c>
      <c r="B10" s="4" t="s">
        <v>143</v>
      </c>
      <c r="C10" s="42" t="s">
        <v>106</v>
      </c>
      <c r="D10" s="6"/>
      <c r="E10" s="6">
        <f>'1-3'!T35-'1-3'!T36</f>
        <v>1873.96153026152</v>
      </c>
      <c r="F10" s="113">
        <f>'1-3'!T36</f>
        <v>151.99799999999999</v>
      </c>
      <c r="G10" s="54"/>
      <c r="H10" s="6">
        <f>D10+E10+F10+G10</f>
        <v>2025.9595302615201</v>
      </c>
    </row>
    <row r="11" spans="1:9" ht="30" customHeight="1" x14ac:dyDescent="0.25">
      <c r="A11" s="4"/>
      <c r="B11" s="5" t="s">
        <v>48</v>
      </c>
      <c r="C11" s="49"/>
      <c r="D11" s="11">
        <f>SUM(D8:D10)</f>
        <v>17772.259485649258</v>
      </c>
      <c r="E11" s="11">
        <f>SUM(E8:E10)</f>
        <v>1873.96153026152</v>
      </c>
      <c r="F11" s="11">
        <f>SUM(F8:F10)</f>
        <v>151.99799999999999</v>
      </c>
      <c r="G11" s="61"/>
      <c r="H11" s="11">
        <f>SUM(H8:H10)</f>
        <v>19798.219015910778</v>
      </c>
    </row>
    <row r="14" spans="1:9" ht="14.25" x14ac:dyDescent="0.25">
      <c r="C14" s="62"/>
      <c r="D14" s="63" t="s">
        <v>144</v>
      </c>
      <c r="E14" s="319" t="s">
        <v>283</v>
      </c>
      <c r="F14" s="319"/>
      <c r="G14" s="324"/>
      <c r="H14" s="324"/>
      <c r="I14" s="60"/>
    </row>
    <row r="15" spans="1:9" x14ac:dyDescent="0.25">
      <c r="C15" s="64"/>
    </row>
    <row r="16" spans="1:9" x14ac:dyDescent="0.25">
      <c r="C16" s="62"/>
    </row>
    <row r="17" spans="3:5" x14ac:dyDescent="0.25">
      <c r="C17" s="64"/>
      <c r="E17" s="65"/>
    </row>
    <row r="18" spans="3:5" x14ac:dyDescent="0.25">
      <c r="C18" s="62"/>
    </row>
  </sheetData>
  <mergeCells count="11">
    <mergeCell ref="E14:F14"/>
    <mergeCell ref="G14:H14"/>
    <mergeCell ref="B2:H2"/>
    <mergeCell ref="A1:H1"/>
    <mergeCell ref="B4:C4"/>
    <mergeCell ref="D4:F4"/>
    <mergeCell ref="A5:A6"/>
    <mergeCell ref="B5:B6"/>
    <mergeCell ref="C5:C6"/>
    <mergeCell ref="D5:H5"/>
    <mergeCell ref="B3:H3"/>
  </mergeCells>
  <pageMargins left="0.70866141732283472" right="0.70866141732283472" top="0.7480314960629921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L154"/>
  <sheetViews>
    <sheetView showZeros="0" topLeftCell="A10" workbookViewId="0">
      <selection activeCell="W13" sqref="W13"/>
    </sheetView>
  </sheetViews>
  <sheetFormatPr defaultRowHeight="13.5" x14ac:dyDescent="0.2"/>
  <cols>
    <col min="1" max="1" width="4" style="118" customWidth="1"/>
    <col min="2" max="2" width="6.7109375" style="118" customWidth="1"/>
    <col min="3" max="3" width="28.7109375" style="118" customWidth="1"/>
    <col min="4" max="4" width="5.85546875" style="118" customWidth="1"/>
    <col min="5" max="5" width="7.42578125" style="118" customWidth="1"/>
    <col min="6" max="6" width="6.85546875" style="118" customWidth="1"/>
    <col min="7" max="7" width="7.28515625" style="118" customWidth="1"/>
    <col min="8" max="8" width="8.42578125" style="118" hidden="1" customWidth="1"/>
    <col min="9" max="9" width="6.28515625" style="118" customWidth="1"/>
    <col min="10" max="10" width="7" style="118" customWidth="1"/>
    <col min="11" max="11" width="6" style="118" hidden="1" customWidth="1"/>
    <col min="12" max="12" width="6.5703125" style="118" customWidth="1"/>
    <col min="13" max="13" width="14.140625" style="118" customWidth="1"/>
    <col min="14" max="14" width="6.5703125" style="118" customWidth="1"/>
    <col min="15" max="15" width="5" style="118" customWidth="1"/>
    <col min="16" max="16" width="6.42578125" style="118" customWidth="1"/>
    <col min="17" max="17" width="7.7109375" style="118" customWidth="1"/>
    <col min="18" max="18" width="6.5703125" style="118" hidden="1" customWidth="1"/>
    <col min="19" max="19" width="7" style="118" customWidth="1"/>
    <col min="20" max="20" width="8.42578125" style="118" customWidth="1"/>
    <col min="21" max="21" width="9" style="118" customWidth="1"/>
    <col min="22" max="22" width="10.5703125" style="118" bestFit="1" customWidth="1"/>
    <col min="23" max="16384" width="9.140625" style="118"/>
  </cols>
  <sheetData>
    <row r="1" spans="1:239" ht="15" customHeight="1" x14ac:dyDescent="0.2">
      <c r="A1" s="322" t="s">
        <v>132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39" ht="18" customHeight="1" x14ac:dyDescent="0.2">
      <c r="A2" s="119"/>
      <c r="B2" s="322" t="s">
        <v>406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239" ht="18" customHeight="1" x14ac:dyDescent="0.2">
      <c r="A3" s="119"/>
      <c r="B3" s="175"/>
      <c r="C3" s="322" t="s">
        <v>684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175"/>
    </row>
    <row r="4" spans="1:239" s="121" customFormat="1" ht="16.5" customHeight="1" x14ac:dyDescent="0.2">
      <c r="A4" s="120"/>
      <c r="B4" s="354" t="s">
        <v>572</v>
      </c>
      <c r="C4" s="354"/>
      <c r="D4" s="354"/>
      <c r="E4" s="357">
        <v>2272.65</v>
      </c>
      <c r="F4" s="357"/>
      <c r="H4" s="354"/>
      <c r="I4" s="354"/>
      <c r="J4" s="354"/>
      <c r="K4" s="354"/>
      <c r="L4" s="354"/>
      <c r="M4" s="120"/>
      <c r="N4" s="120"/>
      <c r="U4" s="122"/>
    </row>
    <row r="5" spans="1:239" s="121" customFormat="1" ht="27" customHeight="1" x14ac:dyDescent="0.2">
      <c r="A5" s="120"/>
      <c r="B5" s="323" t="s">
        <v>683</v>
      </c>
      <c r="C5" s="323"/>
      <c r="D5" s="323"/>
      <c r="E5" s="363">
        <v>3022.31</v>
      </c>
      <c r="F5" s="363"/>
      <c r="H5" s="195"/>
      <c r="I5" s="195"/>
      <c r="J5" s="195"/>
      <c r="K5" s="195"/>
      <c r="L5" s="355" t="s">
        <v>407</v>
      </c>
      <c r="M5" s="355"/>
      <c r="N5" s="355"/>
      <c r="O5" s="355"/>
      <c r="P5" s="355"/>
      <c r="Q5" s="355"/>
      <c r="R5" s="123"/>
      <c r="S5" s="356">
        <f>T152</f>
        <v>17467.532626649114</v>
      </c>
      <c r="T5" s="356"/>
      <c r="U5" s="124" t="s">
        <v>162</v>
      </c>
    </row>
    <row r="6" spans="1:239" ht="12.75" customHeight="1" x14ac:dyDescent="0.2">
      <c r="A6" s="335" t="s">
        <v>19</v>
      </c>
      <c r="B6" s="361" t="s">
        <v>10</v>
      </c>
      <c r="C6" s="335" t="s">
        <v>8</v>
      </c>
      <c r="D6" s="361" t="s">
        <v>15</v>
      </c>
      <c r="E6" s="361" t="s">
        <v>18</v>
      </c>
      <c r="F6" s="364" t="s">
        <v>20</v>
      </c>
      <c r="G6" s="358" t="s">
        <v>21</v>
      </c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60"/>
      <c r="T6" s="361" t="s">
        <v>3</v>
      </c>
      <c r="U6" s="361" t="s">
        <v>4</v>
      </c>
    </row>
    <row r="7" spans="1:239" ht="42" customHeight="1" x14ac:dyDescent="0.2">
      <c r="A7" s="335"/>
      <c r="B7" s="361"/>
      <c r="C7" s="335"/>
      <c r="D7" s="361"/>
      <c r="E7" s="361"/>
      <c r="F7" s="365"/>
      <c r="G7" s="362" t="s">
        <v>9</v>
      </c>
      <c r="H7" s="362"/>
      <c r="I7" s="362"/>
      <c r="J7" s="362" t="s">
        <v>12</v>
      </c>
      <c r="K7" s="362"/>
      <c r="L7" s="362"/>
      <c r="M7" s="335" t="s">
        <v>13</v>
      </c>
      <c r="N7" s="335"/>
      <c r="O7" s="335"/>
      <c r="P7" s="335"/>
      <c r="Q7" s="335"/>
      <c r="R7" s="335"/>
      <c r="S7" s="335"/>
      <c r="T7" s="361"/>
      <c r="U7" s="361"/>
    </row>
    <row r="8" spans="1:239" ht="69.75" customHeight="1" x14ac:dyDescent="0.2">
      <c r="A8" s="335"/>
      <c r="B8" s="361"/>
      <c r="C8" s="335"/>
      <c r="D8" s="361"/>
      <c r="E8" s="361"/>
      <c r="F8" s="366"/>
      <c r="G8" s="197" t="s">
        <v>0</v>
      </c>
      <c r="H8" s="177">
        <f>E4/1000</f>
        <v>2.2726500000000001</v>
      </c>
      <c r="I8" s="197" t="s">
        <v>1</v>
      </c>
      <c r="J8" s="197" t="s">
        <v>0</v>
      </c>
      <c r="K8" s="177">
        <f>E5/1000</f>
        <v>3.0223100000000001</v>
      </c>
      <c r="L8" s="197" t="s">
        <v>1</v>
      </c>
      <c r="M8" s="177" t="s">
        <v>2</v>
      </c>
      <c r="N8" s="197" t="s">
        <v>22</v>
      </c>
      <c r="O8" s="197" t="s">
        <v>16</v>
      </c>
      <c r="P8" s="197" t="s">
        <v>18</v>
      </c>
      <c r="Q8" s="197" t="s">
        <v>5</v>
      </c>
      <c r="R8" s="125">
        <f>1.05*1.02*1.129</f>
        <v>1.2091590000000001</v>
      </c>
      <c r="S8" s="197" t="s">
        <v>6</v>
      </c>
      <c r="T8" s="361"/>
      <c r="U8" s="361"/>
    </row>
    <row r="9" spans="1:239" x14ac:dyDescent="0.2">
      <c r="A9" s="177">
        <v>1</v>
      </c>
      <c r="B9" s="177">
        <v>2</v>
      </c>
      <c r="C9" s="177">
        <v>3</v>
      </c>
      <c r="D9" s="177">
        <v>4</v>
      </c>
      <c r="E9" s="177">
        <v>5</v>
      </c>
      <c r="F9" s="177">
        <v>6</v>
      </c>
      <c r="G9" s="177">
        <v>7</v>
      </c>
      <c r="H9" s="177">
        <f>H$8</f>
        <v>2.2726500000000001</v>
      </c>
      <c r="I9" s="177">
        <v>8</v>
      </c>
      <c r="J9" s="177">
        <v>9</v>
      </c>
      <c r="K9" s="177">
        <f>K$8</f>
        <v>3.0223100000000001</v>
      </c>
      <c r="L9" s="177">
        <v>10</v>
      </c>
      <c r="M9" s="177">
        <v>11</v>
      </c>
      <c r="N9" s="177">
        <v>12</v>
      </c>
      <c r="O9" s="177">
        <v>13</v>
      </c>
      <c r="P9" s="177">
        <v>14</v>
      </c>
      <c r="Q9" s="177">
        <v>15</v>
      </c>
      <c r="R9" s="126">
        <f>R$8</f>
        <v>1.2091590000000001</v>
      </c>
      <c r="S9" s="177">
        <v>16</v>
      </c>
      <c r="T9" s="177">
        <v>17</v>
      </c>
      <c r="U9" s="177">
        <v>18</v>
      </c>
    </row>
    <row r="10" spans="1:239" s="121" customFormat="1" ht="18.75" customHeight="1" x14ac:dyDescent="0.2">
      <c r="A10" s="177"/>
      <c r="B10" s="178"/>
      <c r="C10" s="127" t="s">
        <v>166</v>
      </c>
      <c r="D10" s="177"/>
      <c r="E10" s="177"/>
      <c r="F10" s="176"/>
      <c r="G10" s="177"/>
      <c r="H10" s="177">
        <f>H$8</f>
        <v>2.2726500000000001</v>
      </c>
      <c r="I10" s="176"/>
      <c r="J10" s="177"/>
      <c r="K10" s="177">
        <f>K$8</f>
        <v>3.0223100000000001</v>
      </c>
      <c r="L10" s="176"/>
      <c r="M10" s="177"/>
      <c r="N10" s="177"/>
      <c r="O10" s="177"/>
      <c r="P10" s="177"/>
      <c r="Q10" s="177"/>
      <c r="R10" s="126">
        <f>R$8</f>
        <v>1.2091590000000001</v>
      </c>
      <c r="S10" s="176"/>
      <c r="T10" s="176"/>
      <c r="U10" s="176">
        <f t="shared" ref="U10:U25" si="0">E10*S10</f>
        <v>0</v>
      </c>
    </row>
    <row r="11" spans="1:239" s="121" customFormat="1" ht="31.5" customHeight="1" x14ac:dyDescent="0.2">
      <c r="A11" s="177">
        <v>1</v>
      </c>
      <c r="B11" s="177" t="s">
        <v>311</v>
      </c>
      <c r="C11" s="179" t="s">
        <v>312</v>
      </c>
      <c r="D11" s="177" t="s">
        <v>33</v>
      </c>
      <c r="E11" s="184">
        <v>4.9000000000000004</v>
      </c>
      <c r="F11" s="176">
        <f>I11+L11+S11</f>
        <v>0.93200040699999986</v>
      </c>
      <c r="G11" s="177">
        <v>0.34399999999999997</v>
      </c>
      <c r="H11" s="177">
        <f>H$9</f>
        <v>2.2726500000000001</v>
      </c>
      <c r="I11" s="176">
        <f>G11*H11</f>
        <v>0.78179159999999992</v>
      </c>
      <c r="J11" s="181">
        <v>4.9700000000000001E-2</v>
      </c>
      <c r="K11" s="177">
        <f>K$9</f>
        <v>3.0223100000000001</v>
      </c>
      <c r="L11" s="176">
        <f t="shared" ref="L11:L16" si="1">J11*K11</f>
        <v>0.150208807</v>
      </c>
      <c r="M11" s="127"/>
      <c r="N11" s="127"/>
      <c r="O11" s="127"/>
      <c r="P11" s="127"/>
      <c r="Q11" s="127"/>
      <c r="R11" s="177">
        <f>R$8</f>
        <v>1.2091590000000001</v>
      </c>
      <c r="S11" s="176"/>
      <c r="T11" s="176">
        <f t="shared" ref="T11:T25" si="2">E11*F11</f>
        <v>4.5668019942999996</v>
      </c>
      <c r="U11" s="176">
        <f t="shared" si="0"/>
        <v>0</v>
      </c>
    </row>
    <row r="12" spans="1:239" s="121" customFormat="1" ht="15.75" customHeight="1" x14ac:dyDescent="0.2">
      <c r="A12" s="177">
        <v>2</v>
      </c>
      <c r="B12" s="191" t="s">
        <v>98</v>
      </c>
      <c r="C12" s="187" t="s">
        <v>188</v>
      </c>
      <c r="D12" s="177" t="s">
        <v>33</v>
      </c>
      <c r="E12" s="184">
        <v>126.2</v>
      </c>
      <c r="F12" s="176">
        <f>I12+L12+S12</f>
        <v>1.0681455</v>
      </c>
      <c r="G12" s="177">
        <v>0.47</v>
      </c>
      <c r="H12" s="177">
        <f>H$8</f>
        <v>2.2726500000000001</v>
      </c>
      <c r="I12" s="176">
        <f>G12*H12</f>
        <v>1.0681455</v>
      </c>
      <c r="J12" s="177"/>
      <c r="K12" s="177">
        <f>K$8</f>
        <v>3.0223100000000001</v>
      </c>
      <c r="L12" s="176">
        <f t="shared" si="1"/>
        <v>0</v>
      </c>
      <c r="M12" s="179"/>
      <c r="N12" s="178"/>
      <c r="O12" s="177"/>
      <c r="P12" s="177"/>
      <c r="Q12" s="177"/>
      <c r="R12" s="126">
        <f>R$8</f>
        <v>1.2091590000000001</v>
      </c>
      <c r="S12" s="176">
        <f>P12*Q12*R12</f>
        <v>0</v>
      </c>
      <c r="T12" s="176">
        <f t="shared" si="2"/>
        <v>134.79996209999999</v>
      </c>
      <c r="U12" s="176">
        <f t="shared" si="0"/>
        <v>0</v>
      </c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128"/>
      <c r="FJ12" s="128"/>
      <c r="FK12" s="128"/>
      <c r="FL12" s="128"/>
      <c r="FM12" s="128"/>
      <c r="FN12" s="128"/>
      <c r="FO12" s="128"/>
      <c r="FP12" s="128"/>
      <c r="FQ12" s="128"/>
      <c r="FR12" s="128"/>
      <c r="FS12" s="128"/>
      <c r="FT12" s="128"/>
      <c r="FU12" s="128"/>
      <c r="FV12" s="128"/>
      <c r="FW12" s="128"/>
      <c r="FX12" s="128"/>
      <c r="FY12" s="128"/>
      <c r="FZ12" s="128"/>
      <c r="GA12" s="128"/>
      <c r="GB12" s="128"/>
      <c r="GC12" s="128"/>
      <c r="GD12" s="128"/>
      <c r="GE12" s="128"/>
      <c r="GF12" s="128"/>
      <c r="GG12" s="128"/>
      <c r="GH12" s="128"/>
      <c r="GI12" s="128"/>
      <c r="GJ12" s="128"/>
      <c r="GK12" s="128"/>
      <c r="GL12" s="128"/>
      <c r="GM12" s="128"/>
      <c r="GN12" s="128"/>
      <c r="GO12" s="128"/>
      <c r="GP12" s="128"/>
      <c r="GQ12" s="128"/>
      <c r="GR12" s="128"/>
      <c r="GS12" s="128"/>
      <c r="GT12" s="128"/>
      <c r="GU12" s="128"/>
      <c r="GV12" s="128"/>
      <c r="GW12" s="128"/>
      <c r="GX12" s="128"/>
      <c r="GY12" s="128"/>
      <c r="GZ12" s="128"/>
      <c r="HA12" s="128"/>
      <c r="HB12" s="128"/>
      <c r="HC12" s="128"/>
      <c r="HD12" s="128"/>
      <c r="HE12" s="128"/>
      <c r="HF12" s="128"/>
      <c r="HG12" s="128"/>
      <c r="HH12" s="128"/>
      <c r="HI12" s="128"/>
      <c r="HJ12" s="128"/>
      <c r="HK12" s="128"/>
      <c r="HL12" s="128"/>
      <c r="HM12" s="128"/>
      <c r="HN12" s="128"/>
      <c r="HO12" s="128"/>
      <c r="HP12" s="128"/>
      <c r="HQ12" s="128"/>
      <c r="HR12" s="128"/>
      <c r="HS12" s="128"/>
      <c r="HT12" s="128"/>
      <c r="HU12" s="128"/>
      <c r="HV12" s="128"/>
      <c r="HW12" s="128"/>
      <c r="HX12" s="128"/>
      <c r="HY12" s="128"/>
      <c r="HZ12" s="128"/>
      <c r="IA12" s="128"/>
      <c r="IB12" s="128"/>
      <c r="IC12" s="128"/>
      <c r="ID12" s="128"/>
      <c r="IE12" s="128"/>
    </row>
    <row r="13" spans="1:239" s="133" customFormat="1" ht="33.75" customHeight="1" x14ac:dyDescent="0.2">
      <c r="A13" s="186">
        <v>3</v>
      </c>
      <c r="B13" s="188" t="s">
        <v>656</v>
      </c>
      <c r="C13" s="179" t="s">
        <v>657</v>
      </c>
      <c r="D13" s="177" t="s">
        <v>33</v>
      </c>
      <c r="E13" s="185">
        <v>69.5</v>
      </c>
      <c r="F13" s="185">
        <f t="shared" ref="F13" si="3">I13+L13+S13</f>
        <v>8.9769675000000007E-2</v>
      </c>
      <c r="G13" s="186">
        <v>3.95E-2</v>
      </c>
      <c r="H13" s="198">
        <f t="shared" ref="H13" si="4">H$9</f>
        <v>2.2726500000000001</v>
      </c>
      <c r="I13" s="185">
        <f t="shared" ref="I13" si="5">G13*H13</f>
        <v>8.9769675000000007E-2</v>
      </c>
      <c r="J13" s="186"/>
      <c r="K13" s="198">
        <f t="shared" ref="K13" si="6">K$9</f>
        <v>3.0223100000000001</v>
      </c>
      <c r="L13" s="185">
        <f t="shared" si="1"/>
        <v>0</v>
      </c>
      <c r="M13" s="189"/>
      <c r="N13" s="188"/>
      <c r="O13" s="186"/>
      <c r="P13" s="190"/>
      <c r="Q13" s="186"/>
      <c r="R13" s="132">
        <f>R$9</f>
        <v>1.2091590000000001</v>
      </c>
      <c r="S13" s="185">
        <f t="shared" ref="S13" si="7">P13*Q13*R13</f>
        <v>0</v>
      </c>
      <c r="T13" s="185">
        <f t="shared" si="2"/>
        <v>6.2389924125000009</v>
      </c>
      <c r="U13" s="185">
        <f t="shared" si="0"/>
        <v>0</v>
      </c>
    </row>
    <row r="14" spans="1:239" s="133" customFormat="1" ht="51" customHeight="1" x14ac:dyDescent="0.2">
      <c r="A14" s="177">
        <v>4</v>
      </c>
      <c r="B14" s="129" t="s">
        <v>388</v>
      </c>
      <c r="C14" s="130" t="s">
        <v>465</v>
      </c>
      <c r="D14" s="186" t="s">
        <v>33</v>
      </c>
      <c r="E14" s="185">
        <v>7.1</v>
      </c>
      <c r="F14" s="185">
        <f>I14+L14+S14</f>
        <v>4.264687631328</v>
      </c>
      <c r="G14" s="186">
        <f>0.69*0.6</f>
        <v>0.41399999999999998</v>
      </c>
      <c r="H14" s="198">
        <f>H$9</f>
        <v>2.2726500000000001</v>
      </c>
      <c r="I14" s="185">
        <f>G14*H14</f>
        <v>0.94087710000000002</v>
      </c>
      <c r="J14" s="186">
        <f>1.56*0.7</f>
        <v>1.0919999999999999</v>
      </c>
      <c r="K14" s="198">
        <f>K$9</f>
        <v>3.0223100000000001</v>
      </c>
      <c r="L14" s="185">
        <f>J14*K14</f>
        <v>3.3003625199999997</v>
      </c>
      <c r="M14" s="189" t="s">
        <v>30</v>
      </c>
      <c r="N14" s="177" t="s">
        <v>408</v>
      </c>
      <c r="O14" s="186" t="s">
        <v>23</v>
      </c>
      <c r="P14" s="131">
        <f>4.8*0.5/100</f>
        <v>2.4E-2</v>
      </c>
      <c r="Q14" s="186">
        <v>0.80800000000000005</v>
      </c>
      <c r="R14" s="132">
        <f>R$9</f>
        <v>1.2091590000000001</v>
      </c>
      <c r="S14" s="185">
        <f>P14*Q14*R14</f>
        <v>2.3448011328000007E-2</v>
      </c>
      <c r="T14" s="185">
        <f t="shared" si="2"/>
        <v>30.279282182428798</v>
      </c>
      <c r="U14" s="185">
        <f t="shared" si="0"/>
        <v>0.16648088042880005</v>
      </c>
    </row>
    <row r="15" spans="1:239" s="121" customFormat="1" ht="30.75" customHeight="1" x14ac:dyDescent="0.2">
      <c r="A15" s="177">
        <v>5</v>
      </c>
      <c r="B15" s="177" t="s">
        <v>266</v>
      </c>
      <c r="C15" s="179" t="s">
        <v>313</v>
      </c>
      <c r="D15" s="177" t="s">
        <v>33</v>
      </c>
      <c r="E15" s="176">
        <f>6.3+1.47</f>
        <v>7.77</v>
      </c>
      <c r="F15" s="176">
        <f>I15+L15+S15</f>
        <v>1.33478743</v>
      </c>
      <c r="G15" s="177">
        <v>0.45700000000000002</v>
      </c>
      <c r="H15" s="177">
        <f>H$9</f>
        <v>2.2726500000000001</v>
      </c>
      <c r="I15" s="176">
        <f>G15*H15</f>
        <v>1.03860105</v>
      </c>
      <c r="J15" s="177">
        <v>9.8000000000000004E-2</v>
      </c>
      <c r="K15" s="177">
        <f>K$9</f>
        <v>3.0223100000000001</v>
      </c>
      <c r="L15" s="176">
        <f t="shared" si="1"/>
        <v>0.29618638000000003</v>
      </c>
      <c r="M15" s="177"/>
      <c r="N15" s="177"/>
      <c r="O15" s="177"/>
      <c r="P15" s="177"/>
      <c r="Q15" s="177"/>
      <c r="R15" s="126">
        <f>R$9</f>
        <v>1.2091590000000001</v>
      </c>
      <c r="S15" s="176"/>
      <c r="T15" s="176">
        <f t="shared" si="2"/>
        <v>10.3712983311</v>
      </c>
      <c r="U15" s="176">
        <f t="shared" si="0"/>
        <v>0</v>
      </c>
    </row>
    <row r="16" spans="1:239" s="121" customFormat="1" ht="41.25" customHeight="1" x14ac:dyDescent="0.2">
      <c r="A16" s="177">
        <v>6</v>
      </c>
      <c r="B16" s="177" t="s">
        <v>127</v>
      </c>
      <c r="C16" s="187" t="s">
        <v>267</v>
      </c>
      <c r="D16" s="177" t="s">
        <v>33</v>
      </c>
      <c r="E16" s="176">
        <v>17.12</v>
      </c>
      <c r="F16" s="176">
        <f>I16+L16</f>
        <v>2.2893004299999999</v>
      </c>
      <c r="G16" s="177">
        <v>0.877</v>
      </c>
      <c r="H16" s="177">
        <f t="shared" ref="H16:H26" si="8">H$8</f>
        <v>2.2726500000000001</v>
      </c>
      <c r="I16" s="176">
        <f t="shared" ref="I16:I22" si="9">G16*H16</f>
        <v>1.99311405</v>
      </c>
      <c r="J16" s="177">
        <v>9.8000000000000004E-2</v>
      </c>
      <c r="K16" s="177">
        <f t="shared" ref="K16:K26" si="10">K$8</f>
        <v>3.0223100000000001</v>
      </c>
      <c r="L16" s="176">
        <f t="shared" si="1"/>
        <v>0.29618638000000003</v>
      </c>
      <c r="M16" s="177"/>
      <c r="N16" s="177"/>
      <c r="O16" s="177"/>
      <c r="P16" s="177"/>
      <c r="Q16" s="177"/>
      <c r="R16" s="126">
        <f t="shared" ref="R16:R26" si="11">R$8</f>
        <v>1.2091590000000001</v>
      </c>
      <c r="S16" s="176"/>
      <c r="T16" s="176">
        <f t="shared" si="2"/>
        <v>39.192823361599999</v>
      </c>
      <c r="U16" s="176">
        <f t="shared" si="0"/>
        <v>0</v>
      </c>
    </row>
    <row r="17" spans="1:21" s="121" customFormat="1" ht="29.25" customHeight="1" x14ac:dyDescent="0.2">
      <c r="A17" s="177">
        <v>7</v>
      </c>
      <c r="B17" s="178" t="s">
        <v>268</v>
      </c>
      <c r="C17" s="179" t="s">
        <v>691</v>
      </c>
      <c r="D17" s="177" t="s">
        <v>33</v>
      </c>
      <c r="E17" s="184">
        <v>580.20000000000005</v>
      </c>
      <c r="F17" s="176">
        <f t="shared" ref="F17:F23" si="12">I17+L17+S17</f>
        <v>0.17953935000000001</v>
      </c>
      <c r="G17" s="177">
        <v>7.9000000000000001E-2</v>
      </c>
      <c r="H17" s="177">
        <f t="shared" si="8"/>
        <v>2.2726500000000001</v>
      </c>
      <c r="I17" s="176">
        <f t="shared" si="9"/>
        <v>0.17953935000000001</v>
      </c>
      <c r="J17" s="177"/>
      <c r="K17" s="177">
        <f t="shared" si="10"/>
        <v>3.0223100000000001</v>
      </c>
      <c r="L17" s="176"/>
      <c r="M17" s="177"/>
      <c r="N17" s="177"/>
      <c r="O17" s="177"/>
      <c r="P17" s="177"/>
      <c r="Q17" s="177"/>
      <c r="R17" s="126">
        <f t="shared" si="11"/>
        <v>1.2091590000000001</v>
      </c>
      <c r="S17" s="176"/>
      <c r="T17" s="176">
        <f t="shared" si="2"/>
        <v>104.16873087000002</v>
      </c>
      <c r="U17" s="176">
        <f t="shared" si="0"/>
        <v>0</v>
      </c>
    </row>
    <row r="18" spans="1:21" s="121" customFormat="1" ht="44.25" customHeight="1" x14ac:dyDescent="0.2">
      <c r="A18" s="177">
        <v>8</v>
      </c>
      <c r="B18" s="177" t="s">
        <v>133</v>
      </c>
      <c r="C18" s="179" t="s">
        <v>557</v>
      </c>
      <c r="D18" s="177" t="s">
        <v>33</v>
      </c>
      <c r="E18" s="176">
        <v>37.200000000000003</v>
      </c>
      <c r="F18" s="176">
        <f t="shared" si="12"/>
        <v>0.51312183</v>
      </c>
      <c r="G18" s="177">
        <v>0.14199999999999999</v>
      </c>
      <c r="H18" s="177">
        <f t="shared" si="8"/>
        <v>2.2726500000000001</v>
      </c>
      <c r="I18" s="176">
        <f t="shared" si="9"/>
        <v>0.32271629999999996</v>
      </c>
      <c r="J18" s="177">
        <v>6.3E-2</v>
      </c>
      <c r="K18" s="177">
        <f t="shared" si="10"/>
        <v>3.0223100000000001</v>
      </c>
      <c r="L18" s="176">
        <f t="shared" ref="L18:L25" si="13">J18*K18</f>
        <v>0.19040553000000002</v>
      </c>
      <c r="M18" s="177"/>
      <c r="N18" s="177"/>
      <c r="O18" s="177"/>
      <c r="P18" s="177"/>
      <c r="Q18" s="177"/>
      <c r="R18" s="126">
        <f t="shared" si="11"/>
        <v>1.2091590000000001</v>
      </c>
      <c r="S18" s="176">
        <f t="shared" ref="S18:S25" si="14">P18*Q18*R18</f>
        <v>0</v>
      </c>
      <c r="T18" s="176">
        <f t="shared" si="2"/>
        <v>19.088132076000001</v>
      </c>
      <c r="U18" s="176">
        <f t="shared" si="0"/>
        <v>0</v>
      </c>
    </row>
    <row r="19" spans="1:21" s="121" customFormat="1" ht="45" customHeight="1" x14ac:dyDescent="0.2">
      <c r="A19" s="177">
        <v>9</v>
      </c>
      <c r="B19" s="177" t="s">
        <v>366</v>
      </c>
      <c r="C19" s="179" t="s">
        <v>466</v>
      </c>
      <c r="D19" s="177" t="s">
        <v>33</v>
      </c>
      <c r="E19" s="176">
        <v>107.7</v>
      </c>
      <c r="F19" s="176">
        <f t="shared" si="12"/>
        <v>0.62019674999999996</v>
      </c>
      <c r="G19" s="177">
        <v>0.23300000000000001</v>
      </c>
      <c r="H19" s="177">
        <f t="shared" si="8"/>
        <v>2.2726500000000001</v>
      </c>
      <c r="I19" s="176">
        <f t="shared" si="9"/>
        <v>0.52952745000000001</v>
      </c>
      <c r="J19" s="177">
        <v>0.03</v>
      </c>
      <c r="K19" s="177">
        <f t="shared" si="10"/>
        <v>3.0223100000000001</v>
      </c>
      <c r="L19" s="176">
        <f t="shared" si="13"/>
        <v>9.0669299999999994E-2</v>
      </c>
      <c r="M19" s="177"/>
      <c r="N19" s="177"/>
      <c r="O19" s="177"/>
      <c r="P19" s="177"/>
      <c r="Q19" s="177"/>
      <c r="R19" s="126">
        <f t="shared" si="11"/>
        <v>1.2091590000000001</v>
      </c>
      <c r="S19" s="176">
        <f t="shared" si="14"/>
        <v>0</v>
      </c>
      <c r="T19" s="176">
        <f t="shared" si="2"/>
        <v>66.795189975</v>
      </c>
      <c r="U19" s="176">
        <f t="shared" si="0"/>
        <v>0</v>
      </c>
    </row>
    <row r="20" spans="1:21" s="121" customFormat="1" ht="36.75" customHeight="1" x14ac:dyDescent="0.2">
      <c r="A20" s="177">
        <v>10</v>
      </c>
      <c r="B20" s="177" t="s">
        <v>366</v>
      </c>
      <c r="C20" s="179" t="s">
        <v>670</v>
      </c>
      <c r="D20" s="177" t="s">
        <v>33</v>
      </c>
      <c r="E20" s="176">
        <v>83.2</v>
      </c>
      <c r="F20" s="176">
        <f t="shared" ref="F20" si="15">I20+L20+S20</f>
        <v>0.62019674999999996</v>
      </c>
      <c r="G20" s="177">
        <v>0.23300000000000001</v>
      </c>
      <c r="H20" s="177">
        <f t="shared" si="8"/>
        <v>2.2726500000000001</v>
      </c>
      <c r="I20" s="176">
        <f t="shared" ref="I20" si="16">G20*H20</f>
        <v>0.52952745000000001</v>
      </c>
      <c r="J20" s="177">
        <v>0.03</v>
      </c>
      <c r="K20" s="177">
        <f t="shared" si="10"/>
        <v>3.0223100000000001</v>
      </c>
      <c r="L20" s="176">
        <f t="shared" ref="L20" si="17">J20*K20</f>
        <v>9.0669299999999994E-2</v>
      </c>
      <c r="M20" s="177"/>
      <c r="N20" s="177"/>
      <c r="O20" s="177"/>
      <c r="P20" s="177"/>
      <c r="Q20" s="177"/>
      <c r="R20" s="126">
        <f t="shared" si="11"/>
        <v>1.2091590000000001</v>
      </c>
      <c r="S20" s="176">
        <f t="shared" ref="S20" si="18">P20*Q20*R20</f>
        <v>0</v>
      </c>
      <c r="T20" s="176">
        <f t="shared" ref="T20" si="19">E20*F20</f>
        <v>51.600369600000001</v>
      </c>
      <c r="U20" s="176">
        <f t="shared" ref="U20" si="20">E20*S20</f>
        <v>0</v>
      </c>
    </row>
    <row r="21" spans="1:21" s="121" customFormat="1" ht="30" customHeight="1" x14ac:dyDescent="0.2">
      <c r="A21" s="177">
        <v>11</v>
      </c>
      <c r="B21" s="177" t="s">
        <v>554</v>
      </c>
      <c r="C21" s="179" t="s">
        <v>403</v>
      </c>
      <c r="D21" s="177" t="s">
        <v>33</v>
      </c>
      <c r="E21" s="176">
        <f>5.1+13.6</f>
        <v>18.7</v>
      </c>
      <c r="F21" s="176">
        <f t="shared" si="12"/>
        <v>0.48920372000000001</v>
      </c>
      <c r="G21" s="177">
        <v>0.186</v>
      </c>
      <c r="H21" s="177">
        <f t="shared" si="8"/>
        <v>2.2726500000000001</v>
      </c>
      <c r="I21" s="176">
        <f t="shared" si="9"/>
        <v>0.4227129</v>
      </c>
      <c r="J21" s="177">
        <v>2.1999999999999999E-2</v>
      </c>
      <c r="K21" s="177">
        <f t="shared" si="10"/>
        <v>3.0223100000000001</v>
      </c>
      <c r="L21" s="176">
        <f t="shared" si="13"/>
        <v>6.6490819999999992E-2</v>
      </c>
      <c r="M21" s="177"/>
      <c r="N21" s="177"/>
      <c r="O21" s="177"/>
      <c r="P21" s="177"/>
      <c r="Q21" s="177"/>
      <c r="R21" s="126">
        <f t="shared" si="11"/>
        <v>1.2091590000000001</v>
      </c>
      <c r="S21" s="176">
        <f t="shared" si="14"/>
        <v>0</v>
      </c>
      <c r="T21" s="176">
        <f t="shared" si="2"/>
        <v>9.1481095640000003</v>
      </c>
      <c r="U21" s="176">
        <f t="shared" si="0"/>
        <v>0</v>
      </c>
    </row>
    <row r="22" spans="1:21" s="121" customFormat="1" ht="45" customHeight="1" x14ac:dyDescent="0.2">
      <c r="A22" s="177">
        <v>12</v>
      </c>
      <c r="B22" s="177" t="s">
        <v>554</v>
      </c>
      <c r="C22" s="179" t="s">
        <v>367</v>
      </c>
      <c r="D22" s="177" t="s">
        <v>33</v>
      </c>
      <c r="E22" s="176">
        <v>21.1</v>
      </c>
      <c r="F22" s="176">
        <f t="shared" si="12"/>
        <v>0.48920372000000001</v>
      </c>
      <c r="G22" s="177">
        <v>0.186</v>
      </c>
      <c r="H22" s="177">
        <f t="shared" si="8"/>
        <v>2.2726500000000001</v>
      </c>
      <c r="I22" s="176">
        <f t="shared" si="9"/>
        <v>0.4227129</v>
      </c>
      <c r="J22" s="177">
        <v>2.1999999999999999E-2</v>
      </c>
      <c r="K22" s="177">
        <f t="shared" si="10"/>
        <v>3.0223100000000001</v>
      </c>
      <c r="L22" s="176">
        <f t="shared" si="13"/>
        <v>6.6490819999999992E-2</v>
      </c>
      <c r="M22" s="177"/>
      <c r="N22" s="177"/>
      <c r="O22" s="177"/>
      <c r="P22" s="177"/>
      <c r="Q22" s="177"/>
      <c r="R22" s="126">
        <f t="shared" si="11"/>
        <v>1.2091590000000001</v>
      </c>
      <c r="S22" s="176">
        <f t="shared" si="14"/>
        <v>0</v>
      </c>
      <c r="T22" s="176">
        <f t="shared" si="2"/>
        <v>10.322198492</v>
      </c>
      <c r="U22" s="176">
        <f t="shared" si="0"/>
        <v>0</v>
      </c>
    </row>
    <row r="23" spans="1:21" s="121" customFormat="1" ht="31.5" customHeight="1" x14ac:dyDescent="0.2">
      <c r="A23" s="177">
        <v>13</v>
      </c>
      <c r="B23" s="177" t="s">
        <v>467</v>
      </c>
      <c r="C23" s="179" t="s">
        <v>567</v>
      </c>
      <c r="D23" s="177" t="s">
        <v>32</v>
      </c>
      <c r="E23" s="176">
        <f>5.4*1.2</f>
        <v>6.48</v>
      </c>
      <c r="F23" s="176">
        <f t="shared" si="12"/>
        <v>1.8408465000000003</v>
      </c>
      <c r="G23" s="177">
        <v>0.81</v>
      </c>
      <c r="H23" s="177">
        <f t="shared" si="8"/>
        <v>2.2726500000000001</v>
      </c>
      <c r="I23" s="176">
        <f>G23*H23</f>
        <v>1.8408465000000003</v>
      </c>
      <c r="J23" s="177"/>
      <c r="K23" s="177">
        <f t="shared" si="10"/>
        <v>3.0223100000000001</v>
      </c>
      <c r="L23" s="176">
        <f t="shared" si="13"/>
        <v>0</v>
      </c>
      <c r="M23" s="177"/>
      <c r="N23" s="177"/>
      <c r="O23" s="177"/>
      <c r="P23" s="177"/>
      <c r="Q23" s="177"/>
      <c r="R23" s="126">
        <f t="shared" si="11"/>
        <v>1.2091590000000001</v>
      </c>
      <c r="S23" s="176">
        <f t="shared" si="14"/>
        <v>0</v>
      </c>
      <c r="T23" s="176">
        <f t="shared" si="2"/>
        <v>11.928685320000003</v>
      </c>
      <c r="U23" s="176">
        <f t="shared" si="0"/>
        <v>0</v>
      </c>
    </row>
    <row r="24" spans="1:21" s="133" customFormat="1" ht="58.5" customHeight="1" x14ac:dyDescent="0.2">
      <c r="A24" s="177">
        <v>14</v>
      </c>
      <c r="B24" s="188" t="s">
        <v>446</v>
      </c>
      <c r="C24" s="130" t="s">
        <v>447</v>
      </c>
      <c r="D24" s="186" t="s">
        <v>413</v>
      </c>
      <c r="E24" s="185">
        <v>5.4</v>
      </c>
      <c r="F24" s="185">
        <f>I24+L24+S24</f>
        <v>0.65951127700000001</v>
      </c>
      <c r="G24" s="131">
        <f>9.86/1000</f>
        <v>9.859999999999999E-3</v>
      </c>
      <c r="H24" s="136">
        <f>H$9</f>
        <v>2.2726500000000001</v>
      </c>
      <c r="I24" s="185">
        <f>G24*H24</f>
        <v>2.2408328999999998E-2</v>
      </c>
      <c r="J24" s="137">
        <v>0.21079999999999999</v>
      </c>
      <c r="K24" s="136">
        <f>K$9</f>
        <v>3.0223100000000001</v>
      </c>
      <c r="L24" s="185">
        <f t="shared" si="13"/>
        <v>0.637102948</v>
      </c>
      <c r="M24" s="130"/>
      <c r="N24" s="130"/>
      <c r="O24" s="186"/>
      <c r="P24" s="186"/>
      <c r="Q24" s="185"/>
      <c r="R24" s="138">
        <f>R$9</f>
        <v>1.2091590000000001</v>
      </c>
      <c r="S24" s="185">
        <f t="shared" si="14"/>
        <v>0</v>
      </c>
      <c r="T24" s="185">
        <f t="shared" si="2"/>
        <v>3.5613608958000005</v>
      </c>
      <c r="U24" s="185">
        <f t="shared" si="0"/>
        <v>0</v>
      </c>
    </row>
    <row r="25" spans="1:21" s="133" customFormat="1" ht="27.75" customHeight="1" x14ac:dyDescent="0.2">
      <c r="A25" s="177">
        <v>15</v>
      </c>
      <c r="B25" s="186" t="s">
        <v>521</v>
      </c>
      <c r="C25" s="189" t="s">
        <v>448</v>
      </c>
      <c r="D25" s="186" t="s">
        <v>73</v>
      </c>
      <c r="E25" s="185">
        <v>8.6999999999999993</v>
      </c>
      <c r="F25" s="185">
        <f>I25+L25</f>
        <v>1.6622705000000002</v>
      </c>
      <c r="G25" s="186"/>
      <c r="H25" s="136">
        <f>H$9</f>
        <v>2.2726500000000001</v>
      </c>
      <c r="I25" s="185">
        <f>G25*H25</f>
        <v>0</v>
      </c>
      <c r="J25" s="186">
        <v>0.55000000000000004</v>
      </c>
      <c r="K25" s="136">
        <f>K$9</f>
        <v>3.0223100000000001</v>
      </c>
      <c r="L25" s="185">
        <f t="shared" si="13"/>
        <v>1.6622705000000002</v>
      </c>
      <c r="M25" s="186"/>
      <c r="N25" s="186"/>
      <c r="O25" s="186"/>
      <c r="P25" s="186"/>
      <c r="Q25" s="186"/>
      <c r="R25" s="138">
        <f>R$9</f>
        <v>1.2091590000000001</v>
      </c>
      <c r="S25" s="185">
        <f t="shared" si="14"/>
        <v>0</v>
      </c>
      <c r="T25" s="185">
        <f t="shared" si="2"/>
        <v>14.46175335</v>
      </c>
      <c r="U25" s="185">
        <f t="shared" si="0"/>
        <v>0</v>
      </c>
    </row>
    <row r="26" spans="1:21" s="121" customFormat="1" ht="16.5" customHeight="1" x14ac:dyDescent="0.2">
      <c r="A26" s="177"/>
      <c r="B26" s="177"/>
      <c r="C26" s="127" t="s">
        <v>48</v>
      </c>
      <c r="D26" s="177"/>
      <c r="E26" s="176"/>
      <c r="F26" s="176"/>
      <c r="G26" s="177"/>
      <c r="H26" s="177">
        <f t="shared" si="8"/>
        <v>2.2726500000000001</v>
      </c>
      <c r="I26" s="176"/>
      <c r="J26" s="177"/>
      <c r="K26" s="177">
        <f t="shared" si="10"/>
        <v>3.0223100000000001</v>
      </c>
      <c r="L26" s="176"/>
      <c r="M26" s="179"/>
      <c r="N26" s="177"/>
      <c r="O26" s="177"/>
      <c r="P26" s="177"/>
      <c r="Q26" s="177"/>
      <c r="R26" s="127">
        <f t="shared" si="11"/>
        <v>1.2091590000000001</v>
      </c>
      <c r="S26" s="176"/>
      <c r="T26" s="140">
        <f>SUM(T11:T25)</f>
        <v>516.52369052472886</v>
      </c>
      <c r="U26" s="140">
        <f>SUM(U11:U25)</f>
        <v>0.16648088042880005</v>
      </c>
    </row>
    <row r="27" spans="1:21" s="121" customFormat="1" ht="18.75" customHeight="1" x14ac:dyDescent="0.2">
      <c r="A27" s="177"/>
      <c r="B27" s="178"/>
      <c r="C27" s="127" t="s">
        <v>314</v>
      </c>
      <c r="D27" s="177"/>
      <c r="E27" s="181"/>
      <c r="F27" s="176">
        <f>I27+L27+S27</f>
        <v>0</v>
      </c>
      <c r="G27" s="177"/>
      <c r="H27" s="177">
        <f t="shared" ref="H27:H32" si="21">H$8</f>
        <v>2.2726500000000001</v>
      </c>
      <c r="I27" s="176"/>
      <c r="J27" s="177"/>
      <c r="K27" s="177">
        <f t="shared" ref="K27:K43" si="22">K$8</f>
        <v>3.0223100000000001</v>
      </c>
      <c r="L27" s="176">
        <f>J27*K27</f>
        <v>0</v>
      </c>
      <c r="M27" s="179"/>
      <c r="N27" s="177"/>
      <c r="O27" s="177"/>
      <c r="P27" s="184"/>
      <c r="Q27" s="184"/>
      <c r="R27" s="127">
        <f>R$8</f>
        <v>1.2091590000000001</v>
      </c>
      <c r="S27" s="176">
        <f t="shared" ref="S27:S32" si="23">P27*Q27*R27</f>
        <v>0</v>
      </c>
      <c r="T27" s="176">
        <f>E27*F27</f>
        <v>0</v>
      </c>
      <c r="U27" s="176">
        <f>E27*S27</f>
        <v>0</v>
      </c>
    </row>
    <row r="28" spans="1:21" s="144" customFormat="1" ht="17.25" customHeight="1" x14ac:dyDescent="0.25">
      <c r="A28" s="351">
        <v>1</v>
      </c>
      <c r="B28" s="352" t="s">
        <v>468</v>
      </c>
      <c r="C28" s="347" t="s">
        <v>470</v>
      </c>
      <c r="D28" s="351" t="s">
        <v>25</v>
      </c>
      <c r="E28" s="350">
        <v>1.2</v>
      </c>
      <c r="F28" s="350">
        <f>I28+L28+S28+S29</f>
        <v>28.099421028760002</v>
      </c>
      <c r="G28" s="350">
        <v>2.9</v>
      </c>
      <c r="H28" s="198">
        <f t="shared" si="21"/>
        <v>2.2726500000000001</v>
      </c>
      <c r="I28" s="350">
        <f>H28*G28</f>
        <v>6.5906849999999997</v>
      </c>
      <c r="J28" s="350">
        <v>0.95</v>
      </c>
      <c r="K28" s="141">
        <f>K$9</f>
        <v>3.0223100000000001</v>
      </c>
      <c r="L28" s="350">
        <f>J28*K28</f>
        <v>2.8711945000000001</v>
      </c>
      <c r="M28" s="142" t="s">
        <v>469</v>
      </c>
      <c r="N28" s="143" t="s">
        <v>576</v>
      </c>
      <c r="O28" s="193" t="s">
        <v>25</v>
      </c>
      <c r="P28" s="192">
        <v>0.92</v>
      </c>
      <c r="Q28" s="239">
        <v>11.667</v>
      </c>
      <c r="R28" s="132">
        <f>R$8</f>
        <v>1.2091590000000001</v>
      </c>
      <c r="S28" s="185">
        <f t="shared" si="23"/>
        <v>12.978677408760003</v>
      </c>
      <c r="T28" s="350">
        <f>E28*F28</f>
        <v>33.719305234511999</v>
      </c>
      <c r="U28" s="192">
        <f>E28*S28</f>
        <v>15.574412890512003</v>
      </c>
    </row>
    <row r="29" spans="1:21" s="144" customFormat="1" ht="27.75" customHeight="1" x14ac:dyDescent="0.25">
      <c r="A29" s="351"/>
      <c r="B29" s="352"/>
      <c r="C29" s="347"/>
      <c r="D29" s="351"/>
      <c r="E29" s="350"/>
      <c r="F29" s="350"/>
      <c r="G29" s="350"/>
      <c r="H29" s="198">
        <f t="shared" si="21"/>
        <v>2.2726500000000001</v>
      </c>
      <c r="I29" s="350"/>
      <c r="J29" s="350"/>
      <c r="K29" s="141">
        <f>K$9</f>
        <v>3.0223100000000001</v>
      </c>
      <c r="L29" s="350"/>
      <c r="M29" s="145" t="s">
        <v>24</v>
      </c>
      <c r="N29" s="143" t="s">
        <v>574</v>
      </c>
      <c r="O29" s="193" t="s">
        <v>25</v>
      </c>
      <c r="P29" s="192">
        <v>0.18</v>
      </c>
      <c r="Q29" s="192">
        <v>26</v>
      </c>
      <c r="R29" s="132">
        <f>R$8</f>
        <v>1.2091590000000001</v>
      </c>
      <c r="S29" s="185">
        <f t="shared" si="23"/>
        <v>5.6588641200000005</v>
      </c>
      <c r="T29" s="350"/>
      <c r="U29" s="192">
        <f>E28*S29</f>
        <v>6.7906369440000001</v>
      </c>
    </row>
    <row r="30" spans="1:21" s="121" customFormat="1" ht="15.75" customHeight="1" x14ac:dyDescent="0.2">
      <c r="A30" s="335">
        <v>2</v>
      </c>
      <c r="B30" s="335" t="s">
        <v>97</v>
      </c>
      <c r="C30" s="338" t="s">
        <v>315</v>
      </c>
      <c r="D30" s="335" t="s">
        <v>33</v>
      </c>
      <c r="E30" s="343">
        <v>9.6999999999999993</v>
      </c>
      <c r="F30" s="334">
        <f>I30+L30+S30+S31+S32</f>
        <v>3.6384583755529998</v>
      </c>
      <c r="G30" s="335">
        <v>0.54</v>
      </c>
      <c r="H30" s="177">
        <f t="shared" si="21"/>
        <v>2.2726500000000001</v>
      </c>
      <c r="I30" s="334">
        <f>G30*H30</f>
        <v>1.2272310000000002</v>
      </c>
      <c r="J30" s="342">
        <v>6.4000000000000001E-2</v>
      </c>
      <c r="K30" s="146">
        <f>K$10</f>
        <v>3.0223100000000001</v>
      </c>
      <c r="L30" s="334">
        <f>J30*K30</f>
        <v>0.19342784000000002</v>
      </c>
      <c r="M30" s="179" t="s">
        <v>316</v>
      </c>
      <c r="N30" s="178" t="s">
        <v>573</v>
      </c>
      <c r="O30" s="177" t="s">
        <v>36</v>
      </c>
      <c r="P30" s="176">
        <v>12.5</v>
      </c>
      <c r="Q30" s="177">
        <v>0.127</v>
      </c>
      <c r="R30" s="147">
        <f>R$10</f>
        <v>1.2091590000000001</v>
      </c>
      <c r="S30" s="176">
        <f t="shared" si="23"/>
        <v>1.9195399125000001</v>
      </c>
      <c r="T30" s="334">
        <f>E30*F30</f>
        <v>35.293046242864094</v>
      </c>
      <c r="U30" s="148">
        <f>E30*S30</f>
        <v>18.61953715125</v>
      </c>
    </row>
    <row r="31" spans="1:21" s="121" customFormat="1" ht="18.75" customHeight="1" x14ac:dyDescent="0.2">
      <c r="A31" s="335"/>
      <c r="B31" s="335"/>
      <c r="C31" s="338"/>
      <c r="D31" s="335"/>
      <c r="E31" s="343"/>
      <c r="F31" s="334"/>
      <c r="G31" s="335"/>
      <c r="H31" s="177">
        <f t="shared" si="21"/>
        <v>2.2726500000000001</v>
      </c>
      <c r="I31" s="334"/>
      <c r="J31" s="342"/>
      <c r="K31" s="146">
        <f>K$10</f>
        <v>3.0223100000000001</v>
      </c>
      <c r="L31" s="334"/>
      <c r="M31" s="179" t="s">
        <v>96</v>
      </c>
      <c r="N31" s="149" t="s">
        <v>577</v>
      </c>
      <c r="O31" s="177" t="s">
        <v>317</v>
      </c>
      <c r="P31" s="177">
        <v>1E-3</v>
      </c>
      <c r="Q31" s="183">
        <v>116.667</v>
      </c>
      <c r="R31" s="147">
        <f>R$10</f>
        <v>1.2091590000000001</v>
      </c>
      <c r="S31" s="176">
        <f t="shared" si="23"/>
        <v>0.14106895305300002</v>
      </c>
      <c r="T31" s="334"/>
      <c r="U31" s="148">
        <f>E30*S31</f>
        <v>1.3683688446141</v>
      </c>
    </row>
    <row r="32" spans="1:21" s="121" customFormat="1" ht="16.5" customHeight="1" x14ac:dyDescent="0.2">
      <c r="A32" s="335"/>
      <c r="B32" s="335"/>
      <c r="C32" s="338"/>
      <c r="D32" s="335"/>
      <c r="E32" s="343"/>
      <c r="F32" s="334"/>
      <c r="G32" s="335"/>
      <c r="H32" s="177">
        <f t="shared" si="21"/>
        <v>2.2726500000000001</v>
      </c>
      <c r="I32" s="334"/>
      <c r="J32" s="342"/>
      <c r="K32" s="146">
        <f>K$10</f>
        <v>3.0223100000000001</v>
      </c>
      <c r="L32" s="334"/>
      <c r="M32" s="179" t="s">
        <v>24</v>
      </c>
      <c r="N32" s="178" t="s">
        <v>575</v>
      </c>
      <c r="O32" s="177" t="s">
        <v>317</v>
      </c>
      <c r="P32" s="183">
        <v>5.0000000000000001E-3</v>
      </c>
      <c r="Q32" s="176">
        <v>26</v>
      </c>
      <c r="R32" s="147">
        <f>R$10</f>
        <v>1.2091590000000001</v>
      </c>
      <c r="S32" s="176">
        <f t="shared" si="23"/>
        <v>0.15719067</v>
      </c>
      <c r="T32" s="334"/>
      <c r="U32" s="148">
        <f>E30*S32</f>
        <v>1.5247494989999999</v>
      </c>
    </row>
    <row r="33" spans="1:21" s="121" customFormat="1" ht="20.25" customHeight="1" x14ac:dyDescent="0.2">
      <c r="A33" s="177"/>
      <c r="B33" s="177"/>
      <c r="C33" s="127" t="s">
        <v>48</v>
      </c>
      <c r="D33" s="177"/>
      <c r="E33" s="181"/>
      <c r="F33" s="176"/>
      <c r="G33" s="177"/>
      <c r="H33" s="177"/>
      <c r="I33" s="176"/>
      <c r="J33" s="177"/>
      <c r="K33" s="177">
        <f t="shared" si="22"/>
        <v>3.0223100000000001</v>
      </c>
      <c r="L33" s="176"/>
      <c r="M33" s="179"/>
      <c r="N33" s="177"/>
      <c r="O33" s="177"/>
      <c r="P33" s="184"/>
      <c r="Q33" s="183"/>
      <c r="R33" s="127">
        <f>R$8</f>
        <v>1.2091590000000001</v>
      </c>
      <c r="S33" s="176"/>
      <c r="T33" s="140">
        <f>SUM(T28:T32)</f>
        <v>69.012351477376086</v>
      </c>
      <c r="U33" s="140">
        <f>SUM(U28:U32)</f>
        <v>43.877705329376113</v>
      </c>
    </row>
    <row r="34" spans="1:21" s="121" customFormat="1" ht="18.75" customHeight="1" x14ac:dyDescent="0.2">
      <c r="A34" s="177"/>
      <c r="B34" s="178"/>
      <c r="C34" s="127" t="s">
        <v>118</v>
      </c>
      <c r="D34" s="150"/>
      <c r="E34" s="127"/>
      <c r="F34" s="176"/>
      <c r="G34" s="127"/>
      <c r="H34" s="177">
        <f t="shared" ref="H34:H49" si="24">H$8</f>
        <v>2.2726500000000001</v>
      </c>
      <c r="I34" s="176"/>
      <c r="J34" s="127"/>
      <c r="K34" s="177">
        <f t="shared" si="22"/>
        <v>3.0223100000000001</v>
      </c>
      <c r="L34" s="176"/>
      <c r="M34" s="151"/>
      <c r="N34" s="127"/>
      <c r="O34" s="127"/>
      <c r="P34" s="127"/>
      <c r="Q34" s="127"/>
      <c r="R34" s="127">
        <f>R$8</f>
        <v>1.2091590000000001</v>
      </c>
      <c r="S34" s="176"/>
      <c r="T34" s="176"/>
      <c r="U34" s="176">
        <f>E34*S34</f>
        <v>0</v>
      </c>
    </row>
    <row r="35" spans="1:21" s="121" customFormat="1" ht="84.75" customHeight="1" x14ac:dyDescent="0.2">
      <c r="A35" s="177">
        <v>1</v>
      </c>
      <c r="B35" s="177" t="s">
        <v>70</v>
      </c>
      <c r="C35" s="187" t="s">
        <v>700</v>
      </c>
      <c r="D35" s="177" t="s">
        <v>33</v>
      </c>
      <c r="E35" s="176">
        <f>2.24+6.4+0.9</f>
        <v>9.5400000000000009</v>
      </c>
      <c r="F35" s="176">
        <f>I35+L35+S35</f>
        <v>65.775000000000006</v>
      </c>
      <c r="G35" s="177"/>
      <c r="H35" s="177">
        <f t="shared" si="24"/>
        <v>2.2726500000000001</v>
      </c>
      <c r="I35" s="176">
        <f>G35*H35</f>
        <v>0</v>
      </c>
      <c r="J35" s="177"/>
      <c r="K35" s="177">
        <f t="shared" si="22"/>
        <v>3.0223100000000001</v>
      </c>
      <c r="L35" s="176">
        <f>J35*K35</f>
        <v>0</v>
      </c>
      <c r="M35" s="179" t="s">
        <v>80</v>
      </c>
      <c r="N35" s="177" t="s">
        <v>608</v>
      </c>
      <c r="O35" s="177" t="s">
        <v>33</v>
      </c>
      <c r="P35" s="184">
        <v>1</v>
      </c>
      <c r="Q35" s="183">
        <v>65.775000000000006</v>
      </c>
      <c r="R35" s="152">
        <v>1</v>
      </c>
      <c r="S35" s="183">
        <f t="shared" ref="S35:S41" si="25">P35*Q35*R35</f>
        <v>65.775000000000006</v>
      </c>
      <c r="T35" s="176">
        <f>E35*F35</f>
        <v>627.49350000000015</v>
      </c>
      <c r="U35" s="176">
        <f>E35*S35</f>
        <v>627.49350000000015</v>
      </c>
    </row>
    <row r="36" spans="1:21" s="121" customFormat="1" ht="27" x14ac:dyDescent="0.2">
      <c r="A36" s="177">
        <v>2</v>
      </c>
      <c r="B36" s="177" t="s">
        <v>70</v>
      </c>
      <c r="C36" s="187" t="s">
        <v>94</v>
      </c>
      <c r="D36" s="177" t="s">
        <v>33</v>
      </c>
      <c r="E36" s="176">
        <f>0.9+6.4</f>
        <v>7.3000000000000007</v>
      </c>
      <c r="F36" s="176">
        <f>I36+L36+S36</f>
        <v>45</v>
      </c>
      <c r="G36" s="177"/>
      <c r="H36" s="177">
        <f t="shared" si="24"/>
        <v>2.2726500000000001</v>
      </c>
      <c r="I36" s="176">
        <f>G36*H36</f>
        <v>0</v>
      </c>
      <c r="J36" s="177"/>
      <c r="K36" s="177">
        <f t="shared" si="22"/>
        <v>3.0223100000000001</v>
      </c>
      <c r="L36" s="176">
        <f>J36*K36</f>
        <v>0</v>
      </c>
      <c r="M36" s="179" t="s">
        <v>80</v>
      </c>
      <c r="N36" s="177" t="s">
        <v>609</v>
      </c>
      <c r="O36" s="177" t="s">
        <v>33</v>
      </c>
      <c r="P36" s="184">
        <v>1</v>
      </c>
      <c r="Q36" s="184">
        <v>45</v>
      </c>
      <c r="R36" s="126">
        <v>1</v>
      </c>
      <c r="S36" s="183">
        <f t="shared" si="25"/>
        <v>45</v>
      </c>
      <c r="T36" s="176">
        <f>E36*F36</f>
        <v>328.50000000000006</v>
      </c>
      <c r="U36" s="176">
        <f>E36*S36</f>
        <v>328.50000000000006</v>
      </c>
    </row>
    <row r="37" spans="1:21" s="121" customFormat="1" ht="19.5" customHeight="1" x14ac:dyDescent="0.2">
      <c r="A37" s="335">
        <v>3</v>
      </c>
      <c r="B37" s="336" t="s">
        <v>123</v>
      </c>
      <c r="C37" s="338" t="s">
        <v>124</v>
      </c>
      <c r="D37" s="335" t="s">
        <v>125</v>
      </c>
      <c r="E37" s="334">
        <f>E35+E36</f>
        <v>16.840000000000003</v>
      </c>
      <c r="F37" s="334">
        <f>I37+L37+S37+S38</f>
        <v>0.70480676867200009</v>
      </c>
      <c r="G37" s="335">
        <v>0.23</v>
      </c>
      <c r="H37" s="177">
        <f t="shared" si="24"/>
        <v>2.2726500000000001</v>
      </c>
      <c r="I37" s="334">
        <f>G37*H37</f>
        <v>0.52270950000000005</v>
      </c>
      <c r="J37" s="335">
        <v>0.02</v>
      </c>
      <c r="K37" s="177">
        <f t="shared" si="22"/>
        <v>3.0223100000000001</v>
      </c>
      <c r="L37" s="334">
        <f>J37*K37</f>
        <v>6.0446200000000005E-2</v>
      </c>
      <c r="M37" s="179" t="s">
        <v>83</v>
      </c>
      <c r="N37" s="177" t="s">
        <v>578</v>
      </c>
      <c r="O37" s="177" t="s">
        <v>32</v>
      </c>
      <c r="P37" s="177">
        <v>2E-3</v>
      </c>
      <c r="Q37" s="183">
        <v>20.404</v>
      </c>
      <c r="R37" s="126">
        <f t="shared" ref="R37:R43" si="26">R$8</f>
        <v>1.2091590000000001</v>
      </c>
      <c r="S37" s="183">
        <f t="shared" si="25"/>
        <v>4.9343360472000011E-2</v>
      </c>
      <c r="T37" s="334">
        <f>E37*F37</f>
        <v>11.868945984436484</v>
      </c>
      <c r="U37" s="176">
        <f>E37*S37</f>
        <v>0.83094219034848038</v>
      </c>
    </row>
    <row r="38" spans="1:21" s="121" customFormat="1" ht="16.5" customHeight="1" x14ac:dyDescent="0.2">
      <c r="A38" s="335"/>
      <c r="B38" s="336"/>
      <c r="C38" s="338"/>
      <c r="D38" s="335"/>
      <c r="E38" s="334"/>
      <c r="F38" s="334"/>
      <c r="G38" s="335"/>
      <c r="H38" s="177">
        <f t="shared" si="24"/>
        <v>2.2726500000000001</v>
      </c>
      <c r="I38" s="334"/>
      <c r="J38" s="335"/>
      <c r="K38" s="177">
        <f t="shared" si="22"/>
        <v>3.0223100000000001</v>
      </c>
      <c r="L38" s="334"/>
      <c r="M38" s="179" t="s">
        <v>24</v>
      </c>
      <c r="N38" s="177" t="s">
        <v>575</v>
      </c>
      <c r="O38" s="177" t="s">
        <v>25</v>
      </c>
      <c r="P38" s="181">
        <v>2.3E-3</v>
      </c>
      <c r="Q38" s="184">
        <v>26</v>
      </c>
      <c r="R38" s="126">
        <f t="shared" si="26"/>
        <v>1.2091590000000001</v>
      </c>
      <c r="S38" s="183">
        <f t="shared" si="25"/>
        <v>7.2307708200000001E-2</v>
      </c>
      <c r="T38" s="334"/>
      <c r="U38" s="176">
        <f>E37*S38</f>
        <v>1.2176618060880002</v>
      </c>
    </row>
    <row r="39" spans="1:21" s="121" customFormat="1" ht="33" customHeight="1" x14ac:dyDescent="0.2">
      <c r="A39" s="177">
        <v>4</v>
      </c>
      <c r="B39" s="177" t="s">
        <v>70</v>
      </c>
      <c r="C39" s="187" t="s">
        <v>405</v>
      </c>
      <c r="D39" s="177" t="s">
        <v>34</v>
      </c>
      <c r="E39" s="176">
        <f>1+1.3+2.8+1.7+3.4+3.4</f>
        <v>13.6</v>
      </c>
      <c r="F39" s="176">
        <f>I39+L39+S39</f>
        <v>3.1111661070000003</v>
      </c>
      <c r="G39" s="177"/>
      <c r="H39" s="177">
        <f t="shared" si="24"/>
        <v>2.2726500000000001</v>
      </c>
      <c r="I39" s="176">
        <f>G39*H39</f>
        <v>0</v>
      </c>
      <c r="J39" s="177"/>
      <c r="K39" s="177">
        <f t="shared" si="22"/>
        <v>3.0223100000000001</v>
      </c>
      <c r="L39" s="176">
        <f>J39*K39</f>
        <v>0</v>
      </c>
      <c r="M39" s="139" t="s">
        <v>81</v>
      </c>
      <c r="N39" s="177" t="s">
        <v>580</v>
      </c>
      <c r="O39" s="177" t="s">
        <v>34</v>
      </c>
      <c r="P39" s="184">
        <v>1</v>
      </c>
      <c r="Q39" s="183">
        <v>2.573</v>
      </c>
      <c r="R39" s="126">
        <f t="shared" si="26"/>
        <v>1.2091590000000001</v>
      </c>
      <c r="S39" s="183">
        <f t="shared" si="25"/>
        <v>3.1111661070000003</v>
      </c>
      <c r="T39" s="176">
        <f>E39*F39</f>
        <v>42.311859055200003</v>
      </c>
      <c r="U39" s="176">
        <f>E39*S39</f>
        <v>42.311859055200003</v>
      </c>
    </row>
    <row r="40" spans="1:21" s="121" customFormat="1" ht="26.25" customHeight="1" x14ac:dyDescent="0.2">
      <c r="A40" s="335">
        <v>5</v>
      </c>
      <c r="B40" s="336" t="s">
        <v>74</v>
      </c>
      <c r="C40" s="337" t="s">
        <v>472</v>
      </c>
      <c r="D40" s="335" t="s">
        <v>33</v>
      </c>
      <c r="E40" s="334">
        <f>E39*0.25</f>
        <v>3.4</v>
      </c>
      <c r="F40" s="334">
        <f>I40+L40+S40+S41</f>
        <v>4.1947690773100001</v>
      </c>
      <c r="G40" s="335">
        <v>0.45800000000000002</v>
      </c>
      <c r="H40" s="177">
        <f t="shared" si="24"/>
        <v>2.2726500000000001</v>
      </c>
      <c r="I40" s="334">
        <f>G40*H40</f>
        <v>1.0408737000000001</v>
      </c>
      <c r="J40" s="335">
        <v>4.1000000000000003E-3</v>
      </c>
      <c r="K40" s="177">
        <f t="shared" si="22"/>
        <v>3.0223100000000001</v>
      </c>
      <c r="L40" s="334">
        <f>J40*K40</f>
        <v>1.2391471000000001E-2</v>
      </c>
      <c r="M40" s="179" t="s">
        <v>72</v>
      </c>
      <c r="N40" s="177" t="s">
        <v>582</v>
      </c>
      <c r="O40" s="177" t="s">
        <v>33</v>
      </c>
      <c r="P40" s="176">
        <v>1.05</v>
      </c>
      <c r="Q40" s="177">
        <v>2.4470000000000001</v>
      </c>
      <c r="R40" s="126">
        <f t="shared" si="26"/>
        <v>1.2091590000000001</v>
      </c>
      <c r="S40" s="183">
        <f t="shared" si="25"/>
        <v>3.1067526766500002</v>
      </c>
      <c r="T40" s="334">
        <f>E40*F40</f>
        <v>14.262214862854</v>
      </c>
      <c r="U40" s="176">
        <f>E40*S40</f>
        <v>10.56295910061</v>
      </c>
    </row>
    <row r="41" spans="1:21" s="121" customFormat="1" ht="41.25" customHeight="1" x14ac:dyDescent="0.2">
      <c r="A41" s="335"/>
      <c r="B41" s="336"/>
      <c r="C41" s="337"/>
      <c r="D41" s="335"/>
      <c r="E41" s="334"/>
      <c r="F41" s="334"/>
      <c r="G41" s="335"/>
      <c r="H41" s="177">
        <f t="shared" si="24"/>
        <v>2.2726500000000001</v>
      </c>
      <c r="I41" s="334"/>
      <c r="J41" s="335"/>
      <c r="K41" s="177">
        <f t="shared" si="22"/>
        <v>3.0223100000000001</v>
      </c>
      <c r="L41" s="334"/>
      <c r="M41" s="179" t="s">
        <v>75</v>
      </c>
      <c r="N41" s="177" t="s">
        <v>581</v>
      </c>
      <c r="O41" s="177" t="s">
        <v>23</v>
      </c>
      <c r="P41" s="176">
        <v>0.03</v>
      </c>
      <c r="Q41" s="183">
        <v>0.95799999999999996</v>
      </c>
      <c r="R41" s="126">
        <f t="shared" si="26"/>
        <v>1.2091590000000001</v>
      </c>
      <c r="S41" s="183">
        <f t="shared" si="25"/>
        <v>3.4751229660000001E-2</v>
      </c>
      <c r="T41" s="334"/>
      <c r="U41" s="176">
        <f>E40*S41</f>
        <v>0.11815418084399999</v>
      </c>
    </row>
    <row r="42" spans="1:21" s="121" customFormat="1" ht="21" customHeight="1" x14ac:dyDescent="0.2">
      <c r="A42" s="177"/>
      <c r="B42" s="153"/>
      <c r="C42" s="127" t="s">
        <v>48</v>
      </c>
      <c r="D42" s="127"/>
      <c r="E42" s="127"/>
      <c r="F42" s="140"/>
      <c r="G42" s="127"/>
      <c r="H42" s="177">
        <f t="shared" si="24"/>
        <v>2.2726500000000001</v>
      </c>
      <c r="I42" s="176"/>
      <c r="J42" s="127"/>
      <c r="K42" s="177">
        <f t="shared" si="22"/>
        <v>3.0223100000000001</v>
      </c>
      <c r="L42" s="176"/>
      <c r="M42" s="151"/>
      <c r="N42" s="127"/>
      <c r="O42" s="127"/>
      <c r="P42" s="127"/>
      <c r="Q42" s="140"/>
      <c r="R42" s="126">
        <f t="shared" si="26"/>
        <v>1.2091590000000001</v>
      </c>
      <c r="S42" s="176"/>
      <c r="T42" s="140">
        <f>SUM(T35:T41)</f>
        <v>1024.4365199024908</v>
      </c>
      <c r="U42" s="140">
        <f>SUM(U35:U41)</f>
        <v>1011.0350763330907</v>
      </c>
    </row>
    <row r="43" spans="1:21" s="121" customFormat="1" ht="20.25" customHeight="1" x14ac:dyDescent="0.2">
      <c r="A43" s="177"/>
      <c r="B43" s="178"/>
      <c r="C43" s="127" t="s">
        <v>119</v>
      </c>
      <c r="D43" s="177"/>
      <c r="E43" s="177"/>
      <c r="F43" s="176"/>
      <c r="G43" s="177"/>
      <c r="H43" s="177">
        <f t="shared" si="24"/>
        <v>2.2726500000000001</v>
      </c>
      <c r="I43" s="176"/>
      <c r="J43" s="177"/>
      <c r="K43" s="177">
        <f t="shared" si="22"/>
        <v>3.0223100000000001</v>
      </c>
      <c r="L43" s="176"/>
      <c r="M43" s="179"/>
      <c r="N43" s="177"/>
      <c r="O43" s="177"/>
      <c r="P43" s="177"/>
      <c r="Q43" s="177"/>
      <c r="R43" s="126">
        <f t="shared" si="26"/>
        <v>1.2091590000000001</v>
      </c>
      <c r="S43" s="176"/>
      <c r="T43" s="176"/>
      <c r="U43" s="176">
        <f>E43*S43</f>
        <v>0</v>
      </c>
    </row>
    <row r="44" spans="1:21" s="121" customFormat="1" ht="30.75" customHeight="1" x14ac:dyDescent="0.2">
      <c r="A44" s="177">
        <v>1</v>
      </c>
      <c r="B44" s="149" t="s">
        <v>215</v>
      </c>
      <c r="C44" s="179" t="s">
        <v>294</v>
      </c>
      <c r="D44" s="177" t="s">
        <v>33</v>
      </c>
      <c r="E44" s="176">
        <v>3.78</v>
      </c>
      <c r="F44" s="176">
        <f>I44+L44+S44</f>
        <v>6.3433782999999995</v>
      </c>
      <c r="G44" s="177">
        <v>0.69</v>
      </c>
      <c r="H44" s="177">
        <f>H$9</f>
        <v>2.2726500000000001</v>
      </c>
      <c r="I44" s="176">
        <f>G44*H44</f>
        <v>1.5681284999999998</v>
      </c>
      <c r="J44" s="177">
        <v>1.58</v>
      </c>
      <c r="K44" s="177">
        <f>K$9</f>
        <v>3.0223100000000001</v>
      </c>
      <c r="L44" s="176">
        <f>J44*K44</f>
        <v>4.7752498000000001</v>
      </c>
      <c r="M44" s="179"/>
      <c r="N44" s="178"/>
      <c r="O44" s="177"/>
      <c r="P44" s="177"/>
      <c r="Q44" s="177"/>
      <c r="R44" s="126">
        <f>R$9</f>
        <v>1.2091590000000001</v>
      </c>
      <c r="S44" s="176">
        <f>P44*Q44*R44</f>
        <v>0</v>
      </c>
      <c r="T44" s="176">
        <f>E44*F44</f>
        <v>23.977969973999997</v>
      </c>
      <c r="U44" s="183">
        <f>E44*S44</f>
        <v>0</v>
      </c>
    </row>
    <row r="45" spans="1:21" s="121" customFormat="1" ht="30.75" customHeight="1" x14ac:dyDescent="0.2">
      <c r="A45" s="177">
        <v>2</v>
      </c>
      <c r="B45" s="149" t="s">
        <v>31</v>
      </c>
      <c r="C45" s="179" t="s">
        <v>348</v>
      </c>
      <c r="D45" s="177" t="s">
        <v>36</v>
      </c>
      <c r="E45" s="184">
        <v>2</v>
      </c>
      <c r="F45" s="176">
        <f>I45+L45+S45</f>
        <v>163.47829680000001</v>
      </c>
      <c r="G45" s="177"/>
      <c r="H45" s="177">
        <f>H$9</f>
        <v>2.2726500000000001</v>
      </c>
      <c r="I45" s="176">
        <f>G45*H45</f>
        <v>0</v>
      </c>
      <c r="J45" s="177"/>
      <c r="K45" s="177">
        <f>K$9</f>
        <v>3.0223100000000001</v>
      </c>
      <c r="L45" s="176">
        <f>J45*K45</f>
        <v>0</v>
      </c>
      <c r="M45" s="179" t="s">
        <v>299</v>
      </c>
      <c r="N45" s="178" t="s">
        <v>579</v>
      </c>
      <c r="O45" s="177" t="s">
        <v>36</v>
      </c>
      <c r="P45" s="184">
        <v>1</v>
      </c>
      <c r="Q45" s="177">
        <v>135.19999999999999</v>
      </c>
      <c r="R45" s="126">
        <f>R$9</f>
        <v>1.2091590000000001</v>
      </c>
      <c r="S45" s="176">
        <f>P45*Q45*R45</f>
        <v>163.47829680000001</v>
      </c>
      <c r="T45" s="176">
        <f>E45*F45</f>
        <v>326.95659360000002</v>
      </c>
      <c r="U45" s="183">
        <f>E45*S45</f>
        <v>326.95659360000002</v>
      </c>
    </row>
    <row r="46" spans="1:21" s="121" customFormat="1" ht="44.25" customHeight="1" x14ac:dyDescent="0.2">
      <c r="A46" s="177">
        <v>3</v>
      </c>
      <c r="B46" s="177" t="s">
        <v>187</v>
      </c>
      <c r="C46" s="179" t="s">
        <v>459</v>
      </c>
      <c r="D46" s="177" t="s">
        <v>33</v>
      </c>
      <c r="E46" s="176">
        <v>5.67</v>
      </c>
      <c r="F46" s="176">
        <f>I46+L46+S46</f>
        <v>40.693766000000004</v>
      </c>
      <c r="G46" s="183">
        <v>0.55000000000000004</v>
      </c>
      <c r="H46" s="177">
        <f>H$9</f>
        <v>2.2726500000000001</v>
      </c>
      <c r="I46" s="176">
        <f>G46*H46</f>
        <v>1.2499575000000001</v>
      </c>
      <c r="J46" s="183">
        <v>0.35</v>
      </c>
      <c r="K46" s="177">
        <f>K$9</f>
        <v>3.0223100000000001</v>
      </c>
      <c r="L46" s="176">
        <f>J46*K46</f>
        <v>1.0578084999999999</v>
      </c>
      <c r="M46" s="179" t="s">
        <v>95</v>
      </c>
      <c r="N46" s="177" t="s">
        <v>128</v>
      </c>
      <c r="O46" s="177" t="s">
        <v>33</v>
      </c>
      <c r="P46" s="184">
        <v>1</v>
      </c>
      <c r="Q46" s="183">
        <f>72/2.1/0.9/1.2</f>
        <v>31.746031746031747</v>
      </c>
      <c r="R46" s="147">
        <f>R$9</f>
        <v>1.2091590000000001</v>
      </c>
      <c r="S46" s="176">
        <f>P46*Q46*R46</f>
        <v>38.386000000000003</v>
      </c>
      <c r="T46" s="176">
        <f>E46*F46</f>
        <v>230.73365322000001</v>
      </c>
      <c r="U46" s="176">
        <f>E46*P46*Q46</f>
        <v>180</v>
      </c>
    </row>
    <row r="47" spans="1:21" s="121" customFormat="1" ht="71.25" customHeight="1" x14ac:dyDescent="0.2">
      <c r="A47" s="177">
        <v>4</v>
      </c>
      <c r="B47" s="177" t="s">
        <v>70</v>
      </c>
      <c r="C47" s="179" t="s">
        <v>701</v>
      </c>
      <c r="D47" s="177" t="s">
        <v>33</v>
      </c>
      <c r="E47" s="176">
        <f>1.47*2</f>
        <v>2.94</v>
      </c>
      <c r="F47" s="176">
        <f>I47+L47+S47</f>
        <v>40</v>
      </c>
      <c r="G47" s="177"/>
      <c r="H47" s="146">
        <f>H$9</f>
        <v>2.2726500000000001</v>
      </c>
      <c r="I47" s="176"/>
      <c r="J47" s="177"/>
      <c r="K47" s="146">
        <f>K$9</f>
        <v>3.0223100000000001</v>
      </c>
      <c r="L47" s="176"/>
      <c r="M47" s="179" t="s">
        <v>95</v>
      </c>
      <c r="N47" s="177" t="s">
        <v>610</v>
      </c>
      <c r="O47" s="177" t="s">
        <v>33</v>
      </c>
      <c r="P47" s="184">
        <v>1</v>
      </c>
      <c r="Q47" s="184">
        <v>40</v>
      </c>
      <c r="R47" s="147">
        <v>1</v>
      </c>
      <c r="S47" s="176">
        <f>P47*Q47*R47</f>
        <v>40</v>
      </c>
      <c r="T47" s="176">
        <f>E47*F47</f>
        <v>117.6</v>
      </c>
      <c r="U47" s="176">
        <f>P47*Q47*E47</f>
        <v>117.6</v>
      </c>
    </row>
    <row r="48" spans="1:21" s="121" customFormat="1" ht="58.5" customHeight="1" x14ac:dyDescent="0.2">
      <c r="A48" s="177">
        <v>5</v>
      </c>
      <c r="B48" s="177" t="s">
        <v>187</v>
      </c>
      <c r="C48" s="179" t="s">
        <v>460</v>
      </c>
      <c r="D48" s="177" t="s">
        <v>33</v>
      </c>
      <c r="E48" s="176">
        <v>2.94</v>
      </c>
      <c r="F48" s="176">
        <f>I48+L48+S48</f>
        <v>40.693766000000004</v>
      </c>
      <c r="G48" s="183">
        <v>0.55000000000000004</v>
      </c>
      <c r="H48" s="177">
        <f>H$9</f>
        <v>2.2726500000000001</v>
      </c>
      <c r="I48" s="176">
        <f>G48*H48</f>
        <v>1.2499575000000001</v>
      </c>
      <c r="J48" s="183">
        <v>0.35</v>
      </c>
      <c r="K48" s="177">
        <f>K$9</f>
        <v>3.0223100000000001</v>
      </c>
      <c r="L48" s="176">
        <f>J48*K48</f>
        <v>1.0578084999999999</v>
      </c>
      <c r="M48" s="179" t="s">
        <v>95</v>
      </c>
      <c r="N48" s="177" t="s">
        <v>128</v>
      </c>
      <c r="O48" s="177" t="s">
        <v>33</v>
      </c>
      <c r="P48" s="184">
        <v>1</v>
      </c>
      <c r="Q48" s="183">
        <f>72/2.1/0.9/1.2</f>
        <v>31.746031746031747</v>
      </c>
      <c r="R48" s="147">
        <f>R$9</f>
        <v>1.2091590000000001</v>
      </c>
      <c r="S48" s="176">
        <f>P48*Q48*R48</f>
        <v>38.386000000000003</v>
      </c>
      <c r="T48" s="176">
        <f>E48*F48</f>
        <v>119.63967204000001</v>
      </c>
      <c r="U48" s="176">
        <f>E48*P48*Q48</f>
        <v>93.333333333333329</v>
      </c>
    </row>
    <row r="49" spans="1:246" s="121" customFormat="1" x14ac:dyDescent="0.2">
      <c r="A49" s="177"/>
      <c r="B49" s="153"/>
      <c r="C49" s="127" t="s">
        <v>48</v>
      </c>
      <c r="D49" s="127"/>
      <c r="E49" s="127"/>
      <c r="F49" s="176"/>
      <c r="G49" s="127"/>
      <c r="H49" s="177">
        <f t="shared" si="24"/>
        <v>2.2726500000000001</v>
      </c>
      <c r="I49" s="176"/>
      <c r="J49" s="127"/>
      <c r="K49" s="177">
        <f>K$8</f>
        <v>3.0223100000000001</v>
      </c>
      <c r="L49" s="176"/>
      <c r="M49" s="151"/>
      <c r="N49" s="127"/>
      <c r="O49" s="127"/>
      <c r="P49" s="127"/>
      <c r="Q49" s="127"/>
      <c r="R49" s="126">
        <f>R$8</f>
        <v>1.2091590000000001</v>
      </c>
      <c r="S49" s="176"/>
      <c r="T49" s="140">
        <f>SUM(T44:T48)</f>
        <v>818.90788883400012</v>
      </c>
      <c r="U49" s="140">
        <f>SUM(U44:U48)</f>
        <v>717.88992693333341</v>
      </c>
    </row>
    <row r="50" spans="1:246" x14ac:dyDescent="0.2">
      <c r="A50" s="177"/>
      <c r="B50" s="177"/>
      <c r="C50" s="127" t="s">
        <v>11</v>
      </c>
      <c r="D50" s="127"/>
      <c r="E50" s="184"/>
      <c r="F50" s="176"/>
      <c r="G50" s="177"/>
      <c r="H50" s="177">
        <f>H$8</f>
        <v>2.2726500000000001</v>
      </c>
      <c r="I50" s="176"/>
      <c r="J50" s="177"/>
      <c r="K50" s="177">
        <f>K$8</f>
        <v>3.0223100000000001</v>
      </c>
      <c r="L50" s="176"/>
      <c r="M50" s="179"/>
      <c r="N50" s="177"/>
      <c r="O50" s="177"/>
      <c r="P50" s="177"/>
      <c r="Q50" s="177"/>
      <c r="R50" s="126">
        <f>R$8</f>
        <v>1.2091590000000001</v>
      </c>
      <c r="S50" s="176">
        <f t="shared" ref="S50:S62" si="27">P50*Q50*R50</f>
        <v>0</v>
      </c>
      <c r="T50" s="176"/>
      <c r="U50" s="176">
        <f>E50*S50</f>
        <v>0</v>
      </c>
    </row>
    <row r="51" spans="1:246" s="121" customFormat="1" ht="39.75" customHeight="1" x14ac:dyDescent="0.2">
      <c r="A51" s="177">
        <v>1</v>
      </c>
      <c r="B51" s="177" t="s">
        <v>253</v>
      </c>
      <c r="C51" s="187" t="s">
        <v>461</v>
      </c>
      <c r="D51" s="177" t="s">
        <v>25</v>
      </c>
      <c r="E51" s="176">
        <f>17.82*0.08</f>
        <v>1.4256</v>
      </c>
      <c r="F51" s="176">
        <f>I51+L51+S51</f>
        <v>12.660171200000001</v>
      </c>
      <c r="G51" s="177">
        <v>1.82</v>
      </c>
      <c r="H51" s="177">
        <f t="shared" ref="H51:H74" si="28">H$8</f>
        <v>2.2726500000000001</v>
      </c>
      <c r="I51" s="176">
        <f>G51*H51</f>
        <v>4.1362230000000002</v>
      </c>
      <c r="J51" s="177">
        <v>1.06</v>
      </c>
      <c r="K51" s="177">
        <f t="shared" ref="K51:K60" si="29">K$8</f>
        <v>3.0223100000000001</v>
      </c>
      <c r="L51" s="176">
        <f>J51*K51</f>
        <v>3.2036486000000002</v>
      </c>
      <c r="M51" s="179" t="s">
        <v>204</v>
      </c>
      <c r="N51" s="177" t="s">
        <v>254</v>
      </c>
      <c r="O51" s="177" t="s">
        <v>25</v>
      </c>
      <c r="P51" s="177">
        <v>1.1000000000000001</v>
      </c>
      <c r="Q51" s="176">
        <v>4</v>
      </c>
      <c r="R51" s="126">
        <f t="shared" ref="R51:R60" si="30">R$8</f>
        <v>1.2091590000000001</v>
      </c>
      <c r="S51" s="176">
        <f t="shared" si="27"/>
        <v>5.3202996000000011</v>
      </c>
      <c r="T51" s="176">
        <f>E51*F51</f>
        <v>18.048340062720001</v>
      </c>
      <c r="U51" s="176">
        <f>P51*Q51*E51</f>
        <v>6.27264</v>
      </c>
    </row>
    <row r="52" spans="1:246" s="121" customFormat="1" ht="42.75" customHeight="1" x14ac:dyDescent="0.2">
      <c r="A52" s="177">
        <v>2</v>
      </c>
      <c r="B52" s="177" t="s">
        <v>292</v>
      </c>
      <c r="C52" s="187" t="s">
        <v>526</v>
      </c>
      <c r="D52" s="177" t="s">
        <v>25</v>
      </c>
      <c r="E52" s="176">
        <f>17.82*0.06</f>
        <v>1.0691999999999999</v>
      </c>
      <c r="F52" s="176">
        <f>I52+L52+S52</f>
        <v>36.365260770000006</v>
      </c>
      <c r="G52" s="177">
        <v>1.62</v>
      </c>
      <c r="H52" s="177">
        <f>H$9</f>
        <v>2.2726500000000001</v>
      </c>
      <c r="I52" s="176">
        <f>G52*H52</f>
        <v>3.6816930000000005</v>
      </c>
      <c r="J52" s="177"/>
      <c r="K52" s="146">
        <f>K$9</f>
        <v>3.0223100000000001</v>
      </c>
      <c r="L52" s="176"/>
      <c r="M52" s="179" t="s">
        <v>26</v>
      </c>
      <c r="N52" s="178" t="s">
        <v>583</v>
      </c>
      <c r="O52" s="177" t="s">
        <v>25</v>
      </c>
      <c r="P52" s="177">
        <v>1.02</v>
      </c>
      <c r="Q52" s="177">
        <v>26.5</v>
      </c>
      <c r="R52" s="177">
        <f>R$10</f>
        <v>1.2091590000000001</v>
      </c>
      <c r="S52" s="176">
        <f t="shared" si="27"/>
        <v>32.683567770000003</v>
      </c>
      <c r="T52" s="176">
        <f>E52*F52</f>
        <v>38.881736815284</v>
      </c>
      <c r="U52" s="176">
        <f>P52*Q52*E52</f>
        <v>28.900475999999998</v>
      </c>
    </row>
    <row r="53" spans="1:246" ht="46.5" customHeight="1" x14ac:dyDescent="0.2">
      <c r="A53" s="177">
        <v>3</v>
      </c>
      <c r="B53" s="178" t="s">
        <v>182</v>
      </c>
      <c r="C53" s="187" t="s">
        <v>183</v>
      </c>
      <c r="D53" s="177" t="s">
        <v>33</v>
      </c>
      <c r="E53" s="176">
        <f>17.82+25.3+31.8+3.18+5.1+39.4+4.32+13.76+38.15+25.8+11+26.1+83.2</f>
        <v>324.93</v>
      </c>
      <c r="F53" s="176">
        <f>I53+L53+S53</f>
        <v>1.2364317713999999</v>
      </c>
      <c r="G53" s="154">
        <v>0.10199999999999999</v>
      </c>
      <c r="H53" s="177">
        <f t="shared" si="28"/>
        <v>2.2726500000000001</v>
      </c>
      <c r="I53" s="176">
        <f>G53*H53</f>
        <v>0.2318103</v>
      </c>
      <c r="J53" s="155">
        <v>1.41E-2</v>
      </c>
      <c r="K53" s="177">
        <f t="shared" si="29"/>
        <v>3.0223100000000001</v>
      </c>
      <c r="L53" s="176">
        <f>J53*K53</f>
        <v>4.2614570999999997E-2</v>
      </c>
      <c r="M53" s="179" t="s">
        <v>24</v>
      </c>
      <c r="N53" s="178" t="s">
        <v>574</v>
      </c>
      <c r="O53" s="177" t="s">
        <v>25</v>
      </c>
      <c r="P53" s="143" t="s">
        <v>163</v>
      </c>
      <c r="Q53" s="184">
        <v>26</v>
      </c>
      <c r="R53" s="126">
        <f t="shared" si="30"/>
        <v>1.2091590000000001</v>
      </c>
      <c r="S53" s="176">
        <f t="shared" si="27"/>
        <v>0.96200690040000003</v>
      </c>
      <c r="T53" s="176">
        <f>E53*F53</f>
        <v>401.75377548100198</v>
      </c>
      <c r="U53" s="176">
        <f>E53*P53*Q53</f>
        <v>258.51430799999997</v>
      </c>
    </row>
    <row r="54" spans="1:246" s="121" customFormat="1" ht="14.25" customHeight="1" x14ac:dyDescent="0.2">
      <c r="A54" s="335">
        <v>4</v>
      </c>
      <c r="B54" s="349" t="s">
        <v>180</v>
      </c>
      <c r="C54" s="338" t="s">
        <v>584</v>
      </c>
      <c r="D54" s="335" t="s">
        <v>33</v>
      </c>
      <c r="E54" s="334">
        <v>5.0999999999999996</v>
      </c>
      <c r="F54" s="334">
        <f>I54+L54+S54+S55</f>
        <v>3.5889884174600004</v>
      </c>
      <c r="G54" s="335">
        <v>0.33400000000000002</v>
      </c>
      <c r="H54" s="177">
        <f>H$9</f>
        <v>2.2726500000000001</v>
      </c>
      <c r="I54" s="334">
        <f>G54*H54</f>
        <v>0.75906510000000005</v>
      </c>
      <c r="J54" s="335">
        <v>6.9400000000000003E-2</v>
      </c>
      <c r="K54" s="146">
        <f>K$9</f>
        <v>3.0223100000000001</v>
      </c>
      <c r="L54" s="334">
        <f>J54*K54</f>
        <v>0.20974831400000002</v>
      </c>
      <c r="M54" s="179" t="s">
        <v>293</v>
      </c>
      <c r="N54" s="177" t="s">
        <v>585</v>
      </c>
      <c r="O54" s="177" t="s">
        <v>33</v>
      </c>
      <c r="P54" s="177">
        <v>1.1200000000000001</v>
      </c>
      <c r="Q54" s="177">
        <v>1.042</v>
      </c>
      <c r="R54" s="177">
        <f>R$10</f>
        <v>1.2091590000000001</v>
      </c>
      <c r="S54" s="176">
        <f t="shared" si="27"/>
        <v>1.4111369193600003</v>
      </c>
      <c r="T54" s="334">
        <f>E54*F54</f>
        <v>18.303840929046</v>
      </c>
      <c r="U54" s="176">
        <f>P54*Q54*E54</f>
        <v>5.9519039999999999</v>
      </c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28"/>
      <c r="CO54" s="128"/>
      <c r="CP54" s="128"/>
      <c r="CQ54" s="128"/>
      <c r="CR54" s="128"/>
      <c r="CS54" s="128"/>
      <c r="CT54" s="128"/>
      <c r="CU54" s="128"/>
      <c r="CV54" s="128"/>
      <c r="CW54" s="128"/>
      <c r="CX54" s="128"/>
      <c r="CY54" s="128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28"/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8"/>
      <c r="FF54" s="128"/>
      <c r="FG54" s="128"/>
      <c r="FH54" s="128"/>
      <c r="FI54" s="128"/>
      <c r="FJ54" s="128"/>
      <c r="FK54" s="128"/>
      <c r="FL54" s="128"/>
      <c r="FM54" s="128"/>
      <c r="FN54" s="128"/>
      <c r="FO54" s="128"/>
      <c r="FP54" s="128"/>
      <c r="FQ54" s="128"/>
      <c r="FR54" s="128"/>
      <c r="FS54" s="128"/>
      <c r="FT54" s="128"/>
      <c r="FU54" s="128"/>
      <c r="FV54" s="128"/>
      <c r="FW54" s="128"/>
      <c r="FX54" s="128"/>
      <c r="FY54" s="128"/>
      <c r="FZ54" s="128"/>
      <c r="GA54" s="128"/>
      <c r="GB54" s="128"/>
      <c r="GC54" s="128"/>
      <c r="GD54" s="128"/>
      <c r="GE54" s="128"/>
      <c r="GF54" s="128"/>
      <c r="GG54" s="128"/>
      <c r="GH54" s="128"/>
      <c r="GI54" s="128"/>
      <c r="GJ54" s="128"/>
      <c r="GK54" s="128"/>
      <c r="GL54" s="128"/>
      <c r="GM54" s="128"/>
      <c r="GN54" s="128"/>
      <c r="GO54" s="128"/>
      <c r="GP54" s="128"/>
      <c r="GQ54" s="128"/>
      <c r="GR54" s="128"/>
      <c r="GS54" s="128"/>
      <c r="GT54" s="128"/>
      <c r="GU54" s="128"/>
      <c r="GV54" s="128"/>
      <c r="GW54" s="128"/>
      <c r="GX54" s="128"/>
      <c r="GY54" s="128"/>
      <c r="GZ54" s="128"/>
      <c r="HA54" s="128"/>
      <c r="HB54" s="128"/>
      <c r="HC54" s="128"/>
      <c r="HD54" s="128"/>
      <c r="HE54" s="128"/>
      <c r="HF54" s="128"/>
      <c r="HG54" s="128"/>
      <c r="HH54" s="128"/>
      <c r="HI54" s="128"/>
      <c r="HJ54" s="128"/>
      <c r="HK54" s="128"/>
      <c r="HL54" s="128"/>
      <c r="HM54" s="128"/>
      <c r="HN54" s="128"/>
      <c r="HO54" s="128"/>
      <c r="HP54" s="128"/>
      <c r="HQ54" s="128"/>
      <c r="HR54" s="128"/>
      <c r="HS54" s="128"/>
      <c r="HT54" s="128"/>
      <c r="HU54" s="128"/>
      <c r="HV54" s="128"/>
      <c r="HW54" s="128"/>
      <c r="HX54" s="128"/>
      <c r="HY54" s="128"/>
      <c r="HZ54" s="128"/>
      <c r="IA54" s="128"/>
      <c r="IB54" s="128"/>
      <c r="IC54" s="128"/>
      <c r="ID54" s="128"/>
      <c r="IE54" s="128"/>
      <c r="IF54" s="128"/>
      <c r="IG54" s="128"/>
      <c r="IH54" s="128"/>
      <c r="II54" s="128"/>
      <c r="IJ54" s="128"/>
      <c r="IK54" s="128"/>
      <c r="IL54" s="128"/>
    </row>
    <row r="55" spans="1:246" s="121" customFormat="1" ht="27" customHeight="1" x14ac:dyDescent="0.2">
      <c r="A55" s="335"/>
      <c r="B55" s="349"/>
      <c r="C55" s="338"/>
      <c r="D55" s="335"/>
      <c r="E55" s="334"/>
      <c r="F55" s="334"/>
      <c r="G55" s="335"/>
      <c r="H55" s="177">
        <f>H$9</f>
        <v>2.2726500000000001</v>
      </c>
      <c r="I55" s="334"/>
      <c r="J55" s="335"/>
      <c r="K55" s="146">
        <f>K$9</f>
        <v>3.0223100000000001</v>
      </c>
      <c r="L55" s="334"/>
      <c r="M55" s="179" t="s">
        <v>181</v>
      </c>
      <c r="N55" s="198" t="s">
        <v>635</v>
      </c>
      <c r="O55" s="177" t="s">
        <v>23</v>
      </c>
      <c r="P55" s="177">
        <v>6.06</v>
      </c>
      <c r="Q55" s="177">
        <v>0.16500000000000001</v>
      </c>
      <c r="R55" s="177">
        <f>R$10</f>
        <v>1.2091590000000001</v>
      </c>
      <c r="S55" s="176">
        <f t="shared" si="27"/>
        <v>1.2090380841000001</v>
      </c>
      <c r="T55" s="334"/>
      <c r="U55" s="176">
        <f>P55*Q55*E54</f>
        <v>5.0994899999999994</v>
      </c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  <c r="CB55" s="128"/>
      <c r="CC55" s="128"/>
      <c r="CD55" s="128"/>
      <c r="CE55" s="128"/>
      <c r="CF55" s="128"/>
      <c r="CG55" s="128"/>
      <c r="CH55" s="128"/>
      <c r="CI55" s="128"/>
      <c r="CJ55" s="128"/>
      <c r="CK55" s="128"/>
      <c r="CL55" s="128"/>
      <c r="CM55" s="128"/>
      <c r="CN55" s="128"/>
      <c r="CO55" s="128"/>
      <c r="CP55" s="128"/>
      <c r="CQ55" s="128"/>
      <c r="CR55" s="128"/>
      <c r="CS55" s="128"/>
      <c r="CT55" s="128"/>
      <c r="CU55" s="128"/>
      <c r="CV55" s="128"/>
      <c r="CW55" s="128"/>
      <c r="CX55" s="128"/>
      <c r="CY55" s="128"/>
      <c r="CZ55" s="128"/>
      <c r="DA55" s="128"/>
      <c r="DB55" s="128"/>
      <c r="DC55" s="128"/>
      <c r="DD55" s="128"/>
      <c r="DE55" s="128"/>
      <c r="DF55" s="128"/>
      <c r="DG55" s="128"/>
      <c r="DH55" s="128"/>
      <c r="DI55" s="128"/>
      <c r="DJ55" s="128"/>
      <c r="DK55" s="128"/>
      <c r="DL55" s="128"/>
      <c r="DM55" s="128"/>
      <c r="DN55" s="128"/>
      <c r="DO55" s="128"/>
      <c r="DP55" s="128"/>
      <c r="DQ55" s="128"/>
      <c r="DR55" s="128"/>
      <c r="DS55" s="128"/>
      <c r="DT55" s="128"/>
      <c r="DU55" s="128"/>
      <c r="DV55" s="128"/>
      <c r="DW55" s="128"/>
      <c r="DX55" s="128"/>
      <c r="DY55" s="128"/>
      <c r="DZ55" s="128"/>
      <c r="EA55" s="128"/>
      <c r="EB55" s="128"/>
      <c r="EC55" s="128"/>
      <c r="ED55" s="128"/>
      <c r="EE55" s="128"/>
      <c r="EF55" s="128"/>
      <c r="EG55" s="128"/>
      <c r="EH55" s="128"/>
      <c r="EI55" s="128"/>
      <c r="EJ55" s="128"/>
      <c r="EK55" s="128"/>
      <c r="EL55" s="128"/>
      <c r="EM55" s="128"/>
      <c r="EN55" s="128"/>
      <c r="EO55" s="128"/>
      <c r="EP55" s="128"/>
      <c r="EQ55" s="128"/>
      <c r="ER55" s="128"/>
      <c r="ES55" s="128"/>
      <c r="ET55" s="128"/>
      <c r="EU55" s="128"/>
      <c r="EV55" s="128"/>
      <c r="EW55" s="128"/>
      <c r="EX55" s="128"/>
      <c r="EY55" s="128"/>
      <c r="EZ55" s="128"/>
      <c r="FA55" s="128"/>
      <c r="FB55" s="128"/>
      <c r="FC55" s="128"/>
      <c r="FD55" s="128"/>
      <c r="FE55" s="128"/>
      <c r="FF55" s="128"/>
      <c r="FG55" s="128"/>
      <c r="FH55" s="128"/>
      <c r="FI55" s="128"/>
      <c r="FJ55" s="128"/>
      <c r="FK55" s="128"/>
      <c r="FL55" s="128"/>
      <c r="FM55" s="128"/>
      <c r="FN55" s="128"/>
      <c r="FO55" s="128"/>
      <c r="FP55" s="128"/>
      <c r="FQ55" s="128"/>
      <c r="FR55" s="128"/>
      <c r="FS55" s="128"/>
      <c r="FT55" s="128"/>
      <c r="FU55" s="128"/>
      <c r="FV55" s="128"/>
      <c r="FW55" s="128"/>
      <c r="FX55" s="128"/>
      <c r="FY55" s="128"/>
      <c r="FZ55" s="128"/>
      <c r="GA55" s="128"/>
      <c r="GB55" s="128"/>
      <c r="GC55" s="128"/>
      <c r="GD55" s="128"/>
      <c r="GE55" s="128"/>
      <c r="GF55" s="128"/>
      <c r="GG55" s="128"/>
      <c r="GH55" s="128"/>
      <c r="GI55" s="128"/>
      <c r="GJ55" s="128"/>
      <c r="GK55" s="128"/>
      <c r="GL55" s="128"/>
      <c r="GM55" s="128"/>
      <c r="GN55" s="128"/>
      <c r="GO55" s="128"/>
      <c r="GP55" s="128"/>
      <c r="GQ55" s="128"/>
      <c r="GR55" s="128"/>
      <c r="GS55" s="128"/>
      <c r="GT55" s="128"/>
      <c r="GU55" s="128"/>
      <c r="GV55" s="128"/>
      <c r="GW55" s="128"/>
      <c r="GX55" s="128"/>
      <c r="GY55" s="128"/>
      <c r="GZ55" s="128"/>
      <c r="HA55" s="128"/>
      <c r="HB55" s="128"/>
      <c r="HC55" s="128"/>
      <c r="HD55" s="128"/>
      <c r="HE55" s="128"/>
      <c r="HF55" s="128"/>
      <c r="HG55" s="128"/>
      <c r="HH55" s="128"/>
      <c r="HI55" s="128"/>
      <c r="HJ55" s="128"/>
      <c r="HK55" s="128"/>
      <c r="HL55" s="128"/>
      <c r="HM55" s="128"/>
      <c r="HN55" s="128"/>
      <c r="HO55" s="128"/>
      <c r="HP55" s="128"/>
      <c r="HQ55" s="128"/>
      <c r="HR55" s="128"/>
      <c r="HS55" s="128"/>
      <c r="HT55" s="128"/>
      <c r="HU55" s="128"/>
      <c r="HV55" s="128"/>
      <c r="HW55" s="128"/>
      <c r="HX55" s="128"/>
      <c r="HY55" s="128"/>
      <c r="HZ55" s="128"/>
      <c r="IA55" s="128"/>
      <c r="IB55" s="128"/>
      <c r="IC55" s="128"/>
      <c r="ID55" s="128"/>
      <c r="IE55" s="128"/>
      <c r="IF55" s="128"/>
      <c r="IG55" s="128"/>
      <c r="IH55" s="128"/>
      <c r="II55" s="128"/>
      <c r="IJ55" s="128"/>
      <c r="IK55" s="128"/>
      <c r="IL55" s="128"/>
    </row>
    <row r="56" spans="1:246" ht="30.75" customHeight="1" x14ac:dyDescent="0.2">
      <c r="A56" s="335">
        <v>5</v>
      </c>
      <c r="B56" s="336" t="s">
        <v>68</v>
      </c>
      <c r="C56" s="338" t="s">
        <v>671</v>
      </c>
      <c r="D56" s="335" t="s">
        <v>33</v>
      </c>
      <c r="E56" s="334">
        <f>17.82+31.8+3.18+39.4+4.32+11+15.6+83.2</f>
        <v>206.32</v>
      </c>
      <c r="F56" s="334">
        <f>I56+L56+S56+S57</f>
        <v>17.630395690300002</v>
      </c>
      <c r="G56" s="335">
        <v>0.61399999999999999</v>
      </c>
      <c r="H56" s="177">
        <f t="shared" si="28"/>
        <v>2.2726500000000001</v>
      </c>
      <c r="I56" s="334">
        <f>G56*H56</f>
        <v>1.3954071000000001</v>
      </c>
      <c r="J56" s="335">
        <f>4.52*0.01</f>
        <v>4.5199999999999997E-2</v>
      </c>
      <c r="K56" s="177">
        <f t="shared" si="29"/>
        <v>3.0223100000000001</v>
      </c>
      <c r="L56" s="334">
        <f>J56*K56</f>
        <v>0.13660841199999998</v>
      </c>
      <c r="M56" s="179" t="s">
        <v>287</v>
      </c>
      <c r="N56" s="177" t="s">
        <v>672</v>
      </c>
      <c r="O56" s="177" t="s">
        <v>33</v>
      </c>
      <c r="P56" s="177">
        <v>1.02</v>
      </c>
      <c r="Q56" s="177">
        <v>12.875</v>
      </c>
      <c r="R56" s="126">
        <f t="shared" si="30"/>
        <v>1.2091590000000001</v>
      </c>
      <c r="S56" s="176">
        <f t="shared" si="27"/>
        <v>15.879280567500002</v>
      </c>
      <c r="T56" s="334">
        <f>E56*F56</f>
        <v>3637.5032388226964</v>
      </c>
      <c r="U56" s="176">
        <f>E56*P56*Q56</f>
        <v>2709.4973999999997</v>
      </c>
    </row>
    <row r="57" spans="1:246" ht="26.25" customHeight="1" x14ac:dyDescent="0.2">
      <c r="A57" s="335"/>
      <c r="B57" s="336"/>
      <c r="C57" s="338"/>
      <c r="D57" s="335"/>
      <c r="E57" s="334"/>
      <c r="F57" s="334"/>
      <c r="G57" s="335"/>
      <c r="H57" s="177">
        <f t="shared" si="28"/>
        <v>2.2726500000000001</v>
      </c>
      <c r="I57" s="334"/>
      <c r="J57" s="335"/>
      <c r="K57" s="177">
        <f t="shared" si="29"/>
        <v>3.0223100000000001</v>
      </c>
      <c r="L57" s="334"/>
      <c r="M57" s="187" t="s">
        <v>87</v>
      </c>
      <c r="N57" s="134" t="s">
        <v>586</v>
      </c>
      <c r="O57" s="177" t="s">
        <v>23</v>
      </c>
      <c r="P57" s="184">
        <v>0.6</v>
      </c>
      <c r="Q57" s="177">
        <v>0.30199999999999999</v>
      </c>
      <c r="R57" s="126">
        <f t="shared" si="30"/>
        <v>1.2091590000000001</v>
      </c>
      <c r="S57" s="176">
        <f t="shared" si="27"/>
        <v>0.21909961080000001</v>
      </c>
      <c r="T57" s="334"/>
      <c r="U57" s="176">
        <f>E56*P57*Q57</f>
        <v>37.385183999999995</v>
      </c>
    </row>
    <row r="58" spans="1:246" ht="23.25" customHeight="1" x14ac:dyDescent="0.2">
      <c r="A58" s="335">
        <v>6</v>
      </c>
      <c r="B58" s="336" t="s">
        <v>185</v>
      </c>
      <c r="C58" s="338" t="s">
        <v>673</v>
      </c>
      <c r="D58" s="335" t="s">
        <v>34</v>
      </c>
      <c r="E58" s="334">
        <f>(5.4+3.2)*2-0.9+(2.6+4.15)*2-0.7-0.9*3-1.4+(1.45+2.8)*2-0.9+(5.6+6.8)*2-0.9+(1.35+3.2)*2-1.4-0.9*3+1.45+7.6-1.4+0.8*2+20.5+31.7</f>
        <v>122.94999999999999</v>
      </c>
      <c r="F58" s="334">
        <f>I58+L58+S58+S59</f>
        <v>2.2307096135500002</v>
      </c>
      <c r="G58" s="335">
        <f>17.1*0.01</f>
        <v>0.17100000000000001</v>
      </c>
      <c r="H58" s="177">
        <f t="shared" si="28"/>
        <v>2.2726500000000001</v>
      </c>
      <c r="I58" s="334">
        <f>G58*H58</f>
        <v>0.38862315000000003</v>
      </c>
      <c r="J58" s="340">
        <v>1.1599999999999999E-2</v>
      </c>
      <c r="K58" s="177">
        <f t="shared" si="29"/>
        <v>3.0223100000000001</v>
      </c>
      <c r="L58" s="334">
        <f>J58*K58</f>
        <v>3.5058795999999996E-2</v>
      </c>
      <c r="M58" s="179" t="s">
        <v>287</v>
      </c>
      <c r="N58" s="177" t="s">
        <v>672</v>
      </c>
      <c r="O58" s="177" t="s">
        <v>7</v>
      </c>
      <c r="P58" s="183">
        <f>0.1*1.02</f>
        <v>0.10200000000000001</v>
      </c>
      <c r="Q58" s="177">
        <v>12.875</v>
      </c>
      <c r="R58" s="126">
        <f t="shared" si="30"/>
        <v>1.2091590000000001</v>
      </c>
      <c r="S58" s="176">
        <f t="shared" si="27"/>
        <v>1.5879280567500003</v>
      </c>
      <c r="T58" s="334">
        <f>E58*F58</f>
        <v>274.2657469859725</v>
      </c>
      <c r="U58" s="176">
        <f>E58*P58*Q58</f>
        <v>161.46408750000001</v>
      </c>
    </row>
    <row r="59" spans="1:246" ht="38.25" customHeight="1" x14ac:dyDescent="0.2">
      <c r="A59" s="335"/>
      <c r="B59" s="336"/>
      <c r="C59" s="338"/>
      <c r="D59" s="335"/>
      <c r="E59" s="334"/>
      <c r="F59" s="334"/>
      <c r="G59" s="335"/>
      <c r="H59" s="177">
        <f t="shared" si="28"/>
        <v>2.2726500000000001</v>
      </c>
      <c r="I59" s="334"/>
      <c r="J59" s="340"/>
      <c r="K59" s="177">
        <f t="shared" si="29"/>
        <v>3.0223100000000001</v>
      </c>
      <c r="L59" s="334"/>
      <c r="M59" s="187" t="s">
        <v>87</v>
      </c>
      <c r="N59" s="134" t="s">
        <v>586</v>
      </c>
      <c r="O59" s="177" t="s">
        <v>23</v>
      </c>
      <c r="P59" s="184">
        <v>0.6</v>
      </c>
      <c r="Q59" s="177">
        <v>0.30199999999999999</v>
      </c>
      <c r="R59" s="126">
        <f t="shared" si="30"/>
        <v>1.2091590000000001</v>
      </c>
      <c r="S59" s="176">
        <f t="shared" si="27"/>
        <v>0.21909961080000001</v>
      </c>
      <c r="T59" s="334"/>
      <c r="U59" s="176">
        <f>E58*P59*Q59</f>
        <v>22.27854</v>
      </c>
    </row>
    <row r="60" spans="1:246" ht="47.25" customHeight="1" x14ac:dyDescent="0.2">
      <c r="A60" s="177">
        <v>7</v>
      </c>
      <c r="B60" s="177" t="s">
        <v>164</v>
      </c>
      <c r="C60" s="179" t="s">
        <v>186</v>
      </c>
      <c r="D60" s="177" t="s">
        <v>33</v>
      </c>
      <c r="E60" s="176">
        <f>13.76+38.15+25.8+10.6</f>
        <v>88.309999999999988</v>
      </c>
      <c r="F60" s="176">
        <f>I60+L60+S60</f>
        <v>11.242981785000001</v>
      </c>
      <c r="G60" s="177">
        <v>0.43</v>
      </c>
      <c r="H60" s="177">
        <f t="shared" si="28"/>
        <v>2.2726500000000001</v>
      </c>
      <c r="I60" s="176">
        <f>G60*H60</f>
        <v>0.97723950000000004</v>
      </c>
      <c r="J60" s="177">
        <v>0.03</v>
      </c>
      <c r="K60" s="177">
        <f t="shared" si="29"/>
        <v>3.0223100000000001</v>
      </c>
      <c r="L60" s="176">
        <f>J60*K60</f>
        <v>9.0669299999999994E-2</v>
      </c>
      <c r="M60" s="179" t="s">
        <v>184</v>
      </c>
      <c r="N60" s="178" t="s">
        <v>680</v>
      </c>
      <c r="O60" s="177" t="s">
        <v>7</v>
      </c>
      <c r="P60" s="177">
        <v>1.02</v>
      </c>
      <c r="Q60" s="177">
        <f>9.9/1.2</f>
        <v>8.25</v>
      </c>
      <c r="R60" s="126">
        <f t="shared" si="30"/>
        <v>1.2091590000000001</v>
      </c>
      <c r="S60" s="176">
        <f t="shared" si="27"/>
        <v>10.175072985000002</v>
      </c>
      <c r="T60" s="176">
        <f>E60*F60</f>
        <v>992.86772143334997</v>
      </c>
      <c r="U60" s="176">
        <f>P60*Q60*E60</f>
        <v>743.12864999999999</v>
      </c>
    </row>
    <row r="61" spans="1:246" s="121" customFormat="1" ht="17.25" customHeight="1" x14ac:dyDescent="0.2">
      <c r="A61" s="335">
        <v>8</v>
      </c>
      <c r="B61" s="336" t="s">
        <v>68</v>
      </c>
      <c r="C61" s="338" t="s">
        <v>674</v>
      </c>
      <c r="D61" s="335" t="s">
        <v>33</v>
      </c>
      <c r="E61" s="334">
        <v>5.0999999999999996</v>
      </c>
      <c r="F61" s="334">
        <f>I61+L61+S61+S62</f>
        <v>15.02845492206</v>
      </c>
      <c r="G61" s="335">
        <v>0.61399999999999999</v>
      </c>
      <c r="H61" s="177">
        <f>H$9</f>
        <v>2.2726500000000001</v>
      </c>
      <c r="I61" s="334">
        <f>G61*H61</f>
        <v>1.3954071000000001</v>
      </c>
      <c r="J61" s="335">
        <v>4.4999999999999998E-2</v>
      </c>
      <c r="K61" s="146">
        <f>K$9</f>
        <v>3.0223100000000001</v>
      </c>
      <c r="L61" s="334">
        <f>J61*K61</f>
        <v>0.13600394999999998</v>
      </c>
      <c r="M61" s="179" t="s">
        <v>291</v>
      </c>
      <c r="N61" s="177" t="s">
        <v>587</v>
      </c>
      <c r="O61" s="177" t="s">
        <v>33</v>
      </c>
      <c r="P61" s="177">
        <v>1.02</v>
      </c>
      <c r="Q61" s="177">
        <v>9.1669999999999998</v>
      </c>
      <c r="R61" s="177">
        <f>R$10</f>
        <v>1.2091590000000001</v>
      </c>
      <c r="S61" s="176">
        <f t="shared" si="27"/>
        <v>11.306047764060001</v>
      </c>
      <c r="T61" s="334">
        <f>E61*F61</f>
        <v>76.645120102505999</v>
      </c>
      <c r="U61" s="176">
        <f>P61*Q61*E61</f>
        <v>47.686733999999994</v>
      </c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  <c r="CB61" s="128"/>
      <c r="CC61" s="128"/>
      <c r="CD61" s="128"/>
      <c r="CE61" s="128"/>
      <c r="CF61" s="128"/>
      <c r="CG61" s="128"/>
      <c r="CH61" s="128"/>
      <c r="CI61" s="128"/>
      <c r="CJ61" s="128"/>
      <c r="CK61" s="128"/>
      <c r="CL61" s="128"/>
      <c r="CM61" s="128"/>
      <c r="CN61" s="128"/>
      <c r="CO61" s="128"/>
      <c r="CP61" s="128"/>
      <c r="CQ61" s="128"/>
      <c r="CR61" s="128"/>
      <c r="CS61" s="128"/>
      <c r="CT61" s="128"/>
      <c r="CU61" s="128"/>
      <c r="CV61" s="128"/>
      <c r="CW61" s="128"/>
      <c r="CX61" s="128"/>
      <c r="CY61" s="128"/>
      <c r="CZ61" s="128"/>
      <c r="DA61" s="128"/>
      <c r="DB61" s="128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128"/>
      <c r="DV61" s="128"/>
      <c r="DW61" s="128"/>
      <c r="DX61" s="128"/>
      <c r="DY61" s="128"/>
      <c r="DZ61" s="128"/>
      <c r="EA61" s="128"/>
      <c r="EB61" s="128"/>
      <c r="EC61" s="128"/>
      <c r="ED61" s="128"/>
      <c r="EE61" s="128"/>
      <c r="EF61" s="128"/>
      <c r="EG61" s="128"/>
      <c r="EH61" s="128"/>
      <c r="EI61" s="128"/>
      <c r="EJ61" s="128"/>
      <c r="EK61" s="128"/>
      <c r="EL61" s="128"/>
      <c r="EM61" s="128"/>
      <c r="EN61" s="128"/>
      <c r="EO61" s="128"/>
      <c r="EP61" s="128"/>
      <c r="EQ61" s="128"/>
      <c r="ER61" s="128"/>
      <c r="ES61" s="128"/>
      <c r="ET61" s="128"/>
      <c r="EU61" s="128"/>
      <c r="EV61" s="128"/>
      <c r="EW61" s="128"/>
      <c r="EX61" s="128"/>
      <c r="EY61" s="128"/>
      <c r="EZ61" s="128"/>
      <c r="FA61" s="128"/>
      <c r="FB61" s="128"/>
      <c r="FC61" s="128"/>
      <c r="FD61" s="128"/>
      <c r="FE61" s="128"/>
      <c r="FF61" s="128"/>
      <c r="FG61" s="128"/>
      <c r="FH61" s="128"/>
      <c r="FI61" s="128"/>
      <c r="FJ61" s="128"/>
      <c r="FK61" s="128"/>
      <c r="FL61" s="128"/>
      <c r="FM61" s="128"/>
      <c r="FN61" s="128"/>
      <c r="FO61" s="128"/>
      <c r="FP61" s="128"/>
      <c r="FQ61" s="128"/>
      <c r="FR61" s="128"/>
      <c r="FS61" s="128"/>
      <c r="FT61" s="128"/>
      <c r="FU61" s="128"/>
      <c r="FV61" s="128"/>
      <c r="FW61" s="128"/>
      <c r="FX61" s="128"/>
      <c r="FY61" s="128"/>
      <c r="FZ61" s="128"/>
      <c r="GA61" s="128"/>
      <c r="GB61" s="128"/>
      <c r="GC61" s="128"/>
      <c r="GD61" s="128"/>
      <c r="GE61" s="128"/>
      <c r="GF61" s="128"/>
      <c r="GG61" s="128"/>
      <c r="GH61" s="128"/>
      <c r="GI61" s="128"/>
      <c r="GJ61" s="128"/>
      <c r="GK61" s="128"/>
      <c r="GL61" s="128"/>
      <c r="GM61" s="128"/>
      <c r="GN61" s="128"/>
      <c r="GO61" s="128"/>
      <c r="GP61" s="128"/>
      <c r="GQ61" s="128"/>
      <c r="GR61" s="128"/>
      <c r="GS61" s="128"/>
      <c r="GT61" s="128"/>
      <c r="GU61" s="128"/>
      <c r="GV61" s="128"/>
      <c r="GW61" s="128"/>
      <c r="GX61" s="128"/>
      <c r="GY61" s="128"/>
      <c r="GZ61" s="128"/>
      <c r="HA61" s="128"/>
      <c r="HB61" s="128"/>
      <c r="HC61" s="128"/>
      <c r="HD61" s="128"/>
      <c r="HE61" s="128"/>
      <c r="HF61" s="128"/>
      <c r="HG61" s="128"/>
      <c r="HH61" s="128"/>
      <c r="HI61" s="128"/>
      <c r="HJ61" s="128"/>
      <c r="HK61" s="128"/>
      <c r="HL61" s="128"/>
      <c r="HM61" s="128"/>
      <c r="HN61" s="128"/>
      <c r="HO61" s="128"/>
      <c r="HP61" s="128"/>
      <c r="HQ61" s="128"/>
      <c r="HR61" s="128"/>
      <c r="HS61" s="128"/>
      <c r="HT61" s="128"/>
      <c r="HU61" s="128"/>
      <c r="HV61" s="128"/>
      <c r="HW61" s="128"/>
      <c r="HX61" s="128"/>
      <c r="HY61" s="128"/>
      <c r="HZ61" s="128"/>
      <c r="IA61" s="128"/>
      <c r="IB61" s="128"/>
      <c r="IC61" s="128"/>
      <c r="ID61" s="128"/>
      <c r="IE61" s="128"/>
      <c r="IF61" s="128"/>
      <c r="IG61" s="128"/>
      <c r="IH61" s="128"/>
      <c r="II61" s="128"/>
      <c r="IJ61" s="128"/>
      <c r="IK61" s="128"/>
      <c r="IL61" s="128"/>
    </row>
    <row r="62" spans="1:246" s="121" customFormat="1" ht="40.5" customHeight="1" x14ac:dyDescent="0.2">
      <c r="A62" s="335"/>
      <c r="B62" s="336"/>
      <c r="C62" s="338"/>
      <c r="D62" s="335"/>
      <c r="E62" s="334"/>
      <c r="F62" s="334"/>
      <c r="G62" s="335"/>
      <c r="H62" s="177">
        <f>H$9</f>
        <v>2.2726500000000001</v>
      </c>
      <c r="I62" s="334"/>
      <c r="J62" s="335"/>
      <c r="K62" s="146">
        <f>K$9</f>
        <v>3.0223100000000001</v>
      </c>
      <c r="L62" s="334"/>
      <c r="M62" s="179" t="s">
        <v>87</v>
      </c>
      <c r="N62" s="178" t="s">
        <v>586</v>
      </c>
      <c r="O62" s="177" t="s">
        <v>23</v>
      </c>
      <c r="P62" s="184">
        <v>6</v>
      </c>
      <c r="Q62" s="177">
        <v>0.30199999999999999</v>
      </c>
      <c r="R62" s="177">
        <f>R$10</f>
        <v>1.2091590000000001</v>
      </c>
      <c r="S62" s="176">
        <f t="shared" si="27"/>
        <v>2.1909961079999998</v>
      </c>
      <c r="T62" s="334"/>
      <c r="U62" s="176">
        <f>P62*Q62*E61</f>
        <v>9.2411999999999992</v>
      </c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8"/>
      <c r="CT62" s="128"/>
      <c r="CU62" s="128"/>
      <c r="CV62" s="128"/>
      <c r="CW62" s="128"/>
      <c r="CX62" s="128"/>
      <c r="CY62" s="128"/>
      <c r="CZ62" s="128"/>
      <c r="DA62" s="128"/>
      <c r="DB62" s="128"/>
      <c r="DC62" s="128"/>
      <c r="DD62" s="128"/>
      <c r="DE62" s="128"/>
      <c r="DF62" s="128"/>
      <c r="DG62" s="128"/>
      <c r="DH62" s="128"/>
      <c r="DI62" s="128"/>
      <c r="DJ62" s="128"/>
      <c r="DK62" s="128"/>
      <c r="DL62" s="128"/>
      <c r="DM62" s="128"/>
      <c r="DN62" s="128"/>
      <c r="DO62" s="128"/>
      <c r="DP62" s="128"/>
      <c r="DQ62" s="128"/>
      <c r="DR62" s="128"/>
      <c r="DS62" s="128"/>
      <c r="DT62" s="128"/>
      <c r="DU62" s="128"/>
      <c r="DV62" s="128"/>
      <c r="DW62" s="128"/>
      <c r="DX62" s="128"/>
      <c r="DY62" s="128"/>
      <c r="DZ62" s="128"/>
      <c r="EA62" s="128"/>
      <c r="EB62" s="128"/>
      <c r="EC62" s="128"/>
      <c r="ED62" s="128"/>
      <c r="EE62" s="128"/>
      <c r="EF62" s="128"/>
      <c r="EG62" s="128"/>
      <c r="EH62" s="128"/>
      <c r="EI62" s="128"/>
      <c r="EJ62" s="128"/>
      <c r="EK62" s="128"/>
      <c r="EL62" s="128"/>
      <c r="EM62" s="128"/>
      <c r="EN62" s="128"/>
      <c r="EO62" s="128"/>
      <c r="EP62" s="128"/>
      <c r="EQ62" s="128"/>
      <c r="ER62" s="128"/>
      <c r="ES62" s="128"/>
      <c r="ET62" s="128"/>
      <c r="EU62" s="128"/>
      <c r="EV62" s="128"/>
      <c r="EW62" s="128"/>
      <c r="EX62" s="128"/>
      <c r="EY62" s="128"/>
      <c r="EZ62" s="128"/>
      <c r="FA62" s="128"/>
      <c r="FB62" s="128"/>
      <c r="FC62" s="128"/>
      <c r="FD62" s="128"/>
      <c r="FE62" s="128"/>
      <c r="FF62" s="128"/>
      <c r="FG62" s="128"/>
      <c r="FH62" s="128"/>
      <c r="FI62" s="128"/>
      <c r="FJ62" s="128"/>
      <c r="FK62" s="128"/>
      <c r="FL62" s="128"/>
      <c r="FM62" s="128"/>
      <c r="FN62" s="128"/>
      <c r="FO62" s="128"/>
      <c r="FP62" s="128"/>
      <c r="FQ62" s="128"/>
      <c r="FR62" s="128"/>
      <c r="FS62" s="128"/>
      <c r="FT62" s="128"/>
      <c r="FU62" s="128"/>
      <c r="FV62" s="128"/>
      <c r="FW62" s="128"/>
      <c r="FX62" s="128"/>
      <c r="FY62" s="128"/>
      <c r="FZ62" s="128"/>
      <c r="GA62" s="128"/>
      <c r="GB62" s="128"/>
      <c r="GC62" s="128"/>
      <c r="GD62" s="128"/>
      <c r="GE62" s="128"/>
      <c r="GF62" s="128"/>
      <c r="GG62" s="128"/>
      <c r="GH62" s="128"/>
      <c r="GI62" s="128"/>
      <c r="GJ62" s="128"/>
      <c r="GK62" s="128"/>
      <c r="GL62" s="128"/>
      <c r="GM62" s="128"/>
      <c r="GN62" s="128"/>
      <c r="GO62" s="128"/>
      <c r="GP62" s="128"/>
      <c r="GQ62" s="128"/>
      <c r="GR62" s="128"/>
      <c r="GS62" s="128"/>
      <c r="GT62" s="128"/>
      <c r="GU62" s="128"/>
      <c r="GV62" s="128"/>
      <c r="GW62" s="128"/>
      <c r="GX62" s="128"/>
      <c r="GY62" s="128"/>
      <c r="GZ62" s="128"/>
      <c r="HA62" s="128"/>
      <c r="HB62" s="128"/>
      <c r="HC62" s="128"/>
      <c r="HD62" s="128"/>
      <c r="HE62" s="128"/>
      <c r="HF62" s="128"/>
      <c r="HG62" s="128"/>
      <c r="HH62" s="128"/>
      <c r="HI62" s="128"/>
      <c r="HJ62" s="128"/>
      <c r="HK62" s="128"/>
      <c r="HL62" s="128"/>
      <c r="HM62" s="128"/>
      <c r="HN62" s="128"/>
      <c r="HO62" s="128"/>
      <c r="HP62" s="128"/>
      <c r="HQ62" s="128"/>
      <c r="HR62" s="128"/>
      <c r="HS62" s="128"/>
      <c r="HT62" s="128"/>
      <c r="HU62" s="128"/>
      <c r="HV62" s="128"/>
      <c r="HW62" s="128"/>
      <c r="HX62" s="128"/>
      <c r="HY62" s="128"/>
      <c r="HZ62" s="128"/>
      <c r="IA62" s="128"/>
      <c r="IB62" s="128"/>
      <c r="IC62" s="128"/>
      <c r="ID62" s="128"/>
      <c r="IE62" s="128"/>
      <c r="IF62" s="128"/>
      <c r="IG62" s="128"/>
      <c r="IH62" s="128"/>
      <c r="II62" s="128"/>
      <c r="IJ62" s="128"/>
      <c r="IK62" s="128"/>
      <c r="IL62" s="128"/>
    </row>
    <row r="63" spans="1:246" s="121" customFormat="1" ht="20.25" customHeight="1" x14ac:dyDescent="0.2">
      <c r="A63" s="177"/>
      <c r="B63" s="153"/>
      <c r="C63" s="127" t="s">
        <v>48</v>
      </c>
      <c r="D63" s="177"/>
      <c r="E63" s="177"/>
      <c r="F63" s="176"/>
      <c r="G63" s="177"/>
      <c r="H63" s="177">
        <f t="shared" si="28"/>
        <v>2.2726500000000001</v>
      </c>
      <c r="I63" s="176"/>
      <c r="J63" s="177"/>
      <c r="K63" s="177">
        <f t="shared" ref="K63:K74" si="31">K$8</f>
        <v>3.0223100000000001</v>
      </c>
      <c r="L63" s="176"/>
      <c r="M63" s="179"/>
      <c r="N63" s="177"/>
      <c r="O63" s="177"/>
      <c r="P63" s="181"/>
      <c r="Q63" s="183"/>
      <c r="R63" s="126">
        <f t="shared" ref="R63:R74" si="32">R$8</f>
        <v>1.2091590000000001</v>
      </c>
      <c r="S63" s="176"/>
      <c r="T63" s="140">
        <f>SUM(T51:T62)</f>
        <v>5458.2695206325761</v>
      </c>
      <c r="U63" s="140">
        <f>SUM(U51:U62)</f>
        <v>4035.4206134999995</v>
      </c>
    </row>
    <row r="64" spans="1:246" s="121" customFormat="1" ht="27" x14ac:dyDescent="0.2">
      <c r="A64" s="127"/>
      <c r="B64" s="178"/>
      <c r="C64" s="127" t="s">
        <v>120</v>
      </c>
      <c r="D64" s="150"/>
      <c r="E64" s="127"/>
      <c r="F64" s="176"/>
      <c r="G64" s="127"/>
      <c r="H64" s="177">
        <f t="shared" si="28"/>
        <v>2.2726500000000001</v>
      </c>
      <c r="I64" s="176"/>
      <c r="J64" s="127"/>
      <c r="K64" s="177">
        <f t="shared" si="31"/>
        <v>3.0223100000000001</v>
      </c>
      <c r="L64" s="176"/>
      <c r="M64" s="151"/>
      <c r="N64" s="127"/>
      <c r="O64" s="127"/>
      <c r="P64" s="127"/>
      <c r="Q64" s="127"/>
      <c r="R64" s="126">
        <f t="shared" si="32"/>
        <v>1.2091590000000001</v>
      </c>
      <c r="S64" s="176"/>
      <c r="T64" s="176"/>
      <c r="U64" s="176">
        <f>E64*S64</f>
        <v>0</v>
      </c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0"/>
      <c r="DI64" s="120"/>
      <c r="DJ64" s="120"/>
      <c r="DK64" s="120"/>
      <c r="DL64" s="120"/>
      <c r="DM64" s="120"/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20"/>
      <c r="EZ64" s="120"/>
      <c r="FA64" s="120"/>
      <c r="FB64" s="120"/>
      <c r="FC64" s="120"/>
      <c r="FD64" s="120"/>
      <c r="FE64" s="120"/>
      <c r="FF64" s="120"/>
      <c r="FG64" s="120"/>
      <c r="FH64" s="120"/>
      <c r="FI64" s="120"/>
      <c r="FJ64" s="120"/>
      <c r="FK64" s="120"/>
      <c r="FL64" s="120"/>
      <c r="FM64" s="120"/>
      <c r="FN64" s="120"/>
      <c r="FO64" s="120"/>
      <c r="FP64" s="120"/>
      <c r="FQ64" s="120"/>
      <c r="FR64" s="120"/>
      <c r="FS64" s="120"/>
      <c r="FT64" s="120"/>
      <c r="FU64" s="120"/>
      <c r="FV64" s="120"/>
      <c r="FW64" s="120"/>
      <c r="FX64" s="120"/>
      <c r="FY64" s="120"/>
      <c r="FZ64" s="120"/>
      <c r="GA64" s="120"/>
      <c r="GB64" s="120"/>
      <c r="GC64" s="120"/>
      <c r="GD64" s="120"/>
      <c r="GE64" s="120"/>
      <c r="GF64" s="120"/>
      <c r="GG64" s="120"/>
      <c r="GH64" s="120"/>
      <c r="GI64" s="120"/>
      <c r="GJ64" s="120"/>
      <c r="GK64" s="120"/>
      <c r="GL64" s="120"/>
      <c r="GM64" s="120"/>
      <c r="GN64" s="120"/>
      <c r="GO64" s="120"/>
      <c r="GP64" s="120"/>
      <c r="GQ64" s="120"/>
      <c r="GR64" s="120"/>
      <c r="GS64" s="120"/>
      <c r="GT64" s="120"/>
      <c r="GU64" s="120"/>
      <c r="GV64" s="120"/>
      <c r="GW64" s="120"/>
      <c r="GX64" s="120"/>
      <c r="GY64" s="120"/>
      <c r="GZ64" s="120"/>
      <c r="HA64" s="120"/>
      <c r="HB64" s="120"/>
      <c r="HC64" s="120"/>
      <c r="HD64" s="120"/>
      <c r="HE64" s="120"/>
      <c r="HF64" s="120"/>
      <c r="HG64" s="120"/>
      <c r="HH64" s="120"/>
      <c r="HI64" s="120"/>
      <c r="HJ64" s="120"/>
      <c r="HK64" s="120"/>
      <c r="HL64" s="120"/>
      <c r="HM64" s="120"/>
      <c r="HN64" s="120"/>
      <c r="HO64" s="120"/>
      <c r="HP64" s="120"/>
      <c r="HQ64" s="120"/>
      <c r="HR64" s="120"/>
      <c r="HS64" s="120"/>
      <c r="HT64" s="120"/>
      <c r="HU64" s="120"/>
      <c r="HV64" s="120"/>
      <c r="HW64" s="120"/>
      <c r="HX64" s="120"/>
      <c r="HY64" s="120"/>
      <c r="HZ64" s="120"/>
      <c r="IA64" s="120"/>
      <c r="IB64" s="120"/>
      <c r="IC64" s="120"/>
      <c r="ID64" s="120"/>
      <c r="IE64" s="120"/>
      <c r="IF64" s="120"/>
      <c r="IG64" s="120"/>
      <c r="IH64" s="120"/>
      <c r="II64" s="120"/>
      <c r="IJ64" s="120"/>
      <c r="IK64" s="120"/>
    </row>
    <row r="65" spans="1:246" s="121" customFormat="1" ht="31.5" customHeight="1" x14ac:dyDescent="0.2">
      <c r="A65" s="177">
        <v>1</v>
      </c>
      <c r="B65" s="178" t="s">
        <v>82</v>
      </c>
      <c r="C65" s="179" t="s">
        <v>167</v>
      </c>
      <c r="D65" s="177" t="s">
        <v>33</v>
      </c>
      <c r="E65" s="176">
        <v>108.8</v>
      </c>
      <c r="F65" s="176">
        <f>I65+L65+S65</f>
        <v>2.2729838456875999</v>
      </c>
      <c r="G65" s="177">
        <v>0.57999999999999996</v>
      </c>
      <c r="H65" s="177">
        <f t="shared" si="28"/>
        <v>2.2726500000000001</v>
      </c>
      <c r="I65" s="176">
        <f t="shared" ref="I65:I69" si="33">G65*H65</f>
        <v>1.3181369999999999</v>
      </c>
      <c r="J65" s="181">
        <v>0.1192</v>
      </c>
      <c r="K65" s="177">
        <f t="shared" si="31"/>
        <v>3.0223100000000001</v>
      </c>
      <c r="L65" s="176">
        <f t="shared" ref="L65:L69" si="34">J65*K65</f>
        <v>0.36025935200000003</v>
      </c>
      <c r="M65" s="179" t="s">
        <v>83</v>
      </c>
      <c r="N65" s="177" t="s">
        <v>578</v>
      </c>
      <c r="O65" s="177" t="s">
        <v>32</v>
      </c>
      <c r="P65" s="181">
        <v>2.41E-2</v>
      </c>
      <c r="Q65" s="183">
        <v>20.404</v>
      </c>
      <c r="R65" s="126">
        <f t="shared" si="32"/>
        <v>1.2091590000000001</v>
      </c>
      <c r="S65" s="176">
        <f t="shared" ref="S65:S92" si="35">P65*Q65*R65</f>
        <v>0.59458749368760011</v>
      </c>
      <c r="T65" s="176">
        <f t="shared" ref="T65:T69" si="36">E65*F65</f>
        <v>247.30064241081087</v>
      </c>
      <c r="U65" s="176">
        <f>E65*S65</f>
        <v>64.691119313210891</v>
      </c>
    </row>
    <row r="66" spans="1:246" s="121" customFormat="1" ht="36.75" customHeight="1" x14ac:dyDescent="0.2">
      <c r="A66" s="177">
        <v>2</v>
      </c>
      <c r="B66" s="178" t="s">
        <v>88</v>
      </c>
      <c r="C66" s="179" t="s">
        <v>89</v>
      </c>
      <c r="D66" s="177" t="s">
        <v>33</v>
      </c>
      <c r="E66" s="184">
        <v>9.6</v>
      </c>
      <c r="F66" s="176">
        <f>I66+L66+S66</f>
        <v>5.5548642064607998</v>
      </c>
      <c r="G66" s="177">
        <v>1.5</v>
      </c>
      <c r="H66" s="177">
        <f t="shared" si="28"/>
        <v>2.2726500000000001</v>
      </c>
      <c r="I66" s="176">
        <f t="shared" si="33"/>
        <v>3.4089749999999999</v>
      </c>
      <c r="J66" s="177">
        <v>0.27900000000000003</v>
      </c>
      <c r="K66" s="177">
        <f t="shared" si="31"/>
        <v>3.0223100000000001</v>
      </c>
      <c r="L66" s="176">
        <f t="shared" si="34"/>
        <v>0.8432244900000001</v>
      </c>
      <c r="M66" s="179" t="s">
        <v>83</v>
      </c>
      <c r="N66" s="177" t="s">
        <v>578</v>
      </c>
      <c r="O66" s="177" t="s">
        <v>73</v>
      </c>
      <c r="P66" s="181">
        <f>5.28*0.01</f>
        <v>5.2800000000000007E-2</v>
      </c>
      <c r="Q66" s="183">
        <v>20.404</v>
      </c>
      <c r="R66" s="126">
        <f t="shared" si="32"/>
        <v>1.2091590000000001</v>
      </c>
      <c r="S66" s="176">
        <f t="shared" si="35"/>
        <v>1.3026647164608003</v>
      </c>
      <c r="T66" s="176">
        <f t="shared" si="36"/>
        <v>53.326696382023677</v>
      </c>
      <c r="U66" s="176">
        <f>E66*S66</f>
        <v>12.505581278023682</v>
      </c>
    </row>
    <row r="67" spans="1:246" s="121" customFormat="1" ht="55.5" customHeight="1" x14ac:dyDescent="0.2">
      <c r="A67" s="177">
        <v>3</v>
      </c>
      <c r="B67" s="178" t="s">
        <v>273</v>
      </c>
      <c r="C67" s="179" t="s">
        <v>274</v>
      </c>
      <c r="D67" s="177" t="s">
        <v>69</v>
      </c>
      <c r="E67" s="184">
        <v>26.4</v>
      </c>
      <c r="F67" s="176">
        <f>I67+L67+S67</f>
        <v>0.6438673077999999</v>
      </c>
      <c r="G67" s="183">
        <f>0.176</f>
        <v>0.17599999999999999</v>
      </c>
      <c r="H67" s="177">
        <f>H$9</f>
        <v>2.2726500000000001</v>
      </c>
      <c r="I67" s="176">
        <f t="shared" si="33"/>
        <v>0.39998639999999996</v>
      </c>
      <c r="J67" s="177">
        <f>0.011</f>
        <v>1.0999999999999999E-2</v>
      </c>
      <c r="K67" s="177">
        <f>K$9</f>
        <v>3.0223100000000001</v>
      </c>
      <c r="L67" s="176">
        <f t="shared" si="34"/>
        <v>3.3245409999999996E-2</v>
      </c>
      <c r="M67" s="179" t="s">
        <v>24</v>
      </c>
      <c r="N67" s="177" t="s">
        <v>575</v>
      </c>
      <c r="O67" s="177" t="s">
        <v>25</v>
      </c>
      <c r="P67" s="181">
        <f>0.67/100</f>
        <v>6.7000000000000002E-3</v>
      </c>
      <c r="Q67" s="184">
        <v>26</v>
      </c>
      <c r="R67" s="177">
        <f>R$9</f>
        <v>1.2091590000000001</v>
      </c>
      <c r="S67" s="176">
        <f>P67*Q67*R67</f>
        <v>0.21063549780000002</v>
      </c>
      <c r="T67" s="176">
        <f t="shared" si="36"/>
        <v>16.998096925919995</v>
      </c>
      <c r="U67" s="176">
        <f>E67*P67*Q67</f>
        <v>4.5988800000000003</v>
      </c>
    </row>
    <row r="68" spans="1:246" s="121" customFormat="1" ht="43.5" customHeight="1" x14ac:dyDescent="0.2">
      <c r="A68" s="177">
        <v>4</v>
      </c>
      <c r="B68" s="191" t="s">
        <v>84</v>
      </c>
      <c r="C68" s="179" t="s">
        <v>318</v>
      </c>
      <c r="D68" s="177" t="s">
        <v>33</v>
      </c>
      <c r="E68" s="184">
        <v>37</v>
      </c>
      <c r="F68" s="176">
        <f>I68+L68+S68</f>
        <v>2.6990925292000001</v>
      </c>
      <c r="G68" s="177">
        <v>0.76</v>
      </c>
      <c r="H68" s="177">
        <f t="shared" si="28"/>
        <v>2.2726500000000001</v>
      </c>
      <c r="I68" s="176">
        <f t="shared" si="33"/>
        <v>1.727214</v>
      </c>
      <c r="J68" s="177">
        <v>7.3999999999999996E-2</v>
      </c>
      <c r="K68" s="177">
        <f t="shared" si="31"/>
        <v>3.0223100000000001</v>
      </c>
      <c r="L68" s="176">
        <f t="shared" si="34"/>
        <v>0.22365093999999999</v>
      </c>
      <c r="M68" s="179" t="s">
        <v>24</v>
      </c>
      <c r="N68" s="178" t="s">
        <v>126</v>
      </c>
      <c r="O68" s="177" t="s">
        <v>25</v>
      </c>
      <c r="P68" s="181">
        <v>2.3800000000000002E-2</v>
      </c>
      <c r="Q68" s="184">
        <v>26</v>
      </c>
      <c r="R68" s="126">
        <f t="shared" si="32"/>
        <v>1.2091590000000001</v>
      </c>
      <c r="S68" s="176">
        <f>P68*Q68*R68</f>
        <v>0.7482275892000001</v>
      </c>
      <c r="T68" s="176">
        <f t="shared" si="36"/>
        <v>99.86642358040001</v>
      </c>
      <c r="U68" s="176">
        <f>E68*S68</f>
        <v>27.684420800400005</v>
      </c>
    </row>
    <row r="69" spans="1:246" s="121" customFormat="1" ht="18.75" customHeight="1" x14ac:dyDescent="0.2">
      <c r="A69" s="335">
        <v>5</v>
      </c>
      <c r="B69" s="349" t="s">
        <v>85</v>
      </c>
      <c r="C69" s="338" t="s">
        <v>675</v>
      </c>
      <c r="D69" s="335" t="s">
        <v>33</v>
      </c>
      <c r="E69" s="334">
        <v>37</v>
      </c>
      <c r="F69" s="334">
        <f>I69+L69+S69+S70</f>
        <v>10.28640595003</v>
      </c>
      <c r="G69" s="335">
        <v>0.94699999999999995</v>
      </c>
      <c r="H69" s="177">
        <f t="shared" si="28"/>
        <v>2.2726500000000001</v>
      </c>
      <c r="I69" s="334">
        <f t="shared" si="33"/>
        <v>2.1521995499999997</v>
      </c>
      <c r="J69" s="335">
        <v>0.02</v>
      </c>
      <c r="K69" s="177">
        <f t="shared" si="31"/>
        <v>3.0223100000000001</v>
      </c>
      <c r="L69" s="334">
        <f t="shared" si="34"/>
        <v>6.0446200000000005E-2</v>
      </c>
      <c r="M69" s="179" t="s">
        <v>86</v>
      </c>
      <c r="N69" s="178" t="s">
        <v>590</v>
      </c>
      <c r="O69" s="177" t="s">
        <v>33</v>
      </c>
      <c r="P69" s="177">
        <v>1.01</v>
      </c>
      <c r="Q69" s="177">
        <v>4.8170000000000002</v>
      </c>
      <c r="R69" s="147">
        <f t="shared" si="32"/>
        <v>1.2091590000000001</v>
      </c>
      <c r="S69" s="176">
        <f t="shared" si="35"/>
        <v>5.8827640920300004</v>
      </c>
      <c r="T69" s="334">
        <f t="shared" si="36"/>
        <v>380.59702015110997</v>
      </c>
      <c r="U69" s="176">
        <f>E69*S69</f>
        <v>217.66227140511</v>
      </c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  <c r="FE69" s="128"/>
      <c r="FF69" s="128"/>
      <c r="FG69" s="128"/>
      <c r="FH69" s="128"/>
      <c r="FI69" s="128"/>
      <c r="FJ69" s="128"/>
      <c r="FK69" s="128"/>
      <c r="FL69" s="128"/>
      <c r="FM69" s="128"/>
      <c r="FN69" s="128"/>
      <c r="FO69" s="128"/>
      <c r="FP69" s="128"/>
      <c r="FQ69" s="128"/>
      <c r="FR69" s="128"/>
      <c r="FS69" s="128"/>
      <c r="FT69" s="128"/>
      <c r="FU69" s="128"/>
      <c r="FV69" s="128"/>
      <c r="FW69" s="128"/>
      <c r="FX69" s="128"/>
      <c r="FY69" s="128"/>
      <c r="FZ69" s="128"/>
      <c r="GA69" s="128"/>
      <c r="GB69" s="128"/>
      <c r="GC69" s="128"/>
      <c r="GD69" s="128"/>
      <c r="GE69" s="128"/>
      <c r="GF69" s="128"/>
      <c r="GG69" s="128"/>
      <c r="GH69" s="128"/>
      <c r="GI69" s="128"/>
      <c r="GJ69" s="128"/>
      <c r="GK69" s="128"/>
      <c r="GL69" s="128"/>
      <c r="GM69" s="128"/>
      <c r="GN69" s="128"/>
      <c r="GO69" s="128"/>
      <c r="GP69" s="128"/>
      <c r="GQ69" s="128"/>
      <c r="GR69" s="128"/>
      <c r="GS69" s="128"/>
      <c r="GT69" s="128"/>
      <c r="GU69" s="128"/>
      <c r="GV69" s="128"/>
      <c r="GW69" s="128"/>
      <c r="GX69" s="128"/>
      <c r="GY69" s="128"/>
      <c r="GZ69" s="128"/>
      <c r="HA69" s="128"/>
      <c r="HB69" s="128"/>
      <c r="HC69" s="128"/>
      <c r="HD69" s="128"/>
      <c r="HE69" s="128"/>
      <c r="HF69" s="128"/>
      <c r="HG69" s="128"/>
      <c r="HH69" s="128"/>
      <c r="HI69" s="128"/>
      <c r="HJ69" s="128"/>
      <c r="HK69" s="128"/>
      <c r="HL69" s="128"/>
      <c r="HM69" s="128"/>
      <c r="HN69" s="128"/>
      <c r="HO69" s="128"/>
      <c r="HP69" s="128"/>
      <c r="HQ69" s="128"/>
      <c r="HR69" s="128"/>
      <c r="HS69" s="128"/>
      <c r="HT69" s="128"/>
      <c r="HU69" s="128"/>
      <c r="HV69" s="128"/>
      <c r="HW69" s="128"/>
      <c r="HX69" s="128"/>
      <c r="HY69" s="128"/>
      <c r="HZ69" s="128"/>
      <c r="IA69" s="128"/>
      <c r="IB69" s="128"/>
      <c r="IC69" s="128"/>
      <c r="ID69" s="128"/>
      <c r="IE69" s="128"/>
      <c r="IF69" s="128"/>
      <c r="IG69" s="128"/>
      <c r="IH69" s="128"/>
      <c r="II69" s="128"/>
      <c r="IJ69" s="128"/>
      <c r="IK69" s="128"/>
      <c r="IL69" s="128"/>
    </row>
    <row r="70" spans="1:246" s="121" customFormat="1" ht="28.5" customHeight="1" x14ac:dyDescent="0.2">
      <c r="A70" s="335"/>
      <c r="B70" s="349"/>
      <c r="C70" s="338"/>
      <c r="D70" s="335"/>
      <c r="E70" s="334"/>
      <c r="F70" s="334"/>
      <c r="G70" s="335"/>
      <c r="H70" s="177">
        <f t="shared" si="28"/>
        <v>2.2726500000000001</v>
      </c>
      <c r="I70" s="334"/>
      <c r="J70" s="335"/>
      <c r="K70" s="177">
        <f t="shared" si="31"/>
        <v>3.0223100000000001</v>
      </c>
      <c r="L70" s="334"/>
      <c r="M70" s="179" t="s">
        <v>87</v>
      </c>
      <c r="N70" s="178" t="s">
        <v>591</v>
      </c>
      <c r="O70" s="177" t="s">
        <v>23</v>
      </c>
      <c r="P70" s="184">
        <v>6</v>
      </c>
      <c r="Q70" s="177">
        <v>0.30199999999999999</v>
      </c>
      <c r="R70" s="147">
        <f t="shared" si="32"/>
        <v>1.2091590000000001</v>
      </c>
      <c r="S70" s="176">
        <f t="shared" si="35"/>
        <v>2.1909961079999998</v>
      </c>
      <c r="T70" s="334"/>
      <c r="U70" s="176">
        <f>E69*S70</f>
        <v>81.066855995999987</v>
      </c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28"/>
      <c r="CJ70" s="128"/>
      <c r="CK70" s="128"/>
      <c r="CL70" s="128"/>
      <c r="CM70" s="128"/>
      <c r="CN70" s="128"/>
      <c r="CO70" s="128"/>
      <c r="CP70" s="128"/>
      <c r="CQ70" s="128"/>
      <c r="CR70" s="128"/>
      <c r="CS70" s="128"/>
      <c r="CT70" s="128"/>
      <c r="CU70" s="128"/>
      <c r="CV70" s="128"/>
      <c r="CW70" s="128"/>
      <c r="CX70" s="128"/>
      <c r="CY70" s="128"/>
      <c r="CZ70" s="128"/>
      <c r="DA70" s="128"/>
      <c r="DB70" s="128"/>
      <c r="DC70" s="128"/>
      <c r="DD70" s="128"/>
      <c r="DE70" s="128"/>
      <c r="DF70" s="128"/>
      <c r="DG70" s="128"/>
      <c r="DH70" s="128"/>
      <c r="DI70" s="128"/>
      <c r="DJ70" s="128"/>
      <c r="DK70" s="128"/>
      <c r="DL70" s="128"/>
      <c r="DM70" s="128"/>
      <c r="DN70" s="128"/>
      <c r="DO70" s="128"/>
      <c r="DP70" s="128"/>
      <c r="DQ70" s="128"/>
      <c r="DR70" s="128"/>
      <c r="DS70" s="128"/>
      <c r="DT70" s="128"/>
      <c r="DU70" s="128"/>
      <c r="DV70" s="128"/>
      <c r="DW70" s="128"/>
      <c r="DX70" s="128"/>
      <c r="DY70" s="128"/>
      <c r="DZ70" s="128"/>
      <c r="EA70" s="128"/>
      <c r="EB70" s="128"/>
      <c r="EC70" s="128"/>
      <c r="ED70" s="128"/>
      <c r="EE70" s="128"/>
      <c r="EF70" s="128"/>
      <c r="EG70" s="128"/>
      <c r="EH70" s="128"/>
      <c r="EI70" s="128"/>
      <c r="EJ70" s="128"/>
      <c r="EK70" s="128"/>
      <c r="EL70" s="128"/>
      <c r="EM70" s="128"/>
      <c r="EN70" s="128"/>
      <c r="EO70" s="128"/>
      <c r="EP70" s="128"/>
      <c r="EQ70" s="128"/>
      <c r="ER70" s="128"/>
      <c r="ES70" s="128"/>
      <c r="ET70" s="128"/>
      <c r="EU70" s="128"/>
      <c r="EV70" s="128"/>
      <c r="EW70" s="128"/>
      <c r="EX70" s="128"/>
      <c r="EY70" s="128"/>
      <c r="EZ70" s="128"/>
      <c r="FA70" s="128"/>
      <c r="FB70" s="128"/>
      <c r="FC70" s="128"/>
      <c r="FD70" s="128"/>
      <c r="FE70" s="128"/>
      <c r="FF70" s="128"/>
      <c r="FG70" s="128"/>
      <c r="FH70" s="128"/>
      <c r="FI70" s="128"/>
      <c r="FJ70" s="128"/>
      <c r="FK70" s="128"/>
      <c r="FL70" s="128"/>
      <c r="FM70" s="128"/>
      <c r="FN70" s="128"/>
      <c r="FO70" s="128"/>
      <c r="FP70" s="128"/>
      <c r="FQ70" s="128"/>
      <c r="FR70" s="128"/>
      <c r="FS70" s="128"/>
      <c r="FT70" s="128"/>
      <c r="FU70" s="128"/>
      <c r="FV70" s="128"/>
      <c r="FW70" s="128"/>
      <c r="FX70" s="128"/>
      <c r="FY70" s="128"/>
      <c r="FZ70" s="128"/>
      <c r="GA70" s="128"/>
      <c r="GB70" s="128"/>
      <c r="GC70" s="128"/>
      <c r="GD70" s="128"/>
      <c r="GE70" s="128"/>
      <c r="GF70" s="128"/>
      <c r="GG70" s="128"/>
      <c r="GH70" s="128"/>
      <c r="GI70" s="128"/>
      <c r="GJ70" s="128"/>
      <c r="GK70" s="128"/>
      <c r="GL70" s="128"/>
      <c r="GM70" s="128"/>
      <c r="GN70" s="128"/>
      <c r="GO70" s="128"/>
      <c r="GP70" s="128"/>
      <c r="GQ70" s="128"/>
      <c r="GR70" s="128"/>
      <c r="GS70" s="128"/>
      <c r="GT70" s="128"/>
      <c r="GU70" s="128"/>
      <c r="GV70" s="128"/>
      <c r="GW70" s="128"/>
      <c r="GX70" s="128"/>
      <c r="GY70" s="128"/>
      <c r="GZ70" s="128"/>
      <c r="HA70" s="128"/>
      <c r="HB70" s="128"/>
      <c r="HC70" s="128"/>
      <c r="HD70" s="128"/>
      <c r="HE70" s="128"/>
      <c r="HF70" s="128"/>
      <c r="HG70" s="128"/>
      <c r="HH70" s="128"/>
      <c r="HI70" s="128"/>
      <c r="HJ70" s="128"/>
      <c r="HK70" s="128"/>
      <c r="HL70" s="128"/>
      <c r="HM70" s="128"/>
      <c r="HN70" s="128"/>
      <c r="HO70" s="128"/>
      <c r="HP70" s="128"/>
      <c r="HQ70" s="128"/>
      <c r="HR70" s="128"/>
      <c r="HS70" s="128"/>
      <c r="HT70" s="128"/>
      <c r="HU70" s="128"/>
      <c r="HV70" s="128"/>
      <c r="HW70" s="128"/>
      <c r="HX70" s="128"/>
      <c r="HY70" s="128"/>
      <c r="HZ70" s="128"/>
      <c r="IA70" s="128"/>
      <c r="IB70" s="128"/>
      <c r="IC70" s="128"/>
      <c r="ID70" s="128"/>
      <c r="IE70" s="128"/>
      <c r="IF70" s="128"/>
      <c r="IG70" s="128"/>
      <c r="IH70" s="128"/>
      <c r="II70" s="128"/>
      <c r="IJ70" s="128"/>
      <c r="IK70" s="128"/>
      <c r="IL70" s="128"/>
    </row>
    <row r="71" spans="1:246" s="121" customFormat="1" ht="18.75" customHeight="1" x14ac:dyDescent="0.2">
      <c r="A71" s="335">
        <v>6</v>
      </c>
      <c r="B71" s="336" t="s">
        <v>90</v>
      </c>
      <c r="C71" s="338" t="s">
        <v>681</v>
      </c>
      <c r="D71" s="335" t="s">
        <v>33</v>
      </c>
      <c r="E71" s="334">
        <f>32.5+70.7+105.5+23.4+40.7+72.4+47.4+30.2+35+50.5+35</f>
        <v>543.29999999999995</v>
      </c>
      <c r="F71" s="334">
        <f>I71+L71+S71+S72</f>
        <v>2.2285626821000002</v>
      </c>
      <c r="G71" s="335">
        <v>0.39700000000000002</v>
      </c>
      <c r="H71" s="177">
        <f t="shared" si="28"/>
        <v>2.2726500000000001</v>
      </c>
      <c r="I71" s="334">
        <f>G71*H71</f>
        <v>0.90224205000000002</v>
      </c>
      <c r="J71" s="335">
        <v>0.01</v>
      </c>
      <c r="K71" s="177">
        <f t="shared" si="31"/>
        <v>3.0223100000000001</v>
      </c>
      <c r="L71" s="334">
        <f>J71*K71</f>
        <v>3.0223100000000003E-2</v>
      </c>
      <c r="M71" s="179" t="s">
        <v>91</v>
      </c>
      <c r="N71" s="177" t="s">
        <v>676</v>
      </c>
      <c r="O71" s="177" t="s">
        <v>23</v>
      </c>
      <c r="P71" s="177">
        <v>0.63</v>
      </c>
      <c r="Q71" s="183">
        <v>1.25</v>
      </c>
      <c r="R71" s="126">
        <f t="shared" si="32"/>
        <v>1.2091590000000001</v>
      </c>
      <c r="S71" s="176">
        <f t="shared" si="35"/>
        <v>0.95221271250000006</v>
      </c>
      <c r="T71" s="334">
        <f>E71*F71</f>
        <v>1210.7781051849299</v>
      </c>
      <c r="U71" s="176">
        <f>E71*S71</f>
        <v>517.33716670125</v>
      </c>
    </row>
    <row r="72" spans="1:246" s="121" customFormat="1" ht="29.25" customHeight="1" x14ac:dyDescent="0.2">
      <c r="A72" s="335"/>
      <c r="B72" s="336"/>
      <c r="C72" s="338"/>
      <c r="D72" s="335"/>
      <c r="E72" s="334"/>
      <c r="F72" s="334"/>
      <c r="G72" s="335"/>
      <c r="H72" s="177">
        <f t="shared" si="28"/>
        <v>2.2726500000000001</v>
      </c>
      <c r="I72" s="334"/>
      <c r="J72" s="335"/>
      <c r="K72" s="177">
        <f t="shared" si="31"/>
        <v>3.0223100000000001</v>
      </c>
      <c r="L72" s="334"/>
      <c r="M72" s="179" t="s">
        <v>92</v>
      </c>
      <c r="N72" s="177" t="s">
        <v>679</v>
      </c>
      <c r="O72" s="177" t="s">
        <v>23</v>
      </c>
      <c r="P72" s="177">
        <v>0.79</v>
      </c>
      <c r="Q72" s="177">
        <v>0.36</v>
      </c>
      <c r="R72" s="126">
        <f t="shared" si="32"/>
        <v>1.2091590000000001</v>
      </c>
      <c r="S72" s="176">
        <f t="shared" si="35"/>
        <v>0.3438848196</v>
      </c>
      <c r="T72" s="334"/>
      <c r="U72" s="176">
        <f>E71*S72</f>
        <v>186.83262248867999</v>
      </c>
    </row>
    <row r="73" spans="1:246" s="121" customFormat="1" ht="16.5" customHeight="1" x14ac:dyDescent="0.2">
      <c r="A73" s="335">
        <v>7</v>
      </c>
      <c r="B73" s="336" t="s">
        <v>93</v>
      </c>
      <c r="C73" s="338" t="s">
        <v>677</v>
      </c>
      <c r="D73" s="335" t="s">
        <v>33</v>
      </c>
      <c r="E73" s="334">
        <f>175.69+33.1</f>
        <v>208.79</v>
      </c>
      <c r="F73" s="334">
        <f>I73+L73+S73+S74</f>
        <v>2.5570959932999999</v>
      </c>
      <c r="G73" s="335">
        <v>0.51400000000000001</v>
      </c>
      <c r="H73" s="177">
        <f t="shared" si="28"/>
        <v>2.2726500000000001</v>
      </c>
      <c r="I73" s="334">
        <f>G73*H73</f>
        <v>1.1681421000000001</v>
      </c>
      <c r="J73" s="335">
        <v>1.2E-2</v>
      </c>
      <c r="K73" s="177">
        <f t="shared" si="31"/>
        <v>3.0223100000000001</v>
      </c>
      <c r="L73" s="334">
        <f>J73*K73</f>
        <v>3.6267720000000003E-2</v>
      </c>
      <c r="M73" s="179" t="s">
        <v>91</v>
      </c>
      <c r="N73" s="177" t="s">
        <v>592</v>
      </c>
      <c r="O73" s="177" t="s">
        <v>23</v>
      </c>
      <c r="P73" s="177">
        <v>0.63</v>
      </c>
      <c r="Q73" s="183">
        <v>1.25</v>
      </c>
      <c r="R73" s="126">
        <f t="shared" si="32"/>
        <v>1.2091590000000001</v>
      </c>
      <c r="S73" s="176">
        <f t="shared" si="35"/>
        <v>0.95221271250000006</v>
      </c>
      <c r="T73" s="334">
        <f>E73*F73</f>
        <v>533.89607244110698</v>
      </c>
      <c r="U73" s="176">
        <f>E73*S73</f>
        <v>198.81249224287501</v>
      </c>
    </row>
    <row r="74" spans="1:246" s="121" customFormat="1" ht="27.75" customHeight="1" x14ac:dyDescent="0.2">
      <c r="A74" s="335"/>
      <c r="B74" s="336"/>
      <c r="C74" s="338"/>
      <c r="D74" s="335"/>
      <c r="E74" s="334"/>
      <c r="F74" s="334"/>
      <c r="G74" s="335"/>
      <c r="H74" s="177">
        <f t="shared" si="28"/>
        <v>2.2726500000000001</v>
      </c>
      <c r="I74" s="334"/>
      <c r="J74" s="335"/>
      <c r="K74" s="177">
        <f t="shared" si="31"/>
        <v>3.0223100000000001</v>
      </c>
      <c r="L74" s="334"/>
      <c r="M74" s="179" t="s">
        <v>92</v>
      </c>
      <c r="N74" s="177" t="s">
        <v>678</v>
      </c>
      <c r="O74" s="177" t="s">
        <v>23</v>
      </c>
      <c r="P74" s="177">
        <v>0.92</v>
      </c>
      <c r="Q74" s="177">
        <v>0.36</v>
      </c>
      <c r="R74" s="126">
        <f t="shared" si="32"/>
        <v>1.2091590000000001</v>
      </c>
      <c r="S74" s="176">
        <f t="shared" si="35"/>
        <v>0.40047346080000001</v>
      </c>
      <c r="T74" s="334"/>
      <c r="U74" s="176">
        <f>E73*S74</f>
        <v>83.614853880431994</v>
      </c>
    </row>
    <row r="75" spans="1:246" ht="15.75" customHeight="1" x14ac:dyDescent="0.2">
      <c r="A75" s="335">
        <v>8</v>
      </c>
      <c r="B75" s="336" t="s">
        <v>269</v>
      </c>
      <c r="C75" s="337" t="s">
        <v>698</v>
      </c>
      <c r="D75" s="335" t="s">
        <v>33</v>
      </c>
      <c r="E75" s="334">
        <v>5.0999999999999996</v>
      </c>
      <c r="F75" s="334">
        <f>I75+L75+S75+S76+S77+S78+S79+S80</f>
        <v>5.1924550725802003</v>
      </c>
      <c r="G75" s="335">
        <v>0.4</v>
      </c>
      <c r="H75" s="177">
        <f t="shared" ref="H75:H80" si="37">H$9</f>
        <v>2.2726500000000001</v>
      </c>
      <c r="I75" s="334">
        <f>G75*H75</f>
        <v>0.90906000000000009</v>
      </c>
      <c r="J75" s="335">
        <v>0.02</v>
      </c>
      <c r="K75" s="146">
        <f t="shared" ref="K75:K80" si="38">K$9</f>
        <v>3.0223100000000001</v>
      </c>
      <c r="L75" s="334">
        <f>J75*K75</f>
        <v>6.0446200000000005E-2</v>
      </c>
      <c r="M75" s="179" t="s">
        <v>270</v>
      </c>
      <c r="N75" s="178" t="s">
        <v>692</v>
      </c>
      <c r="O75" s="177" t="s">
        <v>34</v>
      </c>
      <c r="P75" s="176">
        <v>2.5</v>
      </c>
      <c r="Q75" s="183">
        <f>1.017/3</f>
        <v>0.33899999999999997</v>
      </c>
      <c r="R75" s="126">
        <f t="shared" ref="R75:R80" si="39">1.05*1.02*1.129</f>
        <v>1.2091590000000001</v>
      </c>
      <c r="S75" s="176">
        <f t="shared" ref="S75:S80" si="40">P75*Q75*R75</f>
        <v>1.0247622525</v>
      </c>
      <c r="T75" s="334">
        <f>E75*F75</f>
        <v>26.48152087015902</v>
      </c>
      <c r="U75" s="176">
        <f>E75*S75</f>
        <v>5.2262874877499996</v>
      </c>
    </row>
    <row r="76" spans="1:246" ht="15" customHeight="1" x14ac:dyDescent="0.2">
      <c r="A76" s="335"/>
      <c r="B76" s="336"/>
      <c r="C76" s="337"/>
      <c r="D76" s="335"/>
      <c r="E76" s="334"/>
      <c r="F76" s="334"/>
      <c r="G76" s="335"/>
      <c r="H76" s="177">
        <f t="shared" si="37"/>
        <v>2.2726500000000001</v>
      </c>
      <c r="I76" s="334"/>
      <c r="J76" s="335"/>
      <c r="K76" s="146">
        <f t="shared" si="38"/>
        <v>3.0223100000000001</v>
      </c>
      <c r="L76" s="334"/>
      <c r="M76" s="179" t="s">
        <v>699</v>
      </c>
      <c r="N76" s="178" t="s">
        <v>699</v>
      </c>
      <c r="O76" s="177" t="s">
        <v>33</v>
      </c>
      <c r="P76" s="177">
        <v>1.03</v>
      </c>
      <c r="Q76" s="183">
        <v>2.16</v>
      </c>
      <c r="R76" s="126">
        <f t="shared" si="39"/>
        <v>1.2091590000000001</v>
      </c>
      <c r="S76" s="176">
        <f t="shared" si="40"/>
        <v>2.6901369432000002</v>
      </c>
      <c r="T76" s="334"/>
      <c r="U76" s="176">
        <f>E75*S76</f>
        <v>13.719698410319999</v>
      </c>
    </row>
    <row r="77" spans="1:246" ht="17.100000000000001" customHeight="1" x14ac:dyDescent="0.2">
      <c r="A77" s="335"/>
      <c r="B77" s="336"/>
      <c r="C77" s="337"/>
      <c r="D77" s="335"/>
      <c r="E77" s="334"/>
      <c r="F77" s="334"/>
      <c r="G77" s="335"/>
      <c r="H77" s="177">
        <f t="shared" si="37"/>
        <v>2.2726500000000001</v>
      </c>
      <c r="I77" s="334"/>
      <c r="J77" s="335"/>
      <c r="K77" s="146">
        <f t="shared" si="38"/>
        <v>3.0223100000000001</v>
      </c>
      <c r="L77" s="334"/>
      <c r="M77" s="179" t="s">
        <v>387</v>
      </c>
      <c r="N77" s="178" t="s">
        <v>693</v>
      </c>
      <c r="O77" s="177" t="s">
        <v>34</v>
      </c>
      <c r="P77" s="176">
        <v>1</v>
      </c>
      <c r="Q77" s="183">
        <f>0.43/4</f>
        <v>0.1075</v>
      </c>
      <c r="R77" s="126">
        <f t="shared" si="39"/>
        <v>1.2091590000000001</v>
      </c>
      <c r="S77" s="176">
        <f t="shared" si="40"/>
        <v>0.1299845925</v>
      </c>
      <c r="T77" s="334"/>
      <c r="U77" s="176">
        <f>E75*S77</f>
        <v>0.66292142174999991</v>
      </c>
    </row>
    <row r="78" spans="1:246" ht="26.25" customHeight="1" x14ac:dyDescent="0.2">
      <c r="A78" s="335"/>
      <c r="B78" s="336"/>
      <c r="C78" s="337"/>
      <c r="D78" s="335"/>
      <c r="E78" s="334"/>
      <c r="F78" s="334"/>
      <c r="G78" s="335"/>
      <c r="H78" s="177">
        <f t="shared" si="37"/>
        <v>2.2726500000000001</v>
      </c>
      <c r="I78" s="334"/>
      <c r="J78" s="335"/>
      <c r="K78" s="146">
        <f t="shared" si="38"/>
        <v>3.0223100000000001</v>
      </c>
      <c r="L78" s="334"/>
      <c r="M78" s="179" t="s">
        <v>352</v>
      </c>
      <c r="N78" s="178" t="s">
        <v>694</v>
      </c>
      <c r="O78" s="177" t="s">
        <v>36</v>
      </c>
      <c r="P78" s="176">
        <v>2</v>
      </c>
      <c r="Q78" s="183">
        <v>6.9000000000000006E-2</v>
      </c>
      <c r="R78" s="126">
        <f t="shared" si="39"/>
        <v>1.2091590000000001</v>
      </c>
      <c r="S78" s="176">
        <f t="shared" si="40"/>
        <v>0.16686394200000002</v>
      </c>
      <c r="T78" s="334"/>
      <c r="U78" s="176">
        <f>E75*S78</f>
        <v>0.8510061042</v>
      </c>
    </row>
    <row r="79" spans="1:246" ht="18" customHeight="1" x14ac:dyDescent="0.2">
      <c r="A79" s="335"/>
      <c r="B79" s="336"/>
      <c r="C79" s="337"/>
      <c r="D79" s="335"/>
      <c r="E79" s="334"/>
      <c r="F79" s="334"/>
      <c r="G79" s="335"/>
      <c r="H79" s="177">
        <f t="shared" si="37"/>
        <v>2.2726500000000001</v>
      </c>
      <c r="I79" s="334"/>
      <c r="J79" s="335"/>
      <c r="K79" s="146">
        <f t="shared" si="38"/>
        <v>3.0223100000000001</v>
      </c>
      <c r="L79" s="334"/>
      <c r="M79" s="179" t="s">
        <v>272</v>
      </c>
      <c r="N79" s="178" t="s">
        <v>607</v>
      </c>
      <c r="O79" s="177" t="s">
        <v>36</v>
      </c>
      <c r="P79" s="184">
        <v>2</v>
      </c>
      <c r="Q79" s="183">
        <v>7.0999999999999994E-2</v>
      </c>
      <c r="R79" s="126">
        <f t="shared" si="39"/>
        <v>1.2091590000000001</v>
      </c>
      <c r="S79" s="176">
        <f t="shared" si="40"/>
        <v>0.17170057799999999</v>
      </c>
      <c r="T79" s="334"/>
      <c r="U79" s="176">
        <f>E75*S79</f>
        <v>0.87567294779999993</v>
      </c>
    </row>
    <row r="80" spans="1:246" ht="18" customHeight="1" x14ac:dyDescent="0.2">
      <c r="A80" s="335"/>
      <c r="B80" s="336"/>
      <c r="C80" s="337"/>
      <c r="D80" s="335"/>
      <c r="E80" s="334"/>
      <c r="F80" s="334"/>
      <c r="G80" s="335"/>
      <c r="H80" s="177">
        <f t="shared" si="37"/>
        <v>2.2726500000000001</v>
      </c>
      <c r="I80" s="334"/>
      <c r="J80" s="335"/>
      <c r="K80" s="146">
        <f t="shared" si="38"/>
        <v>3.0223100000000001</v>
      </c>
      <c r="L80" s="334"/>
      <c r="M80" s="179" t="s">
        <v>75</v>
      </c>
      <c r="N80" s="143" t="s">
        <v>581</v>
      </c>
      <c r="O80" s="177" t="s">
        <v>23</v>
      </c>
      <c r="P80" s="177">
        <v>3.4099999999999998E-2</v>
      </c>
      <c r="Q80" s="183">
        <v>0.95799999999999996</v>
      </c>
      <c r="R80" s="126">
        <f t="shared" si="39"/>
        <v>1.2091590000000001</v>
      </c>
      <c r="S80" s="176">
        <f t="shared" si="40"/>
        <v>3.9500564380199998E-2</v>
      </c>
      <c r="T80" s="334"/>
      <c r="U80" s="176">
        <f>E75*S80</f>
        <v>0.20145287833901998</v>
      </c>
    </row>
    <row r="81" spans="1:21" ht="15.75" customHeight="1" x14ac:dyDescent="0.2">
      <c r="A81" s="335">
        <v>9</v>
      </c>
      <c r="B81" s="336" t="s">
        <v>269</v>
      </c>
      <c r="C81" s="337" t="s">
        <v>697</v>
      </c>
      <c r="D81" s="335" t="s">
        <v>33</v>
      </c>
      <c r="E81" s="334">
        <v>232.4</v>
      </c>
      <c r="F81" s="334">
        <f>I81+L81+S81+S82+S83+S84+S85+S86</f>
        <v>4.4327404728801998</v>
      </c>
      <c r="G81" s="335">
        <v>0.4</v>
      </c>
      <c r="H81" s="177">
        <f t="shared" ref="H81:H86" si="41">H$9</f>
        <v>2.2726500000000001</v>
      </c>
      <c r="I81" s="334">
        <f>G81*H81</f>
        <v>0.90906000000000009</v>
      </c>
      <c r="J81" s="335">
        <v>0.02</v>
      </c>
      <c r="K81" s="146">
        <f t="shared" ref="K81:K86" si="42">K$9</f>
        <v>3.0223100000000001</v>
      </c>
      <c r="L81" s="334">
        <f>J81*K81</f>
        <v>6.0446200000000005E-2</v>
      </c>
      <c r="M81" s="179" t="s">
        <v>270</v>
      </c>
      <c r="N81" s="178" t="s">
        <v>692</v>
      </c>
      <c r="O81" s="177" t="s">
        <v>34</v>
      </c>
      <c r="P81" s="176">
        <v>2.5</v>
      </c>
      <c r="Q81" s="183">
        <f>1.017/3</f>
        <v>0.33899999999999997</v>
      </c>
      <c r="R81" s="126">
        <f t="shared" ref="R81:R86" si="43">1.05*1.02*1.129</f>
        <v>1.2091590000000001</v>
      </c>
      <c r="S81" s="176">
        <f t="shared" si="35"/>
        <v>1.0247622525</v>
      </c>
      <c r="T81" s="334">
        <f>E81*F81</f>
        <v>1030.1688858973585</v>
      </c>
      <c r="U81" s="176">
        <f>E81*S81</f>
        <v>238.15474748099999</v>
      </c>
    </row>
    <row r="82" spans="1:21" ht="15" customHeight="1" x14ac:dyDescent="0.2">
      <c r="A82" s="335"/>
      <c r="B82" s="336"/>
      <c r="C82" s="337"/>
      <c r="D82" s="335"/>
      <c r="E82" s="334"/>
      <c r="F82" s="334"/>
      <c r="G82" s="335"/>
      <c r="H82" s="177">
        <f t="shared" si="41"/>
        <v>2.2726500000000001</v>
      </c>
      <c r="I82" s="334"/>
      <c r="J82" s="335"/>
      <c r="K82" s="146">
        <f t="shared" si="42"/>
        <v>3.0223100000000001</v>
      </c>
      <c r="L82" s="334"/>
      <c r="M82" s="179" t="s">
        <v>271</v>
      </c>
      <c r="N82" s="178" t="s">
        <v>695</v>
      </c>
      <c r="O82" s="177" t="s">
        <v>33</v>
      </c>
      <c r="P82" s="177">
        <v>1.03</v>
      </c>
      <c r="Q82" s="183">
        <v>1.55</v>
      </c>
      <c r="R82" s="126">
        <f t="shared" si="43"/>
        <v>1.2091590000000001</v>
      </c>
      <c r="S82" s="176">
        <f t="shared" si="35"/>
        <v>1.9304223435000001</v>
      </c>
      <c r="T82" s="334"/>
      <c r="U82" s="176">
        <f>E81*S82</f>
        <v>448.63015262940002</v>
      </c>
    </row>
    <row r="83" spans="1:21" ht="17.100000000000001" customHeight="1" x14ac:dyDescent="0.2">
      <c r="A83" s="335"/>
      <c r="B83" s="336"/>
      <c r="C83" s="337"/>
      <c r="D83" s="335"/>
      <c r="E83" s="334"/>
      <c r="F83" s="334"/>
      <c r="G83" s="335"/>
      <c r="H83" s="177">
        <f t="shared" si="41"/>
        <v>2.2726500000000001</v>
      </c>
      <c r="I83" s="334"/>
      <c r="J83" s="335"/>
      <c r="K83" s="146">
        <f t="shared" si="42"/>
        <v>3.0223100000000001</v>
      </c>
      <c r="L83" s="334"/>
      <c r="M83" s="179" t="s">
        <v>387</v>
      </c>
      <c r="N83" s="178" t="s">
        <v>693</v>
      </c>
      <c r="O83" s="177" t="s">
        <v>34</v>
      </c>
      <c r="P83" s="176">
        <v>1</v>
      </c>
      <c r="Q83" s="183">
        <f>0.43/4</f>
        <v>0.1075</v>
      </c>
      <c r="R83" s="126">
        <f t="shared" si="43"/>
        <v>1.2091590000000001</v>
      </c>
      <c r="S83" s="176">
        <f t="shared" si="35"/>
        <v>0.1299845925</v>
      </c>
      <c r="T83" s="334"/>
      <c r="U83" s="176">
        <f>E81*S83</f>
        <v>30.208419296999999</v>
      </c>
    </row>
    <row r="84" spans="1:21" ht="26.25" customHeight="1" x14ac:dyDescent="0.2">
      <c r="A84" s="335"/>
      <c r="B84" s="336"/>
      <c r="C84" s="337"/>
      <c r="D84" s="335"/>
      <c r="E84" s="334"/>
      <c r="F84" s="334"/>
      <c r="G84" s="335"/>
      <c r="H84" s="177">
        <f t="shared" si="41"/>
        <v>2.2726500000000001</v>
      </c>
      <c r="I84" s="334"/>
      <c r="J84" s="335"/>
      <c r="K84" s="146">
        <f t="shared" si="42"/>
        <v>3.0223100000000001</v>
      </c>
      <c r="L84" s="334"/>
      <c r="M84" s="179" t="s">
        <v>352</v>
      </c>
      <c r="N84" s="178" t="s">
        <v>694</v>
      </c>
      <c r="O84" s="177" t="s">
        <v>36</v>
      </c>
      <c r="P84" s="176">
        <v>2</v>
      </c>
      <c r="Q84" s="183">
        <v>6.9000000000000006E-2</v>
      </c>
      <c r="R84" s="126">
        <f t="shared" si="43"/>
        <v>1.2091590000000001</v>
      </c>
      <c r="S84" s="176">
        <f t="shared" si="35"/>
        <v>0.16686394200000002</v>
      </c>
      <c r="T84" s="334"/>
      <c r="U84" s="176">
        <f>E81*S84</f>
        <v>38.779180120800007</v>
      </c>
    </row>
    <row r="85" spans="1:21" ht="18" customHeight="1" x14ac:dyDescent="0.2">
      <c r="A85" s="335"/>
      <c r="B85" s="336"/>
      <c r="C85" s="337"/>
      <c r="D85" s="335"/>
      <c r="E85" s="334"/>
      <c r="F85" s="334"/>
      <c r="G85" s="335"/>
      <c r="H85" s="177">
        <f t="shared" si="41"/>
        <v>2.2726500000000001</v>
      </c>
      <c r="I85" s="334"/>
      <c r="J85" s="335"/>
      <c r="K85" s="146">
        <f t="shared" si="42"/>
        <v>3.0223100000000001</v>
      </c>
      <c r="L85" s="334"/>
      <c r="M85" s="179" t="s">
        <v>272</v>
      </c>
      <c r="N85" s="178" t="s">
        <v>607</v>
      </c>
      <c r="O85" s="177" t="s">
        <v>36</v>
      </c>
      <c r="P85" s="184">
        <v>2</v>
      </c>
      <c r="Q85" s="183">
        <v>7.0999999999999994E-2</v>
      </c>
      <c r="R85" s="126">
        <f t="shared" si="43"/>
        <v>1.2091590000000001</v>
      </c>
      <c r="S85" s="176">
        <f t="shared" si="35"/>
        <v>0.17170057799999999</v>
      </c>
      <c r="T85" s="334"/>
      <c r="U85" s="176">
        <f>E81*S85</f>
        <v>39.903214327199997</v>
      </c>
    </row>
    <row r="86" spans="1:21" ht="18" customHeight="1" x14ac:dyDescent="0.2">
      <c r="A86" s="335"/>
      <c r="B86" s="336"/>
      <c r="C86" s="337"/>
      <c r="D86" s="335"/>
      <c r="E86" s="334"/>
      <c r="F86" s="334"/>
      <c r="G86" s="335"/>
      <c r="H86" s="177">
        <f t="shared" si="41"/>
        <v>2.2726500000000001</v>
      </c>
      <c r="I86" s="334"/>
      <c r="J86" s="335"/>
      <c r="K86" s="146">
        <f t="shared" si="42"/>
        <v>3.0223100000000001</v>
      </c>
      <c r="L86" s="334"/>
      <c r="M86" s="179" t="s">
        <v>75</v>
      </c>
      <c r="N86" s="143" t="s">
        <v>581</v>
      </c>
      <c r="O86" s="177" t="s">
        <v>23</v>
      </c>
      <c r="P86" s="177">
        <v>3.4099999999999998E-2</v>
      </c>
      <c r="Q86" s="183">
        <v>0.95799999999999996</v>
      </c>
      <c r="R86" s="126">
        <f t="shared" si="43"/>
        <v>1.2091590000000001</v>
      </c>
      <c r="S86" s="176">
        <f t="shared" si="35"/>
        <v>3.9500564380199998E-2</v>
      </c>
      <c r="T86" s="334"/>
      <c r="U86" s="176">
        <f>E81*S86</f>
        <v>9.1799311619584802</v>
      </c>
    </row>
    <row r="87" spans="1:21" ht="28.5" customHeight="1" x14ac:dyDescent="0.2">
      <c r="A87" s="335">
        <v>10</v>
      </c>
      <c r="B87" s="336" t="s">
        <v>269</v>
      </c>
      <c r="C87" s="337" t="s">
        <v>696</v>
      </c>
      <c r="D87" s="335" t="s">
        <v>33</v>
      </c>
      <c r="E87" s="334">
        <v>83.2</v>
      </c>
      <c r="F87" s="334">
        <f>I87+L87+S87+S88+S89+S90+S91+S92</f>
        <v>5.8920946226302</v>
      </c>
      <c r="G87" s="335">
        <v>0.4</v>
      </c>
      <c r="H87" s="177">
        <f t="shared" ref="H87:H92" si="44">H$9</f>
        <v>2.2726500000000001</v>
      </c>
      <c r="I87" s="334">
        <f>G87*H87</f>
        <v>0.90906000000000009</v>
      </c>
      <c r="J87" s="335">
        <v>0.02</v>
      </c>
      <c r="K87" s="146">
        <f t="shared" ref="K87:K92" si="45">K$9</f>
        <v>3.0223100000000001</v>
      </c>
      <c r="L87" s="334">
        <f>J87*K87</f>
        <v>6.0446200000000005E-2</v>
      </c>
      <c r="M87" s="179" t="s">
        <v>270</v>
      </c>
      <c r="N87" s="178" t="s">
        <v>604</v>
      </c>
      <c r="O87" s="177" t="s">
        <v>34</v>
      </c>
      <c r="P87" s="176">
        <v>2.5</v>
      </c>
      <c r="Q87" s="183">
        <f>1.013/3</f>
        <v>0.33766666666666662</v>
      </c>
      <c r="R87" s="177">
        <f t="shared" ref="R87:R92" si="46">R$10</f>
        <v>1.2091590000000001</v>
      </c>
      <c r="S87" s="176">
        <f t="shared" si="35"/>
        <v>1.0207317224999999</v>
      </c>
      <c r="T87" s="334">
        <f>E87*F87</f>
        <v>490.22227260283267</v>
      </c>
      <c r="U87" s="176">
        <f>E87*S87</f>
        <v>84.924879311999987</v>
      </c>
    </row>
    <row r="88" spans="1:21" ht="15" customHeight="1" x14ac:dyDescent="0.2">
      <c r="A88" s="335"/>
      <c r="B88" s="336"/>
      <c r="C88" s="337"/>
      <c r="D88" s="335"/>
      <c r="E88" s="334"/>
      <c r="F88" s="334"/>
      <c r="G88" s="335"/>
      <c r="H88" s="177">
        <f t="shared" si="44"/>
        <v>2.2726500000000001</v>
      </c>
      <c r="I88" s="334"/>
      <c r="J88" s="335"/>
      <c r="K88" s="146">
        <f t="shared" si="45"/>
        <v>3.0223100000000001</v>
      </c>
      <c r="L88" s="334"/>
      <c r="M88" s="179" t="s">
        <v>271</v>
      </c>
      <c r="N88" s="178" t="s">
        <v>682</v>
      </c>
      <c r="O88" s="177" t="s">
        <v>33</v>
      </c>
      <c r="P88" s="177">
        <v>1.03</v>
      </c>
      <c r="Q88" s="176">
        <f>3/1.2</f>
        <v>2.5</v>
      </c>
      <c r="R88" s="177">
        <f t="shared" si="46"/>
        <v>1.2091590000000001</v>
      </c>
      <c r="S88" s="176">
        <f t="shared" si="35"/>
        <v>3.1135844250000004</v>
      </c>
      <c r="T88" s="334"/>
      <c r="U88" s="176">
        <f>E87*S88</f>
        <v>259.05022416000003</v>
      </c>
    </row>
    <row r="89" spans="1:21" ht="26.25" customHeight="1" x14ac:dyDescent="0.2">
      <c r="A89" s="335"/>
      <c r="B89" s="336"/>
      <c r="C89" s="337"/>
      <c r="D89" s="335"/>
      <c r="E89" s="334"/>
      <c r="F89" s="334"/>
      <c r="G89" s="335"/>
      <c r="H89" s="177">
        <f t="shared" si="44"/>
        <v>2.2726500000000001</v>
      </c>
      <c r="I89" s="334"/>
      <c r="J89" s="335"/>
      <c r="K89" s="146">
        <f t="shared" si="45"/>
        <v>3.0223100000000001</v>
      </c>
      <c r="L89" s="334"/>
      <c r="M89" s="179" t="s">
        <v>387</v>
      </c>
      <c r="N89" s="178" t="s">
        <v>605</v>
      </c>
      <c r="O89" s="177" t="s">
        <v>34</v>
      </c>
      <c r="P89" s="176">
        <v>1</v>
      </c>
      <c r="Q89" s="183">
        <f>0.433/4</f>
        <v>0.10825</v>
      </c>
      <c r="R89" s="177">
        <f t="shared" si="46"/>
        <v>1.2091590000000001</v>
      </c>
      <c r="S89" s="176">
        <f t="shared" si="35"/>
        <v>0.13089146175000002</v>
      </c>
      <c r="T89" s="334"/>
      <c r="U89" s="176">
        <f>E87*S89</f>
        <v>10.890169617600002</v>
      </c>
    </row>
    <row r="90" spans="1:21" ht="26.25" customHeight="1" x14ac:dyDescent="0.2">
      <c r="A90" s="335"/>
      <c r="B90" s="336"/>
      <c r="C90" s="337"/>
      <c r="D90" s="335"/>
      <c r="E90" s="334"/>
      <c r="F90" s="334"/>
      <c r="G90" s="335"/>
      <c r="H90" s="177">
        <f t="shared" si="44"/>
        <v>2.2726500000000001</v>
      </c>
      <c r="I90" s="334"/>
      <c r="J90" s="335"/>
      <c r="K90" s="146">
        <f t="shared" si="45"/>
        <v>3.0223100000000001</v>
      </c>
      <c r="L90" s="334"/>
      <c r="M90" s="179" t="s">
        <v>352</v>
      </c>
      <c r="N90" s="178" t="s">
        <v>606</v>
      </c>
      <c r="O90" s="177" t="s">
        <v>36</v>
      </c>
      <c r="P90" s="176">
        <v>2</v>
      </c>
      <c r="Q90" s="183">
        <v>4.2000000000000003E-2</v>
      </c>
      <c r="R90" s="177">
        <f t="shared" si="46"/>
        <v>1.2091590000000001</v>
      </c>
      <c r="S90" s="176">
        <f t="shared" si="35"/>
        <v>0.10156935600000001</v>
      </c>
      <c r="T90" s="334"/>
      <c r="U90" s="176">
        <f>E87*S90</f>
        <v>8.4505704192000017</v>
      </c>
    </row>
    <row r="91" spans="1:21" ht="18" customHeight="1" x14ac:dyDescent="0.2">
      <c r="A91" s="335"/>
      <c r="B91" s="336"/>
      <c r="C91" s="337"/>
      <c r="D91" s="335"/>
      <c r="E91" s="334"/>
      <c r="F91" s="334"/>
      <c r="G91" s="335"/>
      <c r="H91" s="177">
        <f t="shared" si="44"/>
        <v>2.2726500000000001</v>
      </c>
      <c r="I91" s="334"/>
      <c r="J91" s="335"/>
      <c r="K91" s="146">
        <f t="shared" si="45"/>
        <v>3.0223100000000001</v>
      </c>
      <c r="L91" s="334"/>
      <c r="M91" s="179" t="s">
        <v>272</v>
      </c>
      <c r="N91" s="178" t="s">
        <v>607</v>
      </c>
      <c r="O91" s="177" t="s">
        <v>36</v>
      </c>
      <c r="P91" s="184">
        <v>2</v>
      </c>
      <c r="Q91" s="183">
        <f>0.854/4</f>
        <v>0.2135</v>
      </c>
      <c r="R91" s="177">
        <f t="shared" si="46"/>
        <v>1.2091590000000001</v>
      </c>
      <c r="S91" s="176">
        <f t="shared" si="35"/>
        <v>0.51631089299999999</v>
      </c>
      <c r="T91" s="334"/>
      <c r="U91" s="176">
        <f>E87*S91</f>
        <v>42.957066297600001</v>
      </c>
    </row>
    <row r="92" spans="1:21" ht="18" customHeight="1" x14ac:dyDescent="0.2">
      <c r="A92" s="335"/>
      <c r="B92" s="336"/>
      <c r="C92" s="337"/>
      <c r="D92" s="335"/>
      <c r="E92" s="334"/>
      <c r="F92" s="334"/>
      <c r="G92" s="335"/>
      <c r="H92" s="177">
        <f t="shared" si="44"/>
        <v>2.2726500000000001</v>
      </c>
      <c r="I92" s="334"/>
      <c r="J92" s="335"/>
      <c r="K92" s="146">
        <f t="shared" si="45"/>
        <v>3.0223100000000001</v>
      </c>
      <c r="L92" s="334"/>
      <c r="M92" s="179" t="s">
        <v>75</v>
      </c>
      <c r="N92" s="143" t="s">
        <v>581</v>
      </c>
      <c r="O92" s="177" t="s">
        <v>23</v>
      </c>
      <c r="P92" s="177">
        <v>3.4099999999999998E-2</v>
      </c>
      <c r="Q92" s="183">
        <v>0.95799999999999996</v>
      </c>
      <c r="R92" s="177">
        <f t="shared" si="46"/>
        <v>1.2091590000000001</v>
      </c>
      <c r="S92" s="176">
        <f t="shared" si="35"/>
        <v>3.9500564380199998E-2</v>
      </c>
      <c r="T92" s="334"/>
      <c r="U92" s="176">
        <f>E87*S92</f>
        <v>3.28644695643264</v>
      </c>
    </row>
    <row r="93" spans="1:21" s="121" customFormat="1" ht="16.5" customHeight="1" x14ac:dyDescent="0.2">
      <c r="A93" s="177"/>
      <c r="B93" s="177"/>
      <c r="C93" s="127" t="s">
        <v>48</v>
      </c>
      <c r="D93" s="177"/>
      <c r="E93" s="176"/>
      <c r="F93" s="176"/>
      <c r="G93" s="177"/>
      <c r="H93" s="177"/>
      <c r="I93" s="176"/>
      <c r="J93" s="177"/>
      <c r="K93" s="177"/>
      <c r="L93" s="176"/>
      <c r="M93" s="179"/>
      <c r="N93" s="177"/>
      <c r="O93" s="177"/>
      <c r="P93" s="143"/>
      <c r="Q93" s="184"/>
      <c r="R93" s="177"/>
      <c r="S93" s="176"/>
      <c r="T93" s="140">
        <f>SUM(T65:T92)</f>
        <v>4089.6357364466512</v>
      </c>
      <c r="U93" s="140">
        <f>SUM(U65:U92)</f>
        <v>2630.7583051363317</v>
      </c>
    </row>
    <row r="94" spans="1:21" s="121" customFormat="1" ht="23.25" customHeight="1" x14ac:dyDescent="0.2">
      <c r="A94" s="177"/>
      <c r="B94" s="321" t="s">
        <v>386</v>
      </c>
      <c r="C94" s="321"/>
      <c r="D94" s="177"/>
      <c r="E94" s="181"/>
      <c r="F94" s="176"/>
      <c r="G94" s="177"/>
      <c r="H94" s="177"/>
      <c r="I94" s="176"/>
      <c r="J94" s="177"/>
      <c r="K94" s="177"/>
      <c r="L94" s="176"/>
      <c r="M94" s="179"/>
      <c r="N94" s="177"/>
      <c r="O94" s="177"/>
      <c r="P94" s="184"/>
      <c r="Q94" s="183"/>
      <c r="R94" s="177"/>
      <c r="S94" s="176"/>
      <c r="T94" s="140"/>
      <c r="U94" s="140"/>
    </row>
    <row r="95" spans="1:21" s="121" customFormat="1" ht="20.25" customHeight="1" x14ac:dyDescent="0.2">
      <c r="A95" s="335">
        <v>1</v>
      </c>
      <c r="B95" s="335" t="s">
        <v>190</v>
      </c>
      <c r="C95" s="337" t="s">
        <v>471</v>
      </c>
      <c r="D95" s="335" t="s">
        <v>33</v>
      </c>
      <c r="E95" s="334">
        <v>2.82</v>
      </c>
      <c r="F95" s="334">
        <f>I95+L95+S95+S96</f>
        <v>12.161243405</v>
      </c>
      <c r="G95" s="335">
        <v>2.8</v>
      </c>
      <c r="H95" s="177">
        <f t="shared" ref="H95:H100" si="47">H$9</f>
        <v>2.2726500000000001</v>
      </c>
      <c r="I95" s="334">
        <f>G95*H95</f>
        <v>6.3634199999999996</v>
      </c>
      <c r="J95" s="335">
        <v>0.16</v>
      </c>
      <c r="K95" s="177">
        <f t="shared" ref="K95:K100" si="48">K$9</f>
        <v>3.0223100000000001</v>
      </c>
      <c r="L95" s="334">
        <f>J95*K95</f>
        <v>0.48356960000000004</v>
      </c>
      <c r="M95" s="179" t="s">
        <v>271</v>
      </c>
      <c r="N95" s="156" t="s">
        <v>588</v>
      </c>
      <c r="O95" s="177" t="s">
        <v>33</v>
      </c>
      <c r="P95" s="184">
        <v>1</v>
      </c>
      <c r="Q95" s="183">
        <v>2.5830000000000002</v>
      </c>
      <c r="R95" s="177">
        <f>R$10</f>
        <v>1.2091590000000001</v>
      </c>
      <c r="S95" s="176">
        <f t="shared" ref="S95:S100" si="49">P95*Q95*R95</f>
        <v>3.1232576970000006</v>
      </c>
      <c r="T95" s="334">
        <f>E95*F95</f>
        <v>34.294706402099997</v>
      </c>
      <c r="U95" s="176">
        <f>E95*S95</f>
        <v>8.8075867055400003</v>
      </c>
    </row>
    <row r="96" spans="1:21" s="121" customFormat="1" ht="36" customHeight="1" x14ac:dyDescent="0.2">
      <c r="A96" s="335"/>
      <c r="B96" s="335"/>
      <c r="C96" s="337"/>
      <c r="D96" s="335"/>
      <c r="E96" s="334"/>
      <c r="F96" s="334"/>
      <c r="G96" s="335"/>
      <c r="H96" s="177">
        <f t="shared" si="47"/>
        <v>2.2726500000000001</v>
      </c>
      <c r="I96" s="334"/>
      <c r="J96" s="335"/>
      <c r="K96" s="177">
        <f t="shared" si="48"/>
        <v>3.0223100000000001</v>
      </c>
      <c r="L96" s="334"/>
      <c r="M96" s="179" t="s">
        <v>87</v>
      </c>
      <c r="N96" s="178" t="s">
        <v>586</v>
      </c>
      <c r="O96" s="177" t="s">
        <v>23</v>
      </c>
      <c r="P96" s="157">
        <v>6</v>
      </c>
      <c r="Q96" s="177">
        <v>0.30199999999999999</v>
      </c>
      <c r="R96" s="177">
        <f>R$10</f>
        <v>1.2091590000000001</v>
      </c>
      <c r="S96" s="176">
        <f t="shared" si="49"/>
        <v>2.1909961079999998</v>
      </c>
      <c r="T96" s="334"/>
      <c r="U96" s="176">
        <f>E95*S96</f>
        <v>6.1786090245599992</v>
      </c>
    </row>
    <row r="97" spans="1:21" s="128" customFormat="1" ht="31.5" customHeight="1" x14ac:dyDescent="0.2">
      <c r="A97" s="177">
        <v>2</v>
      </c>
      <c r="B97" s="178" t="s">
        <v>369</v>
      </c>
      <c r="C97" s="187" t="s">
        <v>370</v>
      </c>
      <c r="D97" s="177" t="s">
        <v>33</v>
      </c>
      <c r="E97" s="184">
        <v>372</v>
      </c>
      <c r="F97" s="176">
        <f>I97+L97+S97</f>
        <v>2.3958345892800001</v>
      </c>
      <c r="G97" s="176">
        <v>0.19</v>
      </c>
      <c r="H97" s="177">
        <f t="shared" si="47"/>
        <v>2.2726500000000001</v>
      </c>
      <c r="I97" s="176">
        <f>G97*H97</f>
        <v>0.43180350000000001</v>
      </c>
      <c r="J97" s="176">
        <v>0.6</v>
      </c>
      <c r="K97" s="146">
        <f t="shared" si="48"/>
        <v>3.0223100000000001</v>
      </c>
      <c r="L97" s="176">
        <f>J97*K97</f>
        <v>1.8133859999999999</v>
      </c>
      <c r="M97" s="187" t="s">
        <v>371</v>
      </c>
      <c r="N97" s="177" t="s">
        <v>372</v>
      </c>
      <c r="O97" s="177" t="s">
        <v>25</v>
      </c>
      <c r="P97" s="177">
        <f>32/1500</f>
        <v>2.1333333333333333E-2</v>
      </c>
      <c r="Q97" s="183">
        <v>5.84</v>
      </c>
      <c r="R97" s="177">
        <f>R$10</f>
        <v>1.2091590000000001</v>
      </c>
      <c r="S97" s="176">
        <f t="shared" si="49"/>
        <v>0.15064508928000001</v>
      </c>
      <c r="T97" s="176">
        <f>E97*F97</f>
        <v>891.25046721216006</v>
      </c>
      <c r="U97" s="176">
        <f>E97*S97</f>
        <v>56.03997321216</v>
      </c>
    </row>
    <row r="98" spans="1:21" s="133" customFormat="1" ht="21" customHeight="1" x14ac:dyDescent="0.2">
      <c r="A98" s="345">
        <v>3</v>
      </c>
      <c r="B98" s="346" t="s">
        <v>561</v>
      </c>
      <c r="C98" s="347" t="s">
        <v>560</v>
      </c>
      <c r="D98" s="345" t="s">
        <v>323</v>
      </c>
      <c r="E98" s="344">
        <v>3.72</v>
      </c>
      <c r="F98" s="344">
        <f>I98+L98+S98+S99+S100</f>
        <v>94.408587352476999</v>
      </c>
      <c r="G98" s="348">
        <v>25.5</v>
      </c>
      <c r="H98" s="198">
        <f t="shared" si="47"/>
        <v>2.2726500000000001</v>
      </c>
      <c r="I98" s="344">
        <f>G98*H98</f>
        <v>57.952575000000003</v>
      </c>
      <c r="J98" s="344">
        <v>0.23</v>
      </c>
      <c r="K98" s="198">
        <f t="shared" si="48"/>
        <v>3.0223100000000001</v>
      </c>
      <c r="L98" s="344">
        <f>J98*K98</f>
        <v>0.69513130000000001</v>
      </c>
      <c r="M98" s="189" t="s">
        <v>558</v>
      </c>
      <c r="N98" s="149" t="s">
        <v>559</v>
      </c>
      <c r="O98" s="177" t="s">
        <v>32</v>
      </c>
      <c r="P98" s="177">
        <v>3.5000000000000003E-2</v>
      </c>
      <c r="Q98" s="240">
        <v>475</v>
      </c>
      <c r="R98" s="132">
        <f>R$9</f>
        <v>1.2091590000000001</v>
      </c>
      <c r="S98" s="185">
        <f t="shared" si="49"/>
        <v>20.102268375000001</v>
      </c>
      <c r="T98" s="344">
        <f>E98*F98</f>
        <v>351.19994495121443</v>
      </c>
      <c r="U98" s="185">
        <f>E98*S98</f>
        <v>74.780438355000015</v>
      </c>
    </row>
    <row r="99" spans="1:21" s="133" customFormat="1" ht="19.5" customHeight="1" x14ac:dyDescent="0.2">
      <c r="A99" s="345"/>
      <c r="B99" s="346"/>
      <c r="C99" s="347"/>
      <c r="D99" s="345"/>
      <c r="E99" s="344"/>
      <c r="F99" s="344"/>
      <c r="G99" s="348"/>
      <c r="H99" s="198">
        <f t="shared" si="47"/>
        <v>2.2726500000000001</v>
      </c>
      <c r="I99" s="344"/>
      <c r="J99" s="344"/>
      <c r="K99" s="198">
        <f t="shared" si="48"/>
        <v>3.0223100000000001</v>
      </c>
      <c r="L99" s="344"/>
      <c r="M99" s="189" t="s">
        <v>358</v>
      </c>
      <c r="N99" s="149" t="s">
        <v>577</v>
      </c>
      <c r="O99" s="186" t="s">
        <v>25</v>
      </c>
      <c r="P99" s="186">
        <v>8.9999999999999993E-3</v>
      </c>
      <c r="Q99" s="241">
        <v>116.667</v>
      </c>
      <c r="R99" s="132">
        <f>R$9</f>
        <v>1.2091590000000001</v>
      </c>
      <c r="S99" s="185">
        <f t="shared" si="49"/>
        <v>1.2696205774770002</v>
      </c>
      <c r="T99" s="344"/>
      <c r="U99" s="185">
        <f>E98*S99</f>
        <v>4.7229885482144409</v>
      </c>
    </row>
    <row r="100" spans="1:21" s="133" customFormat="1" ht="16.5" customHeight="1" x14ac:dyDescent="0.2">
      <c r="A100" s="345"/>
      <c r="B100" s="346"/>
      <c r="C100" s="347"/>
      <c r="D100" s="345"/>
      <c r="E100" s="344"/>
      <c r="F100" s="344"/>
      <c r="G100" s="348"/>
      <c r="H100" s="198">
        <f t="shared" si="47"/>
        <v>2.2726500000000001</v>
      </c>
      <c r="I100" s="344"/>
      <c r="J100" s="344"/>
      <c r="K100" s="198">
        <f t="shared" si="48"/>
        <v>3.0223100000000001</v>
      </c>
      <c r="L100" s="344"/>
      <c r="M100" s="179" t="s">
        <v>27</v>
      </c>
      <c r="N100" s="186"/>
      <c r="O100" s="186" t="s">
        <v>33</v>
      </c>
      <c r="P100" s="186">
        <v>3.4</v>
      </c>
      <c r="Q100" s="186">
        <v>3.5</v>
      </c>
      <c r="R100" s="132">
        <f>R$9</f>
        <v>1.2091590000000001</v>
      </c>
      <c r="S100" s="185">
        <f t="shared" si="49"/>
        <v>14.388992100000001</v>
      </c>
      <c r="T100" s="344"/>
      <c r="U100" s="185">
        <f>E98*S100</f>
        <v>53.527050612000011</v>
      </c>
    </row>
    <row r="101" spans="1:21" s="121" customFormat="1" ht="16.5" customHeight="1" x14ac:dyDescent="0.2">
      <c r="A101" s="177"/>
      <c r="B101" s="177"/>
      <c r="C101" s="127" t="s">
        <v>48</v>
      </c>
      <c r="D101" s="177"/>
      <c r="E101" s="184"/>
      <c r="F101" s="176"/>
      <c r="G101" s="177"/>
      <c r="H101" s="177"/>
      <c r="I101" s="176"/>
      <c r="J101" s="177"/>
      <c r="K101" s="177"/>
      <c r="L101" s="176"/>
      <c r="M101" s="179"/>
      <c r="N101" s="177"/>
      <c r="O101" s="177"/>
      <c r="P101" s="184"/>
      <c r="Q101" s="183"/>
      <c r="R101" s="126"/>
      <c r="S101" s="183"/>
      <c r="T101" s="140">
        <f>SUM(T95:T100)</f>
        <v>1276.7451185654745</v>
      </c>
      <c r="U101" s="140">
        <f>SUM(U95:U97)</f>
        <v>71.02616894226</v>
      </c>
    </row>
    <row r="102" spans="1:21" s="121" customFormat="1" ht="29.25" customHeight="1" x14ac:dyDescent="0.2">
      <c r="A102" s="127"/>
      <c r="B102" s="127"/>
      <c r="C102" s="151" t="s">
        <v>553</v>
      </c>
      <c r="D102" s="127"/>
      <c r="E102" s="127"/>
      <c r="F102" s="127"/>
      <c r="G102" s="127"/>
      <c r="H102" s="17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>
        <f>R$8</f>
        <v>1.2091590000000001</v>
      </c>
      <c r="S102" s="127"/>
      <c r="T102" s="127"/>
      <c r="U102" s="161"/>
    </row>
    <row r="103" spans="1:21" s="121" customFormat="1" ht="19.5" customHeight="1" x14ac:dyDescent="0.2">
      <c r="A103" s="127"/>
      <c r="B103" s="127"/>
      <c r="C103" s="151" t="s">
        <v>373</v>
      </c>
      <c r="D103" s="127"/>
      <c r="E103" s="127"/>
      <c r="F103" s="127"/>
      <c r="G103" s="127"/>
      <c r="H103" s="17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61"/>
    </row>
    <row r="104" spans="1:21" s="121" customFormat="1" ht="20.25" customHeight="1" x14ac:dyDescent="0.2">
      <c r="A104" s="335">
        <v>1</v>
      </c>
      <c r="B104" s="335" t="s">
        <v>263</v>
      </c>
      <c r="C104" s="338" t="s">
        <v>279</v>
      </c>
      <c r="D104" s="335" t="s">
        <v>32</v>
      </c>
      <c r="E104" s="340">
        <f>(14.7+10.9+21.2+0.7)/1000</f>
        <v>4.7500000000000001E-2</v>
      </c>
      <c r="F104" s="334">
        <f>I104+L104+S104+S105+S106</f>
        <v>146.82008857260001</v>
      </c>
      <c r="G104" s="335">
        <v>13.8</v>
      </c>
      <c r="H104" s="177">
        <f t="shared" ref="H104:H125" si="50">H$9</f>
        <v>2.2726500000000001</v>
      </c>
      <c r="I104" s="334">
        <f>G104*H104</f>
        <v>31.362570000000002</v>
      </c>
      <c r="J104" s="334">
        <v>32.1</v>
      </c>
      <c r="K104" s="177">
        <f t="shared" ref="K104:K125" si="51">K$9</f>
        <v>3.0223100000000001</v>
      </c>
      <c r="L104" s="334">
        <f>J104*K104</f>
        <v>97.016151000000008</v>
      </c>
      <c r="M104" s="179" t="s">
        <v>261</v>
      </c>
      <c r="N104" s="177" t="s">
        <v>594</v>
      </c>
      <c r="O104" s="177" t="s">
        <v>23</v>
      </c>
      <c r="P104" s="184">
        <v>1</v>
      </c>
      <c r="Q104" s="183">
        <v>0.47499999999999998</v>
      </c>
      <c r="R104" s="126">
        <f t="shared" ref="R104:R125" si="52">R$9</f>
        <v>1.2091590000000001</v>
      </c>
      <c r="S104" s="176">
        <f t="shared" ref="S104:S109" si="53">P104*Q104*R104</f>
        <v>0.57435052500000006</v>
      </c>
      <c r="T104" s="334">
        <f>E104*F104</f>
        <v>6.973954207198501</v>
      </c>
      <c r="U104" s="176">
        <f>E104*S104</f>
        <v>2.7281649937500003E-2</v>
      </c>
    </row>
    <row r="105" spans="1:21" s="121" customFormat="1" ht="15.75" customHeight="1" x14ac:dyDescent="0.2">
      <c r="A105" s="335"/>
      <c r="B105" s="335"/>
      <c r="C105" s="338"/>
      <c r="D105" s="335"/>
      <c r="E105" s="340"/>
      <c r="F105" s="334"/>
      <c r="G105" s="335"/>
      <c r="H105" s="177">
        <f t="shared" si="50"/>
        <v>2.2726500000000001</v>
      </c>
      <c r="I105" s="334"/>
      <c r="J105" s="334"/>
      <c r="K105" s="177">
        <f t="shared" si="51"/>
        <v>3.0223100000000001</v>
      </c>
      <c r="L105" s="334"/>
      <c r="M105" s="179" t="s">
        <v>262</v>
      </c>
      <c r="N105" s="177" t="s">
        <v>593</v>
      </c>
      <c r="O105" s="177" t="s">
        <v>23</v>
      </c>
      <c r="P105" s="177">
        <v>13.4</v>
      </c>
      <c r="Q105" s="177">
        <v>0.95799999999999996</v>
      </c>
      <c r="R105" s="126">
        <f t="shared" si="52"/>
        <v>1.2091590000000001</v>
      </c>
      <c r="S105" s="176">
        <f t="shared" si="53"/>
        <v>15.5222159148</v>
      </c>
      <c r="T105" s="334"/>
      <c r="U105" s="176">
        <f>E104*S105</f>
        <v>0.737305255953</v>
      </c>
    </row>
    <row r="106" spans="1:21" s="121" customFormat="1" ht="23.25" customHeight="1" x14ac:dyDescent="0.2">
      <c r="A106" s="335"/>
      <c r="B106" s="335"/>
      <c r="C106" s="338"/>
      <c r="D106" s="335"/>
      <c r="E106" s="340"/>
      <c r="F106" s="334"/>
      <c r="G106" s="335"/>
      <c r="H106" s="177">
        <f t="shared" si="50"/>
        <v>2.2726500000000001</v>
      </c>
      <c r="I106" s="334"/>
      <c r="J106" s="334"/>
      <c r="K106" s="177">
        <f t="shared" si="51"/>
        <v>3.0223100000000001</v>
      </c>
      <c r="L106" s="334"/>
      <c r="M106" s="179" t="s">
        <v>30</v>
      </c>
      <c r="N106" s="177" t="s">
        <v>589</v>
      </c>
      <c r="O106" s="177" t="s">
        <v>23</v>
      </c>
      <c r="P106" s="184">
        <v>2.4</v>
      </c>
      <c r="Q106" s="177">
        <v>0.80800000000000005</v>
      </c>
      <c r="R106" s="126">
        <f t="shared" si="52"/>
        <v>1.2091590000000001</v>
      </c>
      <c r="S106" s="176">
        <f t="shared" si="53"/>
        <v>2.3448011328000002</v>
      </c>
      <c r="T106" s="334"/>
      <c r="U106" s="176">
        <f>E104*S106</f>
        <v>0.11137805380800002</v>
      </c>
    </row>
    <row r="107" spans="1:21" s="121" customFormat="1" ht="28.5" customHeight="1" x14ac:dyDescent="0.2">
      <c r="A107" s="177">
        <v>2</v>
      </c>
      <c r="B107" s="178" t="s">
        <v>70</v>
      </c>
      <c r="C107" s="179" t="s">
        <v>280</v>
      </c>
      <c r="D107" s="177" t="s">
        <v>34</v>
      </c>
      <c r="E107" s="176">
        <v>6</v>
      </c>
      <c r="F107" s="176">
        <f>I107+L107+S107</f>
        <v>0.91412420400000005</v>
      </c>
      <c r="G107" s="177"/>
      <c r="H107" s="177">
        <f t="shared" si="50"/>
        <v>2.2726500000000001</v>
      </c>
      <c r="I107" s="176">
        <f>G107*H107</f>
        <v>0</v>
      </c>
      <c r="J107" s="177"/>
      <c r="K107" s="177">
        <f t="shared" si="51"/>
        <v>3.0223100000000001</v>
      </c>
      <c r="L107" s="176">
        <f>J107*K107</f>
        <v>0</v>
      </c>
      <c r="M107" s="179" t="s">
        <v>245</v>
      </c>
      <c r="N107" s="177" t="s">
        <v>595</v>
      </c>
      <c r="O107" s="177" t="s">
        <v>34</v>
      </c>
      <c r="P107" s="184">
        <v>1</v>
      </c>
      <c r="Q107" s="177">
        <v>0.75600000000000001</v>
      </c>
      <c r="R107" s="126">
        <f t="shared" si="52"/>
        <v>1.2091590000000001</v>
      </c>
      <c r="S107" s="176">
        <f t="shared" si="53"/>
        <v>0.91412420400000005</v>
      </c>
      <c r="T107" s="176">
        <f>E107*F107</f>
        <v>5.4847452240000001</v>
      </c>
      <c r="U107" s="176">
        <f>E107*S107</f>
        <v>5.4847452240000001</v>
      </c>
    </row>
    <row r="108" spans="1:21" s="121" customFormat="1" ht="28.5" customHeight="1" x14ac:dyDescent="0.2">
      <c r="A108" s="177">
        <v>3</v>
      </c>
      <c r="B108" s="178" t="s">
        <v>70</v>
      </c>
      <c r="C108" s="179" t="s">
        <v>281</v>
      </c>
      <c r="D108" s="177" t="s">
        <v>34</v>
      </c>
      <c r="E108" s="176">
        <v>6</v>
      </c>
      <c r="F108" s="176">
        <f>I108+L108+S108</f>
        <v>0.69405726599999995</v>
      </c>
      <c r="G108" s="177"/>
      <c r="H108" s="177">
        <f t="shared" si="50"/>
        <v>2.2726500000000001</v>
      </c>
      <c r="I108" s="176">
        <f>G108*H108</f>
        <v>0</v>
      </c>
      <c r="J108" s="177"/>
      <c r="K108" s="177">
        <f t="shared" si="51"/>
        <v>3.0223100000000001</v>
      </c>
      <c r="L108" s="176">
        <f>J108*K108</f>
        <v>0</v>
      </c>
      <c r="M108" s="179" t="s">
        <v>245</v>
      </c>
      <c r="N108" s="177" t="s">
        <v>525</v>
      </c>
      <c r="O108" s="177" t="s">
        <v>34</v>
      </c>
      <c r="P108" s="184">
        <v>1</v>
      </c>
      <c r="Q108" s="177">
        <v>0.57399999999999995</v>
      </c>
      <c r="R108" s="126">
        <f t="shared" si="52"/>
        <v>1.2091590000000001</v>
      </c>
      <c r="S108" s="176">
        <f t="shared" si="53"/>
        <v>0.69405726599999995</v>
      </c>
      <c r="T108" s="176">
        <f>E108*F108</f>
        <v>4.1643435960000001</v>
      </c>
      <c r="U108" s="176">
        <f>E108*S108</f>
        <v>4.1643435960000001</v>
      </c>
    </row>
    <row r="109" spans="1:21" s="121" customFormat="1" ht="14.25" customHeight="1" x14ac:dyDescent="0.2">
      <c r="A109" s="177">
        <v>4</v>
      </c>
      <c r="B109" s="178" t="s">
        <v>70</v>
      </c>
      <c r="C109" s="179" t="s">
        <v>282</v>
      </c>
      <c r="D109" s="177" t="s">
        <v>34</v>
      </c>
      <c r="E109" s="184">
        <f>0.8*40</f>
        <v>32</v>
      </c>
      <c r="F109" s="176">
        <f>I109+L109+S109</f>
        <v>0.28415236500000002</v>
      </c>
      <c r="G109" s="177"/>
      <c r="H109" s="177">
        <f t="shared" si="50"/>
        <v>2.2726500000000001</v>
      </c>
      <c r="I109" s="176">
        <f>G109*H109</f>
        <v>0</v>
      </c>
      <c r="J109" s="177"/>
      <c r="K109" s="177">
        <f t="shared" si="51"/>
        <v>3.0223100000000001</v>
      </c>
      <c r="L109" s="176">
        <f>J109*K109</f>
        <v>0</v>
      </c>
      <c r="M109" s="179" t="s">
        <v>245</v>
      </c>
      <c r="N109" s="177" t="s">
        <v>528</v>
      </c>
      <c r="O109" s="177" t="s">
        <v>34</v>
      </c>
      <c r="P109" s="184">
        <v>1</v>
      </c>
      <c r="Q109" s="177">
        <v>0.23499999999999999</v>
      </c>
      <c r="R109" s="126">
        <f t="shared" si="52"/>
        <v>1.2091590000000001</v>
      </c>
      <c r="S109" s="176">
        <f t="shared" si="53"/>
        <v>0.28415236500000002</v>
      </c>
      <c r="T109" s="176">
        <f>E109*F109</f>
        <v>9.0928756800000006</v>
      </c>
      <c r="U109" s="176">
        <f>E109*S109</f>
        <v>9.0928756800000006</v>
      </c>
    </row>
    <row r="110" spans="1:21" s="121" customFormat="1" ht="29.25" customHeight="1" x14ac:dyDescent="0.2">
      <c r="A110" s="177">
        <v>5</v>
      </c>
      <c r="B110" s="178" t="s">
        <v>70</v>
      </c>
      <c r="C110" s="179" t="s">
        <v>374</v>
      </c>
      <c r="D110" s="177" t="s">
        <v>34</v>
      </c>
      <c r="E110" s="184">
        <f>0.1*4</f>
        <v>0.4</v>
      </c>
      <c r="F110" s="176">
        <f>I110+L110+S110</f>
        <v>0.69405726599999995</v>
      </c>
      <c r="G110" s="177"/>
      <c r="H110" s="177">
        <f t="shared" si="50"/>
        <v>2.2726500000000001</v>
      </c>
      <c r="I110" s="176">
        <f>G110*H110</f>
        <v>0</v>
      </c>
      <c r="J110" s="177"/>
      <c r="K110" s="177">
        <f t="shared" si="51"/>
        <v>3.0223100000000001</v>
      </c>
      <c r="L110" s="176">
        <f>J110*K110</f>
        <v>0</v>
      </c>
      <c r="M110" s="179" t="s">
        <v>245</v>
      </c>
      <c r="N110" s="177" t="s">
        <v>525</v>
      </c>
      <c r="O110" s="177" t="s">
        <v>34</v>
      </c>
      <c r="P110" s="184">
        <v>1</v>
      </c>
      <c r="Q110" s="177">
        <v>0.57399999999999995</v>
      </c>
      <c r="R110" s="126">
        <f t="shared" si="52"/>
        <v>1.2091590000000001</v>
      </c>
      <c r="S110" s="176">
        <f>P110*Q110*R110</f>
        <v>0.69405726599999995</v>
      </c>
      <c r="T110" s="176">
        <f>E110*F110</f>
        <v>0.27762290639999998</v>
      </c>
      <c r="U110" s="176">
        <f>E110*S110</f>
        <v>0.27762290639999998</v>
      </c>
    </row>
    <row r="111" spans="1:21" s="121" customFormat="1" ht="21.75" customHeight="1" x14ac:dyDescent="0.2">
      <c r="A111" s="335">
        <v>6</v>
      </c>
      <c r="B111" s="336" t="s">
        <v>76</v>
      </c>
      <c r="C111" s="337" t="s">
        <v>286</v>
      </c>
      <c r="D111" s="335" t="s">
        <v>79</v>
      </c>
      <c r="E111" s="334">
        <f>E107*0.08*2+E108*0.03*4+E109*0.015*4+E110*0.03*4</f>
        <v>3.6479999999999997</v>
      </c>
      <c r="F111" s="334">
        <f>I111+L111+S111+S112</f>
        <v>1.1430050944500001</v>
      </c>
      <c r="G111" s="335">
        <f>38.4/100</f>
        <v>0.38400000000000001</v>
      </c>
      <c r="H111" s="177">
        <f t="shared" si="50"/>
        <v>2.2726500000000001</v>
      </c>
      <c r="I111" s="334">
        <f>G111*H111</f>
        <v>0.87269760000000007</v>
      </c>
      <c r="J111" s="335"/>
      <c r="K111" s="177">
        <f t="shared" si="51"/>
        <v>3.0223100000000001</v>
      </c>
      <c r="L111" s="342">
        <f>J111*K111</f>
        <v>0</v>
      </c>
      <c r="M111" s="179" t="s">
        <v>77</v>
      </c>
      <c r="N111" s="181" t="s">
        <v>596</v>
      </c>
      <c r="O111" s="177" t="s">
        <v>23</v>
      </c>
      <c r="P111" s="177">
        <v>0.24399999999999999</v>
      </c>
      <c r="Q111" s="162">
        <v>0.8</v>
      </c>
      <c r="R111" s="177">
        <f t="shared" si="52"/>
        <v>1.2091590000000001</v>
      </c>
      <c r="S111" s="176">
        <f>P111*Q111*R111</f>
        <v>0.23602783680000003</v>
      </c>
      <c r="T111" s="334">
        <f>E111*F111</f>
        <v>4.1696825845536001</v>
      </c>
      <c r="U111" s="176">
        <f>E111*S111</f>
        <v>0.86102954864640002</v>
      </c>
    </row>
    <row r="112" spans="1:21" s="121" customFormat="1" ht="19.5" customHeight="1" x14ac:dyDescent="0.2">
      <c r="A112" s="335"/>
      <c r="B112" s="336"/>
      <c r="C112" s="337"/>
      <c r="D112" s="335"/>
      <c r="E112" s="334"/>
      <c r="F112" s="334"/>
      <c r="G112" s="335"/>
      <c r="H112" s="177">
        <f t="shared" si="50"/>
        <v>2.2726500000000001</v>
      </c>
      <c r="I112" s="334"/>
      <c r="J112" s="335"/>
      <c r="K112" s="177">
        <f t="shared" si="51"/>
        <v>3.0223100000000001</v>
      </c>
      <c r="L112" s="342"/>
      <c r="M112" s="179" t="s">
        <v>78</v>
      </c>
      <c r="N112" s="177" t="s">
        <v>597</v>
      </c>
      <c r="O112" s="177" t="s">
        <v>23</v>
      </c>
      <c r="P112" s="177">
        <f>2.7/100</f>
        <v>2.7000000000000003E-2</v>
      </c>
      <c r="Q112" s="183">
        <v>1.05</v>
      </c>
      <c r="R112" s="177">
        <f t="shared" si="52"/>
        <v>1.2091590000000001</v>
      </c>
      <c r="S112" s="176">
        <f>P112*Q112*R112</f>
        <v>3.427965765000001E-2</v>
      </c>
      <c r="T112" s="334"/>
      <c r="U112" s="176">
        <f>E111*S112</f>
        <v>0.12505219110720003</v>
      </c>
    </row>
    <row r="113" spans="1:21" s="121" customFormat="1" ht="22.5" customHeight="1" x14ac:dyDescent="0.2">
      <c r="A113" s="177">
        <v>7</v>
      </c>
      <c r="B113" s="134" t="s">
        <v>660</v>
      </c>
      <c r="C113" s="179" t="s">
        <v>658</v>
      </c>
      <c r="D113" s="177" t="s">
        <v>34</v>
      </c>
      <c r="E113" s="184">
        <v>8</v>
      </c>
      <c r="F113" s="176">
        <f>I113+L113+S113</f>
        <v>4.1501865000000002</v>
      </c>
      <c r="G113" s="177">
        <v>0.23</v>
      </c>
      <c r="H113" s="177">
        <f t="shared" si="50"/>
        <v>2.2726500000000001</v>
      </c>
      <c r="I113" s="176">
        <f>G113*H113</f>
        <v>0.52270950000000005</v>
      </c>
      <c r="J113" s="177"/>
      <c r="K113" s="177">
        <f t="shared" si="51"/>
        <v>3.0223100000000001</v>
      </c>
      <c r="L113" s="176">
        <f>J113*K113</f>
        <v>0</v>
      </c>
      <c r="M113" s="179" t="s">
        <v>659</v>
      </c>
      <c r="N113" s="177" t="s">
        <v>128</v>
      </c>
      <c r="O113" s="177" t="s">
        <v>34</v>
      </c>
      <c r="P113" s="184">
        <v>1</v>
      </c>
      <c r="Q113" s="184">
        <v>3</v>
      </c>
      <c r="R113" s="126">
        <f t="shared" si="52"/>
        <v>1.2091590000000001</v>
      </c>
      <c r="S113" s="176">
        <f>P113*Q113*R113</f>
        <v>3.6274770000000003</v>
      </c>
      <c r="T113" s="176">
        <f>E113*F113</f>
        <v>33.201492000000002</v>
      </c>
      <c r="U113" s="176">
        <f>E113*S113</f>
        <v>29.019816000000002</v>
      </c>
    </row>
    <row r="114" spans="1:21" s="121" customFormat="1" ht="21.75" customHeight="1" x14ac:dyDescent="0.2">
      <c r="A114" s="177"/>
      <c r="B114" s="178"/>
      <c r="C114" s="151" t="s">
        <v>375</v>
      </c>
      <c r="D114" s="177"/>
      <c r="E114" s="176"/>
      <c r="F114" s="176"/>
      <c r="G114" s="177"/>
      <c r="H114" s="177"/>
      <c r="I114" s="176"/>
      <c r="J114" s="177"/>
      <c r="K114" s="177"/>
      <c r="L114" s="183"/>
      <c r="M114" s="179"/>
      <c r="N114" s="177"/>
      <c r="O114" s="177"/>
      <c r="P114" s="177"/>
      <c r="Q114" s="183"/>
      <c r="R114" s="177"/>
      <c r="S114" s="176"/>
      <c r="T114" s="176"/>
      <c r="U114" s="176"/>
    </row>
    <row r="115" spans="1:21" s="121" customFormat="1" ht="18.75" customHeight="1" x14ac:dyDescent="0.2">
      <c r="A115" s="335">
        <v>1</v>
      </c>
      <c r="B115" s="335" t="s">
        <v>263</v>
      </c>
      <c r="C115" s="338" t="s">
        <v>279</v>
      </c>
      <c r="D115" s="335" t="s">
        <v>32</v>
      </c>
      <c r="E115" s="340">
        <f>(16.2+12+23.3+1.1)/1000</f>
        <v>5.2600000000000001E-2</v>
      </c>
      <c r="F115" s="334">
        <f>I115+L115+S115+S116+S117</f>
        <v>146.82008857260001</v>
      </c>
      <c r="G115" s="335">
        <v>13.8</v>
      </c>
      <c r="H115" s="177">
        <f t="shared" si="50"/>
        <v>2.2726500000000001</v>
      </c>
      <c r="I115" s="334">
        <f>G115*H115</f>
        <v>31.362570000000002</v>
      </c>
      <c r="J115" s="334">
        <v>32.1</v>
      </c>
      <c r="K115" s="177">
        <f t="shared" si="51"/>
        <v>3.0223100000000001</v>
      </c>
      <c r="L115" s="334">
        <f>J115*K115</f>
        <v>97.016151000000008</v>
      </c>
      <c r="M115" s="179" t="s">
        <v>261</v>
      </c>
      <c r="N115" s="177" t="s">
        <v>594</v>
      </c>
      <c r="O115" s="177" t="s">
        <v>23</v>
      </c>
      <c r="P115" s="184">
        <v>1</v>
      </c>
      <c r="Q115" s="183">
        <v>0.47499999999999998</v>
      </c>
      <c r="R115" s="126">
        <f t="shared" si="52"/>
        <v>1.2091590000000001</v>
      </c>
      <c r="S115" s="176">
        <f t="shared" ref="S115:S120" si="54">P115*Q115*R115</f>
        <v>0.57435052500000006</v>
      </c>
      <c r="T115" s="334">
        <f>E115*F115</f>
        <v>7.7227366589187607</v>
      </c>
      <c r="U115" s="176">
        <f>E115*S115</f>
        <v>3.0210837615000003E-2</v>
      </c>
    </row>
    <row r="116" spans="1:21" s="121" customFormat="1" ht="17.25" customHeight="1" x14ac:dyDescent="0.2">
      <c r="A116" s="335"/>
      <c r="B116" s="335"/>
      <c r="C116" s="338"/>
      <c r="D116" s="335"/>
      <c r="E116" s="340"/>
      <c r="F116" s="334"/>
      <c r="G116" s="335"/>
      <c r="H116" s="177">
        <f t="shared" si="50"/>
        <v>2.2726500000000001</v>
      </c>
      <c r="I116" s="334"/>
      <c r="J116" s="334"/>
      <c r="K116" s="177">
        <f t="shared" si="51"/>
        <v>3.0223100000000001</v>
      </c>
      <c r="L116" s="334"/>
      <c r="M116" s="179" t="s">
        <v>262</v>
      </c>
      <c r="N116" s="143" t="s">
        <v>581</v>
      </c>
      <c r="O116" s="177" t="s">
        <v>23</v>
      </c>
      <c r="P116" s="177">
        <v>13.4</v>
      </c>
      <c r="Q116" s="177">
        <v>0.95799999999999996</v>
      </c>
      <c r="R116" s="126">
        <f t="shared" si="52"/>
        <v>1.2091590000000001</v>
      </c>
      <c r="S116" s="176">
        <f t="shared" si="54"/>
        <v>15.5222159148</v>
      </c>
      <c r="T116" s="334"/>
      <c r="U116" s="176">
        <f>E115*S116</f>
        <v>0.81646855711847999</v>
      </c>
    </row>
    <row r="117" spans="1:21" s="121" customFormat="1" ht="21.75" customHeight="1" x14ac:dyDescent="0.2">
      <c r="A117" s="335"/>
      <c r="B117" s="335"/>
      <c r="C117" s="338"/>
      <c r="D117" s="335"/>
      <c r="E117" s="340"/>
      <c r="F117" s="334"/>
      <c r="G117" s="335"/>
      <c r="H117" s="177">
        <f t="shared" si="50"/>
        <v>2.2726500000000001</v>
      </c>
      <c r="I117" s="334"/>
      <c r="J117" s="334"/>
      <c r="K117" s="177">
        <f t="shared" si="51"/>
        <v>3.0223100000000001</v>
      </c>
      <c r="L117" s="334"/>
      <c r="M117" s="179" t="s">
        <v>30</v>
      </c>
      <c r="N117" s="177" t="s">
        <v>589</v>
      </c>
      <c r="O117" s="177" t="s">
        <v>23</v>
      </c>
      <c r="P117" s="184">
        <v>2.4</v>
      </c>
      <c r="Q117" s="177">
        <v>0.80800000000000005</v>
      </c>
      <c r="R117" s="126">
        <f t="shared" si="52"/>
        <v>1.2091590000000001</v>
      </c>
      <c r="S117" s="176">
        <f t="shared" si="54"/>
        <v>2.3448011328000002</v>
      </c>
      <c r="T117" s="334"/>
      <c r="U117" s="176">
        <f>E115*S117</f>
        <v>0.12333653958528001</v>
      </c>
    </row>
    <row r="118" spans="1:21" s="121" customFormat="1" ht="28.5" customHeight="1" x14ac:dyDescent="0.2">
      <c r="A118" s="177">
        <v>2</v>
      </c>
      <c r="B118" s="178" t="s">
        <v>70</v>
      </c>
      <c r="C118" s="179" t="s">
        <v>280</v>
      </c>
      <c r="D118" s="177" t="s">
        <v>34</v>
      </c>
      <c r="E118" s="176">
        <v>6.6</v>
      </c>
      <c r="F118" s="176">
        <f>I118+L118+S118</f>
        <v>0.91412420400000005</v>
      </c>
      <c r="G118" s="177"/>
      <c r="H118" s="177">
        <f t="shared" si="50"/>
        <v>2.2726500000000001</v>
      </c>
      <c r="I118" s="176">
        <f>G118*H118</f>
        <v>0</v>
      </c>
      <c r="J118" s="177"/>
      <c r="K118" s="177">
        <f t="shared" si="51"/>
        <v>3.0223100000000001</v>
      </c>
      <c r="L118" s="176">
        <f>J118*K118</f>
        <v>0</v>
      </c>
      <c r="M118" s="179" t="s">
        <v>245</v>
      </c>
      <c r="N118" s="177" t="s">
        <v>595</v>
      </c>
      <c r="O118" s="177" t="s">
        <v>34</v>
      </c>
      <c r="P118" s="184">
        <v>1</v>
      </c>
      <c r="Q118" s="177">
        <v>0.75600000000000001</v>
      </c>
      <c r="R118" s="126">
        <f t="shared" si="52"/>
        <v>1.2091590000000001</v>
      </c>
      <c r="S118" s="176">
        <f t="shared" si="54"/>
        <v>0.91412420400000005</v>
      </c>
      <c r="T118" s="176">
        <f>E118*F118</f>
        <v>6.0332197464000004</v>
      </c>
      <c r="U118" s="176">
        <f>E118*S118</f>
        <v>6.0332197464000004</v>
      </c>
    </row>
    <row r="119" spans="1:21" s="121" customFormat="1" ht="30.75" customHeight="1" x14ac:dyDescent="0.2">
      <c r="A119" s="177">
        <v>3</v>
      </c>
      <c r="B119" s="178" t="s">
        <v>70</v>
      </c>
      <c r="C119" s="179" t="s">
        <v>281</v>
      </c>
      <c r="D119" s="177" t="s">
        <v>34</v>
      </c>
      <c r="E119" s="176">
        <v>6.6</v>
      </c>
      <c r="F119" s="176">
        <f>I119+L119+S119</f>
        <v>0.69405726599999995</v>
      </c>
      <c r="G119" s="177"/>
      <c r="H119" s="177">
        <f t="shared" si="50"/>
        <v>2.2726500000000001</v>
      </c>
      <c r="I119" s="176">
        <f>G119*H119</f>
        <v>0</v>
      </c>
      <c r="J119" s="177"/>
      <c r="K119" s="177">
        <f t="shared" si="51"/>
        <v>3.0223100000000001</v>
      </c>
      <c r="L119" s="176">
        <f>J119*K119</f>
        <v>0</v>
      </c>
      <c r="M119" s="179" t="s">
        <v>245</v>
      </c>
      <c r="N119" s="177" t="s">
        <v>525</v>
      </c>
      <c r="O119" s="177" t="s">
        <v>34</v>
      </c>
      <c r="P119" s="184">
        <v>1</v>
      </c>
      <c r="Q119" s="177">
        <v>0.57399999999999995</v>
      </c>
      <c r="R119" s="126">
        <f t="shared" si="52"/>
        <v>1.2091590000000001</v>
      </c>
      <c r="S119" s="176">
        <f t="shared" si="54"/>
        <v>0.69405726599999995</v>
      </c>
      <c r="T119" s="176">
        <f>E119*F119</f>
        <v>4.5807779555999995</v>
      </c>
      <c r="U119" s="176">
        <f>E119*S119</f>
        <v>4.5807779555999995</v>
      </c>
    </row>
    <row r="120" spans="1:21" s="121" customFormat="1" ht="18" customHeight="1" x14ac:dyDescent="0.2">
      <c r="A120" s="177">
        <v>4</v>
      </c>
      <c r="B120" s="178" t="s">
        <v>70</v>
      </c>
      <c r="C120" s="179" t="s">
        <v>282</v>
      </c>
      <c r="D120" s="177" t="s">
        <v>34</v>
      </c>
      <c r="E120" s="176">
        <f>0.8*44</f>
        <v>35.200000000000003</v>
      </c>
      <c r="F120" s="176">
        <f>I120+L120+S120</f>
        <v>0.28415236500000002</v>
      </c>
      <c r="G120" s="177"/>
      <c r="H120" s="177">
        <f t="shared" si="50"/>
        <v>2.2726500000000001</v>
      </c>
      <c r="I120" s="176">
        <f>G120*H120</f>
        <v>0</v>
      </c>
      <c r="J120" s="177"/>
      <c r="K120" s="177">
        <f t="shared" si="51"/>
        <v>3.0223100000000001</v>
      </c>
      <c r="L120" s="176">
        <f>J120*K120</f>
        <v>0</v>
      </c>
      <c r="M120" s="179" t="s">
        <v>245</v>
      </c>
      <c r="N120" s="177" t="s">
        <v>528</v>
      </c>
      <c r="O120" s="177" t="s">
        <v>34</v>
      </c>
      <c r="P120" s="184">
        <v>1</v>
      </c>
      <c r="Q120" s="177">
        <v>0.23499999999999999</v>
      </c>
      <c r="R120" s="126">
        <f t="shared" si="52"/>
        <v>1.2091590000000001</v>
      </c>
      <c r="S120" s="176">
        <f t="shared" si="54"/>
        <v>0.28415236500000002</v>
      </c>
      <c r="T120" s="176">
        <f>E120*F120</f>
        <v>10.002163248000002</v>
      </c>
      <c r="U120" s="176">
        <f>E120*S120</f>
        <v>10.002163248000002</v>
      </c>
    </row>
    <row r="121" spans="1:21" s="121" customFormat="1" ht="30.75" customHeight="1" x14ac:dyDescent="0.2">
      <c r="A121" s="177">
        <v>5</v>
      </c>
      <c r="B121" s="178" t="s">
        <v>70</v>
      </c>
      <c r="C121" s="179" t="s">
        <v>374</v>
      </c>
      <c r="D121" s="177" t="s">
        <v>34</v>
      </c>
      <c r="E121" s="184">
        <f>0.1*6</f>
        <v>0.60000000000000009</v>
      </c>
      <c r="F121" s="176">
        <f>I121+L121+S121</f>
        <v>0.69405726599999995</v>
      </c>
      <c r="G121" s="177"/>
      <c r="H121" s="177">
        <f t="shared" si="50"/>
        <v>2.2726500000000001</v>
      </c>
      <c r="I121" s="176">
        <f>G121*H121</f>
        <v>0</v>
      </c>
      <c r="J121" s="177"/>
      <c r="K121" s="177">
        <f t="shared" si="51"/>
        <v>3.0223100000000001</v>
      </c>
      <c r="L121" s="176">
        <f>J121*K121</f>
        <v>0</v>
      </c>
      <c r="M121" s="179" t="s">
        <v>245</v>
      </c>
      <c r="N121" s="177" t="s">
        <v>525</v>
      </c>
      <c r="O121" s="177" t="s">
        <v>34</v>
      </c>
      <c r="P121" s="184">
        <v>1</v>
      </c>
      <c r="Q121" s="177">
        <v>0.57399999999999995</v>
      </c>
      <c r="R121" s="126">
        <f t="shared" si="52"/>
        <v>1.2091590000000001</v>
      </c>
      <c r="S121" s="176">
        <f>P121*Q121*R121</f>
        <v>0.69405726599999995</v>
      </c>
      <c r="T121" s="176">
        <f>E121*F121</f>
        <v>0.41643435960000003</v>
      </c>
      <c r="U121" s="176">
        <f>E121*S121</f>
        <v>0.41643435960000003</v>
      </c>
    </row>
    <row r="122" spans="1:21" s="121" customFormat="1" ht="20.25" customHeight="1" x14ac:dyDescent="0.2">
      <c r="A122" s="335">
        <v>6</v>
      </c>
      <c r="B122" s="336" t="s">
        <v>76</v>
      </c>
      <c r="C122" s="337" t="s">
        <v>286</v>
      </c>
      <c r="D122" s="335" t="s">
        <v>79</v>
      </c>
      <c r="E122" s="334">
        <f>E118*0.08*2+E119*0.03*4+E120*0.015*4+E121*0.03*4</f>
        <v>4.032</v>
      </c>
      <c r="F122" s="334">
        <f>I122+L122+S122+S123</f>
        <v>1.1430050944500001</v>
      </c>
      <c r="G122" s="335">
        <f>38.4/100</f>
        <v>0.38400000000000001</v>
      </c>
      <c r="H122" s="177">
        <f t="shared" si="50"/>
        <v>2.2726500000000001</v>
      </c>
      <c r="I122" s="334">
        <f>G122*H122</f>
        <v>0.87269760000000007</v>
      </c>
      <c r="J122" s="335"/>
      <c r="K122" s="177">
        <f t="shared" si="51"/>
        <v>3.0223100000000001</v>
      </c>
      <c r="L122" s="342">
        <f>J122*K122</f>
        <v>0</v>
      </c>
      <c r="M122" s="179" t="s">
        <v>77</v>
      </c>
      <c r="N122" s="181" t="s">
        <v>596</v>
      </c>
      <c r="O122" s="177" t="s">
        <v>23</v>
      </c>
      <c r="P122" s="177">
        <v>0.24399999999999999</v>
      </c>
      <c r="Q122" s="162">
        <v>0.8</v>
      </c>
      <c r="R122" s="177">
        <f t="shared" si="52"/>
        <v>1.2091590000000001</v>
      </c>
      <c r="S122" s="176">
        <f>P122*Q122*R122</f>
        <v>0.23602783680000003</v>
      </c>
      <c r="T122" s="334">
        <f>E122*F122</f>
        <v>4.6085965408224006</v>
      </c>
      <c r="U122" s="176">
        <f>E122*S122</f>
        <v>0.95166423797760014</v>
      </c>
    </row>
    <row r="123" spans="1:21" s="121" customFormat="1" ht="24" customHeight="1" x14ac:dyDescent="0.2">
      <c r="A123" s="335"/>
      <c r="B123" s="336"/>
      <c r="C123" s="337"/>
      <c r="D123" s="335"/>
      <c r="E123" s="334"/>
      <c r="F123" s="334"/>
      <c r="G123" s="335"/>
      <c r="H123" s="177">
        <f t="shared" si="50"/>
        <v>2.2726500000000001</v>
      </c>
      <c r="I123" s="334"/>
      <c r="J123" s="335"/>
      <c r="K123" s="177">
        <f t="shared" si="51"/>
        <v>3.0223100000000001</v>
      </c>
      <c r="L123" s="342"/>
      <c r="M123" s="179" t="s">
        <v>78</v>
      </c>
      <c r="N123" s="177" t="s">
        <v>597</v>
      </c>
      <c r="O123" s="177" t="s">
        <v>23</v>
      </c>
      <c r="P123" s="177">
        <f>2.7/100</f>
        <v>2.7000000000000003E-2</v>
      </c>
      <c r="Q123" s="183">
        <v>1.05</v>
      </c>
      <c r="R123" s="177">
        <f t="shared" si="52"/>
        <v>1.2091590000000001</v>
      </c>
      <c r="S123" s="176">
        <f>P123*Q123*R123</f>
        <v>3.427965765000001E-2</v>
      </c>
      <c r="T123" s="334"/>
      <c r="U123" s="176">
        <f>E122*S123</f>
        <v>0.13821557964480005</v>
      </c>
    </row>
    <row r="124" spans="1:21" s="169" customFormat="1" ht="18.75" customHeight="1" x14ac:dyDescent="0.2">
      <c r="A124" s="345">
        <v>7</v>
      </c>
      <c r="B124" s="346" t="s">
        <v>661</v>
      </c>
      <c r="C124" s="347" t="s">
        <v>662</v>
      </c>
      <c r="D124" s="345" t="s">
        <v>33</v>
      </c>
      <c r="E124" s="344">
        <v>14.35</v>
      </c>
      <c r="F124" s="344">
        <f>I124+L124+S124+S125</f>
        <v>24.746302718300001</v>
      </c>
      <c r="G124" s="345">
        <v>3.76</v>
      </c>
      <c r="H124" s="186">
        <f t="shared" si="50"/>
        <v>2.2726500000000001</v>
      </c>
      <c r="I124" s="344">
        <f>G124*H124</f>
        <v>8.5451639999999998</v>
      </c>
      <c r="J124" s="345">
        <v>3.4000000000000002E-2</v>
      </c>
      <c r="K124" s="198">
        <f t="shared" si="51"/>
        <v>3.0223100000000001</v>
      </c>
      <c r="L124" s="344">
        <f>J124*K124</f>
        <v>0.10275854000000001</v>
      </c>
      <c r="M124" s="179" t="s">
        <v>287</v>
      </c>
      <c r="N124" s="177" t="s">
        <v>672</v>
      </c>
      <c r="O124" s="177" t="s">
        <v>33</v>
      </c>
      <c r="P124" s="177">
        <v>1.02</v>
      </c>
      <c r="Q124" s="177">
        <v>12.875</v>
      </c>
      <c r="R124" s="132">
        <f t="shared" si="52"/>
        <v>1.2091590000000001</v>
      </c>
      <c r="S124" s="185">
        <f>P124*Q124*R124</f>
        <v>15.879280567500002</v>
      </c>
      <c r="T124" s="344">
        <f>E124*F124</f>
        <v>355.10944400760502</v>
      </c>
      <c r="U124" s="185">
        <f>E124*P124*Q124</f>
        <v>188.45137500000001</v>
      </c>
    </row>
    <row r="125" spans="1:21" s="169" customFormat="1" ht="38.25" customHeight="1" x14ac:dyDescent="0.2">
      <c r="A125" s="345"/>
      <c r="B125" s="346"/>
      <c r="C125" s="347"/>
      <c r="D125" s="345"/>
      <c r="E125" s="344"/>
      <c r="F125" s="344"/>
      <c r="G125" s="345"/>
      <c r="H125" s="186">
        <f t="shared" si="50"/>
        <v>2.2726500000000001</v>
      </c>
      <c r="I125" s="344"/>
      <c r="J125" s="345"/>
      <c r="K125" s="198">
        <f t="shared" si="51"/>
        <v>3.0223100000000001</v>
      </c>
      <c r="L125" s="344"/>
      <c r="M125" s="187" t="s">
        <v>87</v>
      </c>
      <c r="N125" s="134" t="s">
        <v>586</v>
      </c>
      <c r="O125" s="177" t="s">
        <v>23</v>
      </c>
      <c r="P125" s="184">
        <v>0.6</v>
      </c>
      <c r="Q125" s="177">
        <v>0.30199999999999999</v>
      </c>
      <c r="R125" s="132">
        <f t="shared" si="52"/>
        <v>1.2091590000000001</v>
      </c>
      <c r="S125" s="185">
        <f>P125*Q125*R125</f>
        <v>0.21909961080000001</v>
      </c>
      <c r="T125" s="344"/>
      <c r="U125" s="185">
        <f>E124*P125*Q125</f>
        <v>2.6002199999999998</v>
      </c>
    </row>
    <row r="126" spans="1:21" s="160" customFormat="1" ht="15.75" customHeight="1" x14ac:dyDescent="0.25">
      <c r="A126" s="177"/>
      <c r="B126" s="177"/>
      <c r="C126" s="151" t="s">
        <v>48</v>
      </c>
      <c r="D126" s="177"/>
      <c r="E126" s="184"/>
      <c r="F126" s="176"/>
      <c r="G126" s="177"/>
      <c r="H126" s="177"/>
      <c r="I126" s="176"/>
      <c r="J126" s="177"/>
      <c r="K126" s="127"/>
      <c r="L126" s="176"/>
      <c r="M126" s="179"/>
      <c r="N126" s="177"/>
      <c r="O126" s="177"/>
      <c r="P126" s="183"/>
      <c r="Q126" s="184"/>
      <c r="R126" s="127"/>
      <c r="S126" s="176"/>
      <c r="T126" s="140">
        <f>SUM(T104:T125)</f>
        <v>451.83808871509831</v>
      </c>
      <c r="U126" s="140">
        <f>SUM(U104:U123)</f>
        <v>72.99394116739326</v>
      </c>
    </row>
    <row r="127" spans="1:21" s="121" customFormat="1" ht="18" customHeight="1" x14ac:dyDescent="0.2">
      <c r="A127" s="177"/>
      <c r="B127" s="178"/>
      <c r="C127" s="127" t="s">
        <v>376</v>
      </c>
      <c r="D127" s="177"/>
      <c r="E127" s="183"/>
      <c r="F127" s="176"/>
      <c r="G127" s="177"/>
      <c r="H127" s="177">
        <f t="shared" ref="H127:H146" si="55">H$9</f>
        <v>2.2726500000000001</v>
      </c>
      <c r="I127" s="176"/>
      <c r="J127" s="177"/>
      <c r="K127" s="177">
        <f t="shared" ref="K127:K146" si="56">K$9</f>
        <v>3.0223100000000001</v>
      </c>
      <c r="L127" s="176"/>
      <c r="M127" s="179"/>
      <c r="N127" s="177"/>
      <c r="O127" s="177"/>
      <c r="P127" s="177"/>
      <c r="Q127" s="177"/>
      <c r="R127" s="126">
        <f t="shared" ref="R127:R140" si="57">R$9</f>
        <v>1.2091590000000001</v>
      </c>
      <c r="S127" s="176"/>
      <c r="T127" s="176"/>
      <c r="U127" s="176"/>
    </row>
    <row r="128" spans="1:21" s="164" customFormat="1" ht="37.5" customHeight="1" x14ac:dyDescent="0.2">
      <c r="A128" s="178" t="s">
        <v>246</v>
      </c>
      <c r="B128" s="149" t="s">
        <v>302</v>
      </c>
      <c r="C128" s="179" t="s">
        <v>364</v>
      </c>
      <c r="D128" s="178" t="s">
        <v>36</v>
      </c>
      <c r="E128" s="184">
        <v>16</v>
      </c>
      <c r="F128" s="176">
        <f>I128+L128+S128</f>
        <v>0.29430976399999997</v>
      </c>
      <c r="G128" s="183">
        <v>0.11700000000000001</v>
      </c>
      <c r="H128" s="177">
        <f t="shared" si="55"/>
        <v>2.2726500000000001</v>
      </c>
      <c r="I128" s="176">
        <f>G128*H128</f>
        <v>0.26590005</v>
      </c>
      <c r="J128" s="181">
        <f>0.94/100</f>
        <v>9.3999999999999986E-3</v>
      </c>
      <c r="K128" s="177">
        <f t="shared" si="56"/>
        <v>3.0223100000000001</v>
      </c>
      <c r="L128" s="176">
        <f>J128*K128</f>
        <v>2.8409713999999996E-2</v>
      </c>
      <c r="M128" s="163"/>
      <c r="N128" s="180"/>
      <c r="O128" s="180"/>
      <c r="P128" s="180"/>
      <c r="Q128" s="180"/>
      <c r="R128" s="126">
        <f t="shared" si="57"/>
        <v>1.2091590000000001</v>
      </c>
      <c r="S128" s="176">
        <f t="shared" ref="S128:S142" si="58">P128*Q128*R128</f>
        <v>0</v>
      </c>
      <c r="T128" s="176">
        <f>E128*F128</f>
        <v>4.7089562239999996</v>
      </c>
      <c r="U128" s="187">
        <f>E128*S128</f>
        <v>0</v>
      </c>
    </row>
    <row r="129" spans="1:21" s="121" customFormat="1" ht="41.25" customHeight="1" x14ac:dyDescent="0.2">
      <c r="A129" s="177">
        <v>2</v>
      </c>
      <c r="B129" s="149" t="s">
        <v>168</v>
      </c>
      <c r="C129" s="179" t="s">
        <v>365</v>
      </c>
      <c r="D129" s="177" t="s">
        <v>23</v>
      </c>
      <c r="E129" s="176">
        <v>3.9</v>
      </c>
      <c r="F129" s="176">
        <f>I129+L129+S129</f>
        <v>0.43512208175000006</v>
      </c>
      <c r="G129" s="177">
        <f>24.8/1000</f>
        <v>2.4799999999999999E-2</v>
      </c>
      <c r="H129" s="177">
        <f t="shared" si="55"/>
        <v>2.2726500000000001</v>
      </c>
      <c r="I129" s="176">
        <f>G129*H129</f>
        <v>5.6361719999999997E-2</v>
      </c>
      <c r="J129" s="177">
        <f>14.8/1000</f>
        <v>1.4800000000000001E-2</v>
      </c>
      <c r="K129" s="177">
        <f t="shared" si="56"/>
        <v>3.0223100000000001</v>
      </c>
      <c r="L129" s="176">
        <f>J129*K129</f>
        <v>4.4730188000000004E-2</v>
      </c>
      <c r="M129" s="165" t="s">
        <v>37</v>
      </c>
      <c r="N129" s="177" t="s">
        <v>599</v>
      </c>
      <c r="O129" s="177" t="s">
        <v>23</v>
      </c>
      <c r="P129" s="184">
        <v>1</v>
      </c>
      <c r="Q129" s="126">
        <v>0.27625</v>
      </c>
      <c r="R129" s="126">
        <f t="shared" si="57"/>
        <v>1.2091590000000001</v>
      </c>
      <c r="S129" s="176">
        <f t="shared" si="58"/>
        <v>0.33403017375000005</v>
      </c>
      <c r="T129" s="176">
        <f>E129*F129</f>
        <v>1.6969761188250001</v>
      </c>
      <c r="U129" s="176">
        <f>E129*S129</f>
        <v>1.3027176776250002</v>
      </c>
    </row>
    <row r="130" spans="1:21" s="121" customFormat="1" ht="28.5" customHeight="1" x14ac:dyDescent="0.2">
      <c r="A130" s="335">
        <v>3</v>
      </c>
      <c r="B130" s="336" t="s">
        <v>301</v>
      </c>
      <c r="C130" s="338" t="s">
        <v>296</v>
      </c>
      <c r="D130" s="335" t="s">
        <v>32</v>
      </c>
      <c r="E130" s="340">
        <f>0.0091</f>
        <v>9.1000000000000004E-3</v>
      </c>
      <c r="F130" s="334">
        <f>I130+L130+S130+S132</f>
        <v>44.058072657799997</v>
      </c>
      <c r="G130" s="343">
        <v>6</v>
      </c>
      <c r="H130" s="177">
        <f t="shared" si="55"/>
        <v>2.2726500000000001</v>
      </c>
      <c r="I130" s="334">
        <f>G130*H130</f>
        <v>13.635899999999999</v>
      </c>
      <c r="J130" s="335">
        <v>9.1</v>
      </c>
      <c r="K130" s="177">
        <f t="shared" si="56"/>
        <v>3.0223100000000001</v>
      </c>
      <c r="L130" s="334">
        <f>J130*K130</f>
        <v>27.503021</v>
      </c>
      <c r="M130" s="179" t="s">
        <v>362</v>
      </c>
      <c r="N130" s="177" t="s">
        <v>594</v>
      </c>
      <c r="O130" s="177" t="s">
        <v>23</v>
      </c>
      <c r="P130" s="184">
        <v>1</v>
      </c>
      <c r="Q130" s="183">
        <v>0.47499999999999998</v>
      </c>
      <c r="R130" s="126">
        <f t="shared" si="57"/>
        <v>1.2091590000000001</v>
      </c>
      <c r="S130" s="176">
        <f t="shared" si="58"/>
        <v>0.57435052500000006</v>
      </c>
      <c r="T130" s="334">
        <f>E130*F130</f>
        <v>0.40092846118597997</v>
      </c>
      <c r="U130" s="176">
        <f>E130*S130</f>
        <v>5.2265897775000004E-3</v>
      </c>
    </row>
    <row r="131" spans="1:21" s="121" customFormat="1" ht="18" customHeight="1" x14ac:dyDescent="0.2">
      <c r="A131" s="335"/>
      <c r="B131" s="336"/>
      <c r="C131" s="338"/>
      <c r="D131" s="335"/>
      <c r="E131" s="340"/>
      <c r="F131" s="334"/>
      <c r="G131" s="343"/>
      <c r="H131" s="177">
        <f t="shared" si="55"/>
        <v>2.2726500000000001</v>
      </c>
      <c r="I131" s="334"/>
      <c r="J131" s="335"/>
      <c r="K131" s="177">
        <f t="shared" si="56"/>
        <v>3.0223100000000001</v>
      </c>
      <c r="L131" s="334"/>
      <c r="M131" s="179" t="s">
        <v>262</v>
      </c>
      <c r="N131" s="143" t="s">
        <v>581</v>
      </c>
      <c r="O131" s="177" t="s">
        <v>23</v>
      </c>
      <c r="P131" s="177">
        <v>13.4</v>
      </c>
      <c r="Q131" s="177">
        <v>0.95799999999999996</v>
      </c>
      <c r="R131" s="126">
        <f t="shared" si="57"/>
        <v>1.2091590000000001</v>
      </c>
      <c r="S131" s="176">
        <f t="shared" si="58"/>
        <v>15.5222159148</v>
      </c>
      <c r="T131" s="334"/>
      <c r="U131" s="176">
        <f>E130*S131</f>
        <v>0.14125216482468</v>
      </c>
    </row>
    <row r="132" spans="1:21" s="121" customFormat="1" ht="19.5" customHeight="1" x14ac:dyDescent="0.2">
      <c r="A132" s="335"/>
      <c r="B132" s="336"/>
      <c r="C132" s="338"/>
      <c r="D132" s="335"/>
      <c r="E132" s="340"/>
      <c r="F132" s="334"/>
      <c r="G132" s="343"/>
      <c r="H132" s="177">
        <f t="shared" si="55"/>
        <v>2.2726500000000001</v>
      </c>
      <c r="I132" s="334"/>
      <c r="J132" s="335"/>
      <c r="K132" s="177">
        <f t="shared" si="56"/>
        <v>3.0223100000000001</v>
      </c>
      <c r="L132" s="334"/>
      <c r="M132" s="179" t="s">
        <v>30</v>
      </c>
      <c r="N132" s="177" t="s">
        <v>589</v>
      </c>
      <c r="O132" s="177" t="s">
        <v>23</v>
      </c>
      <c r="P132" s="184">
        <v>2.4</v>
      </c>
      <c r="Q132" s="177">
        <v>0.80800000000000005</v>
      </c>
      <c r="R132" s="126">
        <f t="shared" si="57"/>
        <v>1.2091590000000001</v>
      </c>
      <c r="S132" s="176">
        <f t="shared" si="58"/>
        <v>2.3448011328000002</v>
      </c>
      <c r="T132" s="334"/>
      <c r="U132" s="176">
        <f>E130*S132</f>
        <v>2.1337690308480005E-2</v>
      </c>
    </row>
    <row r="133" spans="1:21" s="121" customFormat="1" ht="23.25" customHeight="1" x14ac:dyDescent="0.2">
      <c r="A133" s="177">
        <v>4</v>
      </c>
      <c r="B133" s="177" t="s">
        <v>70</v>
      </c>
      <c r="C133" s="179" t="s">
        <v>300</v>
      </c>
      <c r="D133" s="177" t="s">
        <v>34</v>
      </c>
      <c r="E133" s="184">
        <f>1.2*3</f>
        <v>3.5999999999999996</v>
      </c>
      <c r="F133" s="176">
        <f>I133+L133+S133</f>
        <v>0.91412420400000005</v>
      </c>
      <c r="G133" s="177"/>
      <c r="H133" s="177">
        <f t="shared" si="55"/>
        <v>2.2726500000000001</v>
      </c>
      <c r="I133" s="176">
        <f>G133*H133</f>
        <v>0</v>
      </c>
      <c r="J133" s="177"/>
      <c r="K133" s="177">
        <f t="shared" si="56"/>
        <v>3.0223100000000001</v>
      </c>
      <c r="L133" s="176">
        <f>J133*K133</f>
        <v>0</v>
      </c>
      <c r="M133" s="179" t="s">
        <v>71</v>
      </c>
      <c r="N133" s="177" t="s">
        <v>529</v>
      </c>
      <c r="O133" s="177" t="s">
        <v>34</v>
      </c>
      <c r="P133" s="184">
        <v>1</v>
      </c>
      <c r="Q133" s="177">
        <v>0.75600000000000001</v>
      </c>
      <c r="R133" s="126">
        <f>R$10</f>
        <v>1.2091590000000001</v>
      </c>
      <c r="S133" s="176">
        <f t="shared" si="58"/>
        <v>0.91412420400000005</v>
      </c>
      <c r="T133" s="176">
        <f>E133*F133</f>
        <v>3.2908471343999999</v>
      </c>
      <c r="U133" s="176">
        <f>E133*S133</f>
        <v>3.2908471343999999</v>
      </c>
    </row>
    <row r="134" spans="1:21" s="121" customFormat="1" ht="28.5" customHeight="1" x14ac:dyDescent="0.2">
      <c r="A134" s="335">
        <v>5</v>
      </c>
      <c r="B134" s="336" t="s">
        <v>295</v>
      </c>
      <c r="C134" s="338" t="s">
        <v>462</v>
      </c>
      <c r="D134" s="335" t="s">
        <v>32</v>
      </c>
      <c r="E134" s="340">
        <v>6.2799999999999995E-2</v>
      </c>
      <c r="F134" s="334">
        <f>I134+L134+S134+S136</f>
        <v>65.491024232499996</v>
      </c>
      <c r="G134" s="335">
        <v>8.6999999999999993</v>
      </c>
      <c r="H134" s="177">
        <f t="shared" si="55"/>
        <v>2.2726500000000001</v>
      </c>
      <c r="I134" s="334">
        <f>G134*H134</f>
        <v>19.772054999999998</v>
      </c>
      <c r="J134" s="335">
        <v>14.3</v>
      </c>
      <c r="K134" s="177">
        <f t="shared" si="56"/>
        <v>3.0223100000000001</v>
      </c>
      <c r="L134" s="334">
        <f>J134*K134</f>
        <v>43.219033000000003</v>
      </c>
      <c r="M134" s="179" t="s">
        <v>362</v>
      </c>
      <c r="N134" s="177" t="s">
        <v>594</v>
      </c>
      <c r="O134" s="177" t="s">
        <v>23</v>
      </c>
      <c r="P134" s="184">
        <v>0.1</v>
      </c>
      <c r="Q134" s="183">
        <v>0.47499999999999998</v>
      </c>
      <c r="R134" s="126">
        <f t="shared" si="57"/>
        <v>1.2091590000000001</v>
      </c>
      <c r="S134" s="176">
        <f t="shared" si="58"/>
        <v>5.7435052500000007E-2</v>
      </c>
      <c r="T134" s="334">
        <f>E134*F134</f>
        <v>4.1128363218009998</v>
      </c>
      <c r="U134" s="183">
        <f>E134*S134</f>
        <v>3.606921297E-3</v>
      </c>
    </row>
    <row r="135" spans="1:21" s="121" customFormat="1" ht="15.75" customHeight="1" x14ac:dyDescent="0.2">
      <c r="A135" s="335"/>
      <c r="B135" s="336"/>
      <c r="C135" s="338"/>
      <c r="D135" s="335"/>
      <c r="E135" s="340"/>
      <c r="F135" s="334"/>
      <c r="G135" s="335"/>
      <c r="H135" s="177">
        <f t="shared" si="55"/>
        <v>2.2726500000000001</v>
      </c>
      <c r="I135" s="334"/>
      <c r="J135" s="335"/>
      <c r="K135" s="177">
        <f t="shared" si="56"/>
        <v>3.0223100000000001</v>
      </c>
      <c r="L135" s="334"/>
      <c r="M135" s="179" t="s">
        <v>262</v>
      </c>
      <c r="N135" s="143" t="s">
        <v>581</v>
      </c>
      <c r="O135" s="177" t="s">
        <v>23</v>
      </c>
      <c r="P135" s="184">
        <v>3.5</v>
      </c>
      <c r="Q135" s="177">
        <v>0.95799999999999996</v>
      </c>
      <c r="R135" s="126">
        <f t="shared" si="57"/>
        <v>1.2091590000000001</v>
      </c>
      <c r="S135" s="176">
        <f t="shared" si="58"/>
        <v>4.0543101269999999</v>
      </c>
      <c r="T135" s="334"/>
      <c r="U135" s="176">
        <f>E133*S135</f>
        <v>14.595516457199999</v>
      </c>
    </row>
    <row r="136" spans="1:21" s="121" customFormat="1" ht="18.75" customHeight="1" x14ac:dyDescent="0.2">
      <c r="A136" s="335"/>
      <c r="B136" s="336"/>
      <c r="C136" s="338"/>
      <c r="D136" s="335"/>
      <c r="E136" s="340"/>
      <c r="F136" s="334"/>
      <c r="G136" s="335"/>
      <c r="H136" s="177">
        <f t="shared" si="55"/>
        <v>2.2726500000000001</v>
      </c>
      <c r="I136" s="334"/>
      <c r="J136" s="335"/>
      <c r="K136" s="177">
        <f t="shared" si="56"/>
        <v>3.0223100000000001</v>
      </c>
      <c r="L136" s="334"/>
      <c r="M136" s="179" t="s">
        <v>30</v>
      </c>
      <c r="N136" s="177" t="s">
        <v>589</v>
      </c>
      <c r="O136" s="177" t="s">
        <v>23</v>
      </c>
      <c r="P136" s="184">
        <v>2.5</v>
      </c>
      <c r="Q136" s="177">
        <v>0.80800000000000005</v>
      </c>
      <c r="R136" s="126">
        <f t="shared" si="57"/>
        <v>1.2091590000000001</v>
      </c>
      <c r="S136" s="176">
        <f t="shared" si="58"/>
        <v>2.4425011800000003</v>
      </c>
      <c r="T136" s="334"/>
      <c r="U136" s="176">
        <f>E134*S136</f>
        <v>0.15338907410400002</v>
      </c>
    </row>
    <row r="137" spans="1:21" s="121" customFormat="1" ht="15.75" customHeight="1" x14ac:dyDescent="0.2">
      <c r="A137" s="177">
        <v>6</v>
      </c>
      <c r="B137" s="177" t="s">
        <v>70</v>
      </c>
      <c r="C137" s="179" t="s">
        <v>363</v>
      </c>
      <c r="D137" s="177" t="s">
        <v>34</v>
      </c>
      <c r="E137" s="184">
        <v>8.5</v>
      </c>
      <c r="F137" s="176">
        <f>I137+L137+S137</f>
        <v>2.87779842</v>
      </c>
      <c r="G137" s="177"/>
      <c r="H137" s="177">
        <f t="shared" si="55"/>
        <v>2.2726500000000001</v>
      </c>
      <c r="I137" s="176">
        <f>G137*H137</f>
        <v>0</v>
      </c>
      <c r="J137" s="177"/>
      <c r="K137" s="177">
        <f t="shared" si="56"/>
        <v>3.0223100000000001</v>
      </c>
      <c r="L137" s="176">
        <f>J137*K137</f>
        <v>0</v>
      </c>
      <c r="M137" s="179" t="s">
        <v>191</v>
      </c>
      <c r="N137" s="177" t="s">
        <v>600</v>
      </c>
      <c r="O137" s="177" t="s">
        <v>34</v>
      </c>
      <c r="P137" s="184">
        <v>1</v>
      </c>
      <c r="Q137" s="183">
        <v>2.38</v>
      </c>
      <c r="R137" s="126">
        <f>R$10</f>
        <v>1.2091590000000001</v>
      </c>
      <c r="S137" s="176">
        <f t="shared" si="58"/>
        <v>2.87779842</v>
      </c>
      <c r="T137" s="176">
        <f>E137*F137</f>
        <v>24.461286569999999</v>
      </c>
      <c r="U137" s="176">
        <f>E137*S137</f>
        <v>24.461286569999999</v>
      </c>
    </row>
    <row r="138" spans="1:21" s="121" customFormat="1" ht="31.5" customHeight="1" x14ac:dyDescent="0.2">
      <c r="A138" s="335">
        <v>7</v>
      </c>
      <c r="B138" s="336" t="s">
        <v>360</v>
      </c>
      <c r="C138" s="338" t="s">
        <v>361</v>
      </c>
      <c r="D138" s="335" t="s">
        <v>32</v>
      </c>
      <c r="E138" s="340">
        <f>0.0653+0.0617</f>
        <v>0.127</v>
      </c>
      <c r="F138" s="334">
        <f>I138+L138+S138+S139</f>
        <v>59.554594941000005</v>
      </c>
      <c r="G138" s="335">
        <v>10.3</v>
      </c>
      <c r="H138" s="177">
        <f t="shared" si="55"/>
        <v>2.2726500000000001</v>
      </c>
      <c r="I138" s="334">
        <f>G138*H138</f>
        <v>23.408295000000003</v>
      </c>
      <c r="J138" s="335">
        <v>10.8</v>
      </c>
      <c r="K138" s="177">
        <f t="shared" si="56"/>
        <v>3.0223100000000001</v>
      </c>
      <c r="L138" s="334">
        <f>J138*K138</f>
        <v>32.640948000000002</v>
      </c>
      <c r="M138" s="179" t="s">
        <v>362</v>
      </c>
      <c r="N138" s="177" t="s">
        <v>598</v>
      </c>
      <c r="O138" s="177" t="s">
        <v>23</v>
      </c>
      <c r="P138" s="184">
        <v>1</v>
      </c>
      <c r="Q138" s="183">
        <v>0.47499999999999998</v>
      </c>
      <c r="R138" s="126">
        <f t="shared" si="57"/>
        <v>1.2091590000000001</v>
      </c>
      <c r="S138" s="176">
        <f t="shared" si="58"/>
        <v>0.57435052500000006</v>
      </c>
      <c r="T138" s="334">
        <f>E138*F138</f>
        <v>7.5634335575070004</v>
      </c>
      <c r="U138" s="176">
        <f>E138*S138</f>
        <v>7.2942516675000013E-2</v>
      </c>
    </row>
    <row r="139" spans="1:21" s="121" customFormat="1" ht="17.25" customHeight="1" x14ac:dyDescent="0.2">
      <c r="A139" s="335"/>
      <c r="B139" s="336"/>
      <c r="C139" s="338"/>
      <c r="D139" s="335"/>
      <c r="E139" s="340"/>
      <c r="F139" s="334"/>
      <c r="G139" s="335"/>
      <c r="H139" s="177">
        <f t="shared" si="55"/>
        <v>2.2726500000000001</v>
      </c>
      <c r="I139" s="334"/>
      <c r="J139" s="335"/>
      <c r="K139" s="177">
        <f t="shared" si="56"/>
        <v>3.0223100000000001</v>
      </c>
      <c r="L139" s="334"/>
      <c r="M139" s="179" t="s">
        <v>30</v>
      </c>
      <c r="N139" s="177" t="s">
        <v>589</v>
      </c>
      <c r="O139" s="177" t="s">
        <v>23</v>
      </c>
      <c r="P139" s="184">
        <v>3</v>
      </c>
      <c r="Q139" s="177">
        <v>0.80800000000000005</v>
      </c>
      <c r="R139" s="126">
        <f t="shared" si="57"/>
        <v>1.2091590000000001</v>
      </c>
      <c r="S139" s="176">
        <f t="shared" si="58"/>
        <v>2.9310014160000009</v>
      </c>
      <c r="T139" s="334"/>
      <c r="U139" s="176">
        <f>E138*S139</f>
        <v>0.37223717983200011</v>
      </c>
    </row>
    <row r="140" spans="1:21" s="121" customFormat="1" ht="18" customHeight="1" x14ac:dyDescent="0.2">
      <c r="A140" s="177">
        <v>8</v>
      </c>
      <c r="B140" s="178" t="s">
        <v>31</v>
      </c>
      <c r="C140" s="179" t="s">
        <v>359</v>
      </c>
      <c r="D140" s="177" t="s">
        <v>34</v>
      </c>
      <c r="E140" s="184">
        <f>4.5*8+8.5*4</f>
        <v>70</v>
      </c>
      <c r="F140" s="176">
        <f>I140+L140+S140</f>
        <v>0.69405726599999995</v>
      </c>
      <c r="G140" s="177"/>
      <c r="H140" s="177">
        <f t="shared" si="55"/>
        <v>2.2726500000000001</v>
      </c>
      <c r="I140" s="176">
        <f>G140*H140</f>
        <v>0</v>
      </c>
      <c r="J140" s="177"/>
      <c r="K140" s="177">
        <f t="shared" si="56"/>
        <v>3.0223100000000001</v>
      </c>
      <c r="L140" s="176">
        <f>J140*K140</f>
        <v>0</v>
      </c>
      <c r="M140" s="179" t="s">
        <v>245</v>
      </c>
      <c r="N140" s="177" t="s">
        <v>525</v>
      </c>
      <c r="O140" s="177" t="s">
        <v>34</v>
      </c>
      <c r="P140" s="176">
        <v>1</v>
      </c>
      <c r="Q140" s="177">
        <v>0.57399999999999995</v>
      </c>
      <c r="R140" s="126">
        <f t="shared" si="57"/>
        <v>1.2091590000000001</v>
      </c>
      <c r="S140" s="176">
        <f t="shared" si="58"/>
        <v>0.69405726599999995</v>
      </c>
      <c r="T140" s="176">
        <f>E140*F140</f>
        <v>48.584008619999999</v>
      </c>
      <c r="U140" s="176">
        <f>E140*S140</f>
        <v>48.584008619999999</v>
      </c>
    </row>
    <row r="141" spans="1:21" s="121" customFormat="1" ht="18.75" customHeight="1" x14ac:dyDescent="0.2">
      <c r="A141" s="341">
        <v>9</v>
      </c>
      <c r="B141" s="336" t="s">
        <v>297</v>
      </c>
      <c r="C141" s="338" t="s">
        <v>603</v>
      </c>
      <c r="D141" s="335" t="s">
        <v>323</v>
      </c>
      <c r="E141" s="342">
        <v>0.16200000000000001</v>
      </c>
      <c r="F141" s="334">
        <f>I141+L141+S141+S142</f>
        <v>428.42685890399997</v>
      </c>
      <c r="G141" s="335">
        <v>18.100000000000001</v>
      </c>
      <c r="H141" s="177">
        <f t="shared" si="55"/>
        <v>2.2726500000000001</v>
      </c>
      <c r="I141" s="334">
        <f>G141*H141</f>
        <v>41.134965000000001</v>
      </c>
      <c r="J141" s="334">
        <v>15.3</v>
      </c>
      <c r="K141" s="177">
        <f>K$8</f>
        <v>3.0223100000000001</v>
      </c>
      <c r="L141" s="334">
        <f>J141*K141</f>
        <v>46.241343000000001</v>
      </c>
      <c r="M141" s="179" t="s">
        <v>72</v>
      </c>
      <c r="N141" s="149" t="s">
        <v>602</v>
      </c>
      <c r="O141" s="177" t="s">
        <v>33</v>
      </c>
      <c r="P141" s="184">
        <v>115</v>
      </c>
      <c r="Q141" s="242">
        <v>2.4359999999999999</v>
      </c>
      <c r="R141" s="126">
        <f>R$8</f>
        <v>1.2091590000000001</v>
      </c>
      <c r="S141" s="176">
        <f t="shared" si="58"/>
        <v>338.73380226</v>
      </c>
      <c r="T141" s="334">
        <f>E141*F141</f>
        <v>69.405151142447991</v>
      </c>
      <c r="U141" s="176">
        <f>E141*S141</f>
        <v>54.874875966120001</v>
      </c>
    </row>
    <row r="142" spans="1:21" s="121" customFormat="1" ht="23.25" customHeight="1" x14ac:dyDescent="0.2">
      <c r="A142" s="341"/>
      <c r="B142" s="336"/>
      <c r="C142" s="338"/>
      <c r="D142" s="335"/>
      <c r="E142" s="342"/>
      <c r="F142" s="334"/>
      <c r="G142" s="335"/>
      <c r="H142" s="177">
        <f t="shared" si="55"/>
        <v>2.2726500000000001</v>
      </c>
      <c r="I142" s="334"/>
      <c r="J142" s="334"/>
      <c r="K142" s="177">
        <f>K$8</f>
        <v>3.0223100000000001</v>
      </c>
      <c r="L142" s="334"/>
      <c r="M142" s="179" t="s">
        <v>298</v>
      </c>
      <c r="N142" s="143" t="s">
        <v>581</v>
      </c>
      <c r="O142" s="177" t="s">
        <v>23</v>
      </c>
      <c r="P142" s="184">
        <v>2</v>
      </c>
      <c r="Q142" s="183">
        <v>0.95799999999999996</v>
      </c>
      <c r="R142" s="126">
        <f>R$8</f>
        <v>1.2091590000000001</v>
      </c>
      <c r="S142" s="176">
        <f t="shared" si="58"/>
        <v>2.316748644</v>
      </c>
      <c r="T142" s="334"/>
      <c r="U142" s="176">
        <f>E141*S142</f>
        <v>0.37531328032800004</v>
      </c>
    </row>
    <row r="143" spans="1:21" s="121" customFormat="1" ht="17.25" customHeight="1" x14ac:dyDescent="0.2">
      <c r="A143" s="341">
        <v>10</v>
      </c>
      <c r="B143" s="336" t="s">
        <v>74</v>
      </c>
      <c r="C143" s="338" t="s">
        <v>463</v>
      </c>
      <c r="D143" s="335" t="s">
        <v>33</v>
      </c>
      <c r="E143" s="334">
        <v>2.2999999999999998</v>
      </c>
      <c r="F143" s="334">
        <f>+I143+L143+S143+S144</f>
        <v>4.0839956030020002</v>
      </c>
      <c r="G143" s="339">
        <v>0.45800000000000002</v>
      </c>
      <c r="H143" s="177">
        <f t="shared" si="55"/>
        <v>2.2726500000000001</v>
      </c>
      <c r="I143" s="334">
        <f>G143*H143</f>
        <v>1.0408737000000001</v>
      </c>
      <c r="J143" s="340">
        <f>0.41/100</f>
        <v>4.0999999999999995E-3</v>
      </c>
      <c r="K143" s="177">
        <f>K$8</f>
        <v>3.0223100000000001</v>
      </c>
      <c r="L143" s="334">
        <f>J143*K143</f>
        <v>1.2391470999999999E-2</v>
      </c>
      <c r="M143" s="179" t="s">
        <v>75</v>
      </c>
      <c r="N143" s="143" t="s">
        <v>581</v>
      </c>
      <c r="O143" s="177" t="s">
        <v>23</v>
      </c>
      <c r="P143" s="177">
        <v>1.0999999999999999E-2</v>
      </c>
      <c r="Q143" s="183">
        <v>0.95799999999999996</v>
      </c>
      <c r="R143" s="126">
        <f>R$8</f>
        <v>1.2091590000000001</v>
      </c>
      <c r="S143" s="176">
        <f>P143*Q143*R143</f>
        <v>1.2742117541999999E-2</v>
      </c>
      <c r="T143" s="334">
        <f>E143*F143</f>
        <v>9.3931898869045991</v>
      </c>
      <c r="U143" s="176">
        <f>E143*S143</f>
        <v>2.9306870346599997E-2</v>
      </c>
    </row>
    <row r="144" spans="1:21" s="121" customFormat="1" ht="30" customHeight="1" x14ac:dyDescent="0.2">
      <c r="A144" s="341"/>
      <c r="B144" s="336"/>
      <c r="C144" s="338"/>
      <c r="D144" s="335"/>
      <c r="E144" s="335"/>
      <c r="F144" s="334"/>
      <c r="G144" s="339"/>
      <c r="H144" s="177">
        <f t="shared" si="55"/>
        <v>2.2726500000000001</v>
      </c>
      <c r="I144" s="334"/>
      <c r="J144" s="340"/>
      <c r="K144" s="177">
        <f>K$8</f>
        <v>3.0223100000000001</v>
      </c>
      <c r="L144" s="334"/>
      <c r="M144" s="179" t="s">
        <v>72</v>
      </c>
      <c r="N144" s="149" t="s">
        <v>601</v>
      </c>
      <c r="O144" s="177" t="s">
        <v>33</v>
      </c>
      <c r="P144" s="176">
        <v>1.02</v>
      </c>
      <c r="Q144" s="177">
        <v>2.4470000000000001</v>
      </c>
      <c r="R144" s="126">
        <f>R$8</f>
        <v>1.2091590000000001</v>
      </c>
      <c r="S144" s="176">
        <f>P144*Q144*R144</f>
        <v>3.0179883144600002</v>
      </c>
      <c r="T144" s="334"/>
      <c r="U144" s="176">
        <f>E143*S144</f>
        <v>6.9413731232579998</v>
      </c>
    </row>
    <row r="145" spans="1:21" s="121" customFormat="1" ht="23.25" customHeight="1" x14ac:dyDescent="0.2">
      <c r="A145" s="335">
        <v>11</v>
      </c>
      <c r="B145" s="336" t="s">
        <v>76</v>
      </c>
      <c r="C145" s="338" t="s">
        <v>303</v>
      </c>
      <c r="D145" s="335" t="s">
        <v>79</v>
      </c>
      <c r="E145" s="334">
        <f>E133*0.04*4+E140*0.03*4</f>
        <v>8.9760000000000009</v>
      </c>
      <c r="F145" s="334">
        <f>I145+L145+S145+S146</f>
        <v>1.1430050944500001</v>
      </c>
      <c r="G145" s="335">
        <f>38.4/100</f>
        <v>0.38400000000000001</v>
      </c>
      <c r="H145" s="177">
        <f t="shared" si="55"/>
        <v>2.2726500000000001</v>
      </c>
      <c r="I145" s="334">
        <f>G145*H145</f>
        <v>0.87269760000000007</v>
      </c>
      <c r="J145" s="335"/>
      <c r="K145" s="177">
        <f t="shared" si="56"/>
        <v>3.0223100000000001</v>
      </c>
      <c r="L145" s="334">
        <f>J145*K145</f>
        <v>0</v>
      </c>
      <c r="M145" s="179" t="s">
        <v>77</v>
      </c>
      <c r="N145" s="181" t="s">
        <v>596</v>
      </c>
      <c r="O145" s="177" t="s">
        <v>23</v>
      </c>
      <c r="P145" s="177">
        <v>0.24399999999999999</v>
      </c>
      <c r="Q145" s="162">
        <v>0.8</v>
      </c>
      <c r="R145" s="126">
        <f>R$9</f>
        <v>1.2091590000000001</v>
      </c>
      <c r="S145" s="176">
        <f>P145*Q145*R145</f>
        <v>0.23602783680000003</v>
      </c>
      <c r="T145" s="334">
        <f>E145*F145</f>
        <v>10.259613727783202</v>
      </c>
      <c r="U145" s="176">
        <f>E145*S145</f>
        <v>2.1185858631168006</v>
      </c>
    </row>
    <row r="146" spans="1:21" s="121" customFormat="1" ht="20.25" customHeight="1" x14ac:dyDescent="0.2">
      <c r="A146" s="335"/>
      <c r="B146" s="336"/>
      <c r="C146" s="338"/>
      <c r="D146" s="335"/>
      <c r="E146" s="334"/>
      <c r="F146" s="334"/>
      <c r="G146" s="335"/>
      <c r="H146" s="177">
        <f t="shared" si="55"/>
        <v>2.2726500000000001</v>
      </c>
      <c r="I146" s="334"/>
      <c r="J146" s="335"/>
      <c r="K146" s="177">
        <f t="shared" si="56"/>
        <v>3.0223100000000001</v>
      </c>
      <c r="L146" s="334"/>
      <c r="M146" s="179" t="s">
        <v>78</v>
      </c>
      <c r="N146" s="177" t="s">
        <v>597</v>
      </c>
      <c r="O146" s="177" t="s">
        <v>23</v>
      </c>
      <c r="P146" s="177">
        <f>2.7/100</f>
        <v>2.7000000000000003E-2</v>
      </c>
      <c r="Q146" s="183">
        <v>1.05</v>
      </c>
      <c r="R146" s="126">
        <f>R$9</f>
        <v>1.2091590000000001</v>
      </c>
      <c r="S146" s="176">
        <f>P146*Q146*R146</f>
        <v>3.427965765000001E-2</v>
      </c>
      <c r="T146" s="334"/>
      <c r="U146" s="176">
        <f>E145*S146</f>
        <v>0.3076942070664001</v>
      </c>
    </row>
    <row r="147" spans="1:21" s="121" customFormat="1" x14ac:dyDescent="0.2">
      <c r="A147" s="177"/>
      <c r="B147" s="177"/>
      <c r="C147" s="127" t="s">
        <v>48</v>
      </c>
      <c r="D147" s="177"/>
      <c r="E147" s="184"/>
      <c r="F147" s="176"/>
      <c r="G147" s="177"/>
      <c r="H147" s="177"/>
      <c r="I147" s="176"/>
      <c r="J147" s="177"/>
      <c r="K147" s="177">
        <f>K$9</f>
        <v>3.0223100000000001</v>
      </c>
      <c r="L147" s="176"/>
      <c r="M147" s="179"/>
      <c r="N147" s="177"/>
      <c r="O147" s="177"/>
      <c r="P147" s="177"/>
      <c r="Q147" s="127"/>
      <c r="R147" s="126">
        <f>R$8</f>
        <v>1.2091590000000001</v>
      </c>
      <c r="S147" s="176"/>
      <c r="T147" s="140">
        <f>SUM(T128:T146)</f>
        <v>183.87722776485475</v>
      </c>
      <c r="U147" s="140">
        <f>SUM(U128:U146)</f>
        <v>157.65151790627942</v>
      </c>
    </row>
    <row r="148" spans="1:21" x14ac:dyDescent="0.2">
      <c r="A148" s="177"/>
      <c r="B148" s="177"/>
      <c r="C148" s="177" t="s">
        <v>179</v>
      </c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6">
        <f>T26+T33+T42+T49+T63+T93+T101+T126+T147</f>
        <v>13889.246142863252</v>
      </c>
      <c r="U148" s="176">
        <f>U26+U33+U42+U49+U63+U93+U101+U126+U147</f>
        <v>8740.8197361284929</v>
      </c>
    </row>
    <row r="149" spans="1:21" s="133" customFormat="1" ht="14.25" x14ac:dyDescent="0.2">
      <c r="A149" s="186"/>
      <c r="B149" s="186"/>
      <c r="C149" s="166" t="s">
        <v>17</v>
      </c>
      <c r="D149" s="167"/>
      <c r="E149" s="130"/>
      <c r="F149" s="185"/>
      <c r="G149" s="130"/>
      <c r="H149" s="130"/>
      <c r="I149" s="130"/>
      <c r="J149" s="130"/>
      <c r="K149" s="130"/>
      <c r="L149" s="130"/>
      <c r="M149" s="186"/>
      <c r="N149" s="186"/>
      <c r="O149" s="130"/>
      <c r="P149" s="130"/>
      <c r="Q149" s="130"/>
      <c r="R149" s="130"/>
      <c r="S149" s="130"/>
      <c r="T149" s="140">
        <f>T148*0.133</f>
        <v>1847.2697370008127</v>
      </c>
      <c r="U149" s="140">
        <f>U148*0.133</f>
        <v>1162.5290249050897</v>
      </c>
    </row>
    <row r="150" spans="1:21" s="133" customFormat="1" ht="14.25" x14ac:dyDescent="0.2">
      <c r="A150" s="186"/>
      <c r="B150" s="186"/>
      <c r="C150" s="166" t="s">
        <v>48</v>
      </c>
      <c r="D150" s="186"/>
      <c r="E150" s="130"/>
      <c r="F150" s="185"/>
      <c r="G150" s="130"/>
      <c r="H150" s="130"/>
      <c r="I150" s="130"/>
      <c r="J150" s="130"/>
      <c r="K150" s="130"/>
      <c r="L150" s="130"/>
      <c r="M150" s="186"/>
      <c r="N150" s="186"/>
      <c r="O150" s="130"/>
      <c r="P150" s="130"/>
      <c r="Q150" s="130"/>
      <c r="R150" s="130"/>
      <c r="S150" s="130"/>
      <c r="T150" s="140">
        <f>SUM(T148:T149)</f>
        <v>15736.515879864066</v>
      </c>
      <c r="U150" s="140">
        <f>SUM(U148:U149)</f>
        <v>9903.3487610335833</v>
      </c>
    </row>
    <row r="151" spans="1:21" s="133" customFormat="1" ht="14.25" x14ac:dyDescent="0.2">
      <c r="A151" s="186"/>
      <c r="B151" s="186"/>
      <c r="C151" s="166" t="s">
        <v>14</v>
      </c>
      <c r="D151" s="186"/>
      <c r="E151" s="130"/>
      <c r="F151" s="185"/>
      <c r="G151" s="130"/>
      <c r="H151" s="130"/>
      <c r="I151" s="130"/>
      <c r="J151" s="130"/>
      <c r="K151" s="130"/>
      <c r="L151" s="130"/>
      <c r="M151" s="186"/>
      <c r="N151" s="186"/>
      <c r="O151" s="130"/>
      <c r="P151" s="130"/>
      <c r="Q151" s="130"/>
      <c r="R151" s="130"/>
      <c r="S151" s="130"/>
      <c r="T151" s="140">
        <f>T150*0.11</f>
        <v>1731.0167467850472</v>
      </c>
      <c r="U151" s="140">
        <f>U150*0.11</f>
        <v>1089.3683637136942</v>
      </c>
    </row>
    <row r="152" spans="1:21" s="133" customFormat="1" ht="14.25" x14ac:dyDescent="0.2">
      <c r="A152" s="186"/>
      <c r="B152" s="186"/>
      <c r="C152" s="166" t="s">
        <v>48</v>
      </c>
      <c r="D152" s="186"/>
      <c r="E152" s="130"/>
      <c r="F152" s="185"/>
      <c r="G152" s="130"/>
      <c r="H152" s="130"/>
      <c r="I152" s="130"/>
      <c r="J152" s="130"/>
      <c r="K152" s="130"/>
      <c r="L152" s="130"/>
      <c r="M152" s="186"/>
      <c r="N152" s="186"/>
      <c r="O152" s="130"/>
      <c r="P152" s="130"/>
      <c r="Q152" s="130"/>
      <c r="R152" s="130"/>
      <c r="S152" s="130"/>
      <c r="T152" s="140">
        <f>T150+T151</f>
        <v>17467.532626649114</v>
      </c>
      <c r="U152" s="140">
        <f>U150+U151</f>
        <v>10992.717124747278</v>
      </c>
    </row>
    <row r="154" spans="1:21" ht="14.25" x14ac:dyDescent="0.25">
      <c r="J154" s="168" t="s">
        <v>144</v>
      </c>
      <c r="K154" s="168"/>
      <c r="L154" s="168"/>
      <c r="M154" s="353" t="s">
        <v>283</v>
      </c>
      <c r="N154" s="353"/>
      <c r="O154" s="353"/>
    </row>
  </sheetData>
  <mergeCells count="321">
    <mergeCell ref="M154:O154"/>
    <mergeCell ref="B94:C94"/>
    <mergeCell ref="A1:U1"/>
    <mergeCell ref="B2:U2"/>
    <mergeCell ref="B4:D4"/>
    <mergeCell ref="H4:L4"/>
    <mergeCell ref="B5:D5"/>
    <mergeCell ref="L5:Q5"/>
    <mergeCell ref="S5:T5"/>
    <mergeCell ref="E4:F4"/>
    <mergeCell ref="G6:S6"/>
    <mergeCell ref="T6:T8"/>
    <mergeCell ref="U6:U8"/>
    <mergeCell ref="G7:I7"/>
    <mergeCell ref="J7:L7"/>
    <mergeCell ref="M7:S7"/>
    <mergeCell ref="E5:F5"/>
    <mergeCell ref="A6:A8"/>
    <mergeCell ref="B6:B8"/>
    <mergeCell ref="C6:C8"/>
    <mergeCell ref="D6:D8"/>
    <mergeCell ref="E6:E8"/>
    <mergeCell ref="F6:F8"/>
    <mergeCell ref="F28:F29"/>
    <mergeCell ref="G28:G29"/>
    <mergeCell ref="I28:I29"/>
    <mergeCell ref="J28:J29"/>
    <mergeCell ref="L28:L29"/>
    <mergeCell ref="T28:T29"/>
    <mergeCell ref="A28:A29"/>
    <mergeCell ref="B28:B29"/>
    <mergeCell ref="C28:C29"/>
    <mergeCell ref="D28:D29"/>
    <mergeCell ref="E28:E29"/>
    <mergeCell ref="A37:A38"/>
    <mergeCell ref="B37:B38"/>
    <mergeCell ref="C37:C38"/>
    <mergeCell ref="D37:D38"/>
    <mergeCell ref="E37:E38"/>
    <mergeCell ref="A30:A32"/>
    <mergeCell ref="B30:B32"/>
    <mergeCell ref="C30:C32"/>
    <mergeCell ref="D30:D32"/>
    <mergeCell ref="E30:E32"/>
    <mergeCell ref="F37:F38"/>
    <mergeCell ref="G37:G38"/>
    <mergeCell ref="I37:I38"/>
    <mergeCell ref="J37:J38"/>
    <mergeCell ref="L37:L38"/>
    <mergeCell ref="T37:T38"/>
    <mergeCell ref="G30:G32"/>
    <mergeCell ref="I30:I32"/>
    <mergeCell ref="J30:J32"/>
    <mergeCell ref="L30:L32"/>
    <mergeCell ref="T30:T32"/>
    <mergeCell ref="F30:F32"/>
    <mergeCell ref="A54:A55"/>
    <mergeCell ref="B54:B55"/>
    <mergeCell ref="C54:C55"/>
    <mergeCell ref="D54:D55"/>
    <mergeCell ref="E54:E55"/>
    <mergeCell ref="A40:A41"/>
    <mergeCell ref="B40:B41"/>
    <mergeCell ref="C40:C41"/>
    <mergeCell ref="D40:D41"/>
    <mergeCell ref="E40:E41"/>
    <mergeCell ref="F54:F55"/>
    <mergeCell ref="G54:G55"/>
    <mergeCell ref="I54:I55"/>
    <mergeCell ref="J54:J55"/>
    <mergeCell ref="L54:L55"/>
    <mergeCell ref="T54:T55"/>
    <mergeCell ref="G40:G41"/>
    <mergeCell ref="I40:I41"/>
    <mergeCell ref="J40:J41"/>
    <mergeCell ref="L40:L41"/>
    <mergeCell ref="T40:T41"/>
    <mergeCell ref="F40:F41"/>
    <mergeCell ref="A58:A59"/>
    <mergeCell ref="B58:B59"/>
    <mergeCell ref="C58:C59"/>
    <mergeCell ref="D58:D59"/>
    <mergeCell ref="E58:E59"/>
    <mergeCell ref="A56:A57"/>
    <mergeCell ref="B56:B57"/>
    <mergeCell ref="C56:C57"/>
    <mergeCell ref="D56:D57"/>
    <mergeCell ref="E56:E57"/>
    <mergeCell ref="F58:F59"/>
    <mergeCell ref="G58:G59"/>
    <mergeCell ref="I58:I59"/>
    <mergeCell ref="J58:J59"/>
    <mergeCell ref="L58:L59"/>
    <mergeCell ref="T58:T59"/>
    <mergeCell ref="G56:G57"/>
    <mergeCell ref="I56:I57"/>
    <mergeCell ref="J56:J57"/>
    <mergeCell ref="L56:L57"/>
    <mergeCell ref="T56:T57"/>
    <mergeCell ref="F56:F57"/>
    <mergeCell ref="A69:A70"/>
    <mergeCell ref="B69:B70"/>
    <mergeCell ref="C69:C70"/>
    <mergeCell ref="D69:D70"/>
    <mergeCell ref="E69:E70"/>
    <mergeCell ref="A61:A62"/>
    <mergeCell ref="B61:B62"/>
    <mergeCell ref="C61:C62"/>
    <mergeCell ref="D61:D62"/>
    <mergeCell ref="E61:E62"/>
    <mergeCell ref="F69:F70"/>
    <mergeCell ref="G69:G70"/>
    <mergeCell ref="I69:I70"/>
    <mergeCell ref="J69:J70"/>
    <mergeCell ref="L69:L70"/>
    <mergeCell ref="T69:T70"/>
    <mergeCell ref="G61:G62"/>
    <mergeCell ref="I61:I62"/>
    <mergeCell ref="J61:J62"/>
    <mergeCell ref="L61:L62"/>
    <mergeCell ref="T61:T62"/>
    <mergeCell ref="F61:F62"/>
    <mergeCell ref="A73:A74"/>
    <mergeCell ref="B73:B74"/>
    <mergeCell ref="C73:C74"/>
    <mergeCell ref="D73:D74"/>
    <mergeCell ref="E73:E74"/>
    <mergeCell ref="A71:A72"/>
    <mergeCell ref="B71:B72"/>
    <mergeCell ref="C71:C72"/>
    <mergeCell ref="D71:D72"/>
    <mergeCell ref="E71:E72"/>
    <mergeCell ref="F73:F74"/>
    <mergeCell ref="G73:G74"/>
    <mergeCell ref="I73:I74"/>
    <mergeCell ref="J73:J74"/>
    <mergeCell ref="L73:L74"/>
    <mergeCell ref="T73:T74"/>
    <mergeCell ref="G71:G72"/>
    <mergeCell ref="I71:I72"/>
    <mergeCell ref="J71:J72"/>
    <mergeCell ref="L71:L72"/>
    <mergeCell ref="T71:T72"/>
    <mergeCell ref="F71:F72"/>
    <mergeCell ref="A95:A96"/>
    <mergeCell ref="B95:B96"/>
    <mergeCell ref="C95:C96"/>
    <mergeCell ref="D95:D96"/>
    <mergeCell ref="E95:E96"/>
    <mergeCell ref="A87:A92"/>
    <mergeCell ref="B87:B92"/>
    <mergeCell ref="C87:C92"/>
    <mergeCell ref="D87:D92"/>
    <mergeCell ref="E87:E92"/>
    <mergeCell ref="F95:F96"/>
    <mergeCell ref="G95:G96"/>
    <mergeCell ref="I95:I96"/>
    <mergeCell ref="J95:J96"/>
    <mergeCell ref="L95:L96"/>
    <mergeCell ref="T95:T96"/>
    <mergeCell ref="G87:G92"/>
    <mergeCell ref="I87:I92"/>
    <mergeCell ref="J87:J92"/>
    <mergeCell ref="L87:L92"/>
    <mergeCell ref="T87:T92"/>
    <mergeCell ref="F87:F92"/>
    <mergeCell ref="A104:A106"/>
    <mergeCell ref="B104:B106"/>
    <mergeCell ref="C104:C106"/>
    <mergeCell ref="D104:D106"/>
    <mergeCell ref="E104:E106"/>
    <mergeCell ref="A98:A100"/>
    <mergeCell ref="B98:B100"/>
    <mergeCell ref="C98:C100"/>
    <mergeCell ref="D98:D100"/>
    <mergeCell ref="E98:E100"/>
    <mergeCell ref="F104:F106"/>
    <mergeCell ref="G104:G106"/>
    <mergeCell ref="I104:I106"/>
    <mergeCell ref="J104:J106"/>
    <mergeCell ref="L104:L106"/>
    <mergeCell ref="T104:T106"/>
    <mergeCell ref="G98:G100"/>
    <mergeCell ref="I98:I100"/>
    <mergeCell ref="J98:J100"/>
    <mergeCell ref="L98:L100"/>
    <mergeCell ref="T98:T100"/>
    <mergeCell ref="F98:F100"/>
    <mergeCell ref="A115:A117"/>
    <mergeCell ref="B115:B117"/>
    <mergeCell ref="C115:C117"/>
    <mergeCell ref="D115:D117"/>
    <mergeCell ref="E115:E117"/>
    <mergeCell ref="A111:A112"/>
    <mergeCell ref="B111:B112"/>
    <mergeCell ref="C111:C112"/>
    <mergeCell ref="D111:D112"/>
    <mergeCell ref="E111:E112"/>
    <mergeCell ref="F115:F117"/>
    <mergeCell ref="G115:G117"/>
    <mergeCell ref="I115:I117"/>
    <mergeCell ref="J115:J117"/>
    <mergeCell ref="L115:L117"/>
    <mergeCell ref="T115:T117"/>
    <mergeCell ref="G111:G112"/>
    <mergeCell ref="I111:I112"/>
    <mergeCell ref="J111:J112"/>
    <mergeCell ref="L111:L112"/>
    <mergeCell ref="T111:T112"/>
    <mergeCell ref="F111:F112"/>
    <mergeCell ref="A130:A132"/>
    <mergeCell ref="B130:B132"/>
    <mergeCell ref="C130:C132"/>
    <mergeCell ref="D130:D132"/>
    <mergeCell ref="E130:E132"/>
    <mergeCell ref="A122:A123"/>
    <mergeCell ref="B122:B123"/>
    <mergeCell ref="C122:C123"/>
    <mergeCell ref="D122:D123"/>
    <mergeCell ref="E122:E123"/>
    <mergeCell ref="A124:A125"/>
    <mergeCell ref="B124:B125"/>
    <mergeCell ref="C124:C125"/>
    <mergeCell ref="D124:D125"/>
    <mergeCell ref="E124:E125"/>
    <mergeCell ref="F130:F132"/>
    <mergeCell ref="G130:G132"/>
    <mergeCell ref="I130:I132"/>
    <mergeCell ref="J130:J132"/>
    <mergeCell ref="L130:L132"/>
    <mergeCell ref="T130:T132"/>
    <mergeCell ref="G122:G123"/>
    <mergeCell ref="I122:I123"/>
    <mergeCell ref="J122:J123"/>
    <mergeCell ref="L122:L123"/>
    <mergeCell ref="T122:T123"/>
    <mergeCell ref="F122:F123"/>
    <mergeCell ref="F124:F125"/>
    <mergeCell ref="G124:G125"/>
    <mergeCell ref="I124:I125"/>
    <mergeCell ref="J124:J125"/>
    <mergeCell ref="L124:L125"/>
    <mergeCell ref="T124:T125"/>
    <mergeCell ref="A138:A139"/>
    <mergeCell ref="B138:B139"/>
    <mergeCell ref="C138:C139"/>
    <mergeCell ref="D138:D139"/>
    <mergeCell ref="E138:E139"/>
    <mergeCell ref="A134:A136"/>
    <mergeCell ref="B134:B136"/>
    <mergeCell ref="C134:C136"/>
    <mergeCell ref="D134:D136"/>
    <mergeCell ref="E134:E136"/>
    <mergeCell ref="F141:F142"/>
    <mergeCell ref="F138:F139"/>
    <mergeCell ref="G138:G139"/>
    <mergeCell ref="I138:I139"/>
    <mergeCell ref="J138:J139"/>
    <mergeCell ref="L138:L139"/>
    <mergeCell ref="T138:T139"/>
    <mergeCell ref="G134:G136"/>
    <mergeCell ref="I134:I136"/>
    <mergeCell ref="J134:J136"/>
    <mergeCell ref="L134:L136"/>
    <mergeCell ref="T134:T136"/>
    <mergeCell ref="F134:F136"/>
    <mergeCell ref="B143:B144"/>
    <mergeCell ref="C143:C144"/>
    <mergeCell ref="D143:D144"/>
    <mergeCell ref="E143:E144"/>
    <mergeCell ref="A141:A142"/>
    <mergeCell ref="B141:B142"/>
    <mergeCell ref="C141:C142"/>
    <mergeCell ref="D141:D142"/>
    <mergeCell ref="E141:E142"/>
    <mergeCell ref="C3:T3"/>
    <mergeCell ref="T145:T146"/>
    <mergeCell ref="A145:A146"/>
    <mergeCell ref="B145:B146"/>
    <mergeCell ref="C145:C146"/>
    <mergeCell ref="D145:D146"/>
    <mergeCell ref="E145:E146"/>
    <mergeCell ref="F145:F146"/>
    <mergeCell ref="F143:F144"/>
    <mergeCell ref="G143:G144"/>
    <mergeCell ref="I143:I144"/>
    <mergeCell ref="J143:J144"/>
    <mergeCell ref="L143:L144"/>
    <mergeCell ref="G145:G146"/>
    <mergeCell ref="I145:I146"/>
    <mergeCell ref="J145:J146"/>
    <mergeCell ref="L145:L146"/>
    <mergeCell ref="T143:T144"/>
    <mergeCell ref="G141:G142"/>
    <mergeCell ref="I141:I142"/>
    <mergeCell ref="J141:J142"/>
    <mergeCell ref="L141:L142"/>
    <mergeCell ref="T141:T142"/>
    <mergeCell ref="A143:A144"/>
    <mergeCell ref="L81:L86"/>
    <mergeCell ref="T81:T86"/>
    <mergeCell ref="A75:A80"/>
    <mergeCell ref="B75:B80"/>
    <mergeCell ref="C75:C80"/>
    <mergeCell ref="D75:D80"/>
    <mergeCell ref="E75:E80"/>
    <mergeCell ref="F75:F80"/>
    <mergeCell ref="G75:G80"/>
    <mergeCell ref="I75:I80"/>
    <mergeCell ref="J75:J80"/>
    <mergeCell ref="L75:L80"/>
    <mergeCell ref="T75:T80"/>
    <mergeCell ref="A81:A86"/>
    <mergeCell ref="B81:B86"/>
    <mergeCell ref="C81:C86"/>
    <mergeCell ref="D81:D86"/>
    <mergeCell ref="E81:E86"/>
    <mergeCell ref="F81:F86"/>
    <mergeCell ref="G81:G86"/>
    <mergeCell ref="I81:I86"/>
    <mergeCell ref="J81:J86"/>
  </mergeCells>
  <printOptions horizontalCentered="1"/>
  <pageMargins left="0.23622047244094491" right="0.23622047244094491" top="0.62992125984251968" bottom="0.23622047244094491" header="0.31496062992125984" footer="0.31496062992125984"/>
  <pageSetup paperSize="9" scale="9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32"/>
  <sheetViews>
    <sheetView showZeros="0" topLeftCell="A10" workbookViewId="0">
      <selection activeCell="C11" sqref="C11"/>
    </sheetView>
  </sheetViews>
  <sheetFormatPr defaultRowHeight="13.5" x14ac:dyDescent="0.2"/>
  <cols>
    <col min="1" max="1" width="3" style="210" customWidth="1"/>
    <col min="2" max="2" width="7.140625" style="210" customWidth="1"/>
    <col min="3" max="3" width="29" style="87" customWidth="1"/>
    <col min="4" max="4" width="6.28515625" style="210" customWidth="1"/>
    <col min="5" max="5" width="7.7109375" style="41" customWidth="1"/>
    <col min="6" max="6" width="7.140625" style="41" customWidth="1"/>
    <col min="7" max="7" width="6" style="41" customWidth="1"/>
    <col min="8" max="8" width="4.28515625" style="41" hidden="1" customWidth="1"/>
    <col min="9" max="9" width="7.140625" style="41" customWidth="1"/>
    <col min="10" max="10" width="5.28515625" style="41" customWidth="1"/>
    <col min="11" max="11" width="5.7109375" style="41" hidden="1" customWidth="1"/>
    <col min="12" max="12" width="5.42578125" style="41" customWidth="1"/>
    <col min="13" max="13" width="11.5703125" style="41" customWidth="1"/>
    <col min="14" max="14" width="7.7109375" style="210" customWidth="1"/>
    <col min="15" max="15" width="6.7109375" style="41" customWidth="1"/>
    <col min="16" max="16" width="5.85546875" style="41" customWidth="1"/>
    <col min="17" max="17" width="7.28515625" style="41" customWidth="1"/>
    <col min="18" max="18" width="4.5703125" style="41" hidden="1" customWidth="1"/>
    <col min="19" max="19" width="6.42578125" style="41" customWidth="1"/>
    <col min="20" max="20" width="7.28515625" style="41" customWidth="1"/>
    <col min="21" max="21" width="8.5703125" style="41" customWidth="1"/>
    <col min="22" max="95" width="9.140625" style="41"/>
    <col min="96" max="96" width="10" style="41" bestFit="1" customWidth="1"/>
    <col min="97" max="97" width="9.140625" style="41"/>
    <col min="98" max="98" width="10.42578125" style="41" bestFit="1" customWidth="1"/>
    <col min="99" max="16384" width="9.140625" style="41"/>
  </cols>
  <sheetData>
    <row r="1" spans="1:251" ht="18.75" customHeight="1" x14ac:dyDescent="0.2">
      <c r="A1" s="326" t="s">
        <v>222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</row>
    <row r="2" spans="1:251" s="244" customFormat="1" ht="18" customHeight="1" x14ac:dyDescent="0.2">
      <c r="A2" s="171"/>
      <c r="B2" s="325" t="s">
        <v>406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</row>
    <row r="3" spans="1:251" s="244" customFormat="1" ht="18" customHeight="1" x14ac:dyDescent="0.2">
      <c r="A3" s="171"/>
      <c r="B3" s="172"/>
      <c r="C3" s="325" t="s">
        <v>684</v>
      </c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172"/>
    </row>
    <row r="4" spans="1:251" ht="18" customHeight="1" x14ac:dyDescent="0.2">
      <c r="A4" s="172"/>
      <c r="B4" s="368" t="s">
        <v>338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</row>
    <row r="5" spans="1:251" s="47" customFormat="1" ht="16.5" customHeight="1" x14ac:dyDescent="0.2">
      <c r="A5" s="82"/>
      <c r="B5" s="378" t="s">
        <v>572</v>
      </c>
      <c r="C5" s="378"/>
      <c r="D5" s="378"/>
      <c r="E5" s="379">
        <v>2272.65</v>
      </c>
      <c r="F5" s="379"/>
      <c r="H5" s="378"/>
      <c r="I5" s="378"/>
      <c r="J5" s="378"/>
      <c r="K5" s="378"/>
      <c r="L5" s="378"/>
      <c r="M5" s="82"/>
      <c r="N5" s="82"/>
      <c r="U5" s="83"/>
    </row>
    <row r="6" spans="1:251" s="47" customFormat="1" ht="27" customHeight="1" x14ac:dyDescent="0.2">
      <c r="A6" s="82"/>
      <c r="B6" s="367" t="s">
        <v>683</v>
      </c>
      <c r="C6" s="367"/>
      <c r="D6" s="367"/>
      <c r="E6" s="377">
        <v>3022.31</v>
      </c>
      <c r="F6" s="377"/>
      <c r="H6" s="200"/>
      <c r="I6" s="200"/>
      <c r="J6" s="200"/>
      <c r="K6" s="200"/>
      <c r="L6" s="375" t="s">
        <v>407</v>
      </c>
      <c r="M6" s="375"/>
      <c r="N6" s="375"/>
      <c r="O6" s="375"/>
      <c r="P6" s="375"/>
      <c r="Q6" s="375"/>
      <c r="R6" s="108"/>
      <c r="S6" s="376">
        <f>T29</f>
        <v>304.72685900014403</v>
      </c>
      <c r="T6" s="376"/>
      <c r="U6" s="84" t="s">
        <v>162</v>
      </c>
    </row>
    <row r="7" spans="1:251" ht="13.5" customHeight="1" x14ac:dyDescent="0.2">
      <c r="A7" s="380" t="s">
        <v>19</v>
      </c>
      <c r="B7" s="369" t="s">
        <v>10</v>
      </c>
      <c r="C7" s="329" t="s">
        <v>8</v>
      </c>
      <c r="D7" s="369" t="s">
        <v>15</v>
      </c>
      <c r="E7" s="369" t="s">
        <v>18</v>
      </c>
      <c r="F7" s="369" t="s">
        <v>20</v>
      </c>
      <c r="G7" s="331" t="s">
        <v>21</v>
      </c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3"/>
      <c r="T7" s="369" t="s">
        <v>3</v>
      </c>
      <c r="U7" s="369" t="s">
        <v>4</v>
      </c>
    </row>
    <row r="8" spans="1:251" ht="54" customHeight="1" x14ac:dyDescent="0.2">
      <c r="A8" s="381"/>
      <c r="B8" s="370"/>
      <c r="C8" s="383"/>
      <c r="D8" s="370"/>
      <c r="E8" s="370"/>
      <c r="F8" s="370"/>
      <c r="G8" s="372" t="s">
        <v>9</v>
      </c>
      <c r="H8" s="373"/>
      <c r="I8" s="374"/>
      <c r="J8" s="372" t="s">
        <v>12</v>
      </c>
      <c r="K8" s="373"/>
      <c r="L8" s="374"/>
      <c r="M8" s="331" t="s">
        <v>13</v>
      </c>
      <c r="N8" s="332"/>
      <c r="O8" s="332"/>
      <c r="P8" s="332"/>
      <c r="Q8" s="332"/>
      <c r="R8" s="332"/>
      <c r="S8" s="333"/>
      <c r="T8" s="370"/>
      <c r="U8" s="370"/>
    </row>
    <row r="9" spans="1:251" ht="78.75" customHeight="1" x14ac:dyDescent="0.2">
      <c r="A9" s="382"/>
      <c r="B9" s="371"/>
      <c r="C9" s="330"/>
      <c r="D9" s="371"/>
      <c r="E9" s="371"/>
      <c r="F9" s="371"/>
      <c r="G9" s="208" t="s">
        <v>0</v>
      </c>
      <c r="H9" s="209">
        <f>E5/1000</f>
        <v>2.2726500000000001</v>
      </c>
      <c r="I9" s="208" t="s">
        <v>1</v>
      </c>
      <c r="J9" s="208" t="s">
        <v>0</v>
      </c>
      <c r="K9" s="174">
        <f>E6/1000</f>
        <v>3.0223100000000001</v>
      </c>
      <c r="L9" s="208" t="s">
        <v>1</v>
      </c>
      <c r="M9" s="209" t="s">
        <v>2</v>
      </c>
      <c r="N9" s="208" t="s">
        <v>22</v>
      </c>
      <c r="O9" s="208" t="s">
        <v>16</v>
      </c>
      <c r="P9" s="208" t="s">
        <v>18</v>
      </c>
      <c r="Q9" s="208" t="s">
        <v>5</v>
      </c>
      <c r="R9" s="210">
        <f>1.05*1.02*1.129</f>
        <v>1.2091590000000001</v>
      </c>
      <c r="S9" s="208" t="s">
        <v>6</v>
      </c>
      <c r="T9" s="371"/>
      <c r="U9" s="371"/>
    </row>
    <row r="10" spans="1:251" ht="19.5" customHeight="1" x14ac:dyDescent="0.2">
      <c r="A10" s="209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f t="shared" ref="H10:H15" si="0">H$9</f>
        <v>2.2726500000000001</v>
      </c>
      <c r="I10" s="209">
        <v>8</v>
      </c>
      <c r="J10" s="209">
        <v>9</v>
      </c>
      <c r="K10" s="174">
        <f t="shared" ref="K10:K15" si="1">K$9</f>
        <v>3.0223100000000001</v>
      </c>
      <c r="L10" s="209">
        <v>10</v>
      </c>
      <c r="M10" s="209">
        <v>11</v>
      </c>
      <c r="N10" s="209">
        <v>12</v>
      </c>
      <c r="O10" s="209">
        <v>13</v>
      </c>
      <c r="P10" s="209">
        <v>14</v>
      </c>
      <c r="Q10" s="209">
        <v>15</v>
      </c>
      <c r="R10" s="208">
        <f t="shared" ref="R10:R16" si="2">R$9</f>
        <v>1.2091590000000001</v>
      </c>
      <c r="S10" s="209">
        <v>16</v>
      </c>
      <c r="T10" s="209">
        <v>17</v>
      </c>
      <c r="U10" s="209">
        <v>18</v>
      </c>
    </row>
    <row r="11" spans="1:251" ht="27.75" customHeight="1" x14ac:dyDescent="0.2">
      <c r="A11" s="209"/>
      <c r="B11" s="202"/>
      <c r="C11" s="5" t="s">
        <v>223</v>
      </c>
      <c r="D11" s="202"/>
      <c r="E11" s="202"/>
      <c r="F11" s="202"/>
      <c r="G11" s="202"/>
      <c r="H11" s="209">
        <f t="shared" si="0"/>
        <v>2.2726500000000001</v>
      </c>
      <c r="I11" s="202"/>
      <c r="J11" s="202"/>
      <c r="K11" s="174">
        <f t="shared" si="1"/>
        <v>3.0223100000000001</v>
      </c>
      <c r="L11" s="202"/>
      <c r="M11" s="202"/>
      <c r="N11" s="202"/>
      <c r="O11" s="202"/>
      <c r="P11" s="202"/>
      <c r="Q11" s="202"/>
      <c r="R11" s="208">
        <f t="shared" si="2"/>
        <v>1.2091590000000001</v>
      </c>
      <c r="S11" s="202"/>
      <c r="T11" s="202"/>
      <c r="U11" s="202"/>
    </row>
    <row r="12" spans="1:251" ht="57.75" customHeight="1" x14ac:dyDescent="0.2">
      <c r="A12" s="209">
        <v>1</v>
      </c>
      <c r="B12" s="215" t="s">
        <v>99</v>
      </c>
      <c r="C12" s="206" t="s">
        <v>224</v>
      </c>
      <c r="D12" s="202" t="s">
        <v>34</v>
      </c>
      <c r="E12" s="117">
        <v>4</v>
      </c>
      <c r="F12" s="205">
        <f>I12+L12+S12</f>
        <v>2.745965478</v>
      </c>
      <c r="G12" s="202">
        <v>0.88</v>
      </c>
      <c r="H12" s="209">
        <f t="shared" si="0"/>
        <v>2.2726500000000001</v>
      </c>
      <c r="I12" s="205">
        <f>G12*H12</f>
        <v>1.999932</v>
      </c>
      <c r="J12" s="202">
        <v>0.03</v>
      </c>
      <c r="K12" s="174">
        <f t="shared" si="1"/>
        <v>3.0223100000000001</v>
      </c>
      <c r="L12" s="205">
        <f>J12*K12</f>
        <v>9.0669299999999994E-2</v>
      </c>
      <c r="M12" s="206" t="s">
        <v>71</v>
      </c>
      <c r="N12" s="109" t="s">
        <v>531</v>
      </c>
      <c r="O12" s="202" t="s">
        <v>34</v>
      </c>
      <c r="P12" s="117">
        <v>1</v>
      </c>
      <c r="Q12" s="202">
        <v>0.54200000000000004</v>
      </c>
      <c r="R12" s="208">
        <f t="shared" si="2"/>
        <v>1.2091590000000001</v>
      </c>
      <c r="S12" s="205">
        <f>P12*Q12*R12</f>
        <v>0.65536417800000013</v>
      </c>
      <c r="T12" s="205">
        <f t="shared" ref="T12:T24" si="3">E12*F12</f>
        <v>10.983861912</v>
      </c>
      <c r="U12" s="205">
        <f t="shared" ref="U12:U24" si="4">E12*S12</f>
        <v>2.6214567120000005</v>
      </c>
    </row>
    <row r="13" spans="1:251" ht="45" customHeight="1" x14ac:dyDescent="0.2">
      <c r="A13" s="209">
        <v>2</v>
      </c>
      <c r="B13" s="215" t="s">
        <v>225</v>
      </c>
      <c r="C13" s="206" t="s">
        <v>288</v>
      </c>
      <c r="D13" s="202" t="s">
        <v>34</v>
      </c>
      <c r="E13" s="117">
        <v>8</v>
      </c>
      <c r="F13" s="205">
        <f>I13+L13+S13</f>
        <v>3.0570662780000006</v>
      </c>
      <c r="G13" s="202">
        <v>1.1100000000000001</v>
      </c>
      <c r="H13" s="209">
        <f t="shared" si="0"/>
        <v>2.2726500000000001</v>
      </c>
      <c r="I13" s="205">
        <f>G13*H13</f>
        <v>2.5226415000000002</v>
      </c>
      <c r="J13" s="202">
        <v>0.04</v>
      </c>
      <c r="K13" s="174">
        <f t="shared" si="1"/>
        <v>3.0223100000000001</v>
      </c>
      <c r="L13" s="205">
        <f>J13*K13</f>
        <v>0.12089240000000001</v>
      </c>
      <c r="M13" s="206" t="s">
        <v>71</v>
      </c>
      <c r="N13" s="109" t="s">
        <v>530</v>
      </c>
      <c r="O13" s="202" t="s">
        <v>34</v>
      </c>
      <c r="P13" s="117">
        <v>1</v>
      </c>
      <c r="Q13" s="202">
        <v>0.34200000000000003</v>
      </c>
      <c r="R13" s="208">
        <f t="shared" si="2"/>
        <v>1.2091590000000001</v>
      </c>
      <c r="S13" s="205">
        <f>P13*Q13*R13</f>
        <v>0.41353237800000009</v>
      </c>
      <c r="T13" s="211">
        <f t="shared" si="3"/>
        <v>24.456530224000005</v>
      </c>
      <c r="U13" s="211">
        <f t="shared" si="4"/>
        <v>3.3082590240000007</v>
      </c>
    </row>
    <row r="14" spans="1:251" ht="42.75" customHeight="1" x14ac:dyDescent="0.2">
      <c r="A14" s="209">
        <v>3</v>
      </c>
      <c r="B14" s="202" t="s">
        <v>35</v>
      </c>
      <c r="C14" s="206" t="s">
        <v>226</v>
      </c>
      <c r="D14" s="202" t="s">
        <v>36</v>
      </c>
      <c r="E14" s="117">
        <v>1</v>
      </c>
      <c r="F14" s="205">
        <f>I14+L14+S14</f>
        <v>4.051989077</v>
      </c>
      <c r="G14" s="202">
        <v>0.97</v>
      </c>
      <c r="H14" s="209">
        <f t="shared" si="0"/>
        <v>2.2726500000000001</v>
      </c>
      <c r="I14" s="205">
        <f>G14*H14</f>
        <v>2.2044704999999998</v>
      </c>
      <c r="J14" s="205">
        <v>0.13</v>
      </c>
      <c r="K14" s="174">
        <f t="shared" si="1"/>
        <v>3.0223100000000001</v>
      </c>
      <c r="L14" s="205">
        <f>J14*K14</f>
        <v>0.39290030000000004</v>
      </c>
      <c r="M14" s="206" t="s">
        <v>227</v>
      </c>
      <c r="N14" s="202" t="s">
        <v>533</v>
      </c>
      <c r="O14" s="202" t="s">
        <v>36</v>
      </c>
      <c r="P14" s="117">
        <v>1</v>
      </c>
      <c r="Q14" s="202">
        <v>1.2030000000000001</v>
      </c>
      <c r="R14" s="208">
        <f t="shared" si="2"/>
        <v>1.2091590000000001</v>
      </c>
      <c r="S14" s="205">
        <f>P14*Q14*R14</f>
        <v>1.4546182770000002</v>
      </c>
      <c r="T14" s="211">
        <f>E14*F14</f>
        <v>4.051989077</v>
      </c>
      <c r="U14" s="211">
        <f>E14*S14</f>
        <v>1.4546182770000002</v>
      </c>
    </row>
    <row r="15" spans="1:251" ht="38.25" customHeight="1" x14ac:dyDescent="0.2">
      <c r="A15" s="209">
        <v>4</v>
      </c>
      <c r="B15" s="202" t="s">
        <v>35</v>
      </c>
      <c r="C15" s="206" t="s">
        <v>228</v>
      </c>
      <c r="D15" s="202" t="s">
        <v>36</v>
      </c>
      <c r="E15" s="117">
        <v>4</v>
      </c>
      <c r="F15" s="205">
        <f>I15+L15+S15</f>
        <v>3.922609064</v>
      </c>
      <c r="G15" s="202">
        <v>0.97</v>
      </c>
      <c r="H15" s="209">
        <f t="shared" si="0"/>
        <v>2.2726500000000001</v>
      </c>
      <c r="I15" s="205">
        <f>G15*H15</f>
        <v>2.2044704999999998</v>
      </c>
      <c r="J15" s="205">
        <v>0.13</v>
      </c>
      <c r="K15" s="174">
        <f t="shared" si="1"/>
        <v>3.0223100000000001</v>
      </c>
      <c r="L15" s="205">
        <f>J15*K15</f>
        <v>0.39290030000000004</v>
      </c>
      <c r="M15" s="206" t="s">
        <v>227</v>
      </c>
      <c r="N15" s="202" t="s">
        <v>532</v>
      </c>
      <c r="O15" s="202" t="s">
        <v>36</v>
      </c>
      <c r="P15" s="117">
        <v>1</v>
      </c>
      <c r="Q15" s="202">
        <v>1.0960000000000001</v>
      </c>
      <c r="R15" s="208">
        <f t="shared" si="2"/>
        <v>1.2091590000000001</v>
      </c>
      <c r="S15" s="205">
        <f>P15*Q15*R15</f>
        <v>1.3252382640000002</v>
      </c>
      <c r="T15" s="211">
        <f t="shared" si="3"/>
        <v>15.690436256</v>
      </c>
      <c r="U15" s="211">
        <f t="shared" si="4"/>
        <v>5.3009530560000009</v>
      </c>
    </row>
    <row r="16" spans="1:251" ht="32.25" customHeight="1" x14ac:dyDescent="0.2">
      <c r="A16" s="209">
        <v>5</v>
      </c>
      <c r="B16" s="215" t="s">
        <v>70</v>
      </c>
      <c r="C16" s="206" t="s">
        <v>134</v>
      </c>
      <c r="D16" s="202" t="s">
        <v>36</v>
      </c>
      <c r="E16" s="117">
        <v>7</v>
      </c>
      <c r="F16" s="205">
        <f>I16+L16+S16</f>
        <v>0.72549540000000001</v>
      </c>
      <c r="G16" s="202"/>
      <c r="H16" s="202">
        <f>H$11</f>
        <v>2.2726500000000001</v>
      </c>
      <c r="I16" s="205">
        <f>G16*H16</f>
        <v>0</v>
      </c>
      <c r="J16" s="202"/>
      <c r="K16" s="202">
        <f>K$11</f>
        <v>3.0223100000000001</v>
      </c>
      <c r="L16" s="205">
        <f>J16*K16</f>
        <v>0</v>
      </c>
      <c r="M16" s="206" t="s">
        <v>105</v>
      </c>
      <c r="N16" s="215"/>
      <c r="O16" s="202" t="s">
        <v>36</v>
      </c>
      <c r="P16" s="117">
        <v>1</v>
      </c>
      <c r="Q16" s="202">
        <v>0.6</v>
      </c>
      <c r="R16" s="203">
        <f t="shared" si="2"/>
        <v>1.2091590000000001</v>
      </c>
      <c r="S16" s="205">
        <f>P16*Q16*R16</f>
        <v>0.72549540000000001</v>
      </c>
      <c r="T16" s="211">
        <f>E16*F16</f>
        <v>5.0784678000000003</v>
      </c>
      <c r="U16" s="211">
        <f>E16*S16</f>
        <v>5.0784678000000003</v>
      </c>
    </row>
    <row r="17" spans="1:251" ht="21" customHeight="1" x14ac:dyDescent="0.2">
      <c r="A17" s="209"/>
      <c r="B17" s="202"/>
      <c r="C17" s="86" t="s">
        <v>231</v>
      </c>
      <c r="D17" s="202"/>
      <c r="E17" s="117"/>
      <c r="F17" s="205"/>
      <c r="G17" s="202"/>
      <c r="H17" s="209"/>
      <c r="I17" s="205"/>
      <c r="J17" s="205"/>
      <c r="K17" s="174"/>
      <c r="L17" s="205"/>
      <c r="M17" s="206"/>
      <c r="N17" s="202"/>
      <c r="O17" s="202"/>
      <c r="P17" s="117"/>
      <c r="Q17" s="202"/>
      <c r="R17" s="208"/>
      <c r="S17" s="205"/>
      <c r="T17" s="211">
        <f t="shared" si="3"/>
        <v>0</v>
      </c>
      <c r="U17" s="211">
        <f t="shared" si="4"/>
        <v>0</v>
      </c>
    </row>
    <row r="18" spans="1:251" s="44" customFormat="1" ht="50.25" customHeight="1" x14ac:dyDescent="0.2">
      <c r="A18" s="209">
        <v>1</v>
      </c>
      <c r="B18" s="213" t="s">
        <v>100</v>
      </c>
      <c r="C18" s="214" t="s">
        <v>337</v>
      </c>
      <c r="D18" s="209" t="s">
        <v>34</v>
      </c>
      <c r="E18" s="116">
        <v>10.5</v>
      </c>
      <c r="F18" s="211">
        <f t="shared" ref="F18:F25" si="5">I18+L18+S18</f>
        <v>3.0657271850000001</v>
      </c>
      <c r="G18" s="209">
        <v>0.37</v>
      </c>
      <c r="H18" s="209">
        <f t="shared" ref="H18:H24" si="6">H$9</f>
        <v>2.2726500000000001</v>
      </c>
      <c r="I18" s="211">
        <f t="shared" ref="I18:I25" si="7">G18*H18</f>
        <v>0.84088050000000003</v>
      </c>
      <c r="J18" s="209">
        <v>0.01</v>
      </c>
      <c r="K18" s="209">
        <f t="shared" ref="K18:K24" si="8">K$9</f>
        <v>3.0223100000000001</v>
      </c>
      <c r="L18" s="211">
        <f t="shared" ref="L18:L25" si="9">J18*K18</f>
        <v>3.0223100000000003E-2</v>
      </c>
      <c r="M18" s="214" t="s">
        <v>326</v>
      </c>
      <c r="N18" s="209" t="s">
        <v>534</v>
      </c>
      <c r="O18" s="209" t="s">
        <v>34</v>
      </c>
      <c r="P18" s="116">
        <v>1</v>
      </c>
      <c r="Q18" s="209">
        <v>1.8149999999999999</v>
      </c>
      <c r="R18" s="209">
        <f t="shared" ref="R18:R24" si="10">R$9</f>
        <v>1.2091590000000001</v>
      </c>
      <c r="S18" s="211">
        <f t="shared" ref="S18:S24" si="11">P18*Q18*R18</f>
        <v>2.194623585</v>
      </c>
      <c r="T18" s="211">
        <f t="shared" si="3"/>
        <v>32.190135442500001</v>
      </c>
      <c r="U18" s="211">
        <f t="shared" si="4"/>
        <v>23.043547642499998</v>
      </c>
    </row>
    <row r="19" spans="1:251" s="44" customFormat="1" ht="48" customHeight="1" x14ac:dyDescent="0.2">
      <c r="A19" s="209">
        <v>2</v>
      </c>
      <c r="B19" s="213" t="s">
        <v>102</v>
      </c>
      <c r="C19" s="214" t="s">
        <v>327</v>
      </c>
      <c r="D19" s="209" t="s">
        <v>34</v>
      </c>
      <c r="E19" s="116">
        <v>9</v>
      </c>
      <c r="F19" s="211">
        <f t="shared" si="5"/>
        <v>1.5286444500000003</v>
      </c>
      <c r="G19" s="209">
        <v>0.38</v>
      </c>
      <c r="H19" s="209">
        <f t="shared" si="6"/>
        <v>2.2726500000000001</v>
      </c>
      <c r="I19" s="211">
        <f t="shared" si="7"/>
        <v>0.86360700000000001</v>
      </c>
      <c r="J19" s="209"/>
      <c r="K19" s="209">
        <f t="shared" si="8"/>
        <v>3.0223100000000001</v>
      </c>
      <c r="L19" s="211">
        <f t="shared" si="9"/>
        <v>0</v>
      </c>
      <c r="M19" s="214" t="s">
        <v>328</v>
      </c>
      <c r="N19" s="209" t="s">
        <v>535</v>
      </c>
      <c r="O19" s="209" t="s">
        <v>34</v>
      </c>
      <c r="P19" s="116">
        <v>1</v>
      </c>
      <c r="Q19" s="209">
        <v>0.55000000000000004</v>
      </c>
      <c r="R19" s="209">
        <f t="shared" si="10"/>
        <v>1.2091590000000001</v>
      </c>
      <c r="S19" s="211">
        <f t="shared" si="11"/>
        <v>0.66503745000000014</v>
      </c>
      <c r="T19" s="211">
        <f t="shared" si="3"/>
        <v>13.757800050000002</v>
      </c>
      <c r="U19" s="211">
        <f t="shared" si="4"/>
        <v>5.9853370500000009</v>
      </c>
    </row>
    <row r="20" spans="1:251" s="44" customFormat="1" ht="19.5" customHeight="1" x14ac:dyDescent="0.2">
      <c r="A20" s="209">
        <v>3</v>
      </c>
      <c r="B20" s="213" t="s">
        <v>329</v>
      </c>
      <c r="C20" s="214" t="s">
        <v>330</v>
      </c>
      <c r="D20" s="204" t="s">
        <v>331</v>
      </c>
      <c r="E20" s="116">
        <v>2</v>
      </c>
      <c r="F20" s="211">
        <f t="shared" si="5"/>
        <v>17.100255600000001</v>
      </c>
      <c r="G20" s="209">
        <v>1.06</v>
      </c>
      <c r="H20" s="209">
        <f t="shared" si="6"/>
        <v>2.2726500000000001</v>
      </c>
      <c r="I20" s="211">
        <f t="shared" si="7"/>
        <v>2.4090090000000002</v>
      </c>
      <c r="J20" s="209">
        <v>0.06</v>
      </c>
      <c r="K20" s="209">
        <f t="shared" si="8"/>
        <v>3.0223100000000001</v>
      </c>
      <c r="L20" s="211">
        <f t="shared" si="9"/>
        <v>0.18133859999999999</v>
      </c>
      <c r="M20" s="214" t="s">
        <v>104</v>
      </c>
      <c r="N20" s="204" t="s">
        <v>620</v>
      </c>
      <c r="O20" s="209" t="s">
        <v>331</v>
      </c>
      <c r="P20" s="116">
        <v>1</v>
      </c>
      <c r="Q20" s="116">
        <v>12</v>
      </c>
      <c r="R20" s="209">
        <f t="shared" si="10"/>
        <v>1.2091590000000001</v>
      </c>
      <c r="S20" s="211">
        <f t="shared" si="11"/>
        <v>14.509908000000001</v>
      </c>
      <c r="T20" s="112">
        <f t="shared" si="3"/>
        <v>34.200511200000001</v>
      </c>
      <c r="U20" s="211">
        <f t="shared" si="4"/>
        <v>29.019816000000002</v>
      </c>
    </row>
    <row r="21" spans="1:251" ht="33.75" customHeight="1" x14ac:dyDescent="0.2">
      <c r="A21" s="209">
        <v>4</v>
      </c>
      <c r="B21" s="202" t="s">
        <v>35</v>
      </c>
      <c r="C21" s="214" t="s">
        <v>377</v>
      </c>
      <c r="D21" s="209" t="s">
        <v>36</v>
      </c>
      <c r="E21" s="116">
        <v>2</v>
      </c>
      <c r="F21" s="211">
        <f t="shared" si="5"/>
        <v>9.1473851029999995</v>
      </c>
      <c r="G21" s="209">
        <v>0.97</v>
      </c>
      <c r="H21" s="211">
        <f t="shared" si="6"/>
        <v>2.2726500000000001</v>
      </c>
      <c r="I21" s="211">
        <f t="shared" si="7"/>
        <v>2.2044704999999998</v>
      </c>
      <c r="J21" s="209">
        <v>0.13</v>
      </c>
      <c r="K21" s="174">
        <f t="shared" si="8"/>
        <v>3.0223100000000001</v>
      </c>
      <c r="L21" s="211">
        <f t="shared" si="9"/>
        <v>0.39290030000000004</v>
      </c>
      <c r="M21" s="214" t="s">
        <v>623</v>
      </c>
      <c r="N21" s="93" t="s">
        <v>389</v>
      </c>
      <c r="O21" s="209" t="s">
        <v>36</v>
      </c>
      <c r="P21" s="116">
        <v>1</v>
      </c>
      <c r="Q21" s="209">
        <v>5.4169999999999998</v>
      </c>
      <c r="R21" s="209">
        <f>1.05*1.02*1.129</f>
        <v>1.2091590000000001</v>
      </c>
      <c r="S21" s="211">
        <f t="shared" si="11"/>
        <v>6.5500143030000002</v>
      </c>
      <c r="T21" s="211">
        <f>E21*F21</f>
        <v>18.294770205999999</v>
      </c>
      <c r="U21" s="211">
        <f t="shared" si="4"/>
        <v>13.100028606</v>
      </c>
    </row>
    <row r="22" spans="1:251" ht="29.25" customHeight="1" x14ac:dyDescent="0.2">
      <c r="A22" s="209">
        <v>5</v>
      </c>
      <c r="B22" s="215" t="s">
        <v>476</v>
      </c>
      <c r="C22" s="206" t="s">
        <v>477</v>
      </c>
      <c r="D22" s="202" t="s">
        <v>478</v>
      </c>
      <c r="E22" s="117">
        <v>1</v>
      </c>
      <c r="F22" s="205">
        <f t="shared" si="5"/>
        <v>18.732620250000004</v>
      </c>
      <c r="G22" s="202">
        <v>1.06</v>
      </c>
      <c r="H22" s="209">
        <f t="shared" si="6"/>
        <v>2.2726500000000001</v>
      </c>
      <c r="I22" s="205">
        <f t="shared" si="7"/>
        <v>2.4090090000000002</v>
      </c>
      <c r="J22" s="202">
        <v>0.06</v>
      </c>
      <c r="K22" s="174">
        <f t="shared" si="8"/>
        <v>3.0223100000000001</v>
      </c>
      <c r="L22" s="205">
        <f t="shared" si="9"/>
        <v>0.18133859999999999</v>
      </c>
      <c r="M22" s="206" t="s">
        <v>479</v>
      </c>
      <c r="N22" s="215" t="s">
        <v>621</v>
      </c>
      <c r="O22" s="209" t="s">
        <v>331</v>
      </c>
      <c r="P22" s="117">
        <v>1</v>
      </c>
      <c r="Q22" s="207">
        <v>13.35</v>
      </c>
      <c r="R22" s="208">
        <f>R$9</f>
        <v>1.2091590000000001</v>
      </c>
      <c r="S22" s="205">
        <f>P22*Q22*R22</f>
        <v>16.142272650000002</v>
      </c>
      <c r="T22" s="205">
        <f>E22*F22</f>
        <v>18.732620250000004</v>
      </c>
      <c r="U22" s="205">
        <f t="shared" si="4"/>
        <v>16.142272650000002</v>
      </c>
    </row>
    <row r="23" spans="1:251" s="44" customFormat="1" ht="27" x14ac:dyDescent="0.2">
      <c r="A23" s="209">
        <v>6</v>
      </c>
      <c r="B23" s="213" t="s">
        <v>103</v>
      </c>
      <c r="C23" s="214" t="s">
        <v>332</v>
      </c>
      <c r="D23" s="204" t="s">
        <v>333</v>
      </c>
      <c r="E23" s="116">
        <v>1</v>
      </c>
      <c r="F23" s="211">
        <f t="shared" si="5"/>
        <v>43.429890728000004</v>
      </c>
      <c r="G23" s="209">
        <v>1.49</v>
      </c>
      <c r="H23" s="209">
        <f t="shared" si="6"/>
        <v>2.2726500000000001</v>
      </c>
      <c r="I23" s="211">
        <f t="shared" si="7"/>
        <v>3.3862485000000002</v>
      </c>
      <c r="J23" s="209">
        <v>0.13</v>
      </c>
      <c r="K23" s="209">
        <f t="shared" si="8"/>
        <v>3.0223100000000001</v>
      </c>
      <c r="L23" s="211">
        <f t="shared" si="9"/>
        <v>0.39290030000000004</v>
      </c>
      <c r="M23" s="214" t="s">
        <v>334</v>
      </c>
      <c r="N23" s="209" t="s">
        <v>622</v>
      </c>
      <c r="O23" s="209" t="s">
        <v>331</v>
      </c>
      <c r="P23" s="116">
        <v>1</v>
      </c>
      <c r="Q23" s="212">
        <v>32.792000000000002</v>
      </c>
      <c r="R23" s="209">
        <f t="shared" si="10"/>
        <v>1.2091590000000001</v>
      </c>
      <c r="S23" s="211">
        <f t="shared" si="11"/>
        <v>39.650741928000002</v>
      </c>
      <c r="T23" s="211">
        <f t="shared" si="3"/>
        <v>43.429890728000004</v>
      </c>
      <c r="U23" s="211">
        <f t="shared" si="4"/>
        <v>39.650741928000002</v>
      </c>
    </row>
    <row r="24" spans="1:251" ht="32.25" customHeight="1" x14ac:dyDescent="0.2">
      <c r="A24" s="209">
        <v>7</v>
      </c>
      <c r="B24" s="213" t="s">
        <v>335</v>
      </c>
      <c r="C24" s="214" t="s">
        <v>336</v>
      </c>
      <c r="D24" s="209" t="s">
        <v>36</v>
      </c>
      <c r="E24" s="116">
        <v>11</v>
      </c>
      <c r="F24" s="211">
        <f t="shared" si="5"/>
        <v>1.9486781600000003</v>
      </c>
      <c r="G24" s="209">
        <v>0.23100000000000001</v>
      </c>
      <c r="H24" s="209">
        <f t="shared" si="6"/>
        <v>2.2726500000000001</v>
      </c>
      <c r="I24" s="211">
        <f t="shared" si="7"/>
        <v>0.52498215000000004</v>
      </c>
      <c r="J24" s="209">
        <v>0.151</v>
      </c>
      <c r="K24" s="209">
        <f t="shared" si="8"/>
        <v>3.0223100000000001</v>
      </c>
      <c r="L24" s="211">
        <f t="shared" si="9"/>
        <v>0.45636881000000001</v>
      </c>
      <c r="M24" s="214" t="s">
        <v>105</v>
      </c>
      <c r="N24" s="213"/>
      <c r="O24" s="209" t="s">
        <v>36</v>
      </c>
      <c r="P24" s="116">
        <v>1</v>
      </c>
      <c r="Q24" s="209">
        <v>0.8</v>
      </c>
      <c r="R24" s="209">
        <f t="shared" si="10"/>
        <v>1.2091590000000001</v>
      </c>
      <c r="S24" s="211">
        <f t="shared" si="11"/>
        <v>0.96732720000000016</v>
      </c>
      <c r="T24" s="211">
        <f t="shared" si="3"/>
        <v>21.435459760000004</v>
      </c>
      <c r="U24" s="211">
        <f t="shared" si="4"/>
        <v>10.640599200000002</v>
      </c>
    </row>
    <row r="25" spans="1:251" ht="22.5" customHeight="1" x14ac:dyDescent="0.25">
      <c r="A25" s="5"/>
      <c r="B25" s="46"/>
      <c r="C25" s="86" t="s">
        <v>48</v>
      </c>
      <c r="D25" s="46"/>
      <c r="E25" s="85"/>
      <c r="F25" s="205">
        <f t="shared" si="5"/>
        <v>0</v>
      </c>
      <c r="G25" s="46"/>
      <c r="H25" s="209">
        <f>H$9</f>
        <v>2.2726500000000001</v>
      </c>
      <c r="I25" s="205">
        <f t="shared" si="7"/>
        <v>0</v>
      </c>
      <c r="J25" s="46"/>
      <c r="K25" s="174">
        <f>K$9</f>
        <v>3.0223100000000001</v>
      </c>
      <c r="L25" s="205">
        <f t="shared" si="9"/>
        <v>0</v>
      </c>
      <c r="M25" s="86"/>
      <c r="N25" s="46"/>
      <c r="O25" s="46"/>
      <c r="P25" s="46"/>
      <c r="Q25" s="48"/>
      <c r="R25" s="208">
        <f>R$9</f>
        <v>1.2091590000000001</v>
      </c>
      <c r="S25" s="205">
        <f>P25*Q25*R25</f>
        <v>0</v>
      </c>
      <c r="T25" s="48">
        <f>SUM(T12:T24)</f>
        <v>242.30247290550003</v>
      </c>
      <c r="U25" s="48">
        <f>SUM(U12:U24)</f>
        <v>155.34609794549999</v>
      </c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  <c r="IG25" s="90"/>
      <c r="IH25" s="90"/>
      <c r="II25" s="90"/>
      <c r="IJ25" s="90"/>
      <c r="IK25" s="90"/>
      <c r="IL25" s="90"/>
      <c r="IM25" s="90"/>
      <c r="IN25" s="90"/>
      <c r="IO25" s="90"/>
      <c r="IP25" s="90"/>
      <c r="IQ25" s="90"/>
    </row>
    <row r="26" spans="1:251" x14ac:dyDescent="0.2">
      <c r="A26" s="209"/>
      <c r="B26" s="202"/>
      <c r="C26" s="86" t="s">
        <v>17</v>
      </c>
      <c r="D26" s="91"/>
      <c r="E26" s="216"/>
      <c r="F26" s="205"/>
      <c r="G26" s="216"/>
      <c r="H26" s="216"/>
      <c r="I26" s="216"/>
      <c r="J26" s="216"/>
      <c r="K26" s="216"/>
      <c r="L26" s="216"/>
      <c r="M26" s="216"/>
      <c r="N26" s="202"/>
      <c r="O26" s="216"/>
      <c r="P26" s="216"/>
      <c r="Q26" s="216"/>
      <c r="R26" s="216"/>
      <c r="S26" s="216"/>
      <c r="T26" s="48">
        <f>T25*0.133</f>
        <v>32.226228896431508</v>
      </c>
      <c r="U26" s="48">
        <f>U25*0.133</f>
        <v>20.661031026751498</v>
      </c>
    </row>
    <row r="27" spans="1:251" x14ac:dyDescent="0.2">
      <c r="A27" s="209"/>
      <c r="B27" s="202"/>
      <c r="C27" s="86" t="s">
        <v>48</v>
      </c>
      <c r="D27" s="202"/>
      <c r="E27" s="216"/>
      <c r="F27" s="205"/>
      <c r="G27" s="216"/>
      <c r="H27" s="216"/>
      <c r="I27" s="216"/>
      <c r="J27" s="216"/>
      <c r="K27" s="216"/>
      <c r="L27" s="216"/>
      <c r="M27" s="216"/>
      <c r="N27" s="202"/>
      <c r="O27" s="216"/>
      <c r="P27" s="216"/>
      <c r="Q27" s="216"/>
      <c r="R27" s="216"/>
      <c r="S27" s="216"/>
      <c r="T27" s="48">
        <f>SUM(T25:T26)</f>
        <v>274.52870180193156</v>
      </c>
      <c r="U27" s="48">
        <f>SUM(U25:U26)</f>
        <v>176.00712897225148</v>
      </c>
    </row>
    <row r="28" spans="1:251" x14ac:dyDescent="0.2">
      <c r="A28" s="209"/>
      <c r="B28" s="202"/>
      <c r="C28" s="86" t="s">
        <v>14</v>
      </c>
      <c r="D28" s="202"/>
      <c r="E28" s="216"/>
      <c r="F28" s="205"/>
      <c r="G28" s="216"/>
      <c r="H28" s="216"/>
      <c r="I28" s="216"/>
      <c r="J28" s="216"/>
      <c r="K28" s="216"/>
      <c r="L28" s="216"/>
      <c r="M28" s="216"/>
      <c r="N28" s="202"/>
      <c r="O28" s="216"/>
      <c r="P28" s="216"/>
      <c r="Q28" s="216"/>
      <c r="R28" s="216"/>
      <c r="S28" s="216"/>
      <c r="T28" s="48">
        <f>T27*0.11</f>
        <v>30.198157198212471</v>
      </c>
      <c r="U28" s="48">
        <f>U27*0.11</f>
        <v>19.360784186947662</v>
      </c>
    </row>
    <row r="29" spans="1:251" x14ac:dyDescent="0.2">
      <c r="A29" s="209"/>
      <c r="B29" s="202"/>
      <c r="C29" s="86" t="s">
        <v>236</v>
      </c>
      <c r="D29" s="202"/>
      <c r="E29" s="216"/>
      <c r="F29" s="205"/>
      <c r="G29" s="216"/>
      <c r="H29" s="216"/>
      <c r="I29" s="216"/>
      <c r="J29" s="216"/>
      <c r="K29" s="216"/>
      <c r="L29" s="216"/>
      <c r="M29" s="216"/>
      <c r="N29" s="202"/>
      <c r="O29" s="216"/>
      <c r="P29" s="216"/>
      <c r="Q29" s="216"/>
      <c r="R29" s="216"/>
      <c r="S29" s="216"/>
      <c r="T29" s="48">
        <f>SUM(T27:T28)</f>
        <v>304.72685900014403</v>
      </c>
      <c r="U29" s="48">
        <f>SUM(U27:U28)</f>
        <v>195.36791315919913</v>
      </c>
    </row>
    <row r="30" spans="1:251" x14ac:dyDescent="0.2">
      <c r="T30" s="43"/>
    </row>
    <row r="31" spans="1:251" ht="14.25" x14ac:dyDescent="0.25">
      <c r="M31" s="92" t="s">
        <v>144</v>
      </c>
      <c r="N31" s="92"/>
      <c r="O31" s="92"/>
      <c r="P31" s="368" t="s">
        <v>283</v>
      </c>
      <c r="Q31" s="368"/>
      <c r="R31" s="368"/>
    </row>
    <row r="32" spans="1:251" x14ac:dyDescent="0.2">
      <c r="T32" s="110"/>
    </row>
  </sheetData>
  <mergeCells count="24">
    <mergeCell ref="A7:A9"/>
    <mergeCell ref="B7:B9"/>
    <mergeCell ref="C7:C9"/>
    <mergeCell ref="E7:E9"/>
    <mergeCell ref="F7:F9"/>
    <mergeCell ref="A1:U1"/>
    <mergeCell ref="B4:U4"/>
    <mergeCell ref="B5:D5"/>
    <mergeCell ref="H5:L5"/>
    <mergeCell ref="E5:F5"/>
    <mergeCell ref="B2:U2"/>
    <mergeCell ref="C3:T3"/>
    <mergeCell ref="B6:D6"/>
    <mergeCell ref="P31:R31"/>
    <mergeCell ref="G7:S7"/>
    <mergeCell ref="U7:U9"/>
    <mergeCell ref="G8:I8"/>
    <mergeCell ref="J8:L8"/>
    <mergeCell ref="M8:S8"/>
    <mergeCell ref="L6:Q6"/>
    <mergeCell ref="S6:T6"/>
    <mergeCell ref="T7:T9"/>
    <mergeCell ref="D7:D9"/>
    <mergeCell ref="E6:F6"/>
  </mergeCells>
  <printOptions horizontalCentered="1"/>
  <pageMargins left="0.23622047244094491" right="0.23622047244094491" top="0.70866141732283472" bottom="0.31496062992125984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L41"/>
  <sheetViews>
    <sheetView showZeros="0" topLeftCell="A4" workbookViewId="0">
      <selection activeCell="W9" sqref="W9"/>
    </sheetView>
  </sheetViews>
  <sheetFormatPr defaultRowHeight="13.5" x14ac:dyDescent="0.2"/>
  <cols>
    <col min="1" max="1" width="3.42578125" style="210" customWidth="1"/>
    <col min="2" max="2" width="7.140625" style="210" customWidth="1"/>
    <col min="3" max="3" width="29.5703125" style="210" customWidth="1"/>
    <col min="4" max="4" width="4.85546875" style="210" customWidth="1"/>
    <col min="5" max="5" width="6" style="210" customWidth="1"/>
    <col min="6" max="6" width="7.42578125" style="210" customWidth="1"/>
    <col min="7" max="7" width="6.140625" style="210" customWidth="1"/>
    <col min="8" max="8" width="6" style="210" hidden="1" customWidth="1"/>
    <col min="9" max="9" width="6.7109375" style="210" customWidth="1"/>
    <col min="10" max="10" width="7.140625" style="210" customWidth="1"/>
    <col min="11" max="11" width="7.5703125" style="210" hidden="1" customWidth="1"/>
    <col min="12" max="12" width="6.7109375" style="210" customWidth="1"/>
    <col min="13" max="13" width="10.140625" style="210" customWidth="1"/>
    <col min="14" max="14" width="7" style="210" customWidth="1"/>
    <col min="15" max="15" width="5" style="210" customWidth="1"/>
    <col min="16" max="17" width="6.85546875" style="210" customWidth="1"/>
    <col min="18" max="18" width="4.85546875" style="210" hidden="1" customWidth="1"/>
    <col min="19" max="19" width="6.85546875" style="210" customWidth="1"/>
    <col min="20" max="20" width="7.7109375" style="210" customWidth="1"/>
    <col min="21" max="21" width="8.28515625" style="210" customWidth="1"/>
    <col min="22" max="16384" width="9.140625" style="210"/>
  </cols>
  <sheetData>
    <row r="1" spans="1:246" ht="15" customHeight="1" x14ac:dyDescent="0.2">
      <c r="A1" s="326" t="s">
        <v>520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</row>
    <row r="2" spans="1:246" s="244" customFormat="1" ht="18" customHeight="1" x14ac:dyDescent="0.2">
      <c r="A2" s="171"/>
      <c r="B2" s="325" t="s">
        <v>406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</row>
    <row r="3" spans="1:246" s="244" customFormat="1" ht="18" customHeight="1" x14ac:dyDescent="0.2">
      <c r="A3" s="171"/>
      <c r="B3" s="172"/>
      <c r="C3" s="325" t="s">
        <v>684</v>
      </c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172"/>
    </row>
    <row r="4" spans="1:246" ht="18.75" customHeight="1" x14ac:dyDescent="0.2">
      <c r="A4" s="172"/>
      <c r="B4" s="173"/>
      <c r="C4" s="326" t="s">
        <v>106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173"/>
      <c r="U4" s="173"/>
    </row>
    <row r="5" spans="1:246" s="47" customFormat="1" ht="16.5" customHeight="1" x14ac:dyDescent="0.2">
      <c r="A5" s="82"/>
      <c r="B5" s="378" t="s">
        <v>572</v>
      </c>
      <c r="C5" s="378"/>
      <c r="D5" s="378"/>
      <c r="E5" s="379">
        <v>2272.65</v>
      </c>
      <c r="F5" s="379"/>
      <c r="H5" s="378"/>
      <c r="I5" s="378"/>
      <c r="J5" s="378"/>
      <c r="K5" s="378"/>
      <c r="L5" s="378"/>
      <c r="M5" s="82"/>
      <c r="N5" s="82"/>
      <c r="U5" s="83"/>
    </row>
    <row r="6" spans="1:246" s="47" customFormat="1" ht="27" customHeight="1" x14ac:dyDescent="0.2">
      <c r="A6" s="82"/>
      <c r="B6" s="367" t="s">
        <v>683</v>
      </c>
      <c r="C6" s="367"/>
      <c r="D6" s="367"/>
      <c r="E6" s="377">
        <v>3022.31</v>
      </c>
      <c r="F6" s="377"/>
      <c r="H6" s="200"/>
      <c r="I6" s="200"/>
      <c r="J6" s="200"/>
      <c r="K6" s="200"/>
      <c r="L6" s="375" t="s">
        <v>407</v>
      </c>
      <c r="M6" s="375"/>
      <c r="N6" s="375"/>
      <c r="O6" s="375"/>
      <c r="P6" s="375"/>
      <c r="Q6" s="375"/>
      <c r="R6" s="108"/>
      <c r="S6" s="376">
        <f>T35</f>
        <v>2025.9595302615201</v>
      </c>
      <c r="T6" s="376"/>
      <c r="U6" s="84" t="s">
        <v>162</v>
      </c>
    </row>
    <row r="7" spans="1:246" ht="12.75" customHeight="1" x14ac:dyDescent="0.2">
      <c r="A7" s="384" t="s">
        <v>19</v>
      </c>
      <c r="B7" s="385" t="s">
        <v>10</v>
      </c>
      <c r="C7" s="384" t="s">
        <v>8</v>
      </c>
      <c r="D7" s="385" t="s">
        <v>15</v>
      </c>
      <c r="E7" s="385" t="s">
        <v>18</v>
      </c>
      <c r="F7" s="387" t="s">
        <v>20</v>
      </c>
      <c r="G7" s="331" t="s">
        <v>21</v>
      </c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3"/>
      <c r="T7" s="385" t="s">
        <v>3</v>
      </c>
      <c r="U7" s="385" t="s">
        <v>4</v>
      </c>
    </row>
    <row r="8" spans="1:246" ht="43.5" customHeight="1" x14ac:dyDescent="0.2">
      <c r="A8" s="384"/>
      <c r="B8" s="385"/>
      <c r="C8" s="384"/>
      <c r="D8" s="385"/>
      <c r="E8" s="385"/>
      <c r="F8" s="388"/>
      <c r="G8" s="386" t="s">
        <v>9</v>
      </c>
      <c r="H8" s="386"/>
      <c r="I8" s="386"/>
      <c r="J8" s="386" t="s">
        <v>12</v>
      </c>
      <c r="K8" s="386"/>
      <c r="L8" s="386"/>
      <c r="M8" s="384" t="s">
        <v>13</v>
      </c>
      <c r="N8" s="384"/>
      <c r="O8" s="384"/>
      <c r="P8" s="384"/>
      <c r="Q8" s="384"/>
      <c r="R8" s="384"/>
      <c r="S8" s="384"/>
      <c r="T8" s="385"/>
      <c r="U8" s="385"/>
    </row>
    <row r="9" spans="1:246" ht="69.75" customHeight="1" x14ac:dyDescent="0.2">
      <c r="A9" s="384"/>
      <c r="B9" s="385"/>
      <c r="C9" s="384"/>
      <c r="D9" s="385"/>
      <c r="E9" s="385"/>
      <c r="F9" s="389"/>
      <c r="G9" s="203" t="s">
        <v>0</v>
      </c>
      <c r="H9" s="202">
        <f>E5/1000</f>
        <v>2.2726500000000001</v>
      </c>
      <c r="I9" s="203" t="s">
        <v>1</v>
      </c>
      <c r="J9" s="203" t="s">
        <v>0</v>
      </c>
      <c r="K9" s="202">
        <f>E6/1000</f>
        <v>3.0223100000000001</v>
      </c>
      <c r="L9" s="203" t="s">
        <v>1</v>
      </c>
      <c r="M9" s="202" t="s">
        <v>2</v>
      </c>
      <c r="N9" s="203" t="s">
        <v>22</v>
      </c>
      <c r="O9" s="203" t="s">
        <v>16</v>
      </c>
      <c r="P9" s="203" t="s">
        <v>18</v>
      </c>
      <c r="Q9" s="203" t="s">
        <v>5</v>
      </c>
      <c r="R9" s="2">
        <f>1.05*1.02*1.129</f>
        <v>1.2091590000000001</v>
      </c>
      <c r="S9" s="203" t="s">
        <v>6</v>
      </c>
      <c r="T9" s="385"/>
      <c r="U9" s="385"/>
    </row>
    <row r="10" spans="1:246" x14ac:dyDescent="0.2">
      <c r="A10" s="204">
        <v>1</v>
      </c>
      <c r="B10" s="204">
        <v>2</v>
      </c>
      <c r="C10" s="204">
        <v>3</v>
      </c>
      <c r="D10" s="204">
        <v>4</v>
      </c>
      <c r="E10" s="204">
        <v>5</v>
      </c>
      <c r="F10" s="204">
        <v>6</v>
      </c>
      <c r="G10" s="204">
        <v>7</v>
      </c>
      <c r="H10" s="204">
        <f t="shared" ref="H10:H25" si="0">H$9</f>
        <v>2.2726500000000001</v>
      </c>
      <c r="I10" s="204">
        <v>8</v>
      </c>
      <c r="J10" s="204">
        <v>9</v>
      </c>
      <c r="K10" s="204">
        <f t="shared" ref="K10:K25" si="1">K$9</f>
        <v>3.0223100000000001</v>
      </c>
      <c r="L10" s="204">
        <v>10</v>
      </c>
      <c r="M10" s="204">
        <v>11</v>
      </c>
      <c r="N10" s="204">
        <v>12</v>
      </c>
      <c r="O10" s="204">
        <v>13</v>
      </c>
      <c r="P10" s="204">
        <v>14</v>
      </c>
      <c r="Q10" s="204">
        <v>15</v>
      </c>
      <c r="R10" s="56">
        <f>R$9</f>
        <v>1.2091590000000001</v>
      </c>
      <c r="S10" s="204">
        <v>16</v>
      </c>
      <c r="T10" s="204">
        <v>17</v>
      </c>
      <c r="U10" s="204">
        <v>18</v>
      </c>
    </row>
    <row r="11" spans="1:246" s="41" customFormat="1" ht="33.75" customHeight="1" x14ac:dyDescent="0.2">
      <c r="A11" s="209"/>
      <c r="B11" s="213"/>
      <c r="C11" s="45" t="s">
        <v>106</v>
      </c>
      <c r="D11" s="45"/>
      <c r="E11" s="209"/>
      <c r="F11" s="211"/>
      <c r="G11" s="209"/>
      <c r="H11" s="204">
        <f t="shared" si="0"/>
        <v>2.2726500000000001</v>
      </c>
      <c r="I11" s="211"/>
      <c r="J11" s="209"/>
      <c r="K11" s="204">
        <f t="shared" si="1"/>
        <v>3.0223100000000001</v>
      </c>
      <c r="L11" s="211"/>
      <c r="M11" s="214"/>
      <c r="N11" s="209"/>
      <c r="O11" s="209"/>
      <c r="P11" s="116"/>
      <c r="Q11" s="116"/>
      <c r="R11" s="56">
        <f>R$9</f>
        <v>1.2091590000000001</v>
      </c>
      <c r="S11" s="211"/>
      <c r="T11" s="211"/>
      <c r="U11" s="211">
        <f>E11*S11</f>
        <v>0</v>
      </c>
    </row>
    <row r="12" spans="1:246" s="41" customFormat="1" ht="33.75" customHeight="1" x14ac:dyDescent="0.2">
      <c r="A12" s="209">
        <v>1</v>
      </c>
      <c r="B12" s="213" t="s">
        <v>129</v>
      </c>
      <c r="C12" s="214" t="s">
        <v>404</v>
      </c>
      <c r="D12" s="209" t="s">
        <v>36</v>
      </c>
      <c r="E12" s="116">
        <v>2</v>
      </c>
      <c r="F12" s="211">
        <f>I12+L12+S12</f>
        <v>12.6360429</v>
      </c>
      <c r="G12" s="114">
        <v>1.45</v>
      </c>
      <c r="H12" s="204">
        <f t="shared" si="0"/>
        <v>2.2726500000000001</v>
      </c>
      <c r="I12" s="211">
        <f>G12*H12</f>
        <v>3.2953424999999998</v>
      </c>
      <c r="J12" s="114">
        <v>0.09</v>
      </c>
      <c r="K12" s="204">
        <f t="shared" si="1"/>
        <v>3.0223100000000001</v>
      </c>
      <c r="L12" s="211">
        <f t="shared" ref="L12:L18" si="2">J12*K12</f>
        <v>0.27200789999999997</v>
      </c>
      <c r="M12" s="78" t="s">
        <v>107</v>
      </c>
      <c r="N12" s="209" t="s">
        <v>265</v>
      </c>
      <c r="O12" s="115" t="s">
        <v>36</v>
      </c>
      <c r="P12" s="52">
        <v>1</v>
      </c>
      <c r="Q12" s="114">
        <f>9/1.2</f>
        <v>7.5</v>
      </c>
      <c r="R12" s="56">
        <f t="shared" ref="R12:R25" si="3">R$9</f>
        <v>1.2091590000000001</v>
      </c>
      <c r="S12" s="211">
        <f>P12*Q12*R12</f>
        <v>9.0686925000000009</v>
      </c>
      <c r="T12" s="211">
        <f t="shared" ref="T12:T25" si="4">E12*F12</f>
        <v>25.272085799999999</v>
      </c>
      <c r="U12" s="211">
        <f>P12*Q12*E12</f>
        <v>15</v>
      </c>
    </row>
    <row r="13" spans="1:246" s="41" customFormat="1" ht="35.25" customHeight="1" x14ac:dyDescent="0.2">
      <c r="A13" s="209">
        <v>2</v>
      </c>
      <c r="B13" s="213" t="s">
        <v>130</v>
      </c>
      <c r="C13" s="214" t="s">
        <v>169</v>
      </c>
      <c r="D13" s="209" t="s">
        <v>36</v>
      </c>
      <c r="E13" s="116">
        <v>16</v>
      </c>
      <c r="F13" s="211">
        <f>I13+L13+S13</f>
        <v>3.198893311</v>
      </c>
      <c r="G13" s="209">
        <v>0.9</v>
      </c>
      <c r="H13" s="204">
        <f t="shared" si="0"/>
        <v>2.2726500000000001</v>
      </c>
      <c r="I13" s="211">
        <f>G13*H13</f>
        <v>2.045385</v>
      </c>
      <c r="J13" s="209">
        <v>0.05</v>
      </c>
      <c r="K13" s="204">
        <f t="shared" si="1"/>
        <v>3.0223100000000001</v>
      </c>
      <c r="L13" s="211">
        <f t="shared" si="2"/>
        <v>0.15111550000000001</v>
      </c>
      <c r="M13" s="214" t="s">
        <v>108</v>
      </c>
      <c r="N13" s="209" t="s">
        <v>568</v>
      </c>
      <c r="O13" s="209" t="s">
        <v>36</v>
      </c>
      <c r="P13" s="53">
        <v>1</v>
      </c>
      <c r="Q13" s="209">
        <v>0.82899999999999996</v>
      </c>
      <c r="R13" s="56">
        <f t="shared" si="3"/>
        <v>1.2091590000000001</v>
      </c>
      <c r="S13" s="211">
        <f>P13*Q13*R13</f>
        <v>1.002392811</v>
      </c>
      <c r="T13" s="211">
        <f t="shared" si="4"/>
        <v>51.182292975999999</v>
      </c>
      <c r="U13" s="211">
        <f>E13*S13</f>
        <v>16.038284976</v>
      </c>
    </row>
    <row r="14" spans="1:246" s="41" customFormat="1" ht="41.25" customHeight="1" x14ac:dyDescent="0.25">
      <c r="A14" s="209">
        <v>3</v>
      </c>
      <c r="B14" s="213" t="s">
        <v>237</v>
      </c>
      <c r="C14" s="214" t="s">
        <v>473</v>
      </c>
      <c r="D14" s="209" t="s">
        <v>36</v>
      </c>
      <c r="E14" s="116">
        <v>51</v>
      </c>
      <c r="F14" s="211">
        <f>I14+L14+S14</f>
        <v>5.3157020799999994</v>
      </c>
      <c r="G14" s="209">
        <v>0.32</v>
      </c>
      <c r="H14" s="204">
        <f t="shared" si="0"/>
        <v>2.2726500000000001</v>
      </c>
      <c r="I14" s="211">
        <f>G14*H14</f>
        <v>0.72724800000000001</v>
      </c>
      <c r="J14" s="209">
        <v>0.51800000000000002</v>
      </c>
      <c r="K14" s="204">
        <f t="shared" si="1"/>
        <v>3.0223100000000001</v>
      </c>
      <c r="L14" s="211">
        <f t="shared" si="2"/>
        <v>1.56555658</v>
      </c>
      <c r="M14" s="214" t="s">
        <v>110</v>
      </c>
      <c r="N14" s="209" t="s">
        <v>128</v>
      </c>
      <c r="O14" s="209" t="s">
        <v>36</v>
      </c>
      <c r="P14" s="116">
        <v>1</v>
      </c>
      <c r="Q14" s="211">
        <v>2.5</v>
      </c>
      <c r="R14" s="56">
        <f t="shared" si="3"/>
        <v>1.2091590000000001</v>
      </c>
      <c r="S14" s="211">
        <f t="shared" ref="S14:S16" si="5">P14*Q14*R14</f>
        <v>3.0228975</v>
      </c>
      <c r="T14" s="211">
        <f t="shared" si="4"/>
        <v>271.10080607999998</v>
      </c>
      <c r="U14" s="211">
        <f>E14*S14</f>
        <v>154.16777250000001</v>
      </c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</row>
    <row r="15" spans="1:246" s="41" customFormat="1" ht="36" customHeight="1" x14ac:dyDescent="0.2">
      <c r="A15" s="209">
        <v>4</v>
      </c>
      <c r="B15" s="213" t="s">
        <v>109</v>
      </c>
      <c r="C15" s="214" t="s">
        <v>325</v>
      </c>
      <c r="D15" s="209" t="s">
        <v>36</v>
      </c>
      <c r="E15" s="116">
        <v>1</v>
      </c>
      <c r="F15" s="211">
        <f>I15+L15+S15</f>
        <v>3.4327241600000002</v>
      </c>
      <c r="G15" s="212">
        <v>0.17899999999999999</v>
      </c>
      <c r="H15" s="204">
        <f t="shared" si="0"/>
        <v>2.2726500000000001</v>
      </c>
      <c r="I15" s="211">
        <f>G15*H15</f>
        <v>0.40680434999999998</v>
      </c>
      <c r="J15" s="209">
        <v>1E-3</v>
      </c>
      <c r="K15" s="204">
        <f t="shared" si="1"/>
        <v>3.0223100000000001</v>
      </c>
      <c r="L15" s="211">
        <f t="shared" si="2"/>
        <v>3.0223100000000003E-3</v>
      </c>
      <c r="M15" s="214" t="s">
        <v>110</v>
      </c>
      <c r="N15" s="209" t="s">
        <v>128</v>
      </c>
      <c r="O15" s="209" t="s">
        <v>36</v>
      </c>
      <c r="P15" s="116">
        <v>1</v>
      </c>
      <c r="Q15" s="211">
        <v>2.5</v>
      </c>
      <c r="R15" s="56">
        <f t="shared" si="3"/>
        <v>1.2091590000000001</v>
      </c>
      <c r="S15" s="211">
        <f t="shared" si="5"/>
        <v>3.0228975</v>
      </c>
      <c r="T15" s="211">
        <f t="shared" si="4"/>
        <v>3.4327241600000002</v>
      </c>
      <c r="U15" s="211">
        <f>E15*S15</f>
        <v>3.0228975</v>
      </c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</row>
    <row r="16" spans="1:246" s="41" customFormat="1" ht="30" customHeight="1" x14ac:dyDescent="0.2">
      <c r="A16" s="209">
        <v>5</v>
      </c>
      <c r="B16" s="213" t="s">
        <v>239</v>
      </c>
      <c r="C16" s="214" t="s">
        <v>474</v>
      </c>
      <c r="D16" s="209" t="s">
        <v>36</v>
      </c>
      <c r="E16" s="116">
        <v>6</v>
      </c>
      <c r="F16" s="211">
        <f>I16+L16+S16</f>
        <v>3.4327241600000002</v>
      </c>
      <c r="G16" s="212">
        <v>0.17899999999999999</v>
      </c>
      <c r="H16" s="204">
        <f t="shared" si="0"/>
        <v>2.2726500000000001</v>
      </c>
      <c r="I16" s="211">
        <f>G16*H16</f>
        <v>0.40680434999999998</v>
      </c>
      <c r="J16" s="209">
        <v>1E-3</v>
      </c>
      <c r="K16" s="204">
        <f t="shared" si="1"/>
        <v>3.0223100000000001</v>
      </c>
      <c r="L16" s="211">
        <f t="shared" si="2"/>
        <v>3.0223100000000003E-3</v>
      </c>
      <c r="M16" s="214" t="s">
        <v>110</v>
      </c>
      <c r="N16" s="213" t="s">
        <v>238</v>
      </c>
      <c r="O16" s="209" t="s">
        <v>36</v>
      </c>
      <c r="P16" s="116">
        <v>1</v>
      </c>
      <c r="Q16" s="211">
        <v>2.5</v>
      </c>
      <c r="R16" s="56">
        <f t="shared" si="3"/>
        <v>1.2091590000000001</v>
      </c>
      <c r="S16" s="211">
        <f t="shared" si="5"/>
        <v>3.0228975</v>
      </c>
      <c r="T16" s="211">
        <f t="shared" si="4"/>
        <v>20.596344960000003</v>
      </c>
      <c r="U16" s="211">
        <f>E16*S16</f>
        <v>18.137385000000002</v>
      </c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</row>
    <row r="17" spans="1:245" s="41" customFormat="1" ht="35.25" customHeight="1" x14ac:dyDescent="0.2">
      <c r="A17" s="209">
        <v>6</v>
      </c>
      <c r="B17" s="213" t="s">
        <v>111</v>
      </c>
      <c r="C17" s="214" t="s">
        <v>170</v>
      </c>
      <c r="D17" s="209" t="s">
        <v>36</v>
      </c>
      <c r="E17" s="116">
        <v>10</v>
      </c>
      <c r="F17" s="211">
        <f t="shared" ref="F17:F25" si="6">I17+L17+S17</f>
        <v>1.70780025</v>
      </c>
      <c r="G17" s="212">
        <v>0.113</v>
      </c>
      <c r="H17" s="204">
        <f t="shared" si="0"/>
        <v>2.2726500000000001</v>
      </c>
      <c r="I17" s="211">
        <f t="shared" ref="I17:I25" si="7">G17*H17</f>
        <v>0.25680944999999999</v>
      </c>
      <c r="J17" s="209"/>
      <c r="K17" s="204">
        <f t="shared" si="1"/>
        <v>3.0223100000000001</v>
      </c>
      <c r="L17" s="211">
        <f t="shared" si="2"/>
        <v>0</v>
      </c>
      <c r="M17" s="214" t="s">
        <v>108</v>
      </c>
      <c r="N17" s="209" t="s">
        <v>611</v>
      </c>
      <c r="O17" s="209" t="s">
        <v>36</v>
      </c>
      <c r="P17" s="53">
        <v>1</v>
      </c>
      <c r="Q17" s="211">
        <v>1.2</v>
      </c>
      <c r="R17" s="56">
        <f t="shared" si="3"/>
        <v>1.2091590000000001</v>
      </c>
      <c r="S17" s="211">
        <f t="shared" ref="S17:S25" si="8">P17*Q17*R17</f>
        <v>1.4509908</v>
      </c>
      <c r="T17" s="211">
        <f t="shared" si="4"/>
        <v>17.0780025</v>
      </c>
      <c r="U17" s="211">
        <f t="shared" ref="U17:U22" si="9">E17*S17</f>
        <v>14.509907999999999</v>
      </c>
    </row>
    <row r="18" spans="1:245" s="41" customFormat="1" ht="34.5" customHeight="1" x14ac:dyDescent="0.2">
      <c r="A18" s="209">
        <v>7</v>
      </c>
      <c r="B18" s="213" t="s">
        <v>111</v>
      </c>
      <c r="C18" s="214" t="s">
        <v>171</v>
      </c>
      <c r="D18" s="209" t="s">
        <v>36</v>
      </c>
      <c r="E18" s="116">
        <v>6</v>
      </c>
      <c r="F18" s="211">
        <f>I18+L18+S18</f>
        <v>2.0705479499999999</v>
      </c>
      <c r="G18" s="212">
        <v>0.113</v>
      </c>
      <c r="H18" s="204">
        <f t="shared" si="0"/>
        <v>2.2726500000000001</v>
      </c>
      <c r="I18" s="211">
        <f>G18*H18</f>
        <v>0.25680944999999999</v>
      </c>
      <c r="J18" s="209"/>
      <c r="K18" s="204">
        <f t="shared" si="1"/>
        <v>3.0223100000000001</v>
      </c>
      <c r="L18" s="211">
        <f t="shared" si="2"/>
        <v>0</v>
      </c>
      <c r="M18" s="214" t="s">
        <v>108</v>
      </c>
      <c r="N18" s="209" t="s">
        <v>612</v>
      </c>
      <c r="O18" s="209" t="s">
        <v>36</v>
      </c>
      <c r="P18" s="53">
        <v>1</v>
      </c>
      <c r="Q18" s="211">
        <v>1.5</v>
      </c>
      <c r="R18" s="56">
        <f t="shared" si="3"/>
        <v>1.2091590000000001</v>
      </c>
      <c r="S18" s="211">
        <f>P18*Q18*R18</f>
        <v>1.8137385000000001</v>
      </c>
      <c r="T18" s="211">
        <f t="shared" si="4"/>
        <v>12.423287699999999</v>
      </c>
      <c r="U18" s="211">
        <f t="shared" si="9"/>
        <v>10.882431</v>
      </c>
    </row>
    <row r="19" spans="1:245" s="41" customFormat="1" ht="45" customHeight="1" x14ac:dyDescent="0.2">
      <c r="A19" s="209">
        <v>8</v>
      </c>
      <c r="B19" s="213" t="s">
        <v>112</v>
      </c>
      <c r="C19" s="214" t="s">
        <v>172</v>
      </c>
      <c r="D19" s="209" t="s">
        <v>36</v>
      </c>
      <c r="E19" s="116">
        <v>35</v>
      </c>
      <c r="F19" s="211">
        <f t="shared" si="6"/>
        <v>1.4932402500000002</v>
      </c>
      <c r="G19" s="212">
        <v>0.125</v>
      </c>
      <c r="H19" s="204">
        <f t="shared" si="0"/>
        <v>2.2726500000000001</v>
      </c>
      <c r="I19" s="211">
        <f t="shared" si="7"/>
        <v>0.28408125000000001</v>
      </c>
      <c r="J19" s="212"/>
      <c r="K19" s="204">
        <f t="shared" si="1"/>
        <v>3.0223100000000001</v>
      </c>
      <c r="L19" s="211"/>
      <c r="M19" s="214" t="s">
        <v>113</v>
      </c>
      <c r="N19" s="209" t="s">
        <v>569</v>
      </c>
      <c r="O19" s="209" t="s">
        <v>36</v>
      </c>
      <c r="P19" s="53">
        <v>1</v>
      </c>
      <c r="Q19" s="211">
        <v>1</v>
      </c>
      <c r="R19" s="7">
        <f>R$10</f>
        <v>1.2091590000000001</v>
      </c>
      <c r="S19" s="211">
        <f t="shared" si="8"/>
        <v>1.2091590000000001</v>
      </c>
      <c r="T19" s="211">
        <f t="shared" si="4"/>
        <v>52.263408750000004</v>
      </c>
      <c r="U19" s="211">
        <f t="shared" si="9"/>
        <v>42.320565000000002</v>
      </c>
    </row>
    <row r="20" spans="1:245" s="41" customFormat="1" ht="46.5" customHeight="1" x14ac:dyDescent="0.2">
      <c r="A20" s="209">
        <v>9</v>
      </c>
      <c r="B20" s="213" t="s">
        <v>112</v>
      </c>
      <c r="C20" s="214" t="s">
        <v>173</v>
      </c>
      <c r="D20" s="209" t="s">
        <v>36</v>
      </c>
      <c r="E20" s="116">
        <v>16</v>
      </c>
      <c r="F20" s="211">
        <f>I20+L20+S20</f>
        <v>1.7350720500000001</v>
      </c>
      <c r="G20" s="212">
        <v>0.125</v>
      </c>
      <c r="H20" s="204">
        <f t="shared" si="0"/>
        <v>2.2726500000000001</v>
      </c>
      <c r="I20" s="211">
        <f>G20*H20</f>
        <v>0.28408125000000001</v>
      </c>
      <c r="J20" s="212"/>
      <c r="K20" s="204">
        <f t="shared" si="1"/>
        <v>3.0223100000000001</v>
      </c>
      <c r="L20" s="211"/>
      <c r="M20" s="214" t="s">
        <v>113</v>
      </c>
      <c r="N20" s="209" t="s">
        <v>613</v>
      </c>
      <c r="O20" s="209" t="s">
        <v>36</v>
      </c>
      <c r="P20" s="53">
        <v>1</v>
      </c>
      <c r="Q20" s="116">
        <v>1.2</v>
      </c>
      <c r="R20" s="7">
        <f>R$10</f>
        <v>1.2091590000000001</v>
      </c>
      <c r="S20" s="211">
        <f>P20*Q20*R20</f>
        <v>1.4509908</v>
      </c>
      <c r="T20" s="211">
        <f>E20*F20</f>
        <v>27.761152800000001</v>
      </c>
      <c r="U20" s="211">
        <f t="shared" si="9"/>
        <v>23.2158528</v>
      </c>
    </row>
    <row r="21" spans="1:245" s="41" customFormat="1" ht="48" customHeight="1" x14ac:dyDescent="0.2">
      <c r="A21" s="209">
        <v>10</v>
      </c>
      <c r="B21" s="213" t="s">
        <v>114</v>
      </c>
      <c r="C21" s="214" t="s">
        <v>174</v>
      </c>
      <c r="D21" s="209" t="s">
        <v>115</v>
      </c>
      <c r="E21" s="116">
        <v>4.7</v>
      </c>
      <c r="F21" s="211">
        <f t="shared" si="6"/>
        <v>53.038121200000006</v>
      </c>
      <c r="G21" s="209">
        <v>7.55</v>
      </c>
      <c r="H21" s="204">
        <f t="shared" si="0"/>
        <v>2.2726500000000001</v>
      </c>
      <c r="I21" s="211">
        <f t="shared" si="7"/>
        <v>17.158507499999999</v>
      </c>
      <c r="J21" s="209">
        <v>3.71</v>
      </c>
      <c r="K21" s="204">
        <f t="shared" si="1"/>
        <v>3.0223100000000001</v>
      </c>
      <c r="L21" s="211">
        <f t="shared" ref="L21:L26" si="10">J21*K21</f>
        <v>11.2127701</v>
      </c>
      <c r="M21" s="206" t="s">
        <v>116</v>
      </c>
      <c r="N21" s="202" t="s">
        <v>614</v>
      </c>
      <c r="O21" s="209" t="s">
        <v>34</v>
      </c>
      <c r="P21" s="53">
        <v>102</v>
      </c>
      <c r="Q21" s="245">
        <v>0.2</v>
      </c>
      <c r="R21" s="56">
        <f t="shared" si="3"/>
        <v>1.2091590000000001</v>
      </c>
      <c r="S21" s="211">
        <f t="shared" si="8"/>
        <v>24.666843600000004</v>
      </c>
      <c r="T21" s="211">
        <f t="shared" si="4"/>
        <v>249.27916964000005</v>
      </c>
      <c r="U21" s="211">
        <f t="shared" si="9"/>
        <v>115.93416492000001</v>
      </c>
    </row>
    <row r="22" spans="1:245" s="41" customFormat="1" ht="43.5" customHeight="1" x14ac:dyDescent="0.2">
      <c r="A22" s="209">
        <v>11</v>
      </c>
      <c r="B22" s="215" t="s">
        <v>114</v>
      </c>
      <c r="C22" s="214" t="s">
        <v>175</v>
      </c>
      <c r="D22" s="209" t="s">
        <v>115</v>
      </c>
      <c r="E22" s="116">
        <v>6.4</v>
      </c>
      <c r="F22" s="211">
        <f>I22+L22+S22</f>
        <v>66.358216744000003</v>
      </c>
      <c r="G22" s="209">
        <v>7.55</v>
      </c>
      <c r="H22" s="204">
        <f t="shared" si="0"/>
        <v>2.2726500000000001</v>
      </c>
      <c r="I22" s="211">
        <f>G22*H22</f>
        <v>17.158507499999999</v>
      </c>
      <c r="J22" s="209">
        <v>3.71</v>
      </c>
      <c r="K22" s="204">
        <f t="shared" si="1"/>
        <v>3.0223100000000001</v>
      </c>
      <c r="L22" s="211">
        <f t="shared" si="10"/>
        <v>11.2127701</v>
      </c>
      <c r="M22" s="206" t="s">
        <v>116</v>
      </c>
      <c r="N22" s="202" t="s">
        <v>615</v>
      </c>
      <c r="O22" s="209" t="s">
        <v>34</v>
      </c>
      <c r="P22" s="53">
        <v>102</v>
      </c>
      <c r="Q22" s="246">
        <v>0.308</v>
      </c>
      <c r="R22" s="56">
        <f t="shared" si="3"/>
        <v>1.2091590000000001</v>
      </c>
      <c r="S22" s="211">
        <f>P22*Q22*R22</f>
        <v>37.986939144000004</v>
      </c>
      <c r="T22" s="211">
        <f>E22*F22</f>
        <v>424.69258716160004</v>
      </c>
      <c r="U22" s="211">
        <f t="shared" si="9"/>
        <v>243.11641052160005</v>
      </c>
    </row>
    <row r="23" spans="1:245" s="57" customFormat="1" ht="30" customHeight="1" x14ac:dyDescent="0.25">
      <c r="A23" s="209">
        <v>12</v>
      </c>
      <c r="B23" s="213" t="s">
        <v>240</v>
      </c>
      <c r="C23" s="214" t="s">
        <v>264</v>
      </c>
      <c r="D23" s="209" t="s">
        <v>115</v>
      </c>
      <c r="E23" s="211">
        <v>0.24</v>
      </c>
      <c r="F23" s="211">
        <f>I23+L23+S23</f>
        <v>195.47228013000003</v>
      </c>
      <c r="G23" s="209">
        <v>0.23400000000000001</v>
      </c>
      <c r="H23" s="204">
        <f t="shared" si="0"/>
        <v>2.2726500000000001</v>
      </c>
      <c r="I23" s="211">
        <f>G23*H23</f>
        <v>0.5318001</v>
      </c>
      <c r="J23" s="209">
        <v>0.22800000000000001</v>
      </c>
      <c r="K23" s="204">
        <f t="shared" si="1"/>
        <v>3.0223100000000001</v>
      </c>
      <c r="L23" s="211">
        <f t="shared" si="10"/>
        <v>0.68908668000000006</v>
      </c>
      <c r="M23" s="214" t="s">
        <v>241</v>
      </c>
      <c r="N23" s="202" t="s">
        <v>616</v>
      </c>
      <c r="O23" s="209" t="s">
        <v>34</v>
      </c>
      <c r="P23" s="53">
        <v>102</v>
      </c>
      <c r="Q23" s="246">
        <v>1.575</v>
      </c>
      <c r="R23" s="56">
        <f t="shared" si="3"/>
        <v>1.2091590000000001</v>
      </c>
      <c r="S23" s="211">
        <f>P23*Q23*R23</f>
        <v>194.25139335000003</v>
      </c>
      <c r="T23" s="211">
        <f>E23*F23</f>
        <v>46.913347231200007</v>
      </c>
      <c r="U23" s="211">
        <f>P23*Q23*E23</f>
        <v>38.555999999999997</v>
      </c>
    </row>
    <row r="24" spans="1:245" s="41" customFormat="1" ht="19.5" customHeight="1" x14ac:dyDescent="0.25">
      <c r="A24" s="209">
        <v>13</v>
      </c>
      <c r="B24" s="209" t="s">
        <v>70</v>
      </c>
      <c r="C24" s="214" t="s">
        <v>176</v>
      </c>
      <c r="D24" s="209" t="s">
        <v>36</v>
      </c>
      <c r="E24" s="116">
        <v>16</v>
      </c>
      <c r="F24" s="211">
        <f t="shared" si="6"/>
        <v>0.21764862000000001</v>
      </c>
      <c r="G24" s="209"/>
      <c r="H24" s="204">
        <f t="shared" si="0"/>
        <v>2.2726500000000001</v>
      </c>
      <c r="I24" s="211">
        <f t="shared" si="7"/>
        <v>0</v>
      </c>
      <c r="J24" s="209"/>
      <c r="K24" s="204">
        <f t="shared" si="1"/>
        <v>3.0223100000000001</v>
      </c>
      <c r="L24" s="211">
        <f t="shared" si="10"/>
        <v>0</v>
      </c>
      <c r="M24" s="214" t="s">
        <v>117</v>
      </c>
      <c r="N24" s="202" t="s">
        <v>618</v>
      </c>
      <c r="O24" s="202" t="s">
        <v>36</v>
      </c>
      <c r="P24" s="96">
        <v>1</v>
      </c>
      <c r="Q24" s="205">
        <v>0.18</v>
      </c>
      <c r="R24" s="56">
        <f t="shared" si="3"/>
        <v>1.2091590000000001</v>
      </c>
      <c r="S24" s="211">
        <f t="shared" si="8"/>
        <v>0.21764862000000001</v>
      </c>
      <c r="T24" s="211">
        <f t="shared" si="4"/>
        <v>3.4823779200000002</v>
      </c>
      <c r="U24" s="211">
        <f>E24*S24</f>
        <v>3.4823779200000002</v>
      </c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</row>
    <row r="25" spans="1:245" s="41" customFormat="1" ht="30" customHeight="1" x14ac:dyDescent="0.25">
      <c r="A25" s="209">
        <v>14</v>
      </c>
      <c r="B25" s="209" t="s">
        <v>70</v>
      </c>
      <c r="C25" s="214" t="s">
        <v>177</v>
      </c>
      <c r="D25" s="209" t="s">
        <v>36</v>
      </c>
      <c r="E25" s="116">
        <v>67</v>
      </c>
      <c r="F25" s="211">
        <f t="shared" si="6"/>
        <v>0.14509908000000002</v>
      </c>
      <c r="G25" s="209"/>
      <c r="H25" s="204">
        <f t="shared" si="0"/>
        <v>2.2726500000000001</v>
      </c>
      <c r="I25" s="211">
        <f t="shared" si="7"/>
        <v>0</v>
      </c>
      <c r="J25" s="209"/>
      <c r="K25" s="204">
        <f t="shared" si="1"/>
        <v>3.0223100000000001</v>
      </c>
      <c r="L25" s="211">
        <f t="shared" si="10"/>
        <v>0</v>
      </c>
      <c r="M25" s="214" t="s">
        <v>117</v>
      </c>
      <c r="N25" s="202" t="s">
        <v>617</v>
      </c>
      <c r="O25" s="202" t="s">
        <v>36</v>
      </c>
      <c r="P25" s="96">
        <v>1</v>
      </c>
      <c r="Q25" s="205">
        <v>0.12</v>
      </c>
      <c r="R25" s="56">
        <f t="shared" si="3"/>
        <v>1.2091590000000001</v>
      </c>
      <c r="S25" s="211">
        <f t="shared" si="8"/>
        <v>0.14509908000000002</v>
      </c>
      <c r="T25" s="211">
        <f t="shared" si="4"/>
        <v>9.7216383600000018</v>
      </c>
      <c r="U25" s="211">
        <f>E25*S25</f>
        <v>9.7216383600000018</v>
      </c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</row>
    <row r="26" spans="1:245" s="41" customFormat="1" ht="33.75" customHeight="1" x14ac:dyDescent="0.2">
      <c r="A26" s="209">
        <v>15</v>
      </c>
      <c r="B26" s="8" t="s">
        <v>242</v>
      </c>
      <c r="C26" s="214" t="s">
        <v>475</v>
      </c>
      <c r="D26" s="209" t="s">
        <v>36</v>
      </c>
      <c r="E26" s="116">
        <v>8</v>
      </c>
      <c r="F26" s="205">
        <f>I26+L26+S26</f>
        <v>0.67177721499999998</v>
      </c>
      <c r="G26" s="212">
        <v>0.26700000000000002</v>
      </c>
      <c r="H26" s="202">
        <f>H$10</f>
        <v>2.2726500000000001</v>
      </c>
      <c r="I26" s="211">
        <f>G26*H26</f>
        <v>0.60679755000000002</v>
      </c>
      <c r="J26" s="9">
        <v>2.1499999999999998E-2</v>
      </c>
      <c r="K26" s="204">
        <f>K$9</f>
        <v>3.0223100000000001</v>
      </c>
      <c r="L26" s="205">
        <f t="shared" si="10"/>
        <v>6.4979664999999992E-2</v>
      </c>
      <c r="M26" s="55"/>
      <c r="N26" s="209"/>
      <c r="O26" s="209"/>
      <c r="P26" s="209"/>
      <c r="Q26" s="209"/>
      <c r="R26" s="56">
        <f>R$9</f>
        <v>1.2091590000000001</v>
      </c>
      <c r="S26" s="205">
        <f>P26*Q26*R26</f>
        <v>0</v>
      </c>
      <c r="T26" s="205">
        <f>E26*F26</f>
        <v>5.3742177199999999</v>
      </c>
      <c r="U26" s="211">
        <f>E26*S26</f>
        <v>0</v>
      </c>
    </row>
    <row r="27" spans="1:245" s="41" customFormat="1" ht="17.25" customHeight="1" x14ac:dyDescent="0.2">
      <c r="A27" s="209">
        <v>16</v>
      </c>
      <c r="B27" s="213" t="s">
        <v>663</v>
      </c>
      <c r="C27" s="214" t="s">
        <v>664</v>
      </c>
      <c r="D27" s="209" t="s">
        <v>115</v>
      </c>
      <c r="E27" s="211">
        <v>3.5</v>
      </c>
      <c r="F27" s="211">
        <f>I27+L27+S27</f>
        <v>35.490119500000006</v>
      </c>
      <c r="G27" s="209">
        <v>7.77</v>
      </c>
      <c r="H27" s="209">
        <f>H$10</f>
        <v>2.2726500000000001</v>
      </c>
      <c r="I27" s="211">
        <f>G27*H27</f>
        <v>17.658490499999999</v>
      </c>
      <c r="J27" s="209">
        <v>5.9</v>
      </c>
      <c r="K27" s="209">
        <f>K$10</f>
        <v>3.0223100000000001</v>
      </c>
      <c r="L27" s="211">
        <f>J27*K27</f>
        <v>17.831629000000003</v>
      </c>
      <c r="M27" s="214"/>
      <c r="N27" s="209"/>
      <c r="O27" s="209"/>
      <c r="P27" s="170"/>
      <c r="Q27" s="209"/>
      <c r="R27" s="7">
        <f>R$10</f>
        <v>1.2091590000000001</v>
      </c>
      <c r="S27" s="211"/>
      <c r="T27" s="211">
        <f>E27*F27</f>
        <v>124.21541825000003</v>
      </c>
      <c r="U27" s="211"/>
    </row>
    <row r="28" spans="1:245" s="41" customFormat="1" ht="27.75" customHeight="1" x14ac:dyDescent="0.2">
      <c r="A28" s="209">
        <v>17</v>
      </c>
      <c r="B28" s="213" t="s">
        <v>82</v>
      </c>
      <c r="C28" s="214" t="s">
        <v>665</v>
      </c>
      <c r="D28" s="209" t="s">
        <v>33</v>
      </c>
      <c r="E28" s="116">
        <v>35</v>
      </c>
      <c r="F28" s="211">
        <f>I28+L28+S28</f>
        <v>2.2778688617112</v>
      </c>
      <c r="G28" s="209">
        <v>0.57999999999999996</v>
      </c>
      <c r="H28" s="209">
        <f>H$10</f>
        <v>2.2726500000000001</v>
      </c>
      <c r="I28" s="211">
        <f>G28*H28</f>
        <v>1.3181369999999999</v>
      </c>
      <c r="J28" s="209">
        <v>0.12</v>
      </c>
      <c r="K28" s="209">
        <f>K$10</f>
        <v>3.0223100000000001</v>
      </c>
      <c r="L28" s="211">
        <f>J28*K28</f>
        <v>0.36267719999999998</v>
      </c>
      <c r="M28" s="214" t="s">
        <v>83</v>
      </c>
      <c r="N28" s="209" t="s">
        <v>666</v>
      </c>
      <c r="O28" s="209" t="s">
        <v>73</v>
      </c>
      <c r="P28" s="9">
        <v>2.4199999999999999E-2</v>
      </c>
      <c r="Q28" s="207">
        <v>20.404</v>
      </c>
      <c r="R28" s="7">
        <f>R$10</f>
        <v>1.2091590000000001</v>
      </c>
      <c r="S28" s="211">
        <f>P28*Q28*R28</f>
        <v>0.59705466171120003</v>
      </c>
      <c r="T28" s="211">
        <f>E28*F28</f>
        <v>79.725410159891993</v>
      </c>
      <c r="U28" s="211">
        <f>E28*S28</f>
        <v>20.896913159892001</v>
      </c>
    </row>
    <row r="29" spans="1:245" s="41" customFormat="1" ht="53.25" customHeight="1" x14ac:dyDescent="0.2">
      <c r="A29" s="209">
        <v>18</v>
      </c>
      <c r="B29" s="202" t="s">
        <v>260</v>
      </c>
      <c r="C29" s="214" t="s">
        <v>564</v>
      </c>
      <c r="D29" s="209" t="s">
        <v>36</v>
      </c>
      <c r="E29" s="116">
        <v>6</v>
      </c>
      <c r="F29" s="211">
        <f>I29+L29+S29</f>
        <v>36.259590246999998</v>
      </c>
      <c r="G29" s="211">
        <v>2.37</v>
      </c>
      <c r="H29" s="209">
        <f>H$10</f>
        <v>2.2726500000000001</v>
      </c>
      <c r="I29" s="211">
        <f>G29*H29</f>
        <v>5.3861805</v>
      </c>
      <c r="J29" s="211">
        <v>0.08</v>
      </c>
      <c r="K29" s="209">
        <f>K$10</f>
        <v>3.0223100000000001</v>
      </c>
      <c r="L29" s="211">
        <f>J29*K29</f>
        <v>0.24178480000000002</v>
      </c>
      <c r="M29" s="214" t="s">
        <v>563</v>
      </c>
      <c r="N29" s="209" t="s">
        <v>619</v>
      </c>
      <c r="O29" s="209" t="s">
        <v>36</v>
      </c>
      <c r="P29" s="116">
        <v>1</v>
      </c>
      <c r="Q29" s="212">
        <v>25.332999999999998</v>
      </c>
      <c r="R29" s="209">
        <f>R$10</f>
        <v>1.2091590000000001</v>
      </c>
      <c r="S29" s="211">
        <f>P29*Q29*R29</f>
        <v>30.631624946999999</v>
      </c>
      <c r="T29" s="211">
        <f>E29*F29</f>
        <v>217.55754148199998</v>
      </c>
      <c r="U29" s="211">
        <f>E29*S29</f>
        <v>183.78974968199998</v>
      </c>
    </row>
    <row r="30" spans="1:245" s="41" customFormat="1" ht="14.25" x14ac:dyDescent="0.2">
      <c r="A30" s="209"/>
      <c r="B30" s="209"/>
      <c r="C30" s="49" t="s">
        <v>565</v>
      </c>
      <c r="D30" s="209"/>
      <c r="E30" s="209"/>
      <c r="F30" s="211"/>
      <c r="G30" s="211"/>
      <c r="H30" s="209"/>
      <c r="I30" s="211"/>
      <c r="J30" s="209"/>
      <c r="K30" s="209"/>
      <c r="L30" s="211"/>
      <c r="M30" s="216"/>
      <c r="N30" s="202"/>
      <c r="O30" s="202"/>
      <c r="P30" s="117"/>
      <c r="Q30" s="207"/>
      <c r="R30" s="209"/>
      <c r="S30" s="205"/>
      <c r="T30" s="48">
        <f>SUM(T12:T29)</f>
        <v>1642.0718136506923</v>
      </c>
      <c r="U30" s="48">
        <f>SUM(U18:U29)</f>
        <v>691.91610336349208</v>
      </c>
    </row>
    <row r="31" spans="1:245" s="41" customFormat="1" ht="14.25" x14ac:dyDescent="0.2">
      <c r="A31" s="209"/>
      <c r="B31" s="209"/>
      <c r="C31" s="49" t="s">
        <v>566</v>
      </c>
      <c r="D31" s="209"/>
      <c r="E31" s="209"/>
      <c r="F31" s="211"/>
      <c r="G31" s="211"/>
      <c r="H31" s="209"/>
      <c r="I31" s="211"/>
      <c r="J31" s="209"/>
      <c r="K31" s="209"/>
      <c r="L31" s="211"/>
      <c r="M31" s="216"/>
      <c r="N31" s="202"/>
      <c r="O31" s="202"/>
      <c r="P31" s="117"/>
      <c r="Q31" s="207"/>
      <c r="R31" s="209"/>
      <c r="S31" s="205"/>
      <c r="T31" s="48">
        <f>E29*Q29</f>
        <v>151.99799999999999</v>
      </c>
      <c r="U31" s="11">
        <f>T31</f>
        <v>151.99799999999999</v>
      </c>
    </row>
    <row r="32" spans="1:245" s="41" customFormat="1" x14ac:dyDescent="0.2">
      <c r="A32" s="209"/>
      <c r="B32" s="209"/>
      <c r="C32" s="214" t="s">
        <v>17</v>
      </c>
      <c r="D32" s="12"/>
      <c r="E32" s="10"/>
      <c r="F32" s="2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209"/>
      <c r="T32" s="205">
        <f>(T30-T31)*13.3/100</f>
        <v>198.1798172155421</v>
      </c>
      <c r="U32" s="205">
        <f>(U30-U31)*13.3/100</f>
        <v>71.809107747344441</v>
      </c>
    </row>
    <row r="33" spans="1:21" s="41" customFormat="1" ht="14.25" x14ac:dyDescent="0.2">
      <c r="A33" s="209"/>
      <c r="B33" s="209"/>
      <c r="C33" s="214" t="s">
        <v>48</v>
      </c>
      <c r="D33" s="209"/>
      <c r="E33" s="10"/>
      <c r="F33" s="2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1"/>
      <c r="T33" s="48">
        <f>T30+T32</f>
        <v>1840.2516308662343</v>
      </c>
      <c r="U33" s="48">
        <f>U30+U32</f>
        <v>763.72521111083654</v>
      </c>
    </row>
    <row r="34" spans="1:21" s="41" customFormat="1" x14ac:dyDescent="0.2">
      <c r="A34" s="209"/>
      <c r="B34" s="209"/>
      <c r="C34" s="214" t="s">
        <v>14</v>
      </c>
      <c r="D34" s="209"/>
      <c r="E34" s="10"/>
      <c r="F34" s="2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211"/>
      <c r="T34" s="205">
        <f>(T33-T31)*0.11</f>
        <v>185.70789939528578</v>
      </c>
      <c r="U34" s="205">
        <f>(U33-U31)*0.11</f>
        <v>67.289993222192024</v>
      </c>
    </row>
    <row r="35" spans="1:21" s="41" customFormat="1" ht="14.25" x14ac:dyDescent="0.2">
      <c r="A35" s="209"/>
      <c r="B35" s="209"/>
      <c r="C35" s="49" t="s">
        <v>565</v>
      </c>
      <c r="D35" s="209"/>
      <c r="E35" s="10"/>
      <c r="F35" s="2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1"/>
      <c r="T35" s="48">
        <f>SUM(T33:T34)</f>
        <v>2025.9595302615201</v>
      </c>
      <c r="U35" s="11">
        <f>U33+U34</f>
        <v>831.01520433302858</v>
      </c>
    </row>
    <row r="36" spans="1:21" s="41" customFormat="1" ht="14.25" x14ac:dyDescent="0.2">
      <c r="A36" s="209"/>
      <c r="B36" s="209"/>
      <c r="C36" s="49" t="s">
        <v>566</v>
      </c>
      <c r="D36" s="20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>
        <f>T31</f>
        <v>151.99799999999999</v>
      </c>
      <c r="U36" s="211">
        <f>U31</f>
        <v>151.99799999999999</v>
      </c>
    </row>
    <row r="38" spans="1:21" ht="14.25" x14ac:dyDescent="0.2">
      <c r="F38" s="319" t="s">
        <v>50</v>
      </c>
      <c r="G38" s="319"/>
      <c r="H38" s="319"/>
      <c r="I38" s="319"/>
      <c r="J38" s="171"/>
      <c r="K38" s="171"/>
      <c r="L38" s="319" t="s">
        <v>283</v>
      </c>
      <c r="M38" s="319"/>
      <c r="T38" s="201"/>
      <c r="U38" s="201"/>
    </row>
    <row r="40" spans="1:21" x14ac:dyDescent="0.2">
      <c r="T40" s="201"/>
      <c r="U40" s="111"/>
    </row>
    <row r="41" spans="1:21" x14ac:dyDescent="0.2">
      <c r="T41" s="201"/>
    </row>
  </sheetData>
  <mergeCells count="25">
    <mergeCell ref="A1:U1"/>
    <mergeCell ref="G7:S7"/>
    <mergeCell ref="T7:T9"/>
    <mergeCell ref="E7:E9"/>
    <mergeCell ref="A7:A9"/>
    <mergeCell ref="C4:S4"/>
    <mergeCell ref="U7:U9"/>
    <mergeCell ref="G8:I8"/>
    <mergeCell ref="J8:L8"/>
    <mergeCell ref="E5:F5"/>
    <mergeCell ref="M8:S8"/>
    <mergeCell ref="F7:F9"/>
    <mergeCell ref="S6:T6"/>
    <mergeCell ref="E6:F6"/>
    <mergeCell ref="B7:B9"/>
    <mergeCell ref="B2:U2"/>
    <mergeCell ref="C3:T3"/>
    <mergeCell ref="F38:I38"/>
    <mergeCell ref="B5:D5"/>
    <mergeCell ref="H5:L5"/>
    <mergeCell ref="B6:D6"/>
    <mergeCell ref="L6:Q6"/>
    <mergeCell ref="L38:M38"/>
    <mergeCell ref="C7:C9"/>
    <mergeCell ref="D7:D9"/>
  </mergeCells>
  <phoneticPr fontId="1" type="noConversion"/>
  <printOptions horizontalCentered="1"/>
  <pageMargins left="0.31496062992125984" right="0.31496062992125984" top="0.70866141732283472" bottom="0.31496062992125984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6"/>
  <sheetViews>
    <sheetView workbookViewId="0">
      <selection activeCell="D11" sqref="D11"/>
    </sheetView>
  </sheetViews>
  <sheetFormatPr defaultRowHeight="13.5" x14ac:dyDescent="0.25"/>
  <cols>
    <col min="1" max="1" width="3.5703125" style="24" customWidth="1"/>
    <col min="2" max="2" width="22.85546875" style="24" customWidth="1"/>
    <col min="3" max="3" width="34.28515625" style="24" customWidth="1"/>
    <col min="4" max="4" width="17.85546875" style="24" customWidth="1"/>
    <col min="5" max="5" width="15.5703125" style="24" customWidth="1"/>
    <col min="6" max="6" width="15" style="24" customWidth="1"/>
    <col min="7" max="7" width="9.140625" style="24"/>
    <col min="8" max="8" width="14.42578125" style="24" customWidth="1"/>
    <col min="9" max="16384" width="9.140625" style="24"/>
  </cols>
  <sheetData>
    <row r="1" spans="1:20" ht="17.25" x14ac:dyDescent="0.25">
      <c r="A1" s="390" t="s">
        <v>391</v>
      </c>
      <c r="B1" s="390"/>
      <c r="C1" s="390"/>
      <c r="D1" s="390"/>
      <c r="E1" s="390"/>
      <c r="F1" s="390"/>
      <c r="G1" s="390"/>
      <c r="H1" s="390"/>
    </row>
    <row r="2" spans="1:20" ht="24.75" customHeight="1" x14ac:dyDescent="0.3">
      <c r="A2" s="391" t="s">
        <v>406</v>
      </c>
      <c r="B2" s="391"/>
      <c r="C2" s="391"/>
      <c r="D2" s="391"/>
      <c r="E2" s="391"/>
      <c r="F2" s="391"/>
      <c r="G2" s="391"/>
      <c r="H2" s="391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pans="1:20" ht="24.75" customHeight="1" x14ac:dyDescent="0.3">
      <c r="A3" s="391" t="s">
        <v>392</v>
      </c>
      <c r="B3" s="391"/>
      <c r="C3" s="391"/>
      <c r="D3" s="391"/>
      <c r="E3" s="391"/>
      <c r="F3" s="391"/>
      <c r="G3" s="391"/>
      <c r="H3" s="391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14.25" customHeight="1" x14ac:dyDescent="0.25">
      <c r="A4" s="99"/>
      <c r="B4" s="100"/>
      <c r="C4" s="100"/>
      <c r="D4" s="100"/>
      <c r="E4" s="100"/>
      <c r="F4" s="100"/>
      <c r="G4" s="100"/>
      <c r="H4" s="100"/>
    </row>
    <row r="5" spans="1:20" x14ac:dyDescent="0.25">
      <c r="B5" s="392" t="s">
        <v>650</v>
      </c>
      <c r="C5" s="392"/>
      <c r="D5" s="393" t="s">
        <v>135</v>
      </c>
      <c r="E5" s="393"/>
      <c r="F5" s="393"/>
      <c r="G5" s="101">
        <f>H13</f>
        <v>1378.2062463846246</v>
      </c>
      <c r="H5" s="102" t="s">
        <v>38</v>
      </c>
    </row>
    <row r="6" spans="1:20" ht="27" customHeight="1" x14ac:dyDescent="0.25">
      <c r="A6" s="315" t="s">
        <v>51</v>
      </c>
      <c r="B6" s="315" t="s">
        <v>136</v>
      </c>
      <c r="C6" s="315" t="s">
        <v>137</v>
      </c>
      <c r="D6" s="394" t="s">
        <v>56</v>
      </c>
      <c r="E6" s="395"/>
      <c r="F6" s="395"/>
      <c r="G6" s="395"/>
      <c r="H6" s="396"/>
    </row>
    <row r="7" spans="1:20" ht="27" x14ac:dyDescent="0.25">
      <c r="A7" s="316"/>
      <c r="B7" s="316"/>
      <c r="C7" s="316"/>
      <c r="D7" s="25" t="s">
        <v>57</v>
      </c>
      <c r="E7" s="25" t="s">
        <v>138</v>
      </c>
      <c r="F7" s="25" t="s">
        <v>139</v>
      </c>
      <c r="G7" s="25" t="s">
        <v>40</v>
      </c>
      <c r="H7" s="25" t="s">
        <v>48</v>
      </c>
    </row>
    <row r="8" spans="1:20" x14ac:dyDescent="0.25">
      <c r="A8" s="103">
        <v>1</v>
      </c>
      <c r="B8" s="103">
        <v>2</v>
      </c>
      <c r="C8" s="103">
        <v>3</v>
      </c>
      <c r="D8" s="103">
        <v>4</v>
      </c>
      <c r="E8" s="103">
        <v>5</v>
      </c>
      <c r="F8" s="103">
        <v>6</v>
      </c>
      <c r="G8" s="103">
        <v>7</v>
      </c>
      <c r="H8" s="103">
        <v>8</v>
      </c>
    </row>
    <row r="9" spans="1:20" ht="27.75" customHeight="1" x14ac:dyDescent="0.25">
      <c r="A9" s="25">
        <v>1</v>
      </c>
      <c r="B9" s="25" t="s">
        <v>393</v>
      </c>
      <c r="C9" s="26" t="s">
        <v>344</v>
      </c>
      <c r="D9" s="29">
        <f>'2-1'!T29</f>
        <v>180.90921408597939</v>
      </c>
      <c r="E9" s="25"/>
      <c r="F9" s="25"/>
      <c r="G9" s="25"/>
      <c r="H9" s="29">
        <f>SUM(D9:G9)</f>
        <v>180.90921408597939</v>
      </c>
    </row>
    <row r="10" spans="1:20" ht="27.75" customHeight="1" x14ac:dyDescent="0.25">
      <c r="A10" s="25">
        <v>2</v>
      </c>
      <c r="B10" s="25" t="s">
        <v>394</v>
      </c>
      <c r="C10" s="26" t="s">
        <v>395</v>
      </c>
      <c r="D10" s="104">
        <f>'2-2'!T23</f>
        <v>256.75424464623723</v>
      </c>
      <c r="E10" s="25"/>
      <c r="F10" s="29"/>
      <c r="G10" s="25"/>
      <c r="H10" s="29">
        <f>SUM(D10:G10)</f>
        <v>256.75424464623723</v>
      </c>
    </row>
    <row r="11" spans="1:20" ht="27.75" customHeight="1" x14ac:dyDescent="0.25">
      <c r="A11" s="25">
        <v>3</v>
      </c>
      <c r="B11" s="25" t="s">
        <v>396</v>
      </c>
      <c r="C11" s="26" t="s">
        <v>489</v>
      </c>
      <c r="D11" s="104">
        <f>'2-3'!T37</f>
        <v>587.31335119771063</v>
      </c>
      <c r="E11" s="25"/>
      <c r="F11" s="29"/>
      <c r="G11" s="25"/>
      <c r="H11" s="29">
        <f>SUM(D11:G11)</f>
        <v>587.31335119771063</v>
      </c>
    </row>
    <row r="12" spans="1:20" ht="27.75" customHeight="1" x14ac:dyDescent="0.25">
      <c r="A12" s="25">
        <v>4</v>
      </c>
      <c r="B12" s="25" t="s">
        <v>517</v>
      </c>
      <c r="C12" s="42" t="s">
        <v>251</v>
      </c>
      <c r="D12" s="104">
        <f>'2-4'!T28</f>
        <v>353.22943645469752</v>
      </c>
      <c r="E12" s="25"/>
      <c r="F12" s="29"/>
      <c r="G12" s="25"/>
      <c r="H12" s="29">
        <f>SUM(D12:G12)</f>
        <v>353.22943645469752</v>
      </c>
    </row>
    <row r="13" spans="1:20" ht="19.5" customHeight="1" x14ac:dyDescent="0.25">
      <c r="A13" s="25"/>
      <c r="B13" s="105" t="s">
        <v>48</v>
      </c>
      <c r="C13" s="25"/>
      <c r="D13" s="27">
        <f>SUM(D9:D12)</f>
        <v>1378.2062463846246</v>
      </c>
      <c r="E13" s="27"/>
      <c r="F13" s="27"/>
      <c r="G13" s="105"/>
      <c r="H13" s="27">
        <f>SUM(D13:G13)</f>
        <v>1378.2062463846246</v>
      </c>
    </row>
    <row r="16" spans="1:20" ht="14.25" x14ac:dyDescent="0.25">
      <c r="D16" s="106" t="s">
        <v>50</v>
      </c>
      <c r="E16" s="368" t="s">
        <v>283</v>
      </c>
      <c r="F16" s="368"/>
      <c r="G16" s="107"/>
      <c r="H16" s="107"/>
      <c r="I16" s="60"/>
    </row>
  </sheetData>
  <mergeCells count="10">
    <mergeCell ref="E16:F16"/>
    <mergeCell ref="A1:H1"/>
    <mergeCell ref="A2:H2"/>
    <mergeCell ref="A3:H3"/>
    <mergeCell ref="B5:C5"/>
    <mergeCell ref="D5:F5"/>
    <mergeCell ref="A6:A7"/>
    <mergeCell ref="B6:B7"/>
    <mergeCell ref="C6:C7"/>
    <mergeCell ref="D6:H6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J32"/>
  <sheetViews>
    <sheetView showZeros="0" topLeftCell="A12" workbookViewId="0">
      <selection activeCell="Q32" sqref="Q32"/>
    </sheetView>
  </sheetViews>
  <sheetFormatPr defaultRowHeight="13.5" x14ac:dyDescent="0.2"/>
  <cols>
    <col min="1" max="1" width="3" style="169" customWidth="1"/>
    <col min="2" max="2" width="6.7109375" style="169" customWidth="1"/>
    <col min="3" max="3" width="30" style="252" customWidth="1"/>
    <col min="4" max="4" width="5.5703125" style="169" customWidth="1"/>
    <col min="5" max="5" width="6.42578125" style="133" customWidth="1"/>
    <col min="6" max="6" width="6.7109375" style="133" customWidth="1"/>
    <col min="7" max="7" width="7.42578125" style="133" customWidth="1"/>
    <col min="8" max="8" width="5.5703125" style="133" hidden="1" customWidth="1"/>
    <col min="9" max="9" width="6.5703125" style="133" customWidth="1"/>
    <col min="10" max="10" width="7.42578125" style="133" customWidth="1"/>
    <col min="11" max="11" width="7.28515625" style="133" hidden="1" customWidth="1"/>
    <col min="12" max="12" width="6.42578125" style="133" customWidth="1"/>
    <col min="13" max="13" width="11.140625" style="169" customWidth="1"/>
    <col min="14" max="14" width="6.85546875" style="169" customWidth="1"/>
    <col min="15" max="15" width="5.85546875" style="133" customWidth="1"/>
    <col min="16" max="16" width="5.140625" style="133" customWidth="1"/>
    <col min="17" max="17" width="6.28515625" style="133" customWidth="1"/>
    <col min="18" max="18" width="6.42578125" style="133" hidden="1" customWidth="1"/>
    <col min="19" max="19" width="6.7109375" style="133" customWidth="1"/>
    <col min="20" max="20" width="7" style="133" customWidth="1"/>
    <col min="21" max="21" width="8.5703125" style="133" customWidth="1"/>
    <col min="22" max="95" width="9.140625" style="133"/>
    <col min="96" max="96" width="10" style="133" bestFit="1" customWidth="1"/>
    <col min="97" max="97" width="9.140625" style="133"/>
    <col min="98" max="98" width="10.42578125" style="133" bestFit="1" customWidth="1"/>
    <col min="99" max="16384" width="9.140625" style="133"/>
  </cols>
  <sheetData>
    <row r="1" spans="1:166" ht="21" customHeight="1" x14ac:dyDescent="0.2">
      <c r="A1" s="320" t="s">
        <v>342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166" ht="18.75" customHeight="1" x14ac:dyDescent="0.2">
      <c r="A2" s="119"/>
      <c r="B2" s="408" t="s">
        <v>406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</row>
    <row r="3" spans="1:166" ht="18" customHeight="1" x14ac:dyDescent="0.2">
      <c r="A3" s="119"/>
      <c r="B3" s="409" t="s">
        <v>343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</row>
    <row r="4" spans="1:166" s="121" customFormat="1" ht="16.5" customHeight="1" x14ac:dyDescent="0.2">
      <c r="A4" s="120"/>
      <c r="B4" s="354" t="s">
        <v>572</v>
      </c>
      <c r="C4" s="354"/>
      <c r="D4" s="354"/>
      <c r="E4" s="357">
        <v>2272.65</v>
      </c>
      <c r="F4" s="357"/>
      <c r="H4" s="354"/>
      <c r="I4" s="354"/>
      <c r="J4" s="354"/>
      <c r="K4" s="354"/>
      <c r="L4" s="354"/>
      <c r="M4" s="120"/>
      <c r="N4" s="120"/>
      <c r="U4" s="122"/>
    </row>
    <row r="5" spans="1:166" s="121" customFormat="1" ht="27" customHeight="1" x14ac:dyDescent="0.2">
      <c r="A5" s="120"/>
      <c r="B5" s="323" t="s">
        <v>683</v>
      </c>
      <c r="C5" s="323"/>
      <c r="D5" s="323"/>
      <c r="E5" s="363">
        <v>3022.31</v>
      </c>
      <c r="F5" s="363"/>
      <c r="H5" s="195"/>
      <c r="I5" s="195"/>
      <c r="J5" s="195"/>
      <c r="K5" s="195"/>
      <c r="L5" s="355" t="s">
        <v>407</v>
      </c>
      <c r="M5" s="355"/>
      <c r="N5" s="355"/>
      <c r="O5" s="355"/>
      <c r="P5" s="355"/>
      <c r="Q5" s="355"/>
      <c r="R5" s="123"/>
      <c r="S5" s="356">
        <f>T29</f>
        <v>180.90921408597939</v>
      </c>
      <c r="T5" s="356"/>
      <c r="U5" s="124" t="s">
        <v>162</v>
      </c>
    </row>
    <row r="6" spans="1:166" ht="37.5" customHeight="1" x14ac:dyDescent="0.2">
      <c r="A6" s="345" t="s">
        <v>19</v>
      </c>
      <c r="B6" s="405" t="s">
        <v>10</v>
      </c>
      <c r="C6" s="345" t="s">
        <v>8</v>
      </c>
      <c r="D6" s="401" t="s">
        <v>15</v>
      </c>
      <c r="E6" s="401" t="s">
        <v>18</v>
      </c>
      <c r="F6" s="364" t="s">
        <v>20</v>
      </c>
      <c r="G6" s="398" t="s">
        <v>21</v>
      </c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400"/>
      <c r="T6" s="401" t="s">
        <v>3</v>
      </c>
      <c r="U6" s="401" t="s">
        <v>4</v>
      </c>
    </row>
    <row r="7" spans="1:166" ht="39" customHeight="1" x14ac:dyDescent="0.2">
      <c r="A7" s="345"/>
      <c r="B7" s="406"/>
      <c r="C7" s="345"/>
      <c r="D7" s="401"/>
      <c r="E7" s="401"/>
      <c r="F7" s="365"/>
      <c r="G7" s="402" t="s">
        <v>9</v>
      </c>
      <c r="H7" s="403"/>
      <c r="I7" s="404"/>
      <c r="J7" s="402" t="s">
        <v>12</v>
      </c>
      <c r="K7" s="403"/>
      <c r="L7" s="404"/>
      <c r="M7" s="362" t="s">
        <v>13</v>
      </c>
      <c r="N7" s="362"/>
      <c r="O7" s="362"/>
      <c r="P7" s="362"/>
      <c r="Q7" s="362"/>
      <c r="R7" s="362"/>
      <c r="S7" s="362"/>
      <c r="T7" s="401"/>
      <c r="U7" s="401"/>
    </row>
    <row r="8" spans="1:166" ht="75" customHeight="1" x14ac:dyDescent="0.2">
      <c r="A8" s="345"/>
      <c r="B8" s="407"/>
      <c r="C8" s="345"/>
      <c r="D8" s="401"/>
      <c r="E8" s="401"/>
      <c r="F8" s="366"/>
      <c r="G8" s="247" t="s">
        <v>0</v>
      </c>
      <c r="H8" s="186">
        <f>E4/1000</f>
        <v>2.2726500000000001</v>
      </c>
      <c r="I8" s="247" t="s">
        <v>1</v>
      </c>
      <c r="J8" s="247" t="s">
        <v>0</v>
      </c>
      <c r="K8" s="186">
        <f>E5/1000</f>
        <v>3.0223100000000001</v>
      </c>
      <c r="L8" s="247" t="s">
        <v>1</v>
      </c>
      <c r="M8" s="186" t="s">
        <v>2</v>
      </c>
      <c r="N8" s="247" t="s">
        <v>22</v>
      </c>
      <c r="O8" s="247" t="s">
        <v>16</v>
      </c>
      <c r="P8" s="247" t="s">
        <v>18</v>
      </c>
      <c r="Q8" s="247" t="s">
        <v>5</v>
      </c>
      <c r="R8" s="186">
        <f>1.05*1.02*1.129</f>
        <v>1.2091590000000001</v>
      </c>
      <c r="S8" s="247" t="s">
        <v>6</v>
      </c>
      <c r="T8" s="401"/>
      <c r="U8" s="401"/>
    </row>
    <row r="9" spans="1:166" x14ac:dyDescent="0.2">
      <c r="A9" s="186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f>H$8</f>
        <v>2.2726500000000001</v>
      </c>
      <c r="I9" s="186">
        <v>8</v>
      </c>
      <c r="J9" s="186">
        <v>9</v>
      </c>
      <c r="K9" s="186">
        <f>K$8</f>
        <v>3.0223100000000001</v>
      </c>
      <c r="L9" s="186">
        <v>10</v>
      </c>
      <c r="M9" s="186">
        <v>11</v>
      </c>
      <c r="N9" s="186">
        <v>12</v>
      </c>
      <c r="O9" s="186">
        <v>13</v>
      </c>
      <c r="P9" s="186">
        <v>14</v>
      </c>
      <c r="Q9" s="186">
        <v>15</v>
      </c>
      <c r="R9" s="186">
        <f t="shared" ref="R9:R17" si="0">R$8</f>
        <v>1.2091590000000001</v>
      </c>
      <c r="S9" s="186">
        <v>16</v>
      </c>
      <c r="T9" s="186">
        <v>17</v>
      </c>
      <c r="U9" s="186">
        <v>18</v>
      </c>
    </row>
    <row r="10" spans="1:166" ht="14.25" x14ac:dyDescent="0.2">
      <c r="A10" s="186"/>
      <c r="B10" s="186"/>
      <c r="C10" s="248" t="s">
        <v>344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>
        <f t="shared" si="0"/>
        <v>1.2091590000000001</v>
      </c>
      <c r="S10" s="186"/>
      <c r="T10" s="186"/>
      <c r="U10" s="186"/>
    </row>
    <row r="11" spans="1:166" s="250" customFormat="1" ht="33.75" customHeight="1" x14ac:dyDescent="0.2">
      <c r="A11" s="186">
        <v>1</v>
      </c>
      <c r="B11" s="188" t="s">
        <v>482</v>
      </c>
      <c r="C11" s="130" t="s">
        <v>483</v>
      </c>
      <c r="D11" s="186" t="s">
        <v>25</v>
      </c>
      <c r="E11" s="176">
        <v>0.1</v>
      </c>
      <c r="F11" s="185">
        <f>I11+L11+S11</f>
        <v>72.154286999999997</v>
      </c>
      <c r="G11" s="185">
        <v>12.2</v>
      </c>
      <c r="H11" s="186">
        <f>H$8</f>
        <v>2.2726500000000001</v>
      </c>
      <c r="I11" s="185">
        <f t="shared" ref="I11:I17" si="1">G11*H11</f>
        <v>27.726330000000001</v>
      </c>
      <c r="J11" s="185">
        <v>14.7</v>
      </c>
      <c r="K11" s="186">
        <f>K$8</f>
        <v>3.0223100000000001</v>
      </c>
      <c r="L11" s="185">
        <f t="shared" ref="L11:L17" si="2">J11*K11</f>
        <v>44.427956999999999</v>
      </c>
      <c r="M11" s="249"/>
      <c r="N11" s="249"/>
      <c r="O11" s="185"/>
      <c r="P11" s="185"/>
      <c r="Q11" s="185"/>
      <c r="R11" s="186">
        <f t="shared" si="0"/>
        <v>1.2091590000000001</v>
      </c>
      <c r="S11" s="185">
        <f t="shared" ref="S11:S17" si="3">P11*Q11*R11</f>
        <v>0</v>
      </c>
      <c r="T11" s="185">
        <f t="shared" ref="T11:T17" si="4">E11*F11</f>
        <v>7.2154287000000004</v>
      </c>
      <c r="U11" s="185"/>
    </row>
    <row r="12" spans="1:166" ht="43.5" customHeight="1" x14ac:dyDescent="0.2">
      <c r="A12" s="186">
        <v>2</v>
      </c>
      <c r="B12" s="186" t="s">
        <v>217</v>
      </c>
      <c r="C12" s="189" t="s">
        <v>216</v>
      </c>
      <c r="D12" s="186" t="s">
        <v>346</v>
      </c>
      <c r="E12" s="185">
        <v>10.8</v>
      </c>
      <c r="F12" s="185">
        <v>5.4</v>
      </c>
      <c r="G12" s="137">
        <f>8.13/1000</f>
        <v>8.1300000000000001E-3</v>
      </c>
      <c r="H12" s="186">
        <f>H$8</f>
        <v>2.2726500000000001</v>
      </c>
      <c r="I12" s="186">
        <f t="shared" si="1"/>
        <v>1.84766445E-2</v>
      </c>
      <c r="J12" s="137">
        <f>172.87/1000</f>
        <v>0.17287</v>
      </c>
      <c r="K12" s="186">
        <f>K$8</f>
        <v>3.0223100000000001</v>
      </c>
      <c r="L12" s="185">
        <f t="shared" si="2"/>
        <v>0.52246672969999997</v>
      </c>
      <c r="M12" s="189"/>
      <c r="N12" s="186"/>
      <c r="O12" s="186"/>
      <c r="P12" s="131"/>
      <c r="Q12" s="186"/>
      <c r="R12" s="186">
        <f t="shared" si="0"/>
        <v>1.2091590000000001</v>
      </c>
      <c r="S12" s="185">
        <f t="shared" si="3"/>
        <v>0</v>
      </c>
      <c r="T12" s="185">
        <f t="shared" si="4"/>
        <v>58.320000000000007</v>
      </c>
      <c r="U12" s="185">
        <f>E12*S12</f>
        <v>0</v>
      </c>
    </row>
    <row r="13" spans="1:166" s="250" customFormat="1" ht="30.75" customHeight="1" x14ac:dyDescent="0.2">
      <c r="A13" s="186">
        <v>3</v>
      </c>
      <c r="B13" s="188" t="s">
        <v>252</v>
      </c>
      <c r="C13" s="130" t="s">
        <v>480</v>
      </c>
      <c r="D13" s="186" t="s">
        <v>25</v>
      </c>
      <c r="E13" s="176">
        <v>1</v>
      </c>
      <c r="F13" s="185">
        <f t="shared" ref="F13:F17" si="5">I13+L13+S13</f>
        <v>2.9998980000000004</v>
      </c>
      <c r="G13" s="185">
        <f>1.1*1.2</f>
        <v>1.32</v>
      </c>
      <c r="H13" s="186">
        <f>H$8</f>
        <v>2.2726500000000001</v>
      </c>
      <c r="I13" s="185">
        <f t="shared" si="1"/>
        <v>2.9998980000000004</v>
      </c>
      <c r="J13" s="185"/>
      <c r="K13" s="186">
        <f>K$8</f>
        <v>3.0223100000000001</v>
      </c>
      <c r="L13" s="185">
        <f t="shared" si="2"/>
        <v>0</v>
      </c>
      <c r="M13" s="249"/>
      <c r="N13" s="249"/>
      <c r="O13" s="185"/>
      <c r="P13" s="185"/>
      <c r="Q13" s="185"/>
      <c r="R13" s="186">
        <f t="shared" si="0"/>
        <v>1.2091590000000001</v>
      </c>
      <c r="S13" s="185">
        <f t="shared" si="3"/>
        <v>0</v>
      </c>
      <c r="T13" s="185">
        <f t="shared" si="4"/>
        <v>2.9998980000000004</v>
      </c>
      <c r="U13" s="185"/>
    </row>
    <row r="14" spans="1:166" ht="24" customHeight="1" x14ac:dyDescent="0.2">
      <c r="A14" s="186">
        <v>4</v>
      </c>
      <c r="B14" s="186" t="s">
        <v>233</v>
      </c>
      <c r="C14" s="179" t="s">
        <v>247</v>
      </c>
      <c r="D14" s="186" t="s">
        <v>25</v>
      </c>
      <c r="E14" s="190">
        <v>1.2</v>
      </c>
      <c r="F14" s="185">
        <f t="shared" si="5"/>
        <v>11.333182800000003</v>
      </c>
      <c r="G14" s="186">
        <v>0.89</v>
      </c>
      <c r="H14" s="186">
        <f t="shared" ref="H14:H25" si="6">H$9</f>
        <v>2.2726500000000001</v>
      </c>
      <c r="I14" s="185">
        <f t="shared" si="1"/>
        <v>2.0226584999999999</v>
      </c>
      <c r="J14" s="186"/>
      <c r="K14" s="186">
        <f>K$9</f>
        <v>3.0223100000000001</v>
      </c>
      <c r="L14" s="185">
        <f t="shared" si="2"/>
        <v>0</v>
      </c>
      <c r="M14" s="189" t="s">
        <v>205</v>
      </c>
      <c r="N14" s="186" t="s">
        <v>207</v>
      </c>
      <c r="O14" s="186" t="s">
        <v>25</v>
      </c>
      <c r="P14" s="190">
        <v>1.1000000000000001</v>
      </c>
      <c r="Q14" s="190">
        <v>7</v>
      </c>
      <c r="R14" s="186">
        <f t="shared" si="0"/>
        <v>1.2091590000000001</v>
      </c>
      <c r="S14" s="185">
        <f t="shared" si="3"/>
        <v>9.3105243000000026</v>
      </c>
      <c r="T14" s="185">
        <f t="shared" si="4"/>
        <v>13.599819360000003</v>
      </c>
      <c r="U14" s="185">
        <f>E14*S14</f>
        <v>11.172629160000003</v>
      </c>
    </row>
    <row r="15" spans="1:166" ht="39.75" customHeight="1" x14ac:dyDescent="0.2">
      <c r="A15" s="186">
        <v>5</v>
      </c>
      <c r="B15" s="188" t="s">
        <v>345</v>
      </c>
      <c r="C15" s="189" t="s">
        <v>347</v>
      </c>
      <c r="D15" s="186" t="s">
        <v>34</v>
      </c>
      <c r="E15" s="190">
        <v>28</v>
      </c>
      <c r="F15" s="185">
        <f t="shared" si="5"/>
        <v>0.45917507800000001</v>
      </c>
      <c r="G15" s="185">
        <v>0.06</v>
      </c>
      <c r="H15" s="186">
        <f t="shared" si="6"/>
        <v>2.2726500000000001</v>
      </c>
      <c r="I15" s="185">
        <f t="shared" si="1"/>
        <v>0.13635900000000001</v>
      </c>
      <c r="J15" s="185">
        <v>0.05</v>
      </c>
      <c r="K15" s="186">
        <f>K$9</f>
        <v>3.0223100000000001</v>
      </c>
      <c r="L15" s="185">
        <f t="shared" si="2"/>
        <v>0.15111550000000001</v>
      </c>
      <c r="M15" s="130" t="s">
        <v>245</v>
      </c>
      <c r="N15" s="186" t="s">
        <v>536</v>
      </c>
      <c r="O15" s="186" t="s">
        <v>34</v>
      </c>
      <c r="P15" s="190">
        <v>1</v>
      </c>
      <c r="Q15" s="131">
        <v>0.14199999999999999</v>
      </c>
      <c r="R15" s="186">
        <f t="shared" si="0"/>
        <v>1.2091590000000001</v>
      </c>
      <c r="S15" s="176">
        <f t="shared" si="3"/>
        <v>0.17170057799999999</v>
      </c>
      <c r="T15" s="176">
        <f t="shared" si="4"/>
        <v>12.856902184000001</v>
      </c>
      <c r="U15" s="176">
        <f>E15*S15</f>
        <v>4.8076161839999996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</row>
    <row r="16" spans="1:166" ht="36" customHeight="1" x14ac:dyDescent="0.2">
      <c r="A16" s="186">
        <v>6</v>
      </c>
      <c r="B16" s="177" t="s">
        <v>35</v>
      </c>
      <c r="C16" s="179" t="s">
        <v>226</v>
      </c>
      <c r="D16" s="177" t="s">
        <v>36</v>
      </c>
      <c r="E16" s="184">
        <v>1</v>
      </c>
      <c r="F16" s="185">
        <f t="shared" si="5"/>
        <v>4.051989077</v>
      </c>
      <c r="G16" s="177">
        <v>0.97</v>
      </c>
      <c r="H16" s="186">
        <f t="shared" si="6"/>
        <v>2.2726500000000001</v>
      </c>
      <c r="I16" s="176">
        <f t="shared" si="1"/>
        <v>2.2044704999999998</v>
      </c>
      <c r="J16" s="176">
        <v>0.13</v>
      </c>
      <c r="K16" s="186">
        <f>K$9</f>
        <v>3.0223100000000001</v>
      </c>
      <c r="L16" s="176">
        <f t="shared" si="2"/>
        <v>0.39290030000000004</v>
      </c>
      <c r="M16" s="179" t="s">
        <v>227</v>
      </c>
      <c r="N16" s="177" t="s">
        <v>533</v>
      </c>
      <c r="O16" s="177" t="s">
        <v>36</v>
      </c>
      <c r="P16" s="184">
        <v>1</v>
      </c>
      <c r="Q16" s="177">
        <v>1.2030000000000001</v>
      </c>
      <c r="R16" s="247">
        <f t="shared" si="0"/>
        <v>1.2091590000000001</v>
      </c>
      <c r="S16" s="176">
        <f t="shared" si="3"/>
        <v>1.4546182770000002</v>
      </c>
      <c r="T16" s="176">
        <f t="shared" si="4"/>
        <v>4.051989077</v>
      </c>
      <c r="U16" s="176">
        <f>E16*S16</f>
        <v>1.4546182770000002</v>
      </c>
    </row>
    <row r="17" spans="1:21" ht="31.5" customHeight="1" x14ac:dyDescent="0.2">
      <c r="A17" s="186">
        <v>7</v>
      </c>
      <c r="B17" s="177" t="s">
        <v>35</v>
      </c>
      <c r="C17" s="179" t="s">
        <v>229</v>
      </c>
      <c r="D17" s="177" t="s">
        <v>36</v>
      </c>
      <c r="E17" s="184">
        <v>1</v>
      </c>
      <c r="F17" s="185">
        <f t="shared" si="5"/>
        <v>3.8633602729999996</v>
      </c>
      <c r="G17" s="177">
        <v>0.97</v>
      </c>
      <c r="H17" s="186">
        <f t="shared" si="6"/>
        <v>2.2726500000000001</v>
      </c>
      <c r="I17" s="176">
        <f t="shared" si="1"/>
        <v>2.2044704999999998</v>
      </c>
      <c r="J17" s="176">
        <v>0.13</v>
      </c>
      <c r="K17" s="186">
        <f>K$9</f>
        <v>3.0223100000000001</v>
      </c>
      <c r="L17" s="176">
        <f t="shared" si="2"/>
        <v>0.39290030000000004</v>
      </c>
      <c r="M17" s="179" t="s">
        <v>230</v>
      </c>
      <c r="N17" s="177" t="s">
        <v>537</v>
      </c>
      <c r="O17" s="177" t="s">
        <v>36</v>
      </c>
      <c r="P17" s="184">
        <v>1</v>
      </c>
      <c r="Q17" s="177">
        <v>1.0469999999999999</v>
      </c>
      <c r="R17" s="247">
        <f t="shared" si="0"/>
        <v>1.2091590000000001</v>
      </c>
      <c r="S17" s="176">
        <f t="shared" si="3"/>
        <v>1.2659894730000001</v>
      </c>
      <c r="T17" s="176">
        <f t="shared" si="4"/>
        <v>3.8633602729999996</v>
      </c>
      <c r="U17" s="176">
        <f>E17*S17</f>
        <v>1.2659894730000001</v>
      </c>
    </row>
    <row r="18" spans="1:21" s="250" customFormat="1" ht="50.25" customHeight="1" x14ac:dyDescent="0.2">
      <c r="A18" s="186">
        <v>8</v>
      </c>
      <c r="B18" s="188" t="s">
        <v>484</v>
      </c>
      <c r="C18" s="130" t="s">
        <v>485</v>
      </c>
      <c r="D18" s="186" t="s">
        <v>25</v>
      </c>
      <c r="E18" s="176">
        <f>4.8*0.05</f>
        <v>0.24</v>
      </c>
      <c r="F18" s="185">
        <f>I18+L18+S18</f>
        <v>4.2466999400000001</v>
      </c>
      <c r="G18" s="185">
        <v>0.82599999999999996</v>
      </c>
      <c r="H18" s="186">
        <f>'2-4'!H$8</f>
        <v>2.2726500000000001</v>
      </c>
      <c r="I18" s="185">
        <f>G18*H18</f>
        <v>1.8772088999999998</v>
      </c>
      <c r="J18" s="185">
        <v>0.78400000000000003</v>
      </c>
      <c r="K18" s="186">
        <f>'2-4'!K$8</f>
        <v>3.0223100000000001</v>
      </c>
      <c r="L18" s="185">
        <f>J18*K18</f>
        <v>2.3694910400000002</v>
      </c>
      <c r="M18" s="249"/>
      <c r="N18" s="249"/>
      <c r="O18" s="185"/>
      <c r="P18" s="185"/>
      <c r="Q18" s="185"/>
      <c r="R18" s="186">
        <f>'2-4'!R$8</f>
        <v>1.2091590000000001</v>
      </c>
      <c r="S18" s="185">
        <f t="shared" ref="S18:S24" si="7">P18*Q18*R18</f>
        <v>0</v>
      </c>
      <c r="T18" s="185">
        <f>E18*F18</f>
        <v>1.0192079856</v>
      </c>
      <c r="U18" s="185"/>
    </row>
    <row r="19" spans="1:21" s="121" customFormat="1" ht="21.75" customHeight="1" x14ac:dyDescent="0.2">
      <c r="A19" s="335">
        <v>9</v>
      </c>
      <c r="B19" s="335" t="s">
        <v>379</v>
      </c>
      <c r="C19" s="338" t="s">
        <v>486</v>
      </c>
      <c r="D19" s="335" t="s">
        <v>323</v>
      </c>
      <c r="E19" s="342">
        <v>4.8000000000000001E-2</v>
      </c>
      <c r="F19" s="334">
        <f>I19+L19+S19+S20+S21</f>
        <v>118.20134716</v>
      </c>
      <c r="G19" s="335">
        <v>1.74</v>
      </c>
      <c r="H19" s="186">
        <f>'2-4'!H$8</f>
        <v>2.2726500000000001</v>
      </c>
      <c r="I19" s="334">
        <f>G19*H19</f>
        <v>3.9544109999999999</v>
      </c>
      <c r="J19" s="335">
        <v>11.06</v>
      </c>
      <c r="K19" s="186">
        <f>'2-4'!K$8</f>
        <v>3.0223100000000001</v>
      </c>
      <c r="L19" s="334">
        <f>J19*K19</f>
        <v>33.426748600000003</v>
      </c>
      <c r="M19" s="187" t="s">
        <v>380</v>
      </c>
      <c r="N19" s="177" t="s">
        <v>381</v>
      </c>
      <c r="O19" s="177" t="s">
        <v>25</v>
      </c>
      <c r="P19" s="176">
        <v>15.12</v>
      </c>
      <c r="Q19" s="184">
        <v>4</v>
      </c>
      <c r="R19" s="186">
        <f>'2-4'!R$8</f>
        <v>1.2091590000000001</v>
      </c>
      <c r="S19" s="176">
        <f t="shared" si="7"/>
        <v>73.129936319999999</v>
      </c>
      <c r="T19" s="334">
        <f>E19*F19</f>
        <v>5.6736646636800003</v>
      </c>
      <c r="U19" s="176">
        <f>E19*S19</f>
        <v>3.5102369433599998</v>
      </c>
    </row>
    <row r="20" spans="1:21" s="121" customFormat="1" ht="21.75" customHeight="1" x14ac:dyDescent="0.2">
      <c r="A20" s="335"/>
      <c r="B20" s="335"/>
      <c r="C20" s="338"/>
      <c r="D20" s="335"/>
      <c r="E20" s="342"/>
      <c r="F20" s="334"/>
      <c r="G20" s="335"/>
      <c r="H20" s="186">
        <f>'2-4'!H$8</f>
        <v>2.2726500000000001</v>
      </c>
      <c r="I20" s="334"/>
      <c r="J20" s="335"/>
      <c r="K20" s="186">
        <f>'2-4'!K$8</f>
        <v>3.0223100000000001</v>
      </c>
      <c r="L20" s="334"/>
      <c r="M20" s="187" t="s">
        <v>382</v>
      </c>
      <c r="N20" s="191" t="s">
        <v>321</v>
      </c>
      <c r="O20" s="177" t="s">
        <v>25</v>
      </c>
      <c r="P20" s="176">
        <v>1.5</v>
      </c>
      <c r="Q20" s="184">
        <v>4</v>
      </c>
      <c r="R20" s="186">
        <f>'2-4'!R$8</f>
        <v>1.2091590000000001</v>
      </c>
      <c r="S20" s="176">
        <f t="shared" si="7"/>
        <v>7.2549540000000006</v>
      </c>
      <c r="T20" s="334"/>
      <c r="U20" s="176">
        <f>E19*S20</f>
        <v>0.34823779200000005</v>
      </c>
    </row>
    <row r="21" spans="1:21" s="121" customFormat="1" ht="15.75" customHeight="1" x14ac:dyDescent="0.2">
      <c r="A21" s="335"/>
      <c r="B21" s="335"/>
      <c r="C21" s="338"/>
      <c r="D21" s="335"/>
      <c r="E21" s="342"/>
      <c r="F21" s="334"/>
      <c r="G21" s="335"/>
      <c r="H21" s="186">
        <f>'2-4'!H$8</f>
        <v>2.2726500000000001</v>
      </c>
      <c r="I21" s="334"/>
      <c r="J21" s="335"/>
      <c r="K21" s="186">
        <f>'2-4'!K$8</f>
        <v>3.0223100000000001</v>
      </c>
      <c r="L21" s="334"/>
      <c r="M21" s="187" t="s">
        <v>320</v>
      </c>
      <c r="N21" s="177"/>
      <c r="O21" s="177" t="s">
        <v>25</v>
      </c>
      <c r="P21" s="184">
        <v>3</v>
      </c>
      <c r="Q21" s="177">
        <v>0.12</v>
      </c>
      <c r="R21" s="186">
        <f>'2-4'!R$8</f>
        <v>1.2091590000000001</v>
      </c>
      <c r="S21" s="176">
        <f t="shared" si="7"/>
        <v>0.43529724000000003</v>
      </c>
      <c r="T21" s="334"/>
      <c r="U21" s="176">
        <f>E19*S21</f>
        <v>2.0894267520000002E-2</v>
      </c>
    </row>
    <row r="22" spans="1:21" s="121" customFormat="1" ht="33" customHeight="1" x14ac:dyDescent="0.2">
      <c r="A22" s="177">
        <v>10</v>
      </c>
      <c r="B22" s="177" t="s">
        <v>322</v>
      </c>
      <c r="C22" s="179" t="s">
        <v>383</v>
      </c>
      <c r="D22" s="177" t="s">
        <v>32</v>
      </c>
      <c r="E22" s="183">
        <v>0.02</v>
      </c>
      <c r="F22" s="176">
        <f>I22+L22+S22</f>
        <v>212.14565405000002</v>
      </c>
      <c r="G22" s="177"/>
      <c r="H22" s="186">
        <f>'2-4'!H$8</f>
        <v>2.2726500000000001</v>
      </c>
      <c r="I22" s="176">
        <f>G22*H22</f>
        <v>0</v>
      </c>
      <c r="J22" s="183">
        <v>2.2000000000000002</v>
      </c>
      <c r="K22" s="186">
        <f>'2-4'!K$8</f>
        <v>3.0223100000000001</v>
      </c>
      <c r="L22" s="176">
        <f>J22*K22</f>
        <v>6.6490820000000008</v>
      </c>
      <c r="M22" s="163" t="s">
        <v>181</v>
      </c>
      <c r="N22" s="180" t="s">
        <v>487</v>
      </c>
      <c r="O22" s="180" t="s">
        <v>32</v>
      </c>
      <c r="P22" s="180">
        <v>1.03</v>
      </c>
      <c r="Q22" s="184">
        <v>165</v>
      </c>
      <c r="R22" s="186">
        <f>'2-4'!R$8</f>
        <v>1.2091590000000001</v>
      </c>
      <c r="S22" s="176">
        <f t="shared" si="7"/>
        <v>205.49657205000003</v>
      </c>
      <c r="T22" s="176">
        <f>E22*F22</f>
        <v>4.2429130810000002</v>
      </c>
      <c r="U22" s="176">
        <f>E22*S22</f>
        <v>4.1099314410000005</v>
      </c>
    </row>
    <row r="23" spans="1:21" s="121" customFormat="1" ht="30" customHeight="1" x14ac:dyDescent="0.2">
      <c r="A23" s="177">
        <v>11</v>
      </c>
      <c r="B23" s="178" t="s">
        <v>384</v>
      </c>
      <c r="C23" s="179" t="s">
        <v>488</v>
      </c>
      <c r="D23" s="177" t="s">
        <v>323</v>
      </c>
      <c r="E23" s="183">
        <v>4.8000000000000001E-2</v>
      </c>
      <c r="F23" s="184">
        <f>I23+L23+S23</f>
        <v>416.04394428000001</v>
      </c>
      <c r="G23" s="177">
        <v>2.08</v>
      </c>
      <c r="H23" s="186">
        <f>'2-4'!H$8</f>
        <v>2.2726500000000001</v>
      </c>
      <c r="I23" s="180">
        <f>G23*H23</f>
        <v>4.727112</v>
      </c>
      <c r="J23" s="176">
        <v>4.74</v>
      </c>
      <c r="K23" s="186">
        <f>'2-4'!K$8</f>
        <v>3.0223100000000001</v>
      </c>
      <c r="L23" s="180">
        <f>J23*K23</f>
        <v>14.325749400000001</v>
      </c>
      <c r="M23" s="187" t="s">
        <v>385</v>
      </c>
      <c r="N23" s="177" t="s">
        <v>637</v>
      </c>
      <c r="O23" s="177" t="s">
        <v>32</v>
      </c>
      <c r="P23" s="176">
        <f>9.74+2*1.21</f>
        <v>12.16</v>
      </c>
      <c r="Q23" s="184">
        <v>27</v>
      </c>
      <c r="R23" s="186">
        <f>'2-4'!R$8</f>
        <v>1.2091590000000001</v>
      </c>
      <c r="S23" s="176">
        <f t="shared" si="7"/>
        <v>396.99108288000002</v>
      </c>
      <c r="T23" s="176">
        <f>E23*F23</f>
        <v>19.970109325439999</v>
      </c>
      <c r="U23" s="176">
        <f>E23*S23</f>
        <v>19.05557197824</v>
      </c>
    </row>
    <row r="24" spans="1:21" ht="34.5" customHeight="1" x14ac:dyDescent="0.2">
      <c r="A24" s="186">
        <v>12</v>
      </c>
      <c r="B24" s="186" t="s">
        <v>206</v>
      </c>
      <c r="C24" s="189" t="s">
        <v>638</v>
      </c>
      <c r="D24" s="177" t="s">
        <v>25</v>
      </c>
      <c r="E24" s="184">
        <v>9.6</v>
      </c>
      <c r="F24" s="176">
        <f>I24+L24+S24</f>
        <v>1.0454190000000001</v>
      </c>
      <c r="G24" s="177">
        <v>0.46</v>
      </c>
      <c r="H24" s="186">
        <f>H$9</f>
        <v>2.2726500000000001</v>
      </c>
      <c r="I24" s="176">
        <f>G24*H24</f>
        <v>1.0454190000000001</v>
      </c>
      <c r="J24" s="177"/>
      <c r="K24" s="186">
        <f>K$9</f>
        <v>3.0223100000000001</v>
      </c>
      <c r="L24" s="176">
        <f>J24*K24</f>
        <v>0</v>
      </c>
      <c r="M24" s="179"/>
      <c r="N24" s="177"/>
      <c r="O24" s="177"/>
      <c r="P24" s="177"/>
      <c r="Q24" s="177"/>
      <c r="R24" s="186">
        <f>R$9</f>
        <v>1.2091590000000001</v>
      </c>
      <c r="S24" s="176">
        <f t="shared" si="7"/>
        <v>0</v>
      </c>
      <c r="T24" s="176">
        <f>E24*F24</f>
        <v>10.0360224</v>
      </c>
      <c r="U24" s="176">
        <f>E24*S24</f>
        <v>0</v>
      </c>
    </row>
    <row r="25" spans="1:21" ht="20.25" customHeight="1" x14ac:dyDescent="0.2">
      <c r="A25" s="186"/>
      <c r="B25" s="188"/>
      <c r="C25" s="248" t="s">
        <v>48</v>
      </c>
      <c r="D25" s="186"/>
      <c r="E25" s="190"/>
      <c r="F25" s="185"/>
      <c r="G25" s="186"/>
      <c r="H25" s="186">
        <f t="shared" si="6"/>
        <v>2.2726500000000001</v>
      </c>
      <c r="I25" s="185"/>
      <c r="J25" s="186"/>
      <c r="K25" s="186">
        <f>K$8</f>
        <v>3.0223100000000001</v>
      </c>
      <c r="L25" s="185"/>
      <c r="M25" s="189"/>
      <c r="N25" s="188"/>
      <c r="O25" s="186"/>
      <c r="P25" s="190"/>
      <c r="Q25" s="186"/>
      <c r="R25" s="132">
        <f>R$9</f>
        <v>1.2091590000000001</v>
      </c>
      <c r="S25" s="185"/>
      <c r="T25" s="140">
        <f>SUM(T11:T24)</f>
        <v>143.84931504972002</v>
      </c>
      <c r="U25" s="140">
        <f>SUM(U11:U17)</f>
        <v>18.700853094000006</v>
      </c>
    </row>
    <row r="26" spans="1:21" ht="14.25" x14ac:dyDescent="0.2">
      <c r="A26" s="186"/>
      <c r="B26" s="186"/>
      <c r="C26" s="166" t="s">
        <v>17</v>
      </c>
      <c r="D26" s="167"/>
      <c r="E26" s="130"/>
      <c r="F26" s="185"/>
      <c r="G26" s="130"/>
      <c r="H26" s="130"/>
      <c r="I26" s="130"/>
      <c r="J26" s="130"/>
      <c r="K26" s="130"/>
      <c r="L26" s="130"/>
      <c r="M26" s="186"/>
      <c r="N26" s="186"/>
      <c r="O26" s="130"/>
      <c r="P26" s="130"/>
      <c r="Q26" s="130"/>
      <c r="R26" s="130"/>
      <c r="S26" s="130"/>
      <c r="T26" s="140">
        <f>T25*0.133</f>
        <v>19.131958901612762</v>
      </c>
      <c r="U26" s="140">
        <f>U25*0.133</f>
        <v>2.4872134615020012</v>
      </c>
    </row>
    <row r="27" spans="1:21" ht="14.25" x14ac:dyDescent="0.2">
      <c r="A27" s="186"/>
      <c r="B27" s="186"/>
      <c r="C27" s="166" t="s">
        <v>48</v>
      </c>
      <c r="D27" s="186"/>
      <c r="E27" s="130"/>
      <c r="F27" s="185"/>
      <c r="G27" s="130"/>
      <c r="H27" s="130"/>
      <c r="I27" s="130"/>
      <c r="J27" s="130"/>
      <c r="K27" s="130"/>
      <c r="L27" s="130"/>
      <c r="M27" s="186"/>
      <c r="N27" s="186"/>
      <c r="O27" s="130"/>
      <c r="P27" s="130"/>
      <c r="Q27" s="130"/>
      <c r="R27" s="130"/>
      <c r="S27" s="130"/>
      <c r="T27" s="140">
        <f>SUM(T25:T26)</f>
        <v>162.98127395133278</v>
      </c>
      <c r="U27" s="140">
        <f>SUM(U25:U26)</f>
        <v>21.188066555502008</v>
      </c>
    </row>
    <row r="28" spans="1:21" ht="14.25" x14ac:dyDescent="0.2">
      <c r="A28" s="186"/>
      <c r="B28" s="186"/>
      <c r="C28" s="166" t="s">
        <v>14</v>
      </c>
      <c r="D28" s="186"/>
      <c r="E28" s="130"/>
      <c r="F28" s="185"/>
      <c r="G28" s="130"/>
      <c r="H28" s="130"/>
      <c r="I28" s="130"/>
      <c r="J28" s="130"/>
      <c r="K28" s="130"/>
      <c r="L28" s="130"/>
      <c r="M28" s="186"/>
      <c r="N28" s="186"/>
      <c r="O28" s="130"/>
      <c r="P28" s="130"/>
      <c r="Q28" s="130"/>
      <c r="R28" s="130"/>
      <c r="S28" s="130"/>
      <c r="T28" s="140">
        <f>T27*0.11</f>
        <v>17.927940134646605</v>
      </c>
      <c r="U28" s="140">
        <f>U27*0.11</f>
        <v>2.3306873211052208</v>
      </c>
    </row>
    <row r="29" spans="1:21" ht="14.25" x14ac:dyDescent="0.2">
      <c r="A29" s="186"/>
      <c r="B29" s="186"/>
      <c r="C29" s="166" t="s">
        <v>48</v>
      </c>
      <c r="D29" s="186"/>
      <c r="E29" s="130"/>
      <c r="F29" s="185"/>
      <c r="G29" s="130"/>
      <c r="H29" s="130"/>
      <c r="I29" s="130"/>
      <c r="J29" s="130"/>
      <c r="K29" s="130"/>
      <c r="L29" s="130"/>
      <c r="M29" s="186"/>
      <c r="N29" s="186"/>
      <c r="O29" s="130"/>
      <c r="P29" s="130"/>
      <c r="Q29" s="130"/>
      <c r="R29" s="130"/>
      <c r="S29" s="130"/>
      <c r="T29" s="140">
        <f>T27+T28</f>
        <v>180.90921408597939</v>
      </c>
      <c r="U29" s="140">
        <f>U27+U28</f>
        <v>23.518753876607228</v>
      </c>
    </row>
    <row r="32" spans="1:21" ht="17.25" customHeight="1" x14ac:dyDescent="0.25">
      <c r="I32" s="168" t="s">
        <v>144</v>
      </c>
      <c r="J32" s="168"/>
      <c r="L32" s="397" t="s">
        <v>283</v>
      </c>
      <c r="M32" s="397"/>
      <c r="N32" s="397"/>
      <c r="T32" s="253"/>
    </row>
  </sheetData>
  <mergeCells count="34">
    <mergeCell ref="S5:T5"/>
    <mergeCell ref="A1:U1"/>
    <mergeCell ref="B2:U2"/>
    <mergeCell ref="B3:U3"/>
    <mergeCell ref="B4:D4"/>
    <mergeCell ref="E4:F4"/>
    <mergeCell ref="F6:F8"/>
    <mergeCell ref="H4:L4"/>
    <mergeCell ref="B5:D5"/>
    <mergeCell ref="E5:F5"/>
    <mergeCell ref="L5:Q5"/>
    <mergeCell ref="A6:A8"/>
    <mergeCell ref="B6:B8"/>
    <mergeCell ref="C6:C8"/>
    <mergeCell ref="D6:D8"/>
    <mergeCell ref="E6:E8"/>
    <mergeCell ref="L32:N32"/>
    <mergeCell ref="G6:S6"/>
    <mergeCell ref="T6:T8"/>
    <mergeCell ref="U6:U8"/>
    <mergeCell ref="G7:I7"/>
    <mergeCell ref="J7:L7"/>
    <mergeCell ref="M7:S7"/>
    <mergeCell ref="G19:G21"/>
    <mergeCell ref="I19:I21"/>
    <mergeCell ref="J19:J21"/>
    <mergeCell ref="L19:L21"/>
    <mergeCell ref="T19:T21"/>
    <mergeCell ref="F19:F21"/>
    <mergeCell ref="A19:A21"/>
    <mergeCell ref="B19:B21"/>
    <mergeCell ref="C19:C21"/>
    <mergeCell ref="D19:D21"/>
    <mergeCell ref="E19:E21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26"/>
  <sheetViews>
    <sheetView showZeros="0" topLeftCell="A7" workbookViewId="0">
      <selection activeCell="W8" sqref="W8"/>
    </sheetView>
  </sheetViews>
  <sheetFormatPr defaultRowHeight="13.5" x14ac:dyDescent="0.2"/>
  <cols>
    <col min="1" max="1" width="3" style="169" customWidth="1"/>
    <col min="2" max="2" width="6.28515625" style="169" customWidth="1"/>
    <col min="3" max="3" width="30" style="252" customWidth="1"/>
    <col min="4" max="4" width="5.5703125" style="169" customWidth="1"/>
    <col min="5" max="5" width="6.140625" style="133" customWidth="1"/>
    <col min="6" max="6" width="6.42578125" style="133" customWidth="1"/>
    <col min="7" max="7" width="6.85546875" style="133" customWidth="1"/>
    <col min="8" max="8" width="6.28515625" style="133" hidden="1" customWidth="1"/>
    <col min="9" max="9" width="5.85546875" style="133" customWidth="1"/>
    <col min="10" max="10" width="6.5703125" style="133" customWidth="1"/>
    <col min="11" max="11" width="6.42578125" style="133" hidden="1" customWidth="1"/>
    <col min="12" max="12" width="6.42578125" style="133" customWidth="1"/>
    <col min="13" max="13" width="9.42578125" style="169" customWidth="1"/>
    <col min="14" max="14" width="6.85546875" style="169" customWidth="1"/>
    <col min="15" max="16" width="4.85546875" style="133" customWidth="1"/>
    <col min="17" max="17" width="6.5703125" style="133" customWidth="1"/>
    <col min="18" max="18" width="5.7109375" style="133" hidden="1" customWidth="1"/>
    <col min="19" max="19" width="6.140625" style="133" customWidth="1"/>
    <col min="20" max="20" width="6.7109375" style="133" customWidth="1"/>
    <col min="21" max="21" width="7.28515625" style="133" customWidth="1"/>
    <col min="22" max="95" width="9.140625" style="133"/>
    <col min="96" max="96" width="10" style="133" bestFit="1" customWidth="1"/>
    <col min="97" max="97" width="9.140625" style="133"/>
    <col min="98" max="98" width="10.42578125" style="133" bestFit="1" customWidth="1"/>
    <col min="99" max="16384" width="9.140625" style="133"/>
  </cols>
  <sheetData>
    <row r="1" spans="1:21" ht="21" customHeight="1" x14ac:dyDescent="0.2">
      <c r="A1" s="320" t="s">
        <v>339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18.75" customHeight="1" x14ac:dyDescent="0.2">
      <c r="A2" s="119"/>
      <c r="B2" s="408" t="s">
        <v>406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</row>
    <row r="3" spans="1:21" ht="18" customHeight="1" x14ac:dyDescent="0.2">
      <c r="A3" s="119"/>
      <c r="B3" s="409" t="s">
        <v>340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</row>
    <row r="4" spans="1:21" s="121" customFormat="1" ht="16.5" customHeight="1" x14ac:dyDescent="0.2">
      <c r="A4" s="120"/>
      <c r="B4" s="354" t="s">
        <v>572</v>
      </c>
      <c r="C4" s="354"/>
      <c r="D4" s="354"/>
      <c r="E4" s="357">
        <v>2272.65</v>
      </c>
      <c r="F4" s="357"/>
      <c r="H4" s="354"/>
      <c r="I4" s="354"/>
      <c r="J4" s="354"/>
      <c r="K4" s="354"/>
      <c r="L4" s="354"/>
      <c r="M4" s="120"/>
      <c r="N4" s="120"/>
      <c r="U4" s="122"/>
    </row>
    <row r="5" spans="1:21" s="121" customFormat="1" ht="27" customHeight="1" x14ac:dyDescent="0.2">
      <c r="A5" s="120"/>
      <c r="B5" s="323" t="s">
        <v>683</v>
      </c>
      <c r="C5" s="323"/>
      <c r="D5" s="323"/>
      <c r="E5" s="363">
        <v>3022.31</v>
      </c>
      <c r="F5" s="363"/>
      <c r="H5" s="195"/>
      <c r="I5" s="195"/>
      <c r="J5" s="195"/>
      <c r="K5" s="195"/>
      <c r="L5" s="355" t="s">
        <v>407</v>
      </c>
      <c r="M5" s="355"/>
      <c r="N5" s="355"/>
      <c r="O5" s="355"/>
      <c r="P5" s="355"/>
      <c r="Q5" s="355"/>
      <c r="R5" s="123"/>
      <c r="S5" s="356">
        <f>T780</f>
        <v>0</v>
      </c>
      <c r="T5" s="356"/>
      <c r="U5" s="124" t="s">
        <v>162</v>
      </c>
    </row>
    <row r="6" spans="1:21" ht="37.5" customHeight="1" x14ac:dyDescent="0.2">
      <c r="A6" s="345" t="s">
        <v>19</v>
      </c>
      <c r="B6" s="405" t="s">
        <v>10</v>
      </c>
      <c r="C6" s="345" t="s">
        <v>8</v>
      </c>
      <c r="D6" s="401" t="s">
        <v>15</v>
      </c>
      <c r="E6" s="401" t="s">
        <v>18</v>
      </c>
      <c r="F6" s="364" t="s">
        <v>20</v>
      </c>
      <c r="G6" s="398" t="s">
        <v>21</v>
      </c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400"/>
      <c r="T6" s="401" t="s">
        <v>3</v>
      </c>
      <c r="U6" s="401" t="s">
        <v>4</v>
      </c>
    </row>
    <row r="7" spans="1:21" ht="39" customHeight="1" x14ac:dyDescent="0.2">
      <c r="A7" s="345"/>
      <c r="B7" s="406"/>
      <c r="C7" s="345"/>
      <c r="D7" s="401"/>
      <c r="E7" s="401"/>
      <c r="F7" s="365"/>
      <c r="G7" s="402" t="s">
        <v>9</v>
      </c>
      <c r="H7" s="403"/>
      <c r="I7" s="404"/>
      <c r="J7" s="402" t="s">
        <v>12</v>
      </c>
      <c r="K7" s="403"/>
      <c r="L7" s="404"/>
      <c r="M7" s="362" t="s">
        <v>13</v>
      </c>
      <c r="N7" s="362"/>
      <c r="O7" s="362"/>
      <c r="P7" s="362"/>
      <c r="Q7" s="362"/>
      <c r="R7" s="362"/>
      <c r="S7" s="362"/>
      <c r="T7" s="401"/>
      <c r="U7" s="401"/>
    </row>
    <row r="8" spans="1:21" ht="75" customHeight="1" x14ac:dyDescent="0.2">
      <c r="A8" s="345"/>
      <c r="B8" s="407"/>
      <c r="C8" s="345"/>
      <c r="D8" s="401"/>
      <c r="E8" s="401"/>
      <c r="F8" s="366"/>
      <c r="G8" s="247" t="s">
        <v>0</v>
      </c>
      <c r="H8" s="186">
        <f>E4/1000</f>
        <v>2.2726500000000001</v>
      </c>
      <c r="I8" s="247" t="s">
        <v>1</v>
      </c>
      <c r="J8" s="247" t="s">
        <v>0</v>
      </c>
      <c r="K8" s="186">
        <f>E5/1000</f>
        <v>3.0223100000000001</v>
      </c>
      <c r="L8" s="247" t="s">
        <v>1</v>
      </c>
      <c r="M8" s="186" t="s">
        <v>2</v>
      </c>
      <c r="N8" s="247" t="s">
        <v>22</v>
      </c>
      <c r="O8" s="247" t="s">
        <v>16</v>
      </c>
      <c r="P8" s="247" t="s">
        <v>18</v>
      </c>
      <c r="Q8" s="247" t="s">
        <v>5</v>
      </c>
      <c r="R8" s="186">
        <f>1.05*1.02*1.129</f>
        <v>1.2091590000000001</v>
      </c>
      <c r="S8" s="247" t="s">
        <v>6</v>
      </c>
      <c r="T8" s="401"/>
      <c r="U8" s="401"/>
    </row>
    <row r="9" spans="1:21" x14ac:dyDescent="0.2">
      <c r="A9" s="186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f>H$8</f>
        <v>2.2726500000000001</v>
      </c>
      <c r="I9" s="186">
        <v>8</v>
      </c>
      <c r="J9" s="186">
        <v>9</v>
      </c>
      <c r="K9" s="186">
        <f>K$8</f>
        <v>3.0223100000000001</v>
      </c>
      <c r="L9" s="186">
        <v>10</v>
      </c>
      <c r="M9" s="186">
        <v>11</v>
      </c>
      <c r="N9" s="186">
        <v>12</v>
      </c>
      <c r="O9" s="186">
        <v>13</v>
      </c>
      <c r="P9" s="186">
        <v>14</v>
      </c>
      <c r="Q9" s="186">
        <v>15</v>
      </c>
      <c r="R9" s="186">
        <f>R$8</f>
        <v>1.2091590000000001</v>
      </c>
      <c r="S9" s="186">
        <v>16</v>
      </c>
      <c r="T9" s="186">
        <v>17</v>
      </c>
      <c r="U9" s="186">
        <v>18</v>
      </c>
    </row>
    <row r="10" spans="1:21" ht="14.25" x14ac:dyDescent="0.2">
      <c r="A10" s="186"/>
      <c r="B10" s="186"/>
      <c r="C10" s="248" t="s">
        <v>249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</row>
    <row r="11" spans="1:21" ht="45.75" customHeight="1" x14ac:dyDescent="0.2">
      <c r="A11" s="186">
        <v>1</v>
      </c>
      <c r="B11" s="186" t="s">
        <v>217</v>
      </c>
      <c r="C11" s="189" t="s">
        <v>216</v>
      </c>
      <c r="D11" s="186" t="s">
        <v>346</v>
      </c>
      <c r="E11" s="190">
        <v>5.4</v>
      </c>
      <c r="F11" s="185">
        <f>I11+L11+S11</f>
        <v>0.54094337419999994</v>
      </c>
      <c r="G11" s="137">
        <f>8.13/1000</f>
        <v>8.1300000000000001E-3</v>
      </c>
      <c r="H11" s="186">
        <f>H$8</f>
        <v>2.2726500000000001</v>
      </c>
      <c r="I11" s="186">
        <f t="shared" ref="I11:I18" si="0">G11*H11</f>
        <v>1.84766445E-2</v>
      </c>
      <c r="J11" s="137">
        <f>172.87/1000</f>
        <v>0.17287</v>
      </c>
      <c r="K11" s="186">
        <f>K$8</f>
        <v>3.0223100000000001</v>
      </c>
      <c r="L11" s="185">
        <f t="shared" ref="L11:L18" si="1">J11*K11</f>
        <v>0.52246672969999997</v>
      </c>
      <c r="M11" s="189"/>
      <c r="N11" s="186"/>
      <c r="O11" s="186"/>
      <c r="P11" s="131"/>
      <c r="Q11" s="186"/>
      <c r="R11" s="127">
        <f>R$7</f>
        <v>0</v>
      </c>
      <c r="S11" s="185">
        <f t="shared" ref="S11:S18" si="2">P11*Q11*R11</f>
        <v>0</v>
      </c>
      <c r="T11" s="185">
        <f>E11*F11</f>
        <v>2.9210942206799997</v>
      </c>
      <c r="U11" s="185">
        <f t="shared" ref="U11:U18" si="3">E11*S11</f>
        <v>0</v>
      </c>
    </row>
    <row r="12" spans="1:21" s="250" customFormat="1" ht="50.25" customHeight="1" x14ac:dyDescent="0.2">
      <c r="A12" s="186">
        <v>2</v>
      </c>
      <c r="B12" s="188" t="s">
        <v>252</v>
      </c>
      <c r="C12" s="130" t="s">
        <v>480</v>
      </c>
      <c r="D12" s="186" t="s">
        <v>25</v>
      </c>
      <c r="E12" s="176">
        <v>0.5</v>
      </c>
      <c r="F12" s="185">
        <f>I12+L12+S12</f>
        <v>2.9998980000000004</v>
      </c>
      <c r="G12" s="185">
        <f>1.1*1.2</f>
        <v>1.32</v>
      </c>
      <c r="H12" s="186">
        <f>H$8</f>
        <v>2.2726500000000001</v>
      </c>
      <c r="I12" s="185">
        <f>G12*H12</f>
        <v>2.9998980000000004</v>
      </c>
      <c r="J12" s="185"/>
      <c r="K12" s="186">
        <f>K$8</f>
        <v>3.0223100000000001</v>
      </c>
      <c r="L12" s="185">
        <f>J12*K12</f>
        <v>0</v>
      </c>
      <c r="M12" s="249"/>
      <c r="N12" s="249"/>
      <c r="O12" s="185"/>
      <c r="P12" s="185"/>
      <c r="Q12" s="185"/>
      <c r="R12" s="186">
        <f>R$8</f>
        <v>1.2091590000000001</v>
      </c>
      <c r="S12" s="185">
        <f>P12*Q12*R12</f>
        <v>0</v>
      </c>
      <c r="T12" s="185">
        <f>E12*F12</f>
        <v>1.4999490000000002</v>
      </c>
      <c r="U12" s="185"/>
    </row>
    <row r="13" spans="1:21" ht="33" customHeight="1" x14ac:dyDescent="0.2">
      <c r="A13" s="186">
        <v>3</v>
      </c>
      <c r="B13" s="186" t="s">
        <v>233</v>
      </c>
      <c r="C13" s="179" t="s">
        <v>341</v>
      </c>
      <c r="D13" s="186" t="s">
        <v>25</v>
      </c>
      <c r="E13" s="185">
        <v>0.6</v>
      </c>
      <c r="F13" s="185">
        <f t="shared" ref="F13:F18" si="4">I13+L13+S13</f>
        <v>11.333182800000003</v>
      </c>
      <c r="G13" s="186">
        <v>0.89</v>
      </c>
      <c r="H13" s="186">
        <f>H$9</f>
        <v>2.2726500000000001</v>
      </c>
      <c r="I13" s="185">
        <f t="shared" si="0"/>
        <v>2.0226584999999999</v>
      </c>
      <c r="J13" s="186"/>
      <c r="K13" s="186">
        <f>K$9</f>
        <v>3.0223100000000001</v>
      </c>
      <c r="L13" s="185">
        <f t="shared" si="1"/>
        <v>0</v>
      </c>
      <c r="M13" s="189" t="s">
        <v>205</v>
      </c>
      <c r="N13" s="186" t="s">
        <v>207</v>
      </c>
      <c r="O13" s="186" t="s">
        <v>25</v>
      </c>
      <c r="P13" s="190">
        <v>1.1000000000000001</v>
      </c>
      <c r="Q13" s="190">
        <v>7</v>
      </c>
      <c r="R13" s="132">
        <f t="shared" ref="R13:R18" si="5">R$8</f>
        <v>1.2091590000000001</v>
      </c>
      <c r="S13" s="185">
        <f t="shared" si="2"/>
        <v>9.3105243000000026</v>
      </c>
      <c r="T13" s="185">
        <f t="shared" ref="T13:T18" si="6">E13*F13</f>
        <v>6.7999096800000016</v>
      </c>
      <c r="U13" s="185">
        <f t="shared" si="3"/>
        <v>5.5863145800000016</v>
      </c>
    </row>
    <row r="14" spans="1:21" ht="42" customHeight="1" x14ac:dyDescent="0.2">
      <c r="A14" s="186">
        <v>4</v>
      </c>
      <c r="B14" s="178" t="s">
        <v>351</v>
      </c>
      <c r="C14" s="179" t="s">
        <v>101</v>
      </c>
      <c r="D14" s="177" t="s">
        <v>34</v>
      </c>
      <c r="E14" s="184">
        <v>15</v>
      </c>
      <c r="F14" s="176">
        <f>I14+L14+S14</f>
        <v>2.5872170208500003</v>
      </c>
      <c r="G14" s="177">
        <v>7.0000000000000007E-2</v>
      </c>
      <c r="H14" s="177">
        <f>H$8</f>
        <v>2.2726500000000001</v>
      </c>
      <c r="I14" s="176">
        <f>G14*H14</f>
        <v>0.15908550000000002</v>
      </c>
      <c r="J14" s="177">
        <v>7.0000000000000007E-2</v>
      </c>
      <c r="K14" s="177">
        <f>K$8</f>
        <v>3.0223100000000001</v>
      </c>
      <c r="L14" s="176">
        <f>J14*K14</f>
        <v>0.21156170000000002</v>
      </c>
      <c r="M14" s="179" t="s">
        <v>71</v>
      </c>
      <c r="N14" s="186" t="s">
        <v>534</v>
      </c>
      <c r="O14" s="186" t="s">
        <v>34</v>
      </c>
      <c r="P14" s="185">
        <v>1.01</v>
      </c>
      <c r="Q14" s="186">
        <v>1.8149999999999999</v>
      </c>
      <c r="R14" s="197">
        <f t="shared" si="5"/>
        <v>1.2091590000000001</v>
      </c>
      <c r="S14" s="176">
        <f>P14*Q14*R14</f>
        <v>2.2165698208500002</v>
      </c>
      <c r="T14" s="176">
        <f>E14*F14</f>
        <v>38.808255312750006</v>
      </c>
      <c r="U14" s="176">
        <f>E14*S14</f>
        <v>33.248547312750006</v>
      </c>
    </row>
    <row r="15" spans="1:21" ht="33.75" customHeight="1" x14ac:dyDescent="0.2">
      <c r="A15" s="186">
        <v>5</v>
      </c>
      <c r="B15" s="188" t="s">
        <v>206</v>
      </c>
      <c r="C15" s="189" t="s">
        <v>234</v>
      </c>
      <c r="D15" s="186" t="s">
        <v>25</v>
      </c>
      <c r="E15" s="185">
        <v>5.3</v>
      </c>
      <c r="F15" s="185">
        <f t="shared" si="4"/>
        <v>1.2772293000000001</v>
      </c>
      <c r="G15" s="186">
        <v>0.56200000000000006</v>
      </c>
      <c r="H15" s="186">
        <f>H$9</f>
        <v>2.2726500000000001</v>
      </c>
      <c r="I15" s="185">
        <f t="shared" si="0"/>
        <v>1.2772293000000001</v>
      </c>
      <c r="J15" s="186"/>
      <c r="K15" s="186">
        <f>K$9</f>
        <v>3.0223100000000001</v>
      </c>
      <c r="L15" s="185">
        <f t="shared" si="1"/>
        <v>0</v>
      </c>
      <c r="M15" s="186"/>
      <c r="N15" s="186"/>
      <c r="O15" s="186"/>
      <c r="P15" s="186"/>
      <c r="Q15" s="186"/>
      <c r="R15" s="132">
        <f t="shared" si="5"/>
        <v>1.2091590000000001</v>
      </c>
      <c r="S15" s="185">
        <f t="shared" si="2"/>
        <v>0</v>
      </c>
      <c r="T15" s="185">
        <f t="shared" si="6"/>
        <v>6.7693152900000007</v>
      </c>
      <c r="U15" s="185">
        <f t="shared" si="3"/>
        <v>0</v>
      </c>
    </row>
    <row r="16" spans="1:21" ht="36.75" customHeight="1" x14ac:dyDescent="0.2">
      <c r="A16" s="186">
        <v>6</v>
      </c>
      <c r="B16" s="186" t="s">
        <v>235</v>
      </c>
      <c r="C16" s="130" t="s">
        <v>481</v>
      </c>
      <c r="D16" s="186" t="s">
        <v>25</v>
      </c>
      <c r="E16" s="131">
        <v>0.41299999999999998</v>
      </c>
      <c r="F16" s="185">
        <f t="shared" si="4"/>
        <v>31.1709788</v>
      </c>
      <c r="G16" s="186">
        <v>6.96</v>
      </c>
      <c r="H16" s="186">
        <f>H$9</f>
        <v>2.2726500000000001</v>
      </c>
      <c r="I16" s="185">
        <f t="shared" si="0"/>
        <v>15.817644</v>
      </c>
      <c r="J16" s="186">
        <v>5.08</v>
      </c>
      <c r="K16" s="186">
        <f>K$9</f>
        <v>3.0223100000000001</v>
      </c>
      <c r="L16" s="185">
        <f t="shared" si="1"/>
        <v>15.353334800000001</v>
      </c>
      <c r="M16" s="189"/>
      <c r="N16" s="186"/>
      <c r="O16" s="186"/>
      <c r="P16" s="190"/>
      <c r="Q16" s="186"/>
      <c r="R16" s="132">
        <f t="shared" si="5"/>
        <v>1.2091590000000001</v>
      </c>
      <c r="S16" s="185">
        <f t="shared" si="2"/>
        <v>0</v>
      </c>
      <c r="T16" s="185">
        <f t="shared" si="6"/>
        <v>12.873614244399999</v>
      </c>
      <c r="U16" s="185">
        <f t="shared" si="3"/>
        <v>0</v>
      </c>
    </row>
    <row r="17" spans="1:21" ht="32.25" customHeight="1" x14ac:dyDescent="0.2">
      <c r="A17" s="186">
        <v>7</v>
      </c>
      <c r="B17" s="186" t="s">
        <v>31</v>
      </c>
      <c r="C17" s="130" t="s">
        <v>248</v>
      </c>
      <c r="D17" s="186" t="s">
        <v>36</v>
      </c>
      <c r="E17" s="190">
        <v>1</v>
      </c>
      <c r="F17" s="185">
        <f t="shared" si="4"/>
        <v>35.065611000000004</v>
      </c>
      <c r="G17" s="186"/>
      <c r="H17" s="186">
        <f>H$9</f>
        <v>2.2726500000000001</v>
      </c>
      <c r="I17" s="185">
        <f t="shared" si="0"/>
        <v>0</v>
      </c>
      <c r="J17" s="186"/>
      <c r="K17" s="186">
        <f>K$9</f>
        <v>3.0223100000000001</v>
      </c>
      <c r="L17" s="185">
        <f t="shared" si="1"/>
        <v>0</v>
      </c>
      <c r="M17" s="189" t="s">
        <v>308</v>
      </c>
      <c r="N17" s="186" t="s">
        <v>624</v>
      </c>
      <c r="O17" s="186" t="s">
        <v>36</v>
      </c>
      <c r="P17" s="190">
        <v>1</v>
      </c>
      <c r="Q17" s="254">
        <v>29</v>
      </c>
      <c r="R17" s="132">
        <f t="shared" si="5"/>
        <v>1.2091590000000001</v>
      </c>
      <c r="S17" s="185">
        <f t="shared" si="2"/>
        <v>35.065611000000004</v>
      </c>
      <c r="T17" s="185">
        <f t="shared" si="6"/>
        <v>35.065611000000004</v>
      </c>
      <c r="U17" s="185">
        <f t="shared" si="3"/>
        <v>35.065611000000004</v>
      </c>
    </row>
    <row r="18" spans="1:21" ht="43.5" customHeight="1" x14ac:dyDescent="0.2">
      <c r="A18" s="186">
        <v>8</v>
      </c>
      <c r="B18" s="186" t="s">
        <v>31</v>
      </c>
      <c r="C18" s="130" t="s">
        <v>250</v>
      </c>
      <c r="D18" s="186" t="s">
        <v>36</v>
      </c>
      <c r="E18" s="190">
        <v>1</v>
      </c>
      <c r="F18" s="185">
        <f t="shared" si="4"/>
        <v>99.419471298000005</v>
      </c>
      <c r="G18" s="186"/>
      <c r="H18" s="186">
        <f>H$9</f>
        <v>2.2726500000000001</v>
      </c>
      <c r="I18" s="185">
        <f t="shared" si="0"/>
        <v>0</v>
      </c>
      <c r="J18" s="186"/>
      <c r="K18" s="186">
        <f>K$9</f>
        <v>3.0223100000000001</v>
      </c>
      <c r="L18" s="185">
        <f t="shared" si="1"/>
        <v>0</v>
      </c>
      <c r="M18" s="189" t="s">
        <v>307</v>
      </c>
      <c r="N18" s="186" t="s">
        <v>625</v>
      </c>
      <c r="O18" s="186" t="s">
        <v>36</v>
      </c>
      <c r="P18" s="190">
        <v>1</v>
      </c>
      <c r="Q18" s="183">
        <v>82.221999999999994</v>
      </c>
      <c r="R18" s="132">
        <f t="shared" si="5"/>
        <v>1.2091590000000001</v>
      </c>
      <c r="S18" s="185">
        <f t="shared" si="2"/>
        <v>99.419471298000005</v>
      </c>
      <c r="T18" s="185">
        <f t="shared" si="6"/>
        <v>99.419471298000005</v>
      </c>
      <c r="U18" s="185">
        <f t="shared" si="3"/>
        <v>99.419471298000005</v>
      </c>
    </row>
    <row r="19" spans="1:21" ht="20.25" customHeight="1" x14ac:dyDescent="0.2">
      <c r="A19" s="186"/>
      <c r="B19" s="188"/>
      <c r="C19" s="166" t="s">
        <v>48</v>
      </c>
      <c r="D19" s="186"/>
      <c r="E19" s="190"/>
      <c r="F19" s="185"/>
      <c r="G19" s="186"/>
      <c r="H19" s="186">
        <f>H$8</f>
        <v>2.2726500000000001</v>
      </c>
      <c r="I19" s="185"/>
      <c r="J19" s="186"/>
      <c r="K19" s="186">
        <f>K$8</f>
        <v>3.0223100000000001</v>
      </c>
      <c r="L19" s="185"/>
      <c r="M19" s="189"/>
      <c r="N19" s="188"/>
      <c r="O19" s="186"/>
      <c r="P19" s="190"/>
      <c r="Q19" s="186"/>
      <c r="R19" s="132">
        <f>R$9</f>
        <v>1.2091590000000001</v>
      </c>
      <c r="S19" s="185"/>
      <c r="T19" s="140">
        <f>SUM(T11:T18)</f>
        <v>204.15722004583</v>
      </c>
      <c r="U19" s="140">
        <f>SUM(U11:U18)</f>
        <v>173.31994419074999</v>
      </c>
    </row>
    <row r="20" spans="1:21" ht="14.25" x14ac:dyDescent="0.2">
      <c r="A20" s="186"/>
      <c r="B20" s="186"/>
      <c r="C20" s="166" t="s">
        <v>17</v>
      </c>
      <c r="D20" s="167"/>
      <c r="E20" s="130"/>
      <c r="F20" s="185"/>
      <c r="G20" s="130"/>
      <c r="H20" s="130"/>
      <c r="I20" s="130"/>
      <c r="J20" s="130"/>
      <c r="K20" s="130"/>
      <c r="L20" s="130"/>
      <c r="M20" s="186"/>
      <c r="N20" s="186"/>
      <c r="O20" s="130"/>
      <c r="P20" s="130"/>
      <c r="Q20" s="130"/>
      <c r="R20" s="130"/>
      <c r="S20" s="130"/>
      <c r="T20" s="140">
        <f>T19*0.133</f>
        <v>27.152910266095393</v>
      </c>
      <c r="U20" s="140">
        <f>U19*0.133</f>
        <v>23.051552577369751</v>
      </c>
    </row>
    <row r="21" spans="1:21" ht="14.25" x14ac:dyDescent="0.2">
      <c r="A21" s="186"/>
      <c r="B21" s="186"/>
      <c r="C21" s="166" t="s">
        <v>48</v>
      </c>
      <c r="D21" s="186"/>
      <c r="E21" s="130"/>
      <c r="F21" s="185"/>
      <c r="G21" s="130"/>
      <c r="H21" s="130"/>
      <c r="I21" s="130"/>
      <c r="J21" s="130"/>
      <c r="K21" s="130"/>
      <c r="L21" s="130"/>
      <c r="M21" s="186"/>
      <c r="N21" s="186"/>
      <c r="O21" s="130"/>
      <c r="P21" s="130"/>
      <c r="Q21" s="130"/>
      <c r="R21" s="130"/>
      <c r="S21" s="130"/>
      <c r="T21" s="140">
        <f>SUM(T19:T20)</f>
        <v>231.31013031192541</v>
      </c>
      <c r="U21" s="140">
        <f>SUM(U19:U20)</f>
        <v>196.37149676811975</v>
      </c>
    </row>
    <row r="22" spans="1:21" ht="14.25" x14ac:dyDescent="0.2">
      <c r="A22" s="186"/>
      <c r="B22" s="186"/>
      <c r="C22" s="166" t="s">
        <v>14</v>
      </c>
      <c r="D22" s="186"/>
      <c r="E22" s="130"/>
      <c r="F22" s="185"/>
      <c r="G22" s="130"/>
      <c r="H22" s="130"/>
      <c r="I22" s="130"/>
      <c r="J22" s="130"/>
      <c r="K22" s="130"/>
      <c r="L22" s="130"/>
      <c r="M22" s="186"/>
      <c r="N22" s="186"/>
      <c r="O22" s="130"/>
      <c r="P22" s="130"/>
      <c r="Q22" s="130"/>
      <c r="R22" s="130"/>
      <c r="S22" s="130"/>
      <c r="T22" s="140">
        <f>T21*0.11</f>
        <v>25.444114334311795</v>
      </c>
      <c r="U22" s="140">
        <f>U21*0.11</f>
        <v>21.600864644493175</v>
      </c>
    </row>
    <row r="23" spans="1:21" ht="14.25" x14ac:dyDescent="0.2">
      <c r="A23" s="186"/>
      <c r="B23" s="186"/>
      <c r="C23" s="166" t="s">
        <v>48</v>
      </c>
      <c r="D23" s="186"/>
      <c r="E23" s="130"/>
      <c r="F23" s="185"/>
      <c r="G23" s="130"/>
      <c r="H23" s="130"/>
      <c r="I23" s="130"/>
      <c r="J23" s="130"/>
      <c r="K23" s="130"/>
      <c r="L23" s="130"/>
      <c r="M23" s="186"/>
      <c r="N23" s="186"/>
      <c r="O23" s="130"/>
      <c r="P23" s="130"/>
      <c r="Q23" s="130"/>
      <c r="R23" s="130"/>
      <c r="S23" s="130"/>
      <c r="T23" s="140">
        <f>T21+T22</f>
        <v>256.75424464623723</v>
      </c>
      <c r="U23" s="140">
        <f>U21+U22</f>
        <v>217.97236141261294</v>
      </c>
    </row>
    <row r="26" spans="1:21" ht="17.25" customHeight="1" x14ac:dyDescent="0.25">
      <c r="I26" s="168" t="s">
        <v>144</v>
      </c>
      <c r="J26" s="168"/>
      <c r="L26" s="397" t="s">
        <v>283</v>
      </c>
      <c r="M26" s="397"/>
      <c r="N26" s="397"/>
    </row>
  </sheetData>
  <mergeCells count="23">
    <mergeCell ref="S5:T5"/>
    <mergeCell ref="A1:U1"/>
    <mergeCell ref="B2:U2"/>
    <mergeCell ref="B3:U3"/>
    <mergeCell ref="B4:D4"/>
    <mergeCell ref="E4:F4"/>
    <mergeCell ref="F6:F8"/>
    <mergeCell ref="H4:L4"/>
    <mergeCell ref="B5:D5"/>
    <mergeCell ref="E5:F5"/>
    <mergeCell ref="L5:Q5"/>
    <mergeCell ref="A6:A8"/>
    <mergeCell ref="B6:B8"/>
    <mergeCell ref="C6:C8"/>
    <mergeCell ref="D6:D8"/>
    <mergeCell ref="E6:E8"/>
    <mergeCell ref="L26:N26"/>
    <mergeCell ref="G6:S6"/>
    <mergeCell ref="T6:T8"/>
    <mergeCell ref="U6:U8"/>
    <mergeCell ref="G7:I7"/>
    <mergeCell ref="J7:L7"/>
    <mergeCell ref="M7:S7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O42"/>
  <sheetViews>
    <sheetView showZeros="0" topLeftCell="A4" workbookViewId="0">
      <selection activeCell="U5" sqref="U5"/>
    </sheetView>
  </sheetViews>
  <sheetFormatPr defaultRowHeight="13.5" x14ac:dyDescent="0.25"/>
  <cols>
    <col min="1" max="1" width="3.140625" style="274" customWidth="1"/>
    <col min="2" max="2" width="8" style="274" customWidth="1"/>
    <col min="3" max="3" width="26.28515625" style="275" customWidth="1"/>
    <col min="4" max="4" width="5" style="274" customWidth="1"/>
    <col min="5" max="5" width="6" style="274" customWidth="1"/>
    <col min="6" max="6" width="6.85546875" style="274" customWidth="1"/>
    <col min="7" max="7" width="6.5703125" style="274" customWidth="1"/>
    <col min="8" max="8" width="6.28515625" style="274" hidden="1" customWidth="1"/>
    <col min="9" max="9" width="6" style="274" customWidth="1"/>
    <col min="10" max="10" width="6.7109375" style="274" customWidth="1"/>
    <col min="11" max="11" width="5.7109375" style="274" hidden="1" customWidth="1"/>
    <col min="12" max="12" width="6.5703125" style="274" customWidth="1"/>
    <col min="13" max="13" width="12.42578125" style="274" customWidth="1"/>
    <col min="14" max="14" width="7.5703125" style="274" customWidth="1"/>
    <col min="15" max="15" width="5" style="274" customWidth="1"/>
    <col min="16" max="16" width="7" style="274" customWidth="1"/>
    <col min="17" max="17" width="8.5703125" style="274" customWidth="1"/>
    <col min="18" max="18" width="5.85546875" style="274" hidden="1" customWidth="1"/>
    <col min="19" max="19" width="7.140625" style="274" customWidth="1"/>
    <col min="20" max="20" width="6.28515625" style="274" customWidth="1"/>
    <col min="21" max="21" width="8.28515625" style="277" customWidth="1"/>
    <col min="22" max="16384" width="9.140625" style="274"/>
  </cols>
  <sheetData>
    <row r="1" spans="1:249" s="133" customFormat="1" ht="21.75" customHeight="1" x14ac:dyDescent="0.2">
      <c r="A1" s="408" t="s">
        <v>518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255"/>
    </row>
    <row r="2" spans="1:249" s="133" customFormat="1" ht="27.75" customHeight="1" x14ac:dyDescent="0.2">
      <c r="A2" s="256"/>
      <c r="B2" s="408" t="s">
        <v>406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</row>
    <row r="3" spans="1:249" s="133" customFormat="1" ht="19.5" customHeight="1" x14ac:dyDescent="0.2">
      <c r="A3" s="256"/>
      <c r="B3" s="256"/>
      <c r="C3" s="408" t="s">
        <v>489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256"/>
      <c r="U3" s="253"/>
    </row>
    <row r="4" spans="1:249" s="121" customFormat="1" ht="16.5" customHeight="1" x14ac:dyDescent="0.2">
      <c r="A4" s="257"/>
      <c r="B4" s="354" t="s">
        <v>572</v>
      </c>
      <c r="C4" s="354"/>
      <c r="D4" s="354"/>
      <c r="E4" s="357">
        <v>2272.65</v>
      </c>
      <c r="F4" s="357"/>
      <c r="H4" s="354"/>
      <c r="I4" s="354"/>
      <c r="J4" s="354"/>
      <c r="K4" s="354"/>
      <c r="L4" s="354"/>
      <c r="M4" s="120"/>
      <c r="N4" s="120"/>
      <c r="U4" s="122"/>
    </row>
    <row r="5" spans="1:249" s="121" customFormat="1" ht="27" customHeight="1" x14ac:dyDescent="0.2">
      <c r="A5" s="257"/>
      <c r="B5" s="323" t="s">
        <v>683</v>
      </c>
      <c r="C5" s="323"/>
      <c r="D5" s="323"/>
      <c r="E5" s="363">
        <v>3022.31</v>
      </c>
      <c r="F5" s="363"/>
      <c r="H5" s="195"/>
      <c r="I5" s="195"/>
      <c r="J5" s="195"/>
      <c r="K5" s="195"/>
      <c r="L5" s="412" t="s">
        <v>407</v>
      </c>
      <c r="M5" s="412"/>
      <c r="N5" s="412"/>
      <c r="O5" s="412"/>
      <c r="P5" s="412"/>
      <c r="Q5" s="412"/>
      <c r="R5" s="258"/>
      <c r="S5" s="356">
        <f>T37</f>
        <v>587.31335119771063</v>
      </c>
      <c r="T5" s="356"/>
      <c r="U5" s="124" t="s">
        <v>162</v>
      </c>
    </row>
    <row r="6" spans="1:249" s="133" customFormat="1" ht="43.5" customHeight="1" x14ac:dyDescent="0.2">
      <c r="A6" s="413" t="s">
        <v>19</v>
      </c>
      <c r="B6" s="401" t="s">
        <v>10</v>
      </c>
      <c r="C6" s="345" t="s">
        <v>8</v>
      </c>
      <c r="D6" s="401" t="s">
        <v>15</v>
      </c>
      <c r="E6" s="401" t="s">
        <v>18</v>
      </c>
      <c r="F6" s="401" t="s">
        <v>192</v>
      </c>
      <c r="G6" s="345" t="s">
        <v>193</v>
      </c>
      <c r="H6" s="345"/>
      <c r="I6" s="345"/>
      <c r="J6" s="362" t="s">
        <v>12</v>
      </c>
      <c r="K6" s="362"/>
      <c r="L6" s="362"/>
      <c r="M6" s="345" t="s">
        <v>4</v>
      </c>
      <c r="N6" s="345"/>
      <c r="O6" s="345"/>
      <c r="P6" s="345"/>
      <c r="Q6" s="345"/>
      <c r="R6" s="345"/>
      <c r="S6" s="345"/>
      <c r="T6" s="401" t="s">
        <v>194</v>
      </c>
      <c r="U6" s="401" t="s">
        <v>4</v>
      </c>
    </row>
    <row r="7" spans="1:249" s="133" customFormat="1" ht="88.5" customHeight="1" x14ac:dyDescent="0.2">
      <c r="A7" s="414"/>
      <c r="B7" s="401"/>
      <c r="C7" s="345"/>
      <c r="D7" s="401"/>
      <c r="E7" s="401"/>
      <c r="F7" s="401"/>
      <c r="G7" s="198" t="s">
        <v>195</v>
      </c>
      <c r="H7" s="198">
        <f>E4/1000</f>
        <v>2.2726500000000001</v>
      </c>
      <c r="I7" s="198" t="s">
        <v>490</v>
      </c>
      <c r="J7" s="198" t="s">
        <v>195</v>
      </c>
      <c r="K7" s="198">
        <f>E5/1000</f>
        <v>3.0223100000000001</v>
      </c>
      <c r="L7" s="198" t="s">
        <v>490</v>
      </c>
      <c r="M7" s="186" t="s">
        <v>198</v>
      </c>
      <c r="N7" s="247" t="s">
        <v>199</v>
      </c>
      <c r="O7" s="247" t="s">
        <v>15</v>
      </c>
      <c r="P7" s="247" t="s">
        <v>18</v>
      </c>
      <c r="Q7" s="247" t="s">
        <v>200</v>
      </c>
      <c r="R7" s="247">
        <f>1.129*1.02*1.05</f>
        <v>1.2091590000000001</v>
      </c>
      <c r="S7" s="247" t="s">
        <v>201</v>
      </c>
      <c r="T7" s="401"/>
      <c r="U7" s="401"/>
    </row>
    <row r="8" spans="1:249" s="121" customFormat="1" ht="15" customHeight="1" x14ac:dyDescent="0.2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86">
        <f>H$7</f>
        <v>2.2726500000000001</v>
      </c>
      <c r="I8" s="127">
        <v>8</v>
      </c>
      <c r="J8" s="127">
        <v>9</v>
      </c>
      <c r="K8" s="127">
        <f>K$7</f>
        <v>3.0223100000000001</v>
      </c>
      <c r="L8" s="127">
        <v>10</v>
      </c>
      <c r="M8" s="127">
        <v>11</v>
      </c>
      <c r="N8" s="127">
        <v>12</v>
      </c>
      <c r="O8" s="127">
        <v>13</v>
      </c>
      <c r="P8" s="127">
        <v>14</v>
      </c>
      <c r="Q8" s="127">
        <v>15</v>
      </c>
      <c r="R8" s="127">
        <f>R$7</f>
        <v>1.2091590000000001</v>
      </c>
      <c r="S8" s="127">
        <v>16</v>
      </c>
      <c r="T8" s="127">
        <v>17</v>
      </c>
      <c r="U8" s="161">
        <v>18</v>
      </c>
    </row>
    <row r="9" spans="1:249" s="133" customFormat="1" ht="32.25" customHeight="1" x14ac:dyDescent="0.2">
      <c r="A9" s="198"/>
      <c r="B9" s="188"/>
      <c r="C9" s="248" t="s">
        <v>655</v>
      </c>
      <c r="D9" s="186"/>
      <c r="E9" s="185"/>
      <c r="F9" s="185"/>
      <c r="G9" s="185"/>
      <c r="H9" s="198">
        <f t="shared" ref="H9:H28" si="0">H$8</f>
        <v>2.2726500000000001</v>
      </c>
      <c r="I9" s="185"/>
      <c r="J9" s="185"/>
      <c r="K9" s="198">
        <f t="shared" ref="K9:K31" si="1">K$8</f>
        <v>3.0223100000000001</v>
      </c>
      <c r="L9" s="185"/>
      <c r="M9" s="189"/>
      <c r="N9" s="186"/>
      <c r="O9" s="186"/>
      <c r="P9" s="137"/>
      <c r="Q9" s="186"/>
      <c r="R9" s="132">
        <f t="shared" ref="R9:R31" si="2">R$8</f>
        <v>1.2091590000000001</v>
      </c>
      <c r="S9" s="176">
        <f t="shared" ref="S9:S20" si="3">P9*Q9*R9</f>
        <v>0</v>
      </c>
      <c r="T9" s="187"/>
      <c r="U9" s="176">
        <f>F9*G9</f>
        <v>0</v>
      </c>
    </row>
    <row r="10" spans="1:249" s="133" customFormat="1" ht="54" customHeight="1" x14ac:dyDescent="0.2">
      <c r="A10" s="198">
        <v>1</v>
      </c>
      <c r="B10" s="188" t="s">
        <v>491</v>
      </c>
      <c r="C10" s="189" t="s">
        <v>514</v>
      </c>
      <c r="D10" s="186" t="s">
        <v>25</v>
      </c>
      <c r="E10" s="185">
        <f>0.1*7</f>
        <v>0.70000000000000007</v>
      </c>
      <c r="F10" s="185">
        <f>I10+L10+S10</f>
        <v>4.6589324999999997</v>
      </c>
      <c r="G10" s="185">
        <v>2.0499999999999998</v>
      </c>
      <c r="H10" s="198">
        <f t="shared" si="0"/>
        <v>2.2726500000000001</v>
      </c>
      <c r="I10" s="185">
        <f t="shared" ref="I10:I19" si="4">G10*H10</f>
        <v>4.6589324999999997</v>
      </c>
      <c r="J10" s="259"/>
      <c r="K10" s="198">
        <f t="shared" si="1"/>
        <v>3.0223100000000001</v>
      </c>
      <c r="L10" s="185">
        <f>J10*K10</f>
        <v>0</v>
      </c>
      <c r="M10" s="189"/>
      <c r="N10" s="186"/>
      <c r="O10" s="186"/>
      <c r="P10" s="185"/>
      <c r="Q10" s="186"/>
      <c r="R10" s="132">
        <f t="shared" si="2"/>
        <v>1.2091590000000001</v>
      </c>
      <c r="S10" s="176">
        <f t="shared" si="3"/>
        <v>0</v>
      </c>
      <c r="T10" s="176">
        <f t="shared" ref="T10:T19" si="5">E10*F10</f>
        <v>3.2612527500000001</v>
      </c>
      <c r="U10" s="176">
        <f t="shared" ref="U10:U19" si="6">E10*S10</f>
        <v>0</v>
      </c>
    </row>
    <row r="11" spans="1:249" s="133" customFormat="1" ht="33.75" customHeight="1" x14ac:dyDescent="0.2">
      <c r="A11" s="198">
        <v>2</v>
      </c>
      <c r="B11" s="188" t="s">
        <v>452</v>
      </c>
      <c r="C11" s="189" t="s">
        <v>453</v>
      </c>
      <c r="D11" s="186" t="s">
        <v>25</v>
      </c>
      <c r="E11" s="185">
        <f>E10</f>
        <v>0.70000000000000007</v>
      </c>
      <c r="F11" s="185">
        <f t="shared" ref="F11:F18" si="7">I11+L11+S11</f>
        <v>38.471660273060003</v>
      </c>
      <c r="G11" s="185">
        <v>0.7</v>
      </c>
      <c r="H11" s="198">
        <f t="shared" si="0"/>
        <v>2.2726500000000001</v>
      </c>
      <c r="I11" s="185">
        <f t="shared" si="4"/>
        <v>1.5908549999999999</v>
      </c>
      <c r="J11" s="185">
        <v>0.28000000000000003</v>
      </c>
      <c r="K11" s="198">
        <f t="shared" si="1"/>
        <v>3.0223100000000001</v>
      </c>
      <c r="L11" s="185">
        <f>J11*K11</f>
        <v>0.84624680000000008</v>
      </c>
      <c r="M11" s="189" t="s">
        <v>203</v>
      </c>
      <c r="N11" s="186" t="s">
        <v>626</v>
      </c>
      <c r="O11" s="186" t="s">
        <v>25</v>
      </c>
      <c r="P11" s="185">
        <v>1.02</v>
      </c>
      <c r="Q11" s="183">
        <v>29.216999999999999</v>
      </c>
      <c r="R11" s="132">
        <f t="shared" si="2"/>
        <v>1.2091590000000001</v>
      </c>
      <c r="S11" s="176">
        <f t="shared" si="3"/>
        <v>36.034558473060002</v>
      </c>
      <c r="T11" s="176">
        <f t="shared" si="5"/>
        <v>26.930162191142006</v>
      </c>
      <c r="U11" s="176">
        <f t="shared" si="6"/>
        <v>25.224190931142005</v>
      </c>
    </row>
    <row r="12" spans="1:249" s="133" customFormat="1" ht="21" customHeight="1" x14ac:dyDescent="0.2">
      <c r="A12" s="198">
        <v>3</v>
      </c>
      <c r="B12" s="188" t="s">
        <v>31</v>
      </c>
      <c r="C12" s="189" t="s">
        <v>639</v>
      </c>
      <c r="D12" s="186" t="s">
        <v>23</v>
      </c>
      <c r="E12" s="190">
        <f>0.5*7</f>
        <v>3.5</v>
      </c>
      <c r="F12" s="185">
        <f t="shared" si="7"/>
        <v>0.33403017375000005</v>
      </c>
      <c r="G12" s="249"/>
      <c r="H12" s="198">
        <f t="shared" si="0"/>
        <v>2.2726500000000001</v>
      </c>
      <c r="I12" s="185">
        <f t="shared" si="4"/>
        <v>0</v>
      </c>
      <c r="J12" s="249"/>
      <c r="K12" s="198">
        <f t="shared" si="1"/>
        <v>3.0223100000000001</v>
      </c>
      <c r="L12" s="249"/>
      <c r="M12" s="189" t="s">
        <v>417</v>
      </c>
      <c r="N12" s="186" t="s">
        <v>599</v>
      </c>
      <c r="O12" s="186" t="s">
        <v>23</v>
      </c>
      <c r="P12" s="185">
        <v>1</v>
      </c>
      <c r="Q12" s="259">
        <v>0.27625</v>
      </c>
      <c r="R12" s="132">
        <f t="shared" si="2"/>
        <v>1.2091590000000001</v>
      </c>
      <c r="S12" s="176">
        <f t="shared" si="3"/>
        <v>0.33403017375000005</v>
      </c>
      <c r="T12" s="176">
        <f t="shared" si="5"/>
        <v>1.1691056081250002</v>
      </c>
      <c r="U12" s="176">
        <f t="shared" si="6"/>
        <v>1.1691056081250002</v>
      </c>
    </row>
    <row r="13" spans="1:249" s="133" customFormat="1" ht="57" customHeight="1" x14ac:dyDescent="0.2">
      <c r="A13" s="198">
        <v>4</v>
      </c>
      <c r="B13" s="188" t="s">
        <v>492</v>
      </c>
      <c r="C13" s="189" t="s">
        <v>493</v>
      </c>
      <c r="D13" s="186" t="s">
        <v>36</v>
      </c>
      <c r="E13" s="190">
        <v>7</v>
      </c>
      <c r="F13" s="185">
        <f t="shared" si="7"/>
        <v>15.555976399999999</v>
      </c>
      <c r="G13" s="185">
        <v>3.6</v>
      </c>
      <c r="H13" s="198">
        <f t="shared" si="0"/>
        <v>2.2726500000000001</v>
      </c>
      <c r="I13" s="185">
        <f t="shared" si="4"/>
        <v>8.18154</v>
      </c>
      <c r="J13" s="185">
        <v>2.44</v>
      </c>
      <c r="K13" s="198">
        <f t="shared" si="1"/>
        <v>3.0223100000000001</v>
      </c>
      <c r="L13" s="185">
        <f>J13*K13</f>
        <v>7.3744363999999996</v>
      </c>
      <c r="M13" s="189"/>
      <c r="N13" s="186"/>
      <c r="O13" s="186"/>
      <c r="P13" s="190"/>
      <c r="Q13" s="186"/>
      <c r="R13" s="132">
        <f t="shared" si="2"/>
        <v>1.2091590000000001</v>
      </c>
      <c r="S13" s="176">
        <f t="shared" si="3"/>
        <v>0</v>
      </c>
      <c r="T13" s="176">
        <f t="shared" si="5"/>
        <v>108.8918348</v>
      </c>
      <c r="U13" s="176">
        <f t="shared" si="6"/>
        <v>0</v>
      </c>
    </row>
    <row r="14" spans="1:249" s="133" customFormat="1" ht="21" customHeight="1" x14ac:dyDescent="0.25">
      <c r="A14" s="198">
        <v>5</v>
      </c>
      <c r="B14" s="188" t="s">
        <v>31</v>
      </c>
      <c r="C14" s="189" t="s">
        <v>512</v>
      </c>
      <c r="D14" s="186" t="s">
        <v>34</v>
      </c>
      <c r="E14" s="190">
        <f>9.3*7</f>
        <v>65.100000000000009</v>
      </c>
      <c r="F14" s="185">
        <f t="shared" si="7"/>
        <v>1.397787804</v>
      </c>
      <c r="G14" s="185"/>
      <c r="H14" s="198">
        <f t="shared" si="0"/>
        <v>2.2726500000000001</v>
      </c>
      <c r="I14" s="185">
        <f t="shared" si="4"/>
        <v>0</v>
      </c>
      <c r="J14" s="185"/>
      <c r="K14" s="198">
        <f t="shared" si="1"/>
        <v>3.0223100000000001</v>
      </c>
      <c r="L14" s="185">
        <f>J14*K14</f>
        <v>0</v>
      </c>
      <c r="M14" s="189" t="s">
        <v>245</v>
      </c>
      <c r="N14" s="186" t="s">
        <v>541</v>
      </c>
      <c r="O14" s="186" t="s">
        <v>34</v>
      </c>
      <c r="P14" s="190">
        <v>1</v>
      </c>
      <c r="Q14" s="186">
        <v>1.1559999999999999</v>
      </c>
      <c r="R14" s="132">
        <f t="shared" si="2"/>
        <v>1.2091590000000001</v>
      </c>
      <c r="S14" s="176">
        <f t="shared" si="3"/>
        <v>1.397787804</v>
      </c>
      <c r="T14" s="176">
        <f t="shared" si="5"/>
        <v>90.995986040400012</v>
      </c>
      <c r="U14" s="176">
        <f t="shared" si="6"/>
        <v>90.995986040400012</v>
      </c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260"/>
      <c r="AZ14" s="260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260"/>
      <c r="BM14" s="260"/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260"/>
      <c r="BZ14" s="260"/>
      <c r="CA14" s="260"/>
      <c r="CB14" s="260"/>
      <c r="CC14" s="260"/>
      <c r="CD14" s="260"/>
      <c r="CE14" s="260"/>
      <c r="CF14" s="260"/>
      <c r="CG14" s="260"/>
      <c r="CH14" s="260"/>
      <c r="CI14" s="260"/>
      <c r="CJ14" s="260"/>
      <c r="CK14" s="260"/>
      <c r="CL14" s="260"/>
      <c r="CM14" s="260"/>
      <c r="CN14" s="260"/>
      <c r="CO14" s="260"/>
      <c r="CP14" s="260"/>
      <c r="CQ14" s="260"/>
      <c r="CR14" s="260"/>
      <c r="CS14" s="260"/>
      <c r="CT14" s="260"/>
      <c r="CU14" s="260"/>
      <c r="CV14" s="261"/>
      <c r="CW14" s="261"/>
      <c r="CX14" s="261"/>
      <c r="CY14" s="261"/>
      <c r="CZ14" s="261"/>
      <c r="DA14" s="261"/>
      <c r="DB14" s="261"/>
      <c r="DC14" s="261"/>
      <c r="DD14" s="261"/>
      <c r="DE14" s="261"/>
      <c r="DF14" s="261"/>
      <c r="DG14" s="261"/>
      <c r="DH14" s="261"/>
      <c r="DI14" s="261"/>
      <c r="DJ14" s="261"/>
      <c r="DK14" s="261"/>
      <c r="DL14" s="261"/>
      <c r="DM14" s="261"/>
      <c r="DN14" s="261"/>
      <c r="DO14" s="261"/>
      <c r="DP14" s="261"/>
      <c r="DQ14" s="261"/>
      <c r="DR14" s="261"/>
      <c r="DS14" s="261"/>
      <c r="DT14" s="261"/>
      <c r="DU14" s="261"/>
      <c r="DV14" s="261"/>
      <c r="DW14" s="261"/>
      <c r="DX14" s="261"/>
      <c r="DY14" s="261"/>
      <c r="DZ14" s="261"/>
      <c r="EA14" s="261"/>
      <c r="EB14" s="261"/>
      <c r="EC14" s="261"/>
      <c r="ED14" s="261"/>
      <c r="EE14" s="261"/>
      <c r="EF14" s="261"/>
      <c r="EG14" s="261"/>
      <c r="EH14" s="261"/>
      <c r="EI14" s="261"/>
      <c r="EJ14" s="261"/>
      <c r="EK14" s="261"/>
      <c r="EL14" s="261"/>
      <c r="EM14" s="261"/>
      <c r="EN14" s="261"/>
      <c r="EO14" s="261"/>
      <c r="EP14" s="261"/>
      <c r="EQ14" s="261"/>
      <c r="ER14" s="261"/>
      <c r="ES14" s="261"/>
      <c r="ET14" s="261"/>
      <c r="EU14" s="261"/>
      <c r="EV14" s="261"/>
      <c r="EW14" s="261"/>
      <c r="EX14" s="261"/>
      <c r="EY14" s="261"/>
      <c r="EZ14" s="261"/>
      <c r="FA14" s="261"/>
      <c r="FB14" s="261"/>
      <c r="FC14" s="261"/>
      <c r="FD14" s="261"/>
      <c r="FE14" s="261"/>
      <c r="FF14" s="261"/>
      <c r="FG14" s="261"/>
      <c r="FH14" s="261"/>
      <c r="FI14" s="261"/>
      <c r="FJ14" s="261"/>
      <c r="FK14" s="261"/>
      <c r="FL14" s="261"/>
      <c r="FM14" s="261"/>
      <c r="FN14" s="261"/>
      <c r="FO14" s="261"/>
      <c r="FP14" s="261"/>
      <c r="FQ14" s="261"/>
      <c r="FR14" s="261"/>
      <c r="FS14" s="261"/>
      <c r="FT14" s="261"/>
      <c r="FU14" s="261"/>
      <c r="FV14" s="261"/>
      <c r="FW14" s="261"/>
      <c r="FX14" s="261"/>
      <c r="FY14" s="261"/>
      <c r="FZ14" s="261"/>
      <c r="GA14" s="261"/>
      <c r="GB14" s="261"/>
      <c r="GC14" s="261"/>
      <c r="GD14" s="261"/>
      <c r="GE14" s="261"/>
      <c r="GF14" s="261"/>
      <c r="GG14" s="261"/>
      <c r="GH14" s="261"/>
      <c r="GI14" s="261"/>
      <c r="GJ14" s="261"/>
      <c r="GK14" s="261"/>
      <c r="GL14" s="261"/>
      <c r="GM14" s="261"/>
      <c r="GN14" s="261"/>
      <c r="GO14" s="261"/>
      <c r="GP14" s="261"/>
      <c r="GQ14" s="261"/>
      <c r="GR14" s="261"/>
      <c r="GS14" s="261"/>
      <c r="GT14" s="261"/>
      <c r="GU14" s="261"/>
      <c r="GV14" s="261"/>
      <c r="GW14" s="261"/>
      <c r="GX14" s="261"/>
      <c r="GY14" s="261"/>
      <c r="GZ14" s="261"/>
      <c r="HA14" s="261"/>
      <c r="HB14" s="261"/>
      <c r="HC14" s="261"/>
      <c r="HD14" s="261"/>
      <c r="HE14" s="261"/>
      <c r="HF14" s="261"/>
      <c r="HG14" s="261"/>
      <c r="HH14" s="261"/>
      <c r="HI14" s="261"/>
      <c r="HJ14" s="261"/>
      <c r="HK14" s="261"/>
      <c r="HL14" s="261"/>
      <c r="HM14" s="261"/>
      <c r="HN14" s="261"/>
      <c r="HO14" s="261"/>
      <c r="HP14" s="261"/>
      <c r="HQ14" s="261"/>
      <c r="HR14" s="261"/>
      <c r="HS14" s="261"/>
      <c r="HT14" s="261"/>
      <c r="HU14" s="261"/>
      <c r="HV14" s="261"/>
      <c r="HW14" s="261"/>
      <c r="HX14" s="261"/>
      <c r="HY14" s="261"/>
      <c r="HZ14" s="261"/>
      <c r="IA14" s="261"/>
      <c r="IB14" s="261"/>
      <c r="IC14" s="261"/>
      <c r="ID14" s="261"/>
      <c r="IE14" s="261"/>
      <c r="IF14" s="261"/>
      <c r="IG14" s="261"/>
      <c r="IH14" s="261"/>
      <c r="II14" s="261"/>
      <c r="IJ14" s="261"/>
      <c r="IK14" s="261"/>
      <c r="IL14" s="261"/>
      <c r="IM14" s="261"/>
      <c r="IN14" s="261"/>
      <c r="IO14" s="261"/>
    </row>
    <row r="15" spans="1:249" s="133" customFormat="1" ht="18.75" customHeight="1" x14ac:dyDescent="0.25">
      <c r="A15" s="198">
        <v>6</v>
      </c>
      <c r="B15" s="188" t="s">
        <v>31</v>
      </c>
      <c r="C15" s="189" t="s">
        <v>513</v>
      </c>
      <c r="D15" s="186" t="s">
        <v>34</v>
      </c>
      <c r="E15" s="190">
        <f>2.2*7</f>
        <v>15.400000000000002</v>
      </c>
      <c r="F15" s="185">
        <f t="shared" si="7"/>
        <v>0.178955532</v>
      </c>
      <c r="G15" s="185"/>
      <c r="H15" s="198">
        <f t="shared" si="0"/>
        <v>2.2726500000000001</v>
      </c>
      <c r="I15" s="185">
        <f t="shared" si="4"/>
        <v>0</v>
      </c>
      <c r="J15" s="185"/>
      <c r="K15" s="198">
        <f t="shared" si="1"/>
        <v>3.0223100000000001</v>
      </c>
      <c r="L15" s="185">
        <f>J15*K15</f>
        <v>0</v>
      </c>
      <c r="M15" s="189" t="s">
        <v>245</v>
      </c>
      <c r="N15" s="186" t="s">
        <v>540</v>
      </c>
      <c r="O15" s="186" t="s">
        <v>34</v>
      </c>
      <c r="P15" s="190">
        <v>1</v>
      </c>
      <c r="Q15" s="186">
        <v>0.14799999999999999</v>
      </c>
      <c r="R15" s="132">
        <f t="shared" si="2"/>
        <v>1.2091590000000001</v>
      </c>
      <c r="S15" s="176">
        <f t="shared" si="3"/>
        <v>0.178955532</v>
      </c>
      <c r="T15" s="176">
        <f t="shared" si="5"/>
        <v>2.7559151928000003</v>
      </c>
      <c r="U15" s="176">
        <f t="shared" si="6"/>
        <v>2.7559151928000003</v>
      </c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60"/>
      <c r="BG15" s="260"/>
      <c r="BH15" s="260"/>
      <c r="BI15" s="260"/>
      <c r="BJ15" s="260"/>
      <c r="BK15" s="260"/>
      <c r="BL15" s="260"/>
      <c r="BM15" s="260"/>
      <c r="BN15" s="260"/>
      <c r="BO15" s="260"/>
      <c r="BP15" s="260"/>
      <c r="BQ15" s="260"/>
      <c r="BR15" s="260"/>
      <c r="BS15" s="260"/>
      <c r="BT15" s="260"/>
      <c r="BU15" s="260"/>
      <c r="BV15" s="260"/>
      <c r="BW15" s="260"/>
      <c r="BX15" s="260"/>
      <c r="BY15" s="260"/>
      <c r="BZ15" s="260"/>
      <c r="CA15" s="260"/>
      <c r="CB15" s="260"/>
      <c r="CC15" s="260"/>
      <c r="CD15" s="260"/>
      <c r="CE15" s="260"/>
      <c r="CF15" s="260"/>
      <c r="CG15" s="260"/>
      <c r="CH15" s="260"/>
      <c r="CI15" s="260"/>
      <c r="CJ15" s="260"/>
      <c r="CK15" s="260"/>
      <c r="CL15" s="260"/>
      <c r="CM15" s="260"/>
      <c r="CN15" s="260"/>
      <c r="CO15" s="260"/>
      <c r="CP15" s="260"/>
      <c r="CQ15" s="260"/>
      <c r="CR15" s="260"/>
      <c r="CS15" s="260"/>
      <c r="CT15" s="260"/>
      <c r="CU15" s="260"/>
      <c r="CV15" s="261"/>
      <c r="CW15" s="261"/>
      <c r="CX15" s="261"/>
      <c r="CY15" s="261"/>
      <c r="CZ15" s="261"/>
      <c r="DA15" s="261"/>
      <c r="DB15" s="261"/>
      <c r="DC15" s="261"/>
      <c r="DD15" s="261"/>
      <c r="DE15" s="261"/>
      <c r="DF15" s="261"/>
      <c r="DG15" s="261"/>
      <c r="DH15" s="261"/>
      <c r="DI15" s="261"/>
      <c r="DJ15" s="261"/>
      <c r="DK15" s="261"/>
      <c r="DL15" s="261"/>
      <c r="DM15" s="261"/>
      <c r="DN15" s="261"/>
      <c r="DO15" s="261"/>
      <c r="DP15" s="261"/>
      <c r="DQ15" s="261"/>
      <c r="DR15" s="261"/>
      <c r="DS15" s="261"/>
      <c r="DT15" s="261"/>
      <c r="DU15" s="261"/>
      <c r="DV15" s="261"/>
      <c r="DW15" s="261"/>
      <c r="DX15" s="261"/>
      <c r="DY15" s="261"/>
      <c r="DZ15" s="261"/>
      <c r="EA15" s="261"/>
      <c r="EB15" s="261"/>
      <c r="EC15" s="261"/>
      <c r="ED15" s="261"/>
      <c r="EE15" s="261"/>
      <c r="EF15" s="261"/>
      <c r="EG15" s="261"/>
      <c r="EH15" s="261"/>
      <c r="EI15" s="261"/>
      <c r="EJ15" s="261"/>
      <c r="EK15" s="261"/>
      <c r="EL15" s="261"/>
      <c r="EM15" s="261"/>
      <c r="EN15" s="261"/>
      <c r="EO15" s="261"/>
      <c r="EP15" s="261"/>
      <c r="EQ15" s="261"/>
      <c r="ER15" s="261"/>
      <c r="ES15" s="261"/>
      <c r="ET15" s="261"/>
      <c r="EU15" s="261"/>
      <c r="EV15" s="261"/>
      <c r="EW15" s="261"/>
      <c r="EX15" s="261"/>
      <c r="EY15" s="261"/>
      <c r="EZ15" s="261"/>
      <c r="FA15" s="261"/>
      <c r="FB15" s="261"/>
      <c r="FC15" s="261"/>
      <c r="FD15" s="261"/>
      <c r="FE15" s="261"/>
      <c r="FF15" s="261"/>
      <c r="FG15" s="261"/>
      <c r="FH15" s="261"/>
      <c r="FI15" s="261"/>
      <c r="FJ15" s="261"/>
      <c r="FK15" s="261"/>
      <c r="FL15" s="261"/>
      <c r="FM15" s="261"/>
      <c r="FN15" s="261"/>
      <c r="FO15" s="261"/>
      <c r="FP15" s="261"/>
      <c r="FQ15" s="261"/>
      <c r="FR15" s="261"/>
      <c r="FS15" s="261"/>
      <c r="FT15" s="261"/>
      <c r="FU15" s="261"/>
      <c r="FV15" s="261"/>
      <c r="FW15" s="261"/>
      <c r="FX15" s="261"/>
      <c r="FY15" s="261"/>
      <c r="FZ15" s="261"/>
      <c r="GA15" s="261"/>
      <c r="GB15" s="261"/>
      <c r="GC15" s="261"/>
      <c r="GD15" s="261"/>
      <c r="GE15" s="261"/>
      <c r="GF15" s="261"/>
      <c r="GG15" s="261"/>
      <c r="GH15" s="261"/>
      <c r="GI15" s="261"/>
      <c r="GJ15" s="261"/>
      <c r="GK15" s="261"/>
      <c r="GL15" s="261"/>
      <c r="GM15" s="261"/>
      <c r="GN15" s="261"/>
      <c r="GO15" s="261"/>
      <c r="GP15" s="261"/>
      <c r="GQ15" s="261"/>
      <c r="GR15" s="261"/>
      <c r="GS15" s="261"/>
      <c r="GT15" s="261"/>
      <c r="GU15" s="261"/>
      <c r="GV15" s="261"/>
      <c r="GW15" s="261"/>
      <c r="GX15" s="261"/>
      <c r="GY15" s="261"/>
      <c r="GZ15" s="261"/>
      <c r="HA15" s="261"/>
      <c r="HB15" s="261"/>
      <c r="HC15" s="261"/>
      <c r="HD15" s="261"/>
      <c r="HE15" s="261"/>
      <c r="HF15" s="261"/>
      <c r="HG15" s="261"/>
      <c r="HH15" s="261"/>
      <c r="HI15" s="261"/>
      <c r="HJ15" s="261"/>
      <c r="HK15" s="261"/>
      <c r="HL15" s="261"/>
      <c r="HM15" s="261"/>
      <c r="HN15" s="261"/>
      <c r="HO15" s="261"/>
      <c r="HP15" s="261"/>
      <c r="HQ15" s="261"/>
      <c r="HR15" s="261"/>
      <c r="HS15" s="261"/>
      <c r="HT15" s="261"/>
      <c r="HU15" s="261"/>
      <c r="HV15" s="261"/>
      <c r="HW15" s="261"/>
      <c r="HX15" s="261"/>
      <c r="HY15" s="261"/>
      <c r="HZ15" s="261"/>
      <c r="IA15" s="261"/>
      <c r="IB15" s="261"/>
      <c r="IC15" s="261"/>
      <c r="ID15" s="261"/>
      <c r="IE15" s="261"/>
      <c r="IF15" s="261"/>
      <c r="IG15" s="261"/>
      <c r="IH15" s="261"/>
      <c r="II15" s="261"/>
      <c r="IJ15" s="261"/>
      <c r="IK15" s="261"/>
      <c r="IL15" s="261"/>
      <c r="IM15" s="261"/>
      <c r="IN15" s="261"/>
      <c r="IO15" s="261"/>
    </row>
    <row r="16" spans="1:249" s="133" customFormat="1" ht="28.5" customHeight="1" x14ac:dyDescent="0.2">
      <c r="A16" s="198">
        <v>7</v>
      </c>
      <c r="B16" s="188" t="s">
        <v>31</v>
      </c>
      <c r="C16" s="189" t="s">
        <v>494</v>
      </c>
      <c r="D16" s="186" t="s">
        <v>33</v>
      </c>
      <c r="E16" s="185">
        <f>0.4*7</f>
        <v>2.8000000000000003</v>
      </c>
      <c r="F16" s="185">
        <f t="shared" si="7"/>
        <v>5.9962194809999998</v>
      </c>
      <c r="G16" s="249"/>
      <c r="H16" s="198">
        <f t="shared" si="0"/>
        <v>2.2726500000000001</v>
      </c>
      <c r="I16" s="185">
        <f t="shared" si="4"/>
        <v>0</v>
      </c>
      <c r="J16" s="249"/>
      <c r="K16" s="198">
        <f t="shared" si="1"/>
        <v>3.0223100000000001</v>
      </c>
      <c r="L16" s="249"/>
      <c r="M16" s="189" t="s">
        <v>72</v>
      </c>
      <c r="N16" s="186" t="s">
        <v>640</v>
      </c>
      <c r="O16" s="186" t="s">
        <v>33</v>
      </c>
      <c r="P16" s="190">
        <v>1</v>
      </c>
      <c r="Q16" s="131">
        <v>4.9589999999999996</v>
      </c>
      <c r="R16" s="132">
        <f t="shared" si="2"/>
        <v>1.2091590000000001</v>
      </c>
      <c r="S16" s="176">
        <f t="shared" si="3"/>
        <v>5.9962194809999998</v>
      </c>
      <c r="T16" s="176">
        <f t="shared" si="5"/>
        <v>16.7894145468</v>
      </c>
      <c r="U16" s="176">
        <f t="shared" si="6"/>
        <v>16.7894145468</v>
      </c>
    </row>
    <row r="17" spans="1:249" s="133" customFormat="1" ht="40.5" customHeight="1" x14ac:dyDescent="0.2">
      <c r="A17" s="198">
        <v>8</v>
      </c>
      <c r="B17" s="178" t="s">
        <v>495</v>
      </c>
      <c r="C17" s="189" t="s">
        <v>496</v>
      </c>
      <c r="D17" s="186" t="s">
        <v>36</v>
      </c>
      <c r="E17" s="190">
        <v>7</v>
      </c>
      <c r="F17" s="185">
        <f t="shared" si="7"/>
        <v>10.519781350000001</v>
      </c>
      <c r="G17" s="186">
        <v>1.49</v>
      </c>
      <c r="H17" s="198">
        <f t="shared" si="0"/>
        <v>2.2726500000000001</v>
      </c>
      <c r="I17" s="185">
        <f t="shared" si="4"/>
        <v>3.3862485000000002</v>
      </c>
      <c r="J17" s="185">
        <v>0.86</v>
      </c>
      <c r="K17" s="198">
        <f t="shared" si="1"/>
        <v>3.0223100000000001</v>
      </c>
      <c r="L17" s="185">
        <f>J17*K17</f>
        <v>2.5991865999999999</v>
      </c>
      <c r="M17" s="189" t="s">
        <v>497</v>
      </c>
      <c r="N17" s="186" t="s">
        <v>128</v>
      </c>
      <c r="O17" s="186" t="s">
        <v>36</v>
      </c>
      <c r="P17" s="190">
        <v>1</v>
      </c>
      <c r="Q17" s="131">
        <v>3.75</v>
      </c>
      <c r="R17" s="132">
        <f t="shared" si="2"/>
        <v>1.2091590000000001</v>
      </c>
      <c r="S17" s="176">
        <f t="shared" si="3"/>
        <v>4.5343462500000005</v>
      </c>
      <c r="T17" s="176">
        <f t="shared" si="5"/>
        <v>73.638469450000002</v>
      </c>
      <c r="U17" s="176">
        <f t="shared" si="6"/>
        <v>31.740423750000005</v>
      </c>
    </row>
    <row r="18" spans="1:249" s="133" customFormat="1" ht="42.75" customHeight="1" x14ac:dyDescent="0.2">
      <c r="A18" s="198">
        <v>9</v>
      </c>
      <c r="B18" s="188" t="s">
        <v>128</v>
      </c>
      <c r="C18" s="189" t="s">
        <v>515</v>
      </c>
      <c r="D18" s="186" t="s">
        <v>36</v>
      </c>
      <c r="E18" s="184">
        <v>7</v>
      </c>
      <c r="F18" s="185">
        <f t="shared" si="7"/>
        <v>1.4509908</v>
      </c>
      <c r="G18" s="185"/>
      <c r="H18" s="186">
        <f>H$7</f>
        <v>2.2726500000000001</v>
      </c>
      <c r="I18" s="176">
        <f t="shared" si="4"/>
        <v>0</v>
      </c>
      <c r="J18" s="190"/>
      <c r="K18" s="127">
        <f>K$7</f>
        <v>3.0223100000000001</v>
      </c>
      <c r="L18" s="185">
        <f>J18*K18</f>
        <v>0</v>
      </c>
      <c r="M18" s="189" t="s">
        <v>117</v>
      </c>
      <c r="N18" s="186" t="s">
        <v>128</v>
      </c>
      <c r="O18" s="186" t="s">
        <v>36</v>
      </c>
      <c r="P18" s="184">
        <v>1</v>
      </c>
      <c r="Q18" s="184">
        <v>1.2</v>
      </c>
      <c r="R18" s="127">
        <f>R$7</f>
        <v>1.2091590000000001</v>
      </c>
      <c r="S18" s="176">
        <f t="shared" si="3"/>
        <v>1.4509908</v>
      </c>
      <c r="T18" s="176">
        <f t="shared" si="5"/>
        <v>10.156935600000001</v>
      </c>
      <c r="U18" s="176">
        <f t="shared" si="6"/>
        <v>10.156935600000001</v>
      </c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1"/>
      <c r="BW18" s="251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  <c r="DA18" s="251"/>
      <c r="DB18" s="251"/>
      <c r="DC18" s="251"/>
      <c r="DD18" s="251"/>
      <c r="DE18" s="251"/>
      <c r="DF18" s="251"/>
      <c r="DG18" s="251"/>
      <c r="DH18" s="251"/>
      <c r="DI18" s="251"/>
      <c r="DJ18" s="251"/>
      <c r="DK18" s="251"/>
      <c r="DL18" s="251"/>
      <c r="DM18" s="251"/>
      <c r="DN18" s="251"/>
      <c r="DO18" s="251"/>
      <c r="DP18" s="251"/>
      <c r="DQ18" s="251"/>
      <c r="DR18" s="251"/>
      <c r="DS18" s="251"/>
      <c r="DT18" s="251"/>
      <c r="DU18" s="251"/>
      <c r="DV18" s="251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  <c r="FG18" s="251"/>
      <c r="FH18" s="251"/>
      <c r="FI18" s="251"/>
      <c r="FJ18" s="251"/>
    </row>
    <row r="19" spans="1:249" s="133" customFormat="1" ht="23.25" customHeight="1" x14ac:dyDescent="0.2">
      <c r="A19" s="335">
        <v>10</v>
      </c>
      <c r="B19" s="346" t="s">
        <v>498</v>
      </c>
      <c r="C19" s="347" t="s">
        <v>499</v>
      </c>
      <c r="D19" s="345" t="s">
        <v>33</v>
      </c>
      <c r="E19" s="344">
        <f>E14*0.12*2+E15*0.01*4+E16*2</f>
        <v>21.840000000000003</v>
      </c>
      <c r="F19" s="344">
        <f>I19+L19+S19+S20</f>
        <v>1.1430050944500001</v>
      </c>
      <c r="G19" s="345">
        <v>0.38400000000000001</v>
      </c>
      <c r="H19" s="198">
        <f t="shared" si="0"/>
        <v>2.2726500000000001</v>
      </c>
      <c r="I19" s="344">
        <f t="shared" si="4"/>
        <v>0.87269760000000007</v>
      </c>
      <c r="J19" s="411"/>
      <c r="K19" s="198">
        <f t="shared" si="1"/>
        <v>3.0223100000000001</v>
      </c>
      <c r="L19" s="344">
        <f>J19*K19</f>
        <v>0</v>
      </c>
      <c r="M19" s="189" t="s">
        <v>77</v>
      </c>
      <c r="N19" s="181" t="s">
        <v>596</v>
      </c>
      <c r="O19" s="177" t="s">
        <v>23</v>
      </c>
      <c r="P19" s="177">
        <v>0.24399999999999999</v>
      </c>
      <c r="Q19" s="162">
        <v>0.8</v>
      </c>
      <c r="R19" s="132">
        <f t="shared" si="2"/>
        <v>1.2091590000000001</v>
      </c>
      <c r="S19" s="176">
        <f t="shared" si="3"/>
        <v>0.23602783680000003</v>
      </c>
      <c r="T19" s="334">
        <f t="shared" si="5"/>
        <v>24.963231262788007</v>
      </c>
      <c r="U19" s="176">
        <f t="shared" si="6"/>
        <v>5.1548479557120013</v>
      </c>
    </row>
    <row r="20" spans="1:249" s="133" customFormat="1" ht="22.5" customHeight="1" x14ac:dyDescent="0.2">
      <c r="A20" s="335"/>
      <c r="B20" s="346"/>
      <c r="C20" s="347"/>
      <c r="D20" s="345"/>
      <c r="E20" s="344"/>
      <c r="F20" s="344"/>
      <c r="G20" s="345"/>
      <c r="H20" s="198">
        <f t="shared" si="0"/>
        <v>2.2726500000000001</v>
      </c>
      <c r="I20" s="344"/>
      <c r="J20" s="411"/>
      <c r="K20" s="198">
        <f t="shared" si="1"/>
        <v>3.0223100000000001</v>
      </c>
      <c r="L20" s="344"/>
      <c r="M20" s="189" t="s">
        <v>78</v>
      </c>
      <c r="N20" s="177" t="s">
        <v>597</v>
      </c>
      <c r="O20" s="177" t="s">
        <v>23</v>
      </c>
      <c r="P20" s="177">
        <f>2.7/100</f>
        <v>2.7000000000000003E-2</v>
      </c>
      <c r="Q20" s="183">
        <v>1.05</v>
      </c>
      <c r="R20" s="132">
        <f t="shared" si="2"/>
        <v>1.2091590000000001</v>
      </c>
      <c r="S20" s="176">
        <f t="shared" si="3"/>
        <v>3.427965765000001E-2</v>
      </c>
      <c r="T20" s="334"/>
      <c r="U20" s="176">
        <f>E19*S20</f>
        <v>0.74866772307600038</v>
      </c>
    </row>
    <row r="21" spans="1:249" s="133" customFormat="1" ht="22.5" customHeight="1" x14ac:dyDescent="0.2">
      <c r="A21" s="177"/>
      <c r="B21" s="188"/>
      <c r="C21" s="248" t="s">
        <v>48</v>
      </c>
      <c r="D21" s="186"/>
      <c r="E21" s="185"/>
      <c r="F21" s="185"/>
      <c r="G21" s="186"/>
      <c r="H21" s="198"/>
      <c r="I21" s="185"/>
      <c r="J21" s="131"/>
      <c r="K21" s="198"/>
      <c r="L21" s="185"/>
      <c r="M21" s="189"/>
      <c r="N21" s="263"/>
      <c r="O21" s="186"/>
      <c r="P21" s="186"/>
      <c r="Q21" s="186"/>
      <c r="R21" s="132"/>
      <c r="S21" s="176"/>
      <c r="T21" s="140">
        <f>SUM(T10:T20)</f>
        <v>359.552307442055</v>
      </c>
      <c r="U21" s="140">
        <f>SUM(U10:U20)</f>
        <v>184.73548734805505</v>
      </c>
    </row>
    <row r="22" spans="1:249" s="133" customFormat="1" ht="22.5" customHeight="1" x14ac:dyDescent="0.2">
      <c r="A22" s="177"/>
      <c r="B22" s="188"/>
      <c r="C22" s="166" t="s">
        <v>500</v>
      </c>
      <c r="D22" s="186"/>
      <c r="E22" s="185"/>
      <c r="F22" s="185"/>
      <c r="G22" s="186"/>
      <c r="H22" s="198"/>
      <c r="I22" s="185"/>
      <c r="J22" s="131"/>
      <c r="K22" s="198"/>
      <c r="L22" s="185"/>
      <c r="M22" s="189"/>
      <c r="N22" s="177"/>
      <c r="O22" s="177"/>
      <c r="P22" s="177"/>
      <c r="Q22" s="183"/>
      <c r="R22" s="132"/>
      <c r="S22" s="176"/>
      <c r="T22" s="176"/>
      <c r="U22" s="176"/>
    </row>
    <row r="23" spans="1:249" s="133" customFormat="1" ht="55.5" customHeight="1" x14ac:dyDescent="0.2">
      <c r="A23" s="186">
        <v>1</v>
      </c>
      <c r="B23" s="188" t="s">
        <v>501</v>
      </c>
      <c r="C23" s="130" t="s">
        <v>502</v>
      </c>
      <c r="D23" s="186" t="s">
        <v>25</v>
      </c>
      <c r="E23" s="185">
        <v>9.8000000000000007</v>
      </c>
      <c r="F23" s="185">
        <f t="shared" ref="F23:F30" si="8">I23+L23+S23</f>
        <v>0.54094337419999994</v>
      </c>
      <c r="G23" s="137">
        <f>8.13/1000</f>
        <v>8.1300000000000001E-3</v>
      </c>
      <c r="H23" s="136">
        <f>H$8</f>
        <v>2.2726500000000001</v>
      </c>
      <c r="I23" s="185">
        <f t="shared" ref="I23:I31" si="9">G23*H23</f>
        <v>1.84766445E-2</v>
      </c>
      <c r="J23" s="137">
        <f>172.87/1000</f>
        <v>0.17287</v>
      </c>
      <c r="K23" s="136">
        <f>K$8</f>
        <v>3.0223100000000001</v>
      </c>
      <c r="L23" s="185">
        <f t="shared" ref="L23:L31" si="10">J23*K23</f>
        <v>0.52246672969999997</v>
      </c>
      <c r="M23" s="189"/>
      <c r="N23" s="186"/>
      <c r="O23" s="186"/>
      <c r="P23" s="186"/>
      <c r="Q23" s="185"/>
      <c r="R23" s="138">
        <f>R$8</f>
        <v>1.2091590000000001</v>
      </c>
      <c r="S23" s="185">
        <f t="shared" ref="S23:S31" si="11">P23*Q23*R23</f>
        <v>0</v>
      </c>
      <c r="T23" s="185">
        <f t="shared" ref="T23:T31" si="12">E23*F23</f>
        <v>5.30124506716</v>
      </c>
      <c r="U23" s="185">
        <f t="shared" ref="U23:U31" si="13">E23*S23</f>
        <v>0</v>
      </c>
    </row>
    <row r="24" spans="1:249" s="133" customFormat="1" ht="45" customHeight="1" x14ac:dyDescent="0.2">
      <c r="A24" s="186">
        <v>2</v>
      </c>
      <c r="B24" s="188" t="s">
        <v>503</v>
      </c>
      <c r="C24" s="130" t="s">
        <v>504</v>
      </c>
      <c r="D24" s="186" t="s">
        <v>25</v>
      </c>
      <c r="E24" s="190">
        <v>0.7</v>
      </c>
      <c r="F24" s="185">
        <f t="shared" si="8"/>
        <v>5.2907291999999995</v>
      </c>
      <c r="G24" s="186">
        <f>1.94*1.2</f>
        <v>2.3279999999999998</v>
      </c>
      <c r="H24" s="136">
        <f>H$8</f>
        <v>2.2726500000000001</v>
      </c>
      <c r="I24" s="185">
        <f t="shared" si="9"/>
        <v>5.2907291999999995</v>
      </c>
      <c r="J24" s="186"/>
      <c r="K24" s="136">
        <f>K$8</f>
        <v>3.0223100000000001</v>
      </c>
      <c r="L24" s="185">
        <f t="shared" si="10"/>
        <v>0</v>
      </c>
      <c r="M24" s="189"/>
      <c r="N24" s="130"/>
      <c r="O24" s="186"/>
      <c r="P24" s="186"/>
      <c r="Q24" s="185"/>
      <c r="R24" s="138">
        <f>R$8</f>
        <v>1.2091590000000001</v>
      </c>
      <c r="S24" s="185">
        <f t="shared" si="11"/>
        <v>0</v>
      </c>
      <c r="T24" s="185">
        <f t="shared" si="12"/>
        <v>3.7035104399999992</v>
      </c>
      <c r="U24" s="185">
        <f t="shared" si="13"/>
        <v>0</v>
      </c>
    </row>
    <row r="25" spans="1:249" s="133" customFormat="1" ht="36" customHeight="1" x14ac:dyDescent="0.2">
      <c r="A25" s="186">
        <v>3</v>
      </c>
      <c r="B25" s="186" t="s">
        <v>233</v>
      </c>
      <c r="C25" s="189" t="s">
        <v>341</v>
      </c>
      <c r="D25" s="186" t="s">
        <v>25</v>
      </c>
      <c r="E25" s="190">
        <v>1.9</v>
      </c>
      <c r="F25" s="176">
        <f t="shared" si="8"/>
        <v>11.333182800000003</v>
      </c>
      <c r="G25" s="186">
        <v>0.89</v>
      </c>
      <c r="H25" s="186">
        <f>H$8</f>
        <v>2.2726500000000001</v>
      </c>
      <c r="I25" s="176">
        <f t="shared" si="9"/>
        <v>2.0226584999999999</v>
      </c>
      <c r="J25" s="186"/>
      <c r="K25" s="264">
        <f>K$8</f>
        <v>3.0223100000000001</v>
      </c>
      <c r="L25" s="176">
        <f t="shared" si="10"/>
        <v>0</v>
      </c>
      <c r="M25" s="189" t="s">
        <v>205</v>
      </c>
      <c r="N25" s="186" t="s">
        <v>207</v>
      </c>
      <c r="O25" s="186" t="s">
        <v>25</v>
      </c>
      <c r="P25" s="190">
        <v>1.1000000000000001</v>
      </c>
      <c r="Q25" s="190">
        <v>7</v>
      </c>
      <c r="R25" s="247">
        <f>R$8</f>
        <v>1.2091590000000001</v>
      </c>
      <c r="S25" s="176">
        <f t="shared" si="11"/>
        <v>9.3105243000000026</v>
      </c>
      <c r="T25" s="185">
        <f t="shared" si="12"/>
        <v>21.533047320000005</v>
      </c>
      <c r="U25" s="185">
        <f t="shared" si="13"/>
        <v>17.689996170000004</v>
      </c>
    </row>
    <row r="26" spans="1:249" s="133" customFormat="1" ht="46.5" customHeight="1" x14ac:dyDescent="0.2">
      <c r="A26" s="186">
        <v>4</v>
      </c>
      <c r="B26" s="188" t="s">
        <v>345</v>
      </c>
      <c r="C26" s="189" t="s">
        <v>505</v>
      </c>
      <c r="D26" s="186" t="s">
        <v>34</v>
      </c>
      <c r="E26" s="190">
        <v>7.1</v>
      </c>
      <c r="F26" s="185">
        <f t="shared" si="8"/>
        <v>0.49907732500000002</v>
      </c>
      <c r="G26" s="185">
        <v>0.06</v>
      </c>
      <c r="H26" s="198">
        <f t="shared" si="0"/>
        <v>2.2726500000000001</v>
      </c>
      <c r="I26" s="185">
        <f t="shared" si="9"/>
        <v>0.13635900000000001</v>
      </c>
      <c r="J26" s="185">
        <v>0.05</v>
      </c>
      <c r="K26" s="198">
        <f t="shared" si="1"/>
        <v>3.0223100000000001</v>
      </c>
      <c r="L26" s="185">
        <f t="shared" si="10"/>
        <v>0.15111550000000001</v>
      </c>
      <c r="M26" s="189" t="s">
        <v>245</v>
      </c>
      <c r="N26" s="186" t="s">
        <v>542</v>
      </c>
      <c r="O26" s="186" t="s">
        <v>34</v>
      </c>
      <c r="P26" s="190">
        <v>1</v>
      </c>
      <c r="Q26" s="186">
        <v>0.17499999999999999</v>
      </c>
      <c r="R26" s="132">
        <f t="shared" si="2"/>
        <v>1.2091590000000001</v>
      </c>
      <c r="S26" s="176">
        <f t="shared" si="11"/>
        <v>0.21160282499999999</v>
      </c>
      <c r="T26" s="176">
        <f t="shared" si="12"/>
        <v>3.5434490075</v>
      </c>
      <c r="U26" s="176">
        <f t="shared" si="13"/>
        <v>1.5023800574999999</v>
      </c>
    </row>
    <row r="27" spans="1:249" s="133" customFormat="1" ht="43.5" customHeight="1" x14ac:dyDescent="0.2">
      <c r="A27" s="186">
        <v>5</v>
      </c>
      <c r="B27" s="188" t="s">
        <v>506</v>
      </c>
      <c r="C27" s="189" t="s">
        <v>507</v>
      </c>
      <c r="D27" s="186" t="s">
        <v>508</v>
      </c>
      <c r="E27" s="185">
        <v>0.77</v>
      </c>
      <c r="F27" s="185">
        <f t="shared" si="8"/>
        <v>67.414402350000003</v>
      </c>
      <c r="G27" s="131">
        <v>6.24</v>
      </c>
      <c r="H27" s="198">
        <f t="shared" si="0"/>
        <v>2.2726500000000001</v>
      </c>
      <c r="I27" s="185">
        <f t="shared" si="9"/>
        <v>14.181336000000002</v>
      </c>
      <c r="J27" s="131">
        <v>0.27</v>
      </c>
      <c r="K27" s="198">
        <f t="shared" si="1"/>
        <v>3.0223100000000001</v>
      </c>
      <c r="L27" s="185">
        <f t="shared" si="10"/>
        <v>0.81602370000000002</v>
      </c>
      <c r="M27" s="189" t="s">
        <v>243</v>
      </c>
      <c r="N27" s="186" t="s">
        <v>641</v>
      </c>
      <c r="O27" s="186" t="s">
        <v>34</v>
      </c>
      <c r="P27" s="190">
        <v>102</v>
      </c>
      <c r="Q27" s="186">
        <v>0.42499999999999999</v>
      </c>
      <c r="R27" s="132">
        <f t="shared" si="2"/>
        <v>1.2091590000000001</v>
      </c>
      <c r="S27" s="176">
        <f t="shared" si="11"/>
        <v>52.417042650000006</v>
      </c>
      <c r="T27" s="176">
        <f t="shared" si="12"/>
        <v>51.909089809500003</v>
      </c>
      <c r="U27" s="176">
        <f t="shared" si="13"/>
        <v>40.361122840500009</v>
      </c>
    </row>
    <row r="28" spans="1:249" s="133" customFormat="1" ht="46.5" customHeight="1" x14ac:dyDescent="0.2">
      <c r="A28" s="186">
        <v>7</v>
      </c>
      <c r="B28" s="188" t="s">
        <v>206</v>
      </c>
      <c r="C28" s="189" t="s">
        <v>509</v>
      </c>
      <c r="D28" s="186" t="s">
        <v>25</v>
      </c>
      <c r="E28" s="190">
        <v>5.2</v>
      </c>
      <c r="F28" s="176">
        <f t="shared" si="8"/>
        <v>1.0454190000000001</v>
      </c>
      <c r="G28" s="186">
        <v>0.46</v>
      </c>
      <c r="H28" s="198">
        <f t="shared" si="0"/>
        <v>2.2726500000000001</v>
      </c>
      <c r="I28" s="185">
        <f t="shared" si="9"/>
        <v>1.0454190000000001</v>
      </c>
      <c r="J28" s="137"/>
      <c r="K28" s="198">
        <f t="shared" si="1"/>
        <v>3.0223100000000001</v>
      </c>
      <c r="L28" s="185">
        <f t="shared" si="10"/>
        <v>0</v>
      </c>
      <c r="M28" s="189"/>
      <c r="N28" s="186"/>
      <c r="O28" s="186"/>
      <c r="P28" s="265"/>
      <c r="Q28" s="190"/>
      <c r="R28" s="132">
        <f t="shared" si="2"/>
        <v>1.2091590000000001</v>
      </c>
      <c r="S28" s="185">
        <f t="shared" si="11"/>
        <v>0</v>
      </c>
      <c r="T28" s="185">
        <f t="shared" si="12"/>
        <v>5.4361788000000004</v>
      </c>
      <c r="U28" s="176">
        <f t="shared" si="13"/>
        <v>0</v>
      </c>
    </row>
    <row r="29" spans="1:249" s="133" customFormat="1" ht="57" customHeight="1" x14ac:dyDescent="0.2">
      <c r="A29" s="186">
        <v>8</v>
      </c>
      <c r="B29" s="178" t="s">
        <v>506</v>
      </c>
      <c r="C29" s="189" t="s">
        <v>510</v>
      </c>
      <c r="D29" s="186" t="s">
        <v>115</v>
      </c>
      <c r="E29" s="185">
        <v>0.28000000000000003</v>
      </c>
      <c r="F29" s="185">
        <f>I29+L29+S29</f>
        <v>33.004155528000005</v>
      </c>
      <c r="G29" s="186">
        <v>6.24</v>
      </c>
      <c r="H29" s="198">
        <f>H$8</f>
        <v>2.2726500000000001</v>
      </c>
      <c r="I29" s="185">
        <f>G29*H29</f>
        <v>14.181336000000002</v>
      </c>
      <c r="J29" s="186">
        <v>0.27</v>
      </c>
      <c r="K29" s="198">
        <f t="shared" si="1"/>
        <v>3.0223100000000001</v>
      </c>
      <c r="L29" s="185">
        <f>J29*K29</f>
        <v>0.81602370000000002</v>
      </c>
      <c r="M29" s="189" t="s">
        <v>243</v>
      </c>
      <c r="N29" s="186" t="s">
        <v>642</v>
      </c>
      <c r="O29" s="186" t="s">
        <v>34</v>
      </c>
      <c r="P29" s="266">
        <v>102</v>
      </c>
      <c r="Q29" s="186">
        <v>0.14599999999999999</v>
      </c>
      <c r="R29" s="132">
        <f>R$8</f>
        <v>1.2091590000000001</v>
      </c>
      <c r="S29" s="185">
        <f>P29*Q29*R29</f>
        <v>18.006795828000001</v>
      </c>
      <c r="T29" s="185">
        <f>E29*F29</f>
        <v>9.2411635478400029</v>
      </c>
      <c r="U29" s="185">
        <f>E29*S29</f>
        <v>5.0419028318400008</v>
      </c>
    </row>
    <row r="30" spans="1:249" s="133" customFormat="1" ht="75.75" customHeight="1" x14ac:dyDescent="0.2">
      <c r="A30" s="186">
        <v>9</v>
      </c>
      <c r="B30" s="188" t="s">
        <v>446</v>
      </c>
      <c r="C30" s="130" t="s">
        <v>511</v>
      </c>
      <c r="D30" s="186" t="s">
        <v>413</v>
      </c>
      <c r="E30" s="185">
        <v>1.9</v>
      </c>
      <c r="F30" s="185">
        <f t="shared" si="8"/>
        <v>0.65951127700000001</v>
      </c>
      <c r="G30" s="131">
        <f>9.86/1000</f>
        <v>9.859999999999999E-3</v>
      </c>
      <c r="H30" s="136">
        <f>H$8</f>
        <v>2.2726500000000001</v>
      </c>
      <c r="I30" s="185">
        <f t="shared" si="9"/>
        <v>2.2408328999999998E-2</v>
      </c>
      <c r="J30" s="137">
        <v>0.21079999999999999</v>
      </c>
      <c r="K30" s="136">
        <f t="shared" si="1"/>
        <v>3.0223100000000001</v>
      </c>
      <c r="L30" s="185">
        <f t="shared" si="10"/>
        <v>0.637102948</v>
      </c>
      <c r="M30" s="189"/>
      <c r="N30" s="130"/>
      <c r="O30" s="186"/>
      <c r="P30" s="186"/>
      <c r="Q30" s="185"/>
      <c r="R30" s="138">
        <f t="shared" si="2"/>
        <v>1.2091590000000001</v>
      </c>
      <c r="S30" s="185">
        <f t="shared" si="11"/>
        <v>0</v>
      </c>
      <c r="T30" s="185">
        <f t="shared" si="12"/>
        <v>1.2530714263</v>
      </c>
      <c r="U30" s="185">
        <f t="shared" si="13"/>
        <v>0</v>
      </c>
    </row>
    <row r="31" spans="1:249" s="133" customFormat="1" ht="48" customHeight="1" x14ac:dyDescent="0.2">
      <c r="A31" s="186">
        <v>10</v>
      </c>
      <c r="B31" s="186" t="s">
        <v>521</v>
      </c>
      <c r="C31" s="189" t="s">
        <v>543</v>
      </c>
      <c r="D31" s="186" t="s">
        <v>73</v>
      </c>
      <c r="E31" s="185">
        <f>1.9*1.75</f>
        <v>3.3249999999999997</v>
      </c>
      <c r="F31" s="185">
        <f>I31+L31</f>
        <v>1.6622705000000002</v>
      </c>
      <c r="G31" s="186"/>
      <c r="H31" s="136">
        <f>H$8</f>
        <v>2.2726500000000001</v>
      </c>
      <c r="I31" s="185">
        <f t="shared" si="9"/>
        <v>0</v>
      </c>
      <c r="J31" s="186">
        <v>0.55000000000000004</v>
      </c>
      <c r="K31" s="136">
        <f t="shared" si="1"/>
        <v>3.0223100000000001</v>
      </c>
      <c r="L31" s="185">
        <f t="shared" si="10"/>
        <v>1.6622705000000002</v>
      </c>
      <c r="M31" s="189"/>
      <c r="N31" s="186"/>
      <c r="O31" s="186"/>
      <c r="P31" s="186"/>
      <c r="Q31" s="186"/>
      <c r="R31" s="138">
        <f t="shared" si="2"/>
        <v>1.2091590000000001</v>
      </c>
      <c r="S31" s="185">
        <f t="shared" si="11"/>
        <v>0</v>
      </c>
      <c r="T31" s="185">
        <f t="shared" si="12"/>
        <v>5.5270494125000003</v>
      </c>
      <c r="U31" s="185">
        <f t="shared" si="13"/>
        <v>0</v>
      </c>
    </row>
    <row r="32" spans="1:249" s="133" customFormat="1" ht="14.25" x14ac:dyDescent="0.25">
      <c r="A32" s="248"/>
      <c r="B32" s="248"/>
      <c r="C32" s="248" t="s">
        <v>48</v>
      </c>
      <c r="D32" s="248"/>
      <c r="E32" s="267"/>
      <c r="F32" s="268"/>
      <c r="G32" s="248"/>
      <c r="H32" s="198">
        <f>H$8</f>
        <v>2.2726500000000001</v>
      </c>
      <c r="I32" s="185"/>
      <c r="J32" s="248"/>
      <c r="K32" s="198">
        <f>K$8</f>
        <v>3.0223100000000001</v>
      </c>
      <c r="L32" s="185"/>
      <c r="M32" s="166"/>
      <c r="N32" s="248"/>
      <c r="O32" s="248"/>
      <c r="P32" s="248"/>
      <c r="Q32" s="268"/>
      <c r="R32" s="132">
        <f>R$8</f>
        <v>1.2091590000000001</v>
      </c>
      <c r="S32" s="185"/>
      <c r="T32" s="268">
        <f>SUM(T23:T31)</f>
        <v>107.4478048308</v>
      </c>
      <c r="U32" s="268">
        <f>SUM(U23:U31)</f>
        <v>64.595401899840013</v>
      </c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L32" s="269"/>
      <c r="CM32" s="269"/>
      <c r="CN32" s="269"/>
      <c r="CO32" s="269"/>
      <c r="CP32" s="269"/>
      <c r="CQ32" s="269"/>
      <c r="CR32" s="270"/>
      <c r="CS32" s="270"/>
      <c r="CT32" s="270"/>
      <c r="CU32" s="270"/>
      <c r="CV32" s="270"/>
      <c r="CW32" s="270"/>
      <c r="CX32" s="270"/>
      <c r="CY32" s="270"/>
      <c r="CZ32" s="270"/>
      <c r="DA32" s="270"/>
      <c r="DB32" s="270"/>
      <c r="DC32" s="270"/>
      <c r="DD32" s="270"/>
      <c r="DE32" s="270"/>
      <c r="DF32" s="270"/>
      <c r="DG32" s="270"/>
      <c r="DH32" s="270"/>
      <c r="DI32" s="270"/>
      <c r="DJ32" s="270"/>
      <c r="DK32" s="270"/>
      <c r="DL32" s="270"/>
      <c r="DM32" s="270"/>
      <c r="DN32" s="270"/>
      <c r="DO32" s="270"/>
      <c r="DP32" s="270"/>
      <c r="DQ32" s="270"/>
      <c r="DR32" s="270"/>
      <c r="DS32" s="270"/>
      <c r="DT32" s="270"/>
      <c r="DU32" s="270"/>
      <c r="DV32" s="270"/>
      <c r="DW32" s="270"/>
      <c r="DX32" s="270"/>
      <c r="DY32" s="270"/>
      <c r="DZ32" s="270"/>
      <c r="EA32" s="270"/>
      <c r="EB32" s="270"/>
      <c r="EC32" s="270"/>
      <c r="ED32" s="270"/>
      <c r="EE32" s="270"/>
      <c r="EF32" s="270"/>
      <c r="EG32" s="270"/>
      <c r="EH32" s="270"/>
      <c r="EI32" s="270"/>
      <c r="EJ32" s="270"/>
      <c r="EK32" s="270"/>
      <c r="EL32" s="270"/>
      <c r="EM32" s="270"/>
      <c r="EN32" s="270"/>
      <c r="EO32" s="270"/>
      <c r="EP32" s="270"/>
      <c r="EQ32" s="270"/>
      <c r="ER32" s="270"/>
      <c r="ES32" s="270"/>
      <c r="ET32" s="270"/>
      <c r="EU32" s="270"/>
      <c r="EV32" s="270"/>
      <c r="EW32" s="270"/>
      <c r="EX32" s="270"/>
      <c r="EY32" s="270"/>
      <c r="EZ32" s="270"/>
      <c r="FA32" s="270"/>
      <c r="FB32" s="270"/>
      <c r="FC32" s="270"/>
      <c r="FD32" s="270"/>
      <c r="FE32" s="270"/>
      <c r="FF32" s="270"/>
      <c r="FG32" s="270"/>
      <c r="FH32" s="270"/>
      <c r="FI32" s="270"/>
      <c r="FJ32" s="270"/>
      <c r="FK32" s="270"/>
      <c r="FL32" s="270"/>
      <c r="FM32" s="270"/>
      <c r="FN32" s="270"/>
      <c r="FO32" s="270"/>
      <c r="FP32" s="270"/>
      <c r="FQ32" s="270"/>
      <c r="FR32" s="270"/>
      <c r="FS32" s="270"/>
      <c r="FT32" s="270"/>
      <c r="FU32" s="270"/>
      <c r="FV32" s="270"/>
      <c r="FW32" s="270"/>
      <c r="FX32" s="270"/>
      <c r="FY32" s="270"/>
      <c r="FZ32" s="270"/>
      <c r="GA32" s="270"/>
      <c r="GB32" s="270"/>
      <c r="GC32" s="270"/>
      <c r="GD32" s="270"/>
      <c r="GE32" s="270"/>
      <c r="GF32" s="270"/>
      <c r="GG32" s="270"/>
      <c r="GH32" s="270"/>
      <c r="GI32" s="270"/>
      <c r="GJ32" s="270"/>
      <c r="GK32" s="270"/>
      <c r="GL32" s="270"/>
      <c r="GM32" s="270"/>
      <c r="GN32" s="270"/>
      <c r="GO32" s="270"/>
      <c r="GP32" s="270"/>
      <c r="GQ32" s="270"/>
      <c r="GR32" s="270"/>
      <c r="GS32" s="270"/>
      <c r="GT32" s="270"/>
      <c r="GU32" s="270"/>
      <c r="GV32" s="270"/>
      <c r="GW32" s="270"/>
      <c r="GX32" s="270"/>
      <c r="GY32" s="270"/>
      <c r="GZ32" s="270"/>
      <c r="HA32" s="270"/>
      <c r="HB32" s="270"/>
      <c r="HC32" s="270"/>
      <c r="HD32" s="270"/>
      <c r="HE32" s="270"/>
      <c r="HF32" s="270"/>
      <c r="HG32" s="270"/>
      <c r="HH32" s="270"/>
      <c r="HI32" s="270"/>
      <c r="HJ32" s="270"/>
      <c r="HK32" s="270"/>
      <c r="HL32" s="270"/>
      <c r="HM32" s="270"/>
      <c r="HN32" s="270"/>
      <c r="HO32" s="270"/>
      <c r="HP32" s="270"/>
      <c r="HQ32" s="270"/>
      <c r="HR32" s="270"/>
      <c r="HS32" s="270"/>
      <c r="HT32" s="270"/>
      <c r="HU32" s="270"/>
      <c r="HV32" s="270"/>
      <c r="HW32" s="270"/>
      <c r="HX32" s="270"/>
      <c r="HY32" s="270"/>
      <c r="HZ32" s="270"/>
      <c r="IA32" s="270"/>
      <c r="IB32" s="270"/>
      <c r="IC32" s="270"/>
      <c r="ID32" s="270"/>
      <c r="IE32" s="270"/>
      <c r="IF32" s="270"/>
      <c r="IG32" s="270"/>
      <c r="IH32" s="270"/>
      <c r="II32" s="270"/>
      <c r="IJ32" s="270"/>
      <c r="IK32" s="270"/>
      <c r="IL32" s="270"/>
      <c r="IM32" s="270"/>
      <c r="IN32" s="270"/>
      <c r="IO32" s="270"/>
    </row>
    <row r="33" spans="1:21" s="257" customFormat="1" ht="15" customHeight="1" x14ac:dyDescent="0.2">
      <c r="A33" s="248"/>
      <c r="B33" s="271"/>
      <c r="C33" s="166" t="s">
        <v>179</v>
      </c>
      <c r="D33" s="248"/>
      <c r="E33" s="248"/>
      <c r="F33" s="248"/>
      <c r="G33" s="248"/>
      <c r="H33" s="248"/>
      <c r="I33" s="185"/>
      <c r="J33" s="248"/>
      <c r="K33" s="248"/>
      <c r="L33" s="268"/>
      <c r="M33" s="248"/>
      <c r="N33" s="248"/>
      <c r="O33" s="248"/>
      <c r="P33" s="248"/>
      <c r="Q33" s="248"/>
      <c r="R33" s="248"/>
      <c r="S33" s="185"/>
      <c r="T33" s="140">
        <f>T21+T32</f>
        <v>467.00011227285501</v>
      </c>
      <c r="U33" s="140">
        <f>U21+U32</f>
        <v>249.33088924789507</v>
      </c>
    </row>
    <row r="34" spans="1:21" s="257" customFormat="1" ht="14.25" customHeight="1" x14ac:dyDescent="0.2">
      <c r="A34" s="248"/>
      <c r="B34" s="271"/>
      <c r="C34" s="166" t="s">
        <v>17</v>
      </c>
      <c r="D34" s="248"/>
      <c r="E34" s="248"/>
      <c r="F34" s="248"/>
      <c r="G34" s="248"/>
      <c r="H34" s="248"/>
      <c r="I34" s="185"/>
      <c r="J34" s="248"/>
      <c r="K34" s="248"/>
      <c r="L34" s="268"/>
      <c r="M34" s="248"/>
      <c r="N34" s="248"/>
      <c r="O34" s="248"/>
      <c r="P34" s="248"/>
      <c r="Q34" s="248"/>
      <c r="R34" s="248"/>
      <c r="S34" s="185"/>
      <c r="T34" s="140">
        <f>T33*13.3/100</f>
        <v>62.11101493228972</v>
      </c>
      <c r="U34" s="140">
        <f>U33*13.3/100</f>
        <v>33.161008269970047</v>
      </c>
    </row>
    <row r="35" spans="1:21" s="257" customFormat="1" ht="14.25" x14ac:dyDescent="0.2">
      <c r="A35" s="248"/>
      <c r="B35" s="271"/>
      <c r="C35" s="166" t="s">
        <v>48</v>
      </c>
      <c r="D35" s="248"/>
      <c r="E35" s="248"/>
      <c r="F35" s="248"/>
      <c r="G35" s="248"/>
      <c r="H35" s="248"/>
      <c r="I35" s="185"/>
      <c r="J35" s="248"/>
      <c r="K35" s="248"/>
      <c r="L35" s="268"/>
      <c r="M35" s="248"/>
      <c r="N35" s="248"/>
      <c r="O35" s="248"/>
      <c r="P35" s="248"/>
      <c r="Q35" s="248"/>
      <c r="R35" s="248"/>
      <c r="S35" s="185"/>
      <c r="T35" s="140">
        <f>SUM(T33:T34)</f>
        <v>529.11112720514473</v>
      </c>
      <c r="U35" s="140">
        <f>SUM(U33:U34)</f>
        <v>282.49189751786514</v>
      </c>
    </row>
    <row r="36" spans="1:21" s="257" customFormat="1" ht="21" customHeight="1" x14ac:dyDescent="0.2">
      <c r="A36" s="248"/>
      <c r="B36" s="271"/>
      <c r="C36" s="272" t="s">
        <v>244</v>
      </c>
      <c r="D36" s="248"/>
      <c r="E36" s="248"/>
      <c r="F36" s="248"/>
      <c r="G36" s="248"/>
      <c r="H36" s="248"/>
      <c r="I36" s="185"/>
      <c r="J36" s="248"/>
      <c r="K36" s="248"/>
      <c r="L36" s="268"/>
      <c r="M36" s="248"/>
      <c r="N36" s="248"/>
      <c r="O36" s="248"/>
      <c r="P36" s="248"/>
      <c r="Q36" s="248"/>
      <c r="R36" s="248"/>
      <c r="S36" s="185"/>
      <c r="T36" s="140">
        <f>T35*11/100</f>
        <v>58.202223992565926</v>
      </c>
      <c r="U36" s="140">
        <f>U35*11/100</f>
        <v>31.074108726965164</v>
      </c>
    </row>
    <row r="37" spans="1:21" s="257" customFormat="1" ht="17.25" customHeight="1" x14ac:dyDescent="0.2">
      <c r="A37" s="248"/>
      <c r="B37" s="271"/>
      <c r="C37" s="166" t="s">
        <v>48</v>
      </c>
      <c r="D37" s="248"/>
      <c r="E37" s="248"/>
      <c r="F37" s="248"/>
      <c r="G37" s="248"/>
      <c r="H37" s="248"/>
      <c r="I37" s="185"/>
      <c r="J37" s="248"/>
      <c r="K37" s="248"/>
      <c r="L37" s="268"/>
      <c r="M37" s="248"/>
      <c r="N37" s="248"/>
      <c r="O37" s="248"/>
      <c r="P37" s="248"/>
      <c r="Q37" s="248"/>
      <c r="R37" s="248"/>
      <c r="S37" s="185"/>
      <c r="T37" s="140">
        <f>SUM(T35:T36)</f>
        <v>587.31335119771063</v>
      </c>
      <c r="U37" s="140">
        <f>U35+U36</f>
        <v>313.56600624483031</v>
      </c>
    </row>
    <row r="38" spans="1:21" s="133" customFormat="1" x14ac:dyDescent="0.2">
      <c r="A38" s="169"/>
      <c r="C38" s="252"/>
      <c r="S38" s="273"/>
      <c r="T38" s="196"/>
      <c r="U38" s="253"/>
    </row>
    <row r="39" spans="1:21" s="133" customFormat="1" ht="21" customHeight="1" x14ac:dyDescent="0.2">
      <c r="A39" s="169"/>
      <c r="C39" s="169"/>
      <c r="E39" s="410" t="s">
        <v>50</v>
      </c>
      <c r="F39" s="410"/>
      <c r="G39" s="410"/>
      <c r="H39" s="410"/>
      <c r="M39" s="410" t="s">
        <v>516</v>
      </c>
      <c r="N39" s="410"/>
      <c r="S39" s="273"/>
      <c r="T39" s="196"/>
      <c r="U39" s="253"/>
    </row>
    <row r="40" spans="1:21" x14ac:dyDescent="0.25">
      <c r="S40" s="273"/>
      <c r="T40" s="276"/>
    </row>
    <row r="41" spans="1:21" x14ac:dyDescent="0.25">
      <c r="S41" s="273"/>
      <c r="T41" s="276"/>
    </row>
    <row r="42" spans="1:21" x14ac:dyDescent="0.25">
      <c r="T42" s="277"/>
    </row>
  </sheetData>
  <mergeCells count="34">
    <mergeCell ref="A1:T1"/>
    <mergeCell ref="B2:U2"/>
    <mergeCell ref="C3:S3"/>
    <mergeCell ref="B4:D4"/>
    <mergeCell ref="E4:F4"/>
    <mergeCell ref="H4:L4"/>
    <mergeCell ref="B5:D5"/>
    <mergeCell ref="E5:F5"/>
    <mergeCell ref="L5:Q5"/>
    <mergeCell ref="S5:T5"/>
    <mergeCell ref="A6:A7"/>
    <mergeCell ref="B6:B7"/>
    <mergeCell ref="C6:C7"/>
    <mergeCell ref="D6:D7"/>
    <mergeCell ref="E6:E7"/>
    <mergeCell ref="F6:F7"/>
    <mergeCell ref="U6:U7"/>
    <mergeCell ref="A19:A20"/>
    <mergeCell ref="B19:B20"/>
    <mergeCell ref="C19:C20"/>
    <mergeCell ref="D19:D20"/>
    <mergeCell ref="E19:E20"/>
    <mergeCell ref="T19:T20"/>
    <mergeCell ref="G6:I6"/>
    <mergeCell ref="J6:L6"/>
    <mergeCell ref="M6:S6"/>
    <mergeCell ref="T6:T7"/>
    <mergeCell ref="E39:H39"/>
    <mergeCell ref="M39:N39"/>
    <mergeCell ref="F19:F20"/>
    <mergeCell ref="G19:G20"/>
    <mergeCell ref="I19:I20"/>
    <mergeCell ref="J19:J20"/>
    <mergeCell ref="L19:L20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31"/>
  <sheetViews>
    <sheetView showZeros="0" workbookViewId="0">
      <selection activeCell="T24" sqref="T24"/>
    </sheetView>
  </sheetViews>
  <sheetFormatPr defaultRowHeight="13.5" x14ac:dyDescent="0.2"/>
  <cols>
    <col min="1" max="1" width="3" style="169" customWidth="1"/>
    <col min="2" max="2" width="7.42578125" style="169" customWidth="1"/>
    <col min="3" max="3" width="28.85546875" style="252" customWidth="1"/>
    <col min="4" max="4" width="5.5703125" style="169" customWidth="1"/>
    <col min="5" max="5" width="7" style="133" customWidth="1"/>
    <col min="6" max="6" width="6.5703125" style="133" customWidth="1"/>
    <col min="7" max="7" width="5.5703125" style="133" customWidth="1"/>
    <col min="8" max="8" width="6.42578125" style="133" hidden="1" customWidth="1"/>
    <col min="9" max="9" width="6.140625" style="133" customWidth="1"/>
    <col min="10" max="10" width="6.7109375" style="133" customWidth="1"/>
    <col min="11" max="11" width="6.5703125" style="133" hidden="1" customWidth="1"/>
    <col min="12" max="12" width="6.140625" style="133" customWidth="1"/>
    <col min="13" max="13" width="11.140625" style="169" customWidth="1"/>
    <col min="14" max="14" width="6.85546875" style="169" customWidth="1"/>
    <col min="15" max="15" width="5.85546875" style="133" customWidth="1"/>
    <col min="16" max="16" width="6" style="133" customWidth="1"/>
    <col min="17" max="17" width="7.7109375" style="133" customWidth="1"/>
    <col min="18" max="18" width="6.7109375" style="133" hidden="1" customWidth="1"/>
    <col min="19" max="19" width="7" style="133" customWidth="1"/>
    <col min="20" max="20" width="7.5703125" style="133" customWidth="1"/>
    <col min="21" max="21" width="9" style="133" customWidth="1"/>
    <col min="22" max="96" width="9.140625" style="133"/>
    <col min="97" max="97" width="10" style="133" bestFit="1" customWidth="1"/>
    <col min="98" max="98" width="9.140625" style="133"/>
    <col min="99" max="99" width="10.42578125" style="133" bestFit="1" customWidth="1"/>
    <col min="100" max="16384" width="9.140625" style="133"/>
  </cols>
  <sheetData>
    <row r="1" spans="1:21" ht="19.5" customHeight="1" x14ac:dyDescent="0.2">
      <c r="A1" s="320" t="s">
        <v>519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14.25" customHeight="1" x14ac:dyDescent="0.2">
      <c r="A2" s="119"/>
      <c r="B2" s="322" t="s">
        <v>406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21" ht="15" customHeight="1" x14ac:dyDescent="0.2">
      <c r="A3" s="119"/>
      <c r="B3" s="409" t="s">
        <v>251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</row>
    <row r="4" spans="1:21" s="121" customFormat="1" ht="16.5" customHeight="1" x14ac:dyDescent="0.2">
      <c r="A4" s="120"/>
      <c r="B4" s="354" t="s">
        <v>572</v>
      </c>
      <c r="C4" s="354"/>
      <c r="D4" s="354"/>
      <c r="E4" s="357">
        <v>2272.65</v>
      </c>
      <c r="F4" s="357"/>
      <c r="H4" s="354"/>
      <c r="I4" s="354"/>
      <c r="J4" s="354"/>
      <c r="K4" s="354"/>
      <c r="L4" s="354"/>
      <c r="M4" s="120"/>
      <c r="N4" s="120"/>
      <c r="U4" s="122"/>
    </row>
    <row r="5" spans="1:21" s="121" customFormat="1" ht="27" customHeight="1" x14ac:dyDescent="0.2">
      <c r="A5" s="120"/>
      <c r="B5" s="323" t="s">
        <v>683</v>
      </c>
      <c r="C5" s="323"/>
      <c r="D5" s="323"/>
      <c r="E5" s="363">
        <v>3022.31</v>
      </c>
      <c r="F5" s="363"/>
      <c r="H5" s="195"/>
      <c r="I5" s="195"/>
      <c r="J5" s="195"/>
      <c r="K5" s="195"/>
      <c r="L5" s="355" t="s">
        <v>407</v>
      </c>
      <c r="M5" s="355"/>
      <c r="N5" s="355"/>
      <c r="O5" s="355"/>
      <c r="P5" s="355"/>
      <c r="Q5" s="355"/>
      <c r="R5" s="123"/>
      <c r="S5" s="356">
        <f>T28</f>
        <v>353.22943645469752</v>
      </c>
      <c r="T5" s="356"/>
      <c r="U5" s="124" t="s">
        <v>162</v>
      </c>
    </row>
    <row r="6" spans="1:21" ht="19.5" customHeight="1" x14ac:dyDescent="0.2">
      <c r="A6" s="345" t="s">
        <v>19</v>
      </c>
      <c r="B6" s="405" t="s">
        <v>10</v>
      </c>
      <c r="C6" s="345" t="s">
        <v>8</v>
      </c>
      <c r="D6" s="401" t="s">
        <v>15</v>
      </c>
      <c r="E6" s="401" t="s">
        <v>18</v>
      </c>
      <c r="F6" s="364" t="s">
        <v>20</v>
      </c>
      <c r="G6" s="398" t="s">
        <v>21</v>
      </c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400"/>
      <c r="T6" s="401" t="s">
        <v>3</v>
      </c>
      <c r="U6" s="401" t="s">
        <v>4</v>
      </c>
    </row>
    <row r="7" spans="1:21" ht="39" customHeight="1" x14ac:dyDescent="0.2">
      <c r="A7" s="345"/>
      <c r="B7" s="406"/>
      <c r="C7" s="345"/>
      <c r="D7" s="401"/>
      <c r="E7" s="401"/>
      <c r="F7" s="365"/>
      <c r="G7" s="402" t="s">
        <v>9</v>
      </c>
      <c r="H7" s="403"/>
      <c r="I7" s="404"/>
      <c r="J7" s="402" t="s">
        <v>12</v>
      </c>
      <c r="K7" s="403"/>
      <c r="L7" s="404"/>
      <c r="M7" s="362" t="s">
        <v>13</v>
      </c>
      <c r="N7" s="362"/>
      <c r="O7" s="362"/>
      <c r="P7" s="362"/>
      <c r="Q7" s="362"/>
      <c r="R7" s="362"/>
      <c r="S7" s="362"/>
      <c r="T7" s="401"/>
      <c r="U7" s="401"/>
    </row>
    <row r="8" spans="1:21" ht="75" customHeight="1" x14ac:dyDescent="0.2">
      <c r="A8" s="345"/>
      <c r="B8" s="407"/>
      <c r="C8" s="345"/>
      <c r="D8" s="401"/>
      <c r="E8" s="401"/>
      <c r="F8" s="366"/>
      <c r="G8" s="247" t="s">
        <v>0</v>
      </c>
      <c r="H8" s="186">
        <f>E4/1000</f>
        <v>2.2726500000000001</v>
      </c>
      <c r="I8" s="247" t="s">
        <v>1</v>
      </c>
      <c r="J8" s="247" t="s">
        <v>0</v>
      </c>
      <c r="K8" s="186">
        <f>E5/1000</f>
        <v>3.0223100000000001</v>
      </c>
      <c r="L8" s="247" t="s">
        <v>1</v>
      </c>
      <c r="M8" s="186" t="s">
        <v>2</v>
      </c>
      <c r="N8" s="247" t="s">
        <v>22</v>
      </c>
      <c r="O8" s="247" t="s">
        <v>16</v>
      </c>
      <c r="P8" s="247" t="s">
        <v>18</v>
      </c>
      <c r="Q8" s="247" t="s">
        <v>5</v>
      </c>
      <c r="R8" s="186">
        <f>1.05*1.02*1.129</f>
        <v>1.2091590000000001</v>
      </c>
      <c r="S8" s="247" t="s">
        <v>6</v>
      </c>
      <c r="T8" s="401"/>
      <c r="U8" s="401"/>
    </row>
    <row r="9" spans="1:21" x14ac:dyDescent="0.2">
      <c r="A9" s="186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f t="shared" ref="H9:H24" si="0">H$8</f>
        <v>2.2726500000000001</v>
      </c>
      <c r="I9" s="186">
        <v>8</v>
      </c>
      <c r="J9" s="186">
        <v>9</v>
      </c>
      <c r="K9" s="186">
        <f t="shared" ref="K9:K24" si="1">K$8</f>
        <v>3.0223100000000001</v>
      </c>
      <c r="L9" s="186">
        <v>10</v>
      </c>
      <c r="M9" s="186">
        <v>11</v>
      </c>
      <c r="N9" s="186">
        <v>12</v>
      </c>
      <c r="O9" s="186">
        <v>13</v>
      </c>
      <c r="P9" s="186">
        <v>14</v>
      </c>
      <c r="Q9" s="186">
        <v>15</v>
      </c>
      <c r="R9" s="186">
        <f t="shared" ref="R9:R24" si="2">R$8</f>
        <v>1.2091590000000001</v>
      </c>
      <c r="S9" s="186">
        <v>16</v>
      </c>
      <c r="T9" s="186">
        <v>17</v>
      </c>
      <c r="U9" s="186">
        <v>18</v>
      </c>
    </row>
    <row r="10" spans="1:21" s="250" customFormat="1" ht="14.25" x14ac:dyDescent="0.2">
      <c r="A10" s="186"/>
      <c r="B10" s="188"/>
      <c r="C10" s="248" t="s">
        <v>251</v>
      </c>
      <c r="D10" s="186"/>
      <c r="E10" s="190"/>
      <c r="F10" s="185">
        <f>I10+L10+S10</f>
        <v>0</v>
      </c>
      <c r="G10" s="186"/>
      <c r="H10" s="186">
        <f t="shared" si="0"/>
        <v>2.2726500000000001</v>
      </c>
      <c r="I10" s="185"/>
      <c r="J10" s="186"/>
      <c r="K10" s="186">
        <f t="shared" si="1"/>
        <v>3.0223100000000001</v>
      </c>
      <c r="L10" s="185"/>
      <c r="M10" s="189"/>
      <c r="N10" s="134"/>
      <c r="O10" s="186"/>
      <c r="P10" s="190"/>
      <c r="Q10" s="186"/>
      <c r="R10" s="186">
        <f t="shared" si="2"/>
        <v>1.2091590000000001</v>
      </c>
      <c r="S10" s="185">
        <f t="shared" ref="S10:S24" si="3">P10*Q10*R10</f>
        <v>0</v>
      </c>
      <c r="T10" s="185">
        <f>E10*F10</f>
        <v>0</v>
      </c>
      <c r="U10" s="185"/>
    </row>
    <row r="11" spans="1:21" s="250" customFormat="1" ht="13.5" customHeight="1" x14ac:dyDescent="0.2">
      <c r="A11" s="345">
        <v>1</v>
      </c>
      <c r="B11" s="346" t="s">
        <v>218</v>
      </c>
      <c r="C11" s="347" t="s">
        <v>464</v>
      </c>
      <c r="D11" s="345" t="s">
        <v>25</v>
      </c>
      <c r="E11" s="335">
        <v>1.4</v>
      </c>
      <c r="F11" s="344">
        <f>I11+L11+S11+S12+S13</f>
        <v>60.761347817960996</v>
      </c>
      <c r="G11" s="344">
        <v>4.6100000000000003</v>
      </c>
      <c r="H11" s="186">
        <f t="shared" si="0"/>
        <v>2.2726500000000001</v>
      </c>
      <c r="I11" s="344">
        <f>G11*H11</f>
        <v>10.476916500000002</v>
      </c>
      <c r="J11" s="344">
        <v>0.81</v>
      </c>
      <c r="K11" s="186">
        <f t="shared" si="1"/>
        <v>3.0223100000000001</v>
      </c>
      <c r="L11" s="344">
        <f>J11*K11</f>
        <v>2.4480711000000004</v>
      </c>
      <c r="M11" s="278" t="s">
        <v>26</v>
      </c>
      <c r="N11" s="192" t="s">
        <v>626</v>
      </c>
      <c r="O11" s="185" t="s">
        <v>25</v>
      </c>
      <c r="P11" s="185">
        <v>1.0149999999999999</v>
      </c>
      <c r="Q11" s="190">
        <v>30</v>
      </c>
      <c r="R11" s="186">
        <f t="shared" si="2"/>
        <v>1.2091590000000001</v>
      </c>
      <c r="S11" s="185">
        <f t="shared" si="3"/>
        <v>36.818891549999996</v>
      </c>
      <c r="T11" s="344">
        <f>+E11*F11</f>
        <v>85.065886945145394</v>
      </c>
      <c r="U11" s="185">
        <f>E11*S11</f>
        <v>51.546448169999991</v>
      </c>
    </row>
    <row r="12" spans="1:21" s="250" customFormat="1" ht="25.5" x14ac:dyDescent="0.2">
      <c r="A12" s="345"/>
      <c r="B12" s="346"/>
      <c r="C12" s="347"/>
      <c r="D12" s="345"/>
      <c r="E12" s="335"/>
      <c r="F12" s="344"/>
      <c r="G12" s="344"/>
      <c r="H12" s="186">
        <f t="shared" si="0"/>
        <v>2.2726500000000001</v>
      </c>
      <c r="I12" s="344"/>
      <c r="J12" s="344"/>
      <c r="K12" s="186">
        <f t="shared" si="1"/>
        <v>3.0223100000000001</v>
      </c>
      <c r="L12" s="344"/>
      <c r="M12" s="279" t="s">
        <v>27</v>
      </c>
      <c r="N12" s="185"/>
      <c r="O12" s="185" t="s">
        <v>33</v>
      </c>
      <c r="P12" s="185">
        <v>1.37</v>
      </c>
      <c r="Q12" s="185">
        <v>3.5</v>
      </c>
      <c r="R12" s="186">
        <f t="shared" si="2"/>
        <v>1.2091590000000001</v>
      </c>
      <c r="S12" s="185">
        <f t="shared" si="3"/>
        <v>5.7979174050000006</v>
      </c>
      <c r="T12" s="344"/>
      <c r="U12" s="185">
        <f>E11*S12</f>
        <v>8.1170843670000004</v>
      </c>
    </row>
    <row r="13" spans="1:21" s="250" customFormat="1" ht="18" customHeight="1" x14ac:dyDescent="0.2">
      <c r="A13" s="345"/>
      <c r="B13" s="346"/>
      <c r="C13" s="347"/>
      <c r="D13" s="345"/>
      <c r="E13" s="335"/>
      <c r="F13" s="344"/>
      <c r="G13" s="344"/>
      <c r="H13" s="186">
        <f t="shared" si="0"/>
        <v>2.2726500000000001</v>
      </c>
      <c r="I13" s="344"/>
      <c r="J13" s="344"/>
      <c r="K13" s="186">
        <f t="shared" si="1"/>
        <v>3.0223100000000001</v>
      </c>
      <c r="L13" s="344"/>
      <c r="M13" s="278" t="s">
        <v>210</v>
      </c>
      <c r="N13" s="177" t="s">
        <v>538</v>
      </c>
      <c r="O13" s="185" t="s">
        <v>25</v>
      </c>
      <c r="P13" s="185">
        <v>3.6999999999999998E-2</v>
      </c>
      <c r="Q13" s="131">
        <v>116.667</v>
      </c>
      <c r="R13" s="186">
        <f t="shared" si="2"/>
        <v>1.2091590000000001</v>
      </c>
      <c r="S13" s="185">
        <f t="shared" si="3"/>
        <v>5.2195512629609997</v>
      </c>
      <c r="T13" s="344"/>
      <c r="U13" s="185">
        <f>E11*S13</f>
        <v>7.3073717681453987</v>
      </c>
    </row>
    <row r="14" spans="1:21" s="250" customFormat="1" ht="20.25" customHeight="1" x14ac:dyDescent="0.2">
      <c r="A14" s="186">
        <v>2</v>
      </c>
      <c r="B14" s="188" t="s">
        <v>31</v>
      </c>
      <c r="C14" s="189" t="s">
        <v>627</v>
      </c>
      <c r="D14" s="186" t="s">
        <v>32</v>
      </c>
      <c r="E14" s="181">
        <v>2.8799999999999999E-2</v>
      </c>
      <c r="F14" s="190">
        <f>I14+L14+S14</f>
        <v>334.03017375000002</v>
      </c>
      <c r="G14" s="185"/>
      <c r="H14" s="186">
        <f t="shared" si="0"/>
        <v>2.2726500000000001</v>
      </c>
      <c r="I14" s="185">
        <f t="shared" ref="I14:I18" si="4">G14*H14</f>
        <v>0</v>
      </c>
      <c r="J14" s="185"/>
      <c r="K14" s="186">
        <f t="shared" si="1"/>
        <v>3.0223100000000001</v>
      </c>
      <c r="L14" s="185">
        <f t="shared" ref="L14:L18" si="5">J14*K14</f>
        <v>0</v>
      </c>
      <c r="M14" s="278" t="s">
        <v>37</v>
      </c>
      <c r="N14" s="185" t="s">
        <v>631</v>
      </c>
      <c r="O14" s="185" t="s">
        <v>73</v>
      </c>
      <c r="P14" s="185">
        <v>1</v>
      </c>
      <c r="Q14" s="183">
        <v>276.25</v>
      </c>
      <c r="R14" s="186">
        <f t="shared" si="2"/>
        <v>1.2091590000000001</v>
      </c>
      <c r="S14" s="185">
        <f t="shared" si="3"/>
        <v>334.03017375000002</v>
      </c>
      <c r="T14" s="185">
        <f>+E14*F14</f>
        <v>9.6200690039999994</v>
      </c>
      <c r="U14" s="185">
        <f>E14*S14</f>
        <v>9.6200690039999994</v>
      </c>
    </row>
    <row r="15" spans="1:21" s="250" customFormat="1" ht="24" customHeight="1" x14ac:dyDescent="0.2">
      <c r="A15" s="186">
        <v>3</v>
      </c>
      <c r="B15" s="188" t="s">
        <v>31</v>
      </c>
      <c r="C15" s="189" t="s">
        <v>628</v>
      </c>
      <c r="D15" s="186" t="s">
        <v>32</v>
      </c>
      <c r="E15" s="181">
        <f>0.0334+0.0436</f>
        <v>7.6999999999999999E-2</v>
      </c>
      <c r="F15" s="190">
        <f>I15+L15+S15</f>
        <v>334.03017375000002</v>
      </c>
      <c r="G15" s="185"/>
      <c r="H15" s="186">
        <f t="shared" si="0"/>
        <v>2.2726500000000001</v>
      </c>
      <c r="I15" s="185">
        <f t="shared" si="4"/>
        <v>0</v>
      </c>
      <c r="J15" s="185"/>
      <c r="K15" s="186">
        <f t="shared" si="1"/>
        <v>3.0223100000000001</v>
      </c>
      <c r="L15" s="185">
        <f t="shared" si="5"/>
        <v>0</v>
      </c>
      <c r="M15" s="278" t="s">
        <v>37</v>
      </c>
      <c r="N15" s="185" t="s">
        <v>632</v>
      </c>
      <c r="O15" s="185" t="s">
        <v>73</v>
      </c>
      <c r="P15" s="185">
        <v>1</v>
      </c>
      <c r="Q15" s="183">
        <v>276.25</v>
      </c>
      <c r="R15" s="186">
        <f t="shared" si="2"/>
        <v>1.2091590000000001</v>
      </c>
      <c r="S15" s="185">
        <f t="shared" si="3"/>
        <v>334.03017375000002</v>
      </c>
      <c r="T15" s="185">
        <f>+E15*F15</f>
        <v>25.720323378750003</v>
      </c>
      <c r="U15" s="185">
        <f>E15*S15</f>
        <v>25.720323378750003</v>
      </c>
    </row>
    <row r="16" spans="1:21" s="250" customFormat="1" ht="20.25" customHeight="1" x14ac:dyDescent="0.2">
      <c r="A16" s="186">
        <v>4</v>
      </c>
      <c r="B16" s="188" t="s">
        <v>31</v>
      </c>
      <c r="C16" s="189" t="s">
        <v>629</v>
      </c>
      <c r="D16" s="186" t="s">
        <v>32</v>
      </c>
      <c r="E16" s="181">
        <v>3.8899999999999997E-2</v>
      </c>
      <c r="F16" s="190">
        <f>I16+L16+S16</f>
        <v>353.67900750000001</v>
      </c>
      <c r="G16" s="185"/>
      <c r="H16" s="186">
        <f t="shared" si="0"/>
        <v>2.2726500000000001</v>
      </c>
      <c r="I16" s="185">
        <f t="shared" si="4"/>
        <v>0</v>
      </c>
      <c r="J16" s="185"/>
      <c r="K16" s="186">
        <f t="shared" si="1"/>
        <v>3.0223100000000001</v>
      </c>
      <c r="L16" s="185">
        <f t="shared" si="5"/>
        <v>0</v>
      </c>
      <c r="M16" s="278" t="s">
        <v>37</v>
      </c>
      <c r="N16" s="185" t="s">
        <v>524</v>
      </c>
      <c r="O16" s="185" t="s">
        <v>73</v>
      </c>
      <c r="P16" s="185">
        <v>1</v>
      </c>
      <c r="Q16" s="183">
        <v>292.5</v>
      </c>
      <c r="R16" s="186">
        <f t="shared" si="2"/>
        <v>1.2091590000000001</v>
      </c>
      <c r="S16" s="185">
        <f t="shared" si="3"/>
        <v>353.67900750000001</v>
      </c>
      <c r="T16" s="185">
        <f>+E16*F16</f>
        <v>13.758113391749999</v>
      </c>
      <c r="U16" s="185">
        <f>E16*S16</f>
        <v>13.758113391749999</v>
      </c>
    </row>
    <row r="17" spans="1:21" s="250" customFormat="1" ht="24" customHeight="1" x14ac:dyDescent="0.2">
      <c r="A17" s="186">
        <v>5</v>
      </c>
      <c r="B17" s="188" t="s">
        <v>31</v>
      </c>
      <c r="C17" s="189" t="s">
        <v>630</v>
      </c>
      <c r="D17" s="186" t="s">
        <v>32</v>
      </c>
      <c r="E17" s="181">
        <v>9.7999999999999997E-3</v>
      </c>
      <c r="F17" s="190">
        <f>I17+L17+S17</f>
        <v>346.32369330299997</v>
      </c>
      <c r="G17" s="185"/>
      <c r="H17" s="186">
        <f t="shared" si="0"/>
        <v>2.2726500000000001</v>
      </c>
      <c r="I17" s="185">
        <f t="shared" si="4"/>
        <v>0</v>
      </c>
      <c r="J17" s="185"/>
      <c r="K17" s="186">
        <f t="shared" si="1"/>
        <v>3.0223100000000001</v>
      </c>
      <c r="L17" s="185">
        <f t="shared" si="5"/>
        <v>0</v>
      </c>
      <c r="M17" s="278" t="s">
        <v>37</v>
      </c>
      <c r="N17" s="185" t="s">
        <v>633</v>
      </c>
      <c r="O17" s="185" t="s">
        <v>73</v>
      </c>
      <c r="P17" s="185">
        <v>1</v>
      </c>
      <c r="Q17" s="183">
        <v>286.41699999999997</v>
      </c>
      <c r="R17" s="186">
        <f t="shared" si="2"/>
        <v>1.2091590000000001</v>
      </c>
      <c r="S17" s="185">
        <f t="shared" si="3"/>
        <v>346.32369330299997</v>
      </c>
      <c r="T17" s="185">
        <f>+E17*F17</f>
        <v>3.3939721943693995</v>
      </c>
      <c r="U17" s="185">
        <f>E17*S17</f>
        <v>3.3939721943693995</v>
      </c>
    </row>
    <row r="18" spans="1:21" s="250" customFormat="1" ht="15.75" customHeight="1" x14ac:dyDescent="0.2">
      <c r="A18" s="345">
        <v>6</v>
      </c>
      <c r="B18" s="415" t="s">
        <v>180</v>
      </c>
      <c r="C18" s="347" t="s">
        <v>634</v>
      </c>
      <c r="D18" s="345" t="s">
        <v>33</v>
      </c>
      <c r="E18" s="343">
        <v>21</v>
      </c>
      <c r="F18" s="344">
        <f>I18+L18+S18+S19+S20</f>
        <v>3.5889884174600004</v>
      </c>
      <c r="G18" s="344">
        <v>0.33400000000000002</v>
      </c>
      <c r="H18" s="186">
        <f t="shared" si="0"/>
        <v>2.2726500000000001</v>
      </c>
      <c r="I18" s="344">
        <f t="shared" si="4"/>
        <v>0.75906510000000005</v>
      </c>
      <c r="J18" s="344">
        <v>6.9400000000000003E-2</v>
      </c>
      <c r="K18" s="186">
        <f t="shared" si="1"/>
        <v>3.0223100000000001</v>
      </c>
      <c r="L18" s="344">
        <f t="shared" si="5"/>
        <v>0.20974831400000002</v>
      </c>
      <c r="M18" s="278" t="s">
        <v>305</v>
      </c>
      <c r="N18" s="177" t="s">
        <v>585</v>
      </c>
      <c r="O18" s="185" t="s">
        <v>33</v>
      </c>
      <c r="P18" s="185">
        <v>1.1200000000000001</v>
      </c>
      <c r="Q18" s="186">
        <v>1.042</v>
      </c>
      <c r="R18" s="186">
        <f t="shared" si="2"/>
        <v>1.2091590000000001</v>
      </c>
      <c r="S18" s="185">
        <f t="shared" si="3"/>
        <v>1.4111369193600003</v>
      </c>
      <c r="T18" s="344">
        <f>+E18*F18</f>
        <v>75.368756766660013</v>
      </c>
      <c r="U18" s="185">
        <f>+E18*S18</f>
        <v>29.633875306560007</v>
      </c>
    </row>
    <row r="19" spans="1:21" s="250" customFormat="1" ht="18" customHeight="1" x14ac:dyDescent="0.2">
      <c r="A19" s="345"/>
      <c r="B19" s="415"/>
      <c r="C19" s="347"/>
      <c r="D19" s="345"/>
      <c r="E19" s="343"/>
      <c r="F19" s="344"/>
      <c r="G19" s="344"/>
      <c r="H19" s="186">
        <f t="shared" si="0"/>
        <v>2.2726500000000001</v>
      </c>
      <c r="I19" s="344"/>
      <c r="J19" s="344"/>
      <c r="K19" s="186">
        <f t="shared" si="1"/>
        <v>3.0223100000000001</v>
      </c>
      <c r="L19" s="344"/>
      <c r="M19" s="278" t="s">
        <v>181</v>
      </c>
      <c r="N19" s="177" t="s">
        <v>635</v>
      </c>
      <c r="O19" s="185" t="s">
        <v>23</v>
      </c>
      <c r="P19" s="185">
        <v>5.3</v>
      </c>
      <c r="Q19" s="186">
        <v>0.16500000000000001</v>
      </c>
      <c r="R19" s="186">
        <f t="shared" si="2"/>
        <v>1.2091590000000001</v>
      </c>
      <c r="S19" s="185">
        <f t="shared" si="3"/>
        <v>1.0574095455000001</v>
      </c>
      <c r="T19" s="344"/>
      <c r="U19" s="185">
        <f>+E18*S19</f>
        <v>22.205600455500001</v>
      </c>
    </row>
    <row r="20" spans="1:21" s="250" customFormat="1" ht="18.75" customHeight="1" x14ac:dyDescent="0.2">
      <c r="A20" s="345"/>
      <c r="B20" s="415"/>
      <c r="C20" s="347"/>
      <c r="D20" s="345"/>
      <c r="E20" s="343"/>
      <c r="F20" s="344"/>
      <c r="G20" s="344"/>
      <c r="H20" s="186">
        <f t="shared" si="0"/>
        <v>2.2726500000000001</v>
      </c>
      <c r="I20" s="344"/>
      <c r="J20" s="344"/>
      <c r="K20" s="186">
        <f t="shared" si="1"/>
        <v>3.0223100000000001</v>
      </c>
      <c r="L20" s="344"/>
      <c r="M20" s="278" t="s">
        <v>306</v>
      </c>
      <c r="N20" s="177" t="s">
        <v>635</v>
      </c>
      <c r="O20" s="185" t="s">
        <v>23</v>
      </c>
      <c r="P20" s="185">
        <v>0.76</v>
      </c>
      <c r="Q20" s="186">
        <v>0.16500000000000001</v>
      </c>
      <c r="R20" s="186">
        <f t="shared" si="2"/>
        <v>1.2091590000000001</v>
      </c>
      <c r="S20" s="185">
        <f t="shared" si="3"/>
        <v>0.15162853860000003</v>
      </c>
      <c r="T20" s="344"/>
      <c r="U20" s="185">
        <f>+E18*S20</f>
        <v>3.1841993106000004</v>
      </c>
    </row>
    <row r="21" spans="1:21" s="250" customFormat="1" ht="48.75" customHeight="1" x14ac:dyDescent="0.2">
      <c r="A21" s="186">
        <v>7</v>
      </c>
      <c r="B21" s="188" t="s">
        <v>255</v>
      </c>
      <c r="C21" s="189" t="s">
        <v>256</v>
      </c>
      <c r="D21" s="186" t="s">
        <v>34</v>
      </c>
      <c r="E21" s="184">
        <v>1</v>
      </c>
      <c r="F21" s="185">
        <f>I21+L21+S21</f>
        <v>4.8480952640000003</v>
      </c>
      <c r="G21" s="185">
        <v>0.22</v>
      </c>
      <c r="H21" s="186">
        <f t="shared" si="0"/>
        <v>2.2726500000000001</v>
      </c>
      <c r="I21" s="185">
        <f>G21*H21</f>
        <v>0.49998300000000001</v>
      </c>
      <c r="J21" s="185">
        <v>0.04</v>
      </c>
      <c r="K21" s="186">
        <f t="shared" si="1"/>
        <v>3.0223100000000001</v>
      </c>
      <c r="L21" s="185">
        <f>J21*K21</f>
        <v>0.12089240000000001</v>
      </c>
      <c r="M21" s="278" t="s">
        <v>71</v>
      </c>
      <c r="N21" s="185" t="s">
        <v>539</v>
      </c>
      <c r="O21" s="185" t="s">
        <v>34</v>
      </c>
      <c r="P21" s="185">
        <v>1</v>
      </c>
      <c r="Q21" s="280">
        <v>3.496</v>
      </c>
      <c r="R21" s="186">
        <f t="shared" si="2"/>
        <v>1.2091590000000001</v>
      </c>
      <c r="S21" s="185">
        <f t="shared" si="3"/>
        <v>4.2272198640000003</v>
      </c>
      <c r="T21" s="185">
        <f>+E21*F21</f>
        <v>4.8480952640000003</v>
      </c>
      <c r="U21" s="185">
        <f>+E21*S21</f>
        <v>4.2272198640000003</v>
      </c>
    </row>
    <row r="22" spans="1:21" ht="33.75" customHeight="1" x14ac:dyDescent="0.2">
      <c r="A22" s="186">
        <v>8</v>
      </c>
      <c r="B22" s="186" t="s">
        <v>522</v>
      </c>
      <c r="C22" s="130" t="s">
        <v>523</v>
      </c>
      <c r="D22" s="186" t="s">
        <v>36</v>
      </c>
      <c r="E22" s="190">
        <v>1</v>
      </c>
      <c r="F22" s="176">
        <f>I22+L22+S22</f>
        <v>62.548077900000003</v>
      </c>
      <c r="G22" s="186">
        <v>0.8</v>
      </c>
      <c r="H22" s="186">
        <f t="shared" si="0"/>
        <v>2.2726500000000001</v>
      </c>
      <c r="I22" s="176">
        <f>G22*H22</f>
        <v>1.8181200000000002</v>
      </c>
      <c r="J22" s="186">
        <v>0.09</v>
      </c>
      <c r="K22" s="264">
        <f t="shared" si="1"/>
        <v>3.0223100000000001</v>
      </c>
      <c r="L22" s="176">
        <f>J22*K22</f>
        <v>0.27200789999999997</v>
      </c>
      <c r="M22" s="189" t="s">
        <v>307</v>
      </c>
      <c r="N22" s="186" t="s">
        <v>636</v>
      </c>
      <c r="O22" s="186" t="s">
        <v>36</v>
      </c>
      <c r="P22" s="190">
        <v>1</v>
      </c>
      <c r="Q22" s="190">
        <v>50</v>
      </c>
      <c r="R22" s="247">
        <f t="shared" si="2"/>
        <v>1.2091590000000001</v>
      </c>
      <c r="S22" s="176">
        <f t="shared" si="3"/>
        <v>60.457950000000004</v>
      </c>
      <c r="T22" s="185">
        <f>E22*F22</f>
        <v>62.548077900000003</v>
      </c>
      <c r="U22" s="185">
        <f>E22*S22</f>
        <v>60.457950000000004</v>
      </c>
    </row>
    <row r="23" spans="1:21" s="250" customFormat="1" ht="36.75" customHeight="1" x14ac:dyDescent="0.2">
      <c r="A23" s="186">
        <v>9</v>
      </c>
      <c r="B23" s="188" t="s">
        <v>257</v>
      </c>
      <c r="C23" s="189" t="s">
        <v>258</v>
      </c>
      <c r="D23" s="186" t="s">
        <v>25</v>
      </c>
      <c r="E23" s="184">
        <v>10.5</v>
      </c>
      <c r="F23" s="185">
        <f>I23+L23</f>
        <v>5.1983731999999998E-2</v>
      </c>
      <c r="G23" s="185"/>
      <c r="H23" s="186">
        <f t="shared" si="0"/>
        <v>2.2726500000000001</v>
      </c>
      <c r="I23" s="185">
        <f>G23*H23</f>
        <v>0</v>
      </c>
      <c r="J23" s="137">
        <v>1.72E-2</v>
      </c>
      <c r="K23" s="186">
        <f t="shared" si="1"/>
        <v>3.0223100000000001</v>
      </c>
      <c r="L23" s="185">
        <f>J23*K23</f>
        <v>5.1983731999999998E-2</v>
      </c>
      <c r="M23" s="185"/>
      <c r="N23" s="185"/>
      <c r="O23" s="185"/>
      <c r="P23" s="185"/>
      <c r="Q23" s="185"/>
      <c r="R23" s="186">
        <f t="shared" si="2"/>
        <v>1.2091590000000001</v>
      </c>
      <c r="S23" s="185">
        <f t="shared" si="3"/>
        <v>0</v>
      </c>
      <c r="T23" s="185">
        <f>E23*F23</f>
        <v>0.54582918599999997</v>
      </c>
      <c r="U23" s="185">
        <f>+E23*S23</f>
        <v>0</v>
      </c>
    </row>
    <row r="24" spans="1:21" s="250" customFormat="1" ht="21.75" customHeight="1" x14ac:dyDescent="0.2">
      <c r="A24" s="186"/>
      <c r="B24" s="188"/>
      <c r="C24" s="166" t="s">
        <v>48</v>
      </c>
      <c r="D24" s="186"/>
      <c r="E24" s="190"/>
      <c r="F24" s="185"/>
      <c r="G24" s="185"/>
      <c r="H24" s="186">
        <f t="shared" si="0"/>
        <v>2.2726500000000001</v>
      </c>
      <c r="I24" s="185"/>
      <c r="J24" s="185"/>
      <c r="K24" s="186">
        <f t="shared" si="1"/>
        <v>3.0223100000000001</v>
      </c>
      <c r="L24" s="185"/>
      <c r="M24" s="278"/>
      <c r="N24" s="185"/>
      <c r="O24" s="185"/>
      <c r="P24" s="185"/>
      <c r="Q24" s="185"/>
      <c r="R24" s="186">
        <f t="shared" si="2"/>
        <v>1.2091590000000001</v>
      </c>
      <c r="S24" s="185">
        <f t="shared" si="3"/>
        <v>0</v>
      </c>
      <c r="T24" s="268">
        <f>SUM(T11:T23)</f>
        <v>280.86912403067481</v>
      </c>
      <c r="U24" s="268">
        <f>SUM(U11:U23)</f>
        <v>239.17222721067483</v>
      </c>
    </row>
    <row r="25" spans="1:21" ht="14.25" x14ac:dyDescent="0.2">
      <c r="A25" s="186"/>
      <c r="B25" s="186"/>
      <c r="C25" s="166" t="s">
        <v>17</v>
      </c>
      <c r="D25" s="167"/>
      <c r="E25" s="130"/>
      <c r="F25" s="185"/>
      <c r="G25" s="130"/>
      <c r="H25" s="130"/>
      <c r="I25" s="130"/>
      <c r="J25" s="130"/>
      <c r="K25" s="130"/>
      <c r="L25" s="130"/>
      <c r="M25" s="186"/>
      <c r="N25" s="186"/>
      <c r="O25" s="130"/>
      <c r="P25" s="130"/>
      <c r="Q25" s="130"/>
      <c r="R25" s="130"/>
      <c r="S25" s="130"/>
      <c r="T25" s="140">
        <f>T24*0.133</f>
        <v>37.355593496079749</v>
      </c>
      <c r="U25" s="140">
        <f>U24*0.133</f>
        <v>31.809906219019755</v>
      </c>
    </row>
    <row r="26" spans="1:21" ht="14.25" x14ac:dyDescent="0.2">
      <c r="A26" s="186"/>
      <c r="B26" s="186"/>
      <c r="C26" s="166" t="s">
        <v>48</v>
      </c>
      <c r="D26" s="186"/>
      <c r="E26" s="130"/>
      <c r="F26" s="185"/>
      <c r="G26" s="130"/>
      <c r="H26" s="130"/>
      <c r="I26" s="130"/>
      <c r="J26" s="130"/>
      <c r="K26" s="130"/>
      <c r="L26" s="130"/>
      <c r="M26" s="186"/>
      <c r="N26" s="186"/>
      <c r="O26" s="130"/>
      <c r="P26" s="130"/>
      <c r="Q26" s="130"/>
      <c r="R26" s="130"/>
      <c r="S26" s="130"/>
      <c r="T26" s="140">
        <f>SUM(T24:T25)</f>
        <v>318.22471752675455</v>
      </c>
      <c r="U26" s="140">
        <f>SUM(U24:U25)</f>
        <v>270.98213342969461</v>
      </c>
    </row>
    <row r="27" spans="1:21" ht="14.25" x14ac:dyDescent="0.2">
      <c r="A27" s="186"/>
      <c r="B27" s="186"/>
      <c r="C27" s="166" t="s">
        <v>14</v>
      </c>
      <c r="D27" s="186"/>
      <c r="E27" s="130"/>
      <c r="F27" s="185"/>
      <c r="G27" s="130"/>
      <c r="H27" s="130"/>
      <c r="I27" s="130"/>
      <c r="J27" s="130"/>
      <c r="K27" s="130"/>
      <c r="L27" s="130"/>
      <c r="M27" s="186"/>
      <c r="N27" s="186"/>
      <c r="O27" s="130"/>
      <c r="P27" s="130"/>
      <c r="Q27" s="130"/>
      <c r="R27" s="130"/>
      <c r="S27" s="130"/>
      <c r="T27" s="140">
        <f>T26*0.11</f>
        <v>35.004718927943003</v>
      </c>
      <c r="U27" s="140">
        <f>U26*0.11</f>
        <v>29.808034677266409</v>
      </c>
    </row>
    <row r="28" spans="1:21" ht="14.25" x14ac:dyDescent="0.2">
      <c r="A28" s="186"/>
      <c r="B28" s="186"/>
      <c r="C28" s="166" t="s">
        <v>48</v>
      </c>
      <c r="D28" s="186"/>
      <c r="E28" s="130"/>
      <c r="F28" s="185"/>
      <c r="G28" s="130"/>
      <c r="H28" s="130"/>
      <c r="I28" s="130"/>
      <c r="J28" s="130"/>
      <c r="K28" s="130"/>
      <c r="L28" s="130"/>
      <c r="M28" s="186"/>
      <c r="N28" s="186"/>
      <c r="O28" s="130"/>
      <c r="P28" s="130"/>
      <c r="Q28" s="130"/>
      <c r="R28" s="130"/>
      <c r="S28" s="130"/>
      <c r="T28" s="140">
        <f>T26+T27</f>
        <v>353.22943645469752</v>
      </c>
      <c r="U28" s="140">
        <f>U26+U27</f>
        <v>300.790168106961</v>
      </c>
    </row>
    <row r="31" spans="1:21" ht="17.25" customHeight="1" x14ac:dyDescent="0.25">
      <c r="G31" s="416" t="s">
        <v>350</v>
      </c>
      <c r="H31" s="416"/>
      <c r="I31" s="416"/>
      <c r="J31" s="416"/>
      <c r="K31" s="416"/>
      <c r="L31" s="416"/>
      <c r="M31" s="416"/>
      <c r="N31" s="416"/>
      <c r="O31" s="416"/>
    </row>
  </sheetData>
  <mergeCells count="45">
    <mergeCell ref="G31:O31"/>
    <mergeCell ref="F18:F20"/>
    <mergeCell ref="G18:G20"/>
    <mergeCell ref="I18:I20"/>
    <mergeCell ref="J18:J20"/>
    <mergeCell ref="L18:L20"/>
    <mergeCell ref="T18:T20"/>
    <mergeCell ref="G11:G13"/>
    <mergeCell ref="I11:I13"/>
    <mergeCell ref="J11:J13"/>
    <mergeCell ref="L11:L13"/>
    <mergeCell ref="T11:T13"/>
    <mergeCell ref="A11:A13"/>
    <mergeCell ref="B11:B13"/>
    <mergeCell ref="C11:C13"/>
    <mergeCell ref="D11:D13"/>
    <mergeCell ref="E11:E13"/>
    <mergeCell ref="A18:A20"/>
    <mergeCell ref="B18:B20"/>
    <mergeCell ref="C18:C20"/>
    <mergeCell ref="D18:D20"/>
    <mergeCell ref="E18:E20"/>
    <mergeCell ref="F6:F8"/>
    <mergeCell ref="F11:F13"/>
    <mergeCell ref="G6:S6"/>
    <mergeCell ref="T6:T8"/>
    <mergeCell ref="U6:U8"/>
    <mergeCell ref="G7:I7"/>
    <mergeCell ref="J7:L7"/>
    <mergeCell ref="M7:S7"/>
    <mergeCell ref="A6:A8"/>
    <mergeCell ref="B6:B8"/>
    <mergeCell ref="C6:C8"/>
    <mergeCell ref="D6:D8"/>
    <mergeCell ref="E6:E8"/>
    <mergeCell ref="A1:U1"/>
    <mergeCell ref="B2:U2"/>
    <mergeCell ref="B3:U3"/>
    <mergeCell ref="L5:Q5"/>
    <mergeCell ref="S5:T5"/>
    <mergeCell ref="B4:D4"/>
    <mergeCell ref="E4:F4"/>
    <mergeCell ref="H4:L4"/>
    <mergeCell ref="B5:D5"/>
    <mergeCell ref="E5:F5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13"/>
  <sheetViews>
    <sheetView workbookViewId="0">
      <selection activeCell="B5" sqref="B5:C5"/>
    </sheetView>
  </sheetViews>
  <sheetFormatPr defaultRowHeight="13.5" x14ac:dyDescent="0.25"/>
  <cols>
    <col min="1" max="1" width="3.5703125" style="24" customWidth="1"/>
    <col min="2" max="2" width="22.85546875" style="24" customWidth="1"/>
    <col min="3" max="3" width="35.42578125" style="24" customWidth="1"/>
    <col min="4" max="4" width="17.85546875" style="24" customWidth="1"/>
    <col min="5" max="5" width="15.5703125" style="24" customWidth="1"/>
    <col min="6" max="6" width="15" style="24" customWidth="1"/>
    <col min="7" max="7" width="9.140625" style="24"/>
    <col min="8" max="8" width="14.42578125" style="24" customWidth="1"/>
    <col min="9" max="16384" width="9.140625" style="24"/>
  </cols>
  <sheetData>
    <row r="1" spans="1:20" ht="17.25" x14ac:dyDescent="0.25">
      <c r="A1" s="390" t="s">
        <v>397</v>
      </c>
      <c r="B1" s="390"/>
      <c r="C1" s="390"/>
      <c r="D1" s="390"/>
      <c r="E1" s="390"/>
      <c r="F1" s="390"/>
      <c r="G1" s="390"/>
      <c r="H1" s="390"/>
    </row>
    <row r="2" spans="1:20" ht="24.75" customHeight="1" x14ac:dyDescent="0.3">
      <c r="A2" s="391" t="s">
        <v>406</v>
      </c>
      <c r="B2" s="391"/>
      <c r="C2" s="391"/>
      <c r="D2" s="391"/>
      <c r="E2" s="391"/>
      <c r="F2" s="391"/>
      <c r="G2" s="391"/>
      <c r="H2" s="391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pans="1:20" ht="24.75" customHeight="1" x14ac:dyDescent="0.3">
      <c r="A3" s="391" t="s">
        <v>378</v>
      </c>
      <c r="B3" s="391"/>
      <c r="C3" s="391"/>
      <c r="D3" s="391"/>
      <c r="E3" s="391"/>
      <c r="F3" s="391"/>
      <c r="G3" s="391"/>
      <c r="H3" s="391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14.25" customHeight="1" x14ac:dyDescent="0.25">
      <c r="A4" s="99"/>
      <c r="B4" s="100"/>
      <c r="C4" s="100"/>
      <c r="D4" s="100"/>
      <c r="E4" s="100"/>
      <c r="F4" s="100"/>
      <c r="G4" s="100"/>
      <c r="H4" s="100"/>
    </row>
    <row r="5" spans="1:20" x14ac:dyDescent="0.25">
      <c r="B5" s="392" t="s">
        <v>650</v>
      </c>
      <c r="C5" s="392"/>
      <c r="D5" s="393" t="s">
        <v>135</v>
      </c>
      <c r="E5" s="393"/>
      <c r="F5" s="393"/>
      <c r="G5" s="101">
        <f>H10</f>
        <v>6461.2163257133361</v>
      </c>
      <c r="H5" s="102" t="s">
        <v>304</v>
      </c>
    </row>
    <row r="6" spans="1:20" ht="27" customHeight="1" x14ac:dyDescent="0.25">
      <c r="A6" s="315" t="s">
        <v>51</v>
      </c>
      <c r="B6" s="315" t="s">
        <v>136</v>
      </c>
      <c r="C6" s="315" t="s">
        <v>137</v>
      </c>
      <c r="D6" s="394" t="s">
        <v>56</v>
      </c>
      <c r="E6" s="395"/>
      <c r="F6" s="395"/>
      <c r="G6" s="395"/>
      <c r="H6" s="396"/>
    </row>
    <row r="7" spans="1:20" ht="27" x14ac:dyDescent="0.25">
      <c r="A7" s="316"/>
      <c r="B7" s="316"/>
      <c r="C7" s="316"/>
      <c r="D7" s="25" t="s">
        <v>57</v>
      </c>
      <c r="E7" s="25" t="s">
        <v>138</v>
      </c>
      <c r="F7" s="25" t="s">
        <v>398</v>
      </c>
      <c r="G7" s="25" t="s">
        <v>40</v>
      </c>
      <c r="H7" s="25" t="s">
        <v>48</v>
      </c>
    </row>
    <row r="8" spans="1:20" x14ac:dyDescent="0.25">
      <c r="A8" s="103">
        <v>1</v>
      </c>
      <c r="B8" s="103">
        <v>2</v>
      </c>
      <c r="C8" s="103">
        <v>3</v>
      </c>
      <c r="D8" s="103">
        <v>4</v>
      </c>
      <c r="E8" s="103">
        <v>5</v>
      </c>
      <c r="F8" s="103">
        <v>6</v>
      </c>
      <c r="G8" s="103">
        <v>7</v>
      </c>
      <c r="H8" s="103">
        <v>8</v>
      </c>
    </row>
    <row r="9" spans="1:20" ht="27.75" customHeight="1" x14ac:dyDescent="0.25">
      <c r="A9" s="25">
        <v>1</v>
      </c>
      <c r="B9" s="25" t="s">
        <v>399</v>
      </c>
      <c r="C9" s="26" t="s">
        <v>378</v>
      </c>
      <c r="D9" s="29">
        <f>'3-1'!T95</f>
        <v>6461.2163257133361</v>
      </c>
      <c r="E9" s="25"/>
      <c r="F9" s="29"/>
      <c r="G9" s="25"/>
      <c r="H9" s="29">
        <f>SUM(D9:G9)</f>
        <v>6461.2163257133361</v>
      </c>
    </row>
    <row r="10" spans="1:20" ht="19.5" customHeight="1" x14ac:dyDescent="0.25">
      <c r="A10" s="25"/>
      <c r="B10" s="105" t="s">
        <v>48</v>
      </c>
      <c r="C10" s="25"/>
      <c r="D10" s="27">
        <f>SUM(D9:D9)</f>
        <v>6461.2163257133361</v>
      </c>
      <c r="E10" s="27"/>
      <c r="F10" s="27"/>
      <c r="G10" s="27"/>
      <c r="H10" s="27">
        <f>SUM(H9:H9)</f>
        <v>6461.2163257133361</v>
      </c>
    </row>
    <row r="13" spans="1:20" ht="14.25" x14ac:dyDescent="0.25">
      <c r="D13" s="106" t="s">
        <v>50</v>
      </c>
      <c r="E13" s="368" t="s">
        <v>283</v>
      </c>
      <c r="F13" s="368"/>
      <c r="G13" s="107"/>
      <c r="H13" s="107"/>
      <c r="I13" s="60"/>
    </row>
  </sheetData>
  <mergeCells count="10">
    <mergeCell ref="E13:F13"/>
    <mergeCell ref="A1:H1"/>
    <mergeCell ref="A2:H2"/>
    <mergeCell ref="A3:H3"/>
    <mergeCell ref="B5:C5"/>
    <mergeCell ref="D5:F5"/>
    <mergeCell ref="A6:A7"/>
    <mergeCell ref="B6:B7"/>
    <mergeCell ref="C6:C7"/>
    <mergeCell ref="D6:H6"/>
  </mergeCells>
  <pageMargins left="0.7" right="0.7" top="0.75" bottom="0.7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S100"/>
  <sheetViews>
    <sheetView showZeros="0" topLeftCell="A76" workbookViewId="0">
      <selection activeCell="M98" sqref="M98"/>
    </sheetView>
  </sheetViews>
  <sheetFormatPr defaultRowHeight="13.5" x14ac:dyDescent="0.25"/>
  <cols>
    <col min="1" max="1" width="2.5703125" style="274" customWidth="1"/>
    <col min="2" max="2" width="7.42578125" style="274" customWidth="1"/>
    <col min="3" max="3" width="26.140625" style="275" customWidth="1"/>
    <col min="4" max="4" width="5" style="274" customWidth="1"/>
    <col min="5" max="5" width="6.42578125" style="274" customWidth="1"/>
    <col min="6" max="6" width="7" style="274" customWidth="1"/>
    <col min="7" max="7" width="6.42578125" style="274" customWidth="1"/>
    <col min="8" max="8" width="5.28515625" style="274" hidden="1" customWidth="1"/>
    <col min="9" max="9" width="6.28515625" style="274" customWidth="1"/>
    <col min="10" max="10" width="6.42578125" style="274" customWidth="1"/>
    <col min="11" max="11" width="5.5703125" style="274" hidden="1" customWidth="1"/>
    <col min="12" max="12" width="7.140625" style="274" customWidth="1"/>
    <col min="13" max="13" width="13.140625" style="274" customWidth="1"/>
    <col min="14" max="14" width="7.5703125" style="274" customWidth="1"/>
    <col min="15" max="15" width="5" style="274" customWidth="1"/>
    <col min="16" max="16" width="7" style="274" customWidth="1"/>
    <col min="17" max="17" width="7.5703125" style="274" customWidth="1"/>
    <col min="18" max="18" width="5.140625" style="274" hidden="1" customWidth="1"/>
    <col min="19" max="19" width="7.42578125" style="274" customWidth="1"/>
    <col min="20" max="20" width="8.7109375" style="274" customWidth="1"/>
    <col min="21" max="21" width="8.5703125" style="277" customWidth="1"/>
    <col min="22" max="16384" width="9.140625" style="274"/>
  </cols>
  <sheetData>
    <row r="1" spans="1:21" s="133" customFormat="1" ht="21.75" customHeight="1" x14ac:dyDescent="0.2">
      <c r="A1" s="408" t="s">
        <v>390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255"/>
    </row>
    <row r="2" spans="1:21" s="133" customFormat="1" ht="21" customHeight="1" x14ac:dyDescent="0.2">
      <c r="A2" s="256"/>
      <c r="B2" s="255"/>
      <c r="C2" s="408" t="s">
        <v>406</v>
      </c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255"/>
    </row>
    <row r="3" spans="1:21" s="133" customFormat="1" ht="17.25" customHeight="1" x14ac:dyDescent="0.2">
      <c r="A3" s="256"/>
      <c r="B3" s="256"/>
      <c r="C3" s="408" t="s">
        <v>214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256"/>
      <c r="U3" s="253"/>
    </row>
    <row r="4" spans="1:21" s="121" customFormat="1" ht="16.5" customHeight="1" x14ac:dyDescent="0.2">
      <c r="A4" s="120"/>
      <c r="B4" s="354" t="s">
        <v>572</v>
      </c>
      <c r="C4" s="354"/>
      <c r="D4" s="354"/>
      <c r="E4" s="357">
        <v>2272.65</v>
      </c>
      <c r="F4" s="357"/>
      <c r="H4" s="354"/>
      <c r="I4" s="354"/>
      <c r="J4" s="354"/>
      <c r="K4" s="354"/>
      <c r="L4" s="354"/>
      <c r="M4" s="120"/>
      <c r="N4" s="120"/>
      <c r="U4" s="122"/>
    </row>
    <row r="5" spans="1:21" s="121" customFormat="1" ht="17.25" customHeight="1" x14ac:dyDescent="0.2">
      <c r="A5" s="120"/>
      <c r="B5" s="323" t="s">
        <v>683</v>
      </c>
      <c r="C5" s="323"/>
      <c r="D5" s="323"/>
      <c r="E5" s="363">
        <v>3022.31</v>
      </c>
      <c r="F5" s="363"/>
      <c r="H5" s="195"/>
      <c r="I5" s="195"/>
      <c r="J5" s="195"/>
      <c r="K5" s="195"/>
      <c r="L5" s="355" t="s">
        <v>407</v>
      </c>
      <c r="M5" s="355"/>
      <c r="N5" s="355"/>
      <c r="O5" s="355"/>
      <c r="P5" s="355"/>
      <c r="Q5" s="355"/>
      <c r="R5" s="123"/>
      <c r="S5" s="356">
        <f>T95</f>
        <v>6461.2163257133361</v>
      </c>
      <c r="T5" s="356"/>
      <c r="U5" s="124" t="s">
        <v>162</v>
      </c>
    </row>
    <row r="6" spans="1:21" s="133" customFormat="1" ht="44.25" customHeight="1" x14ac:dyDescent="0.2">
      <c r="A6" s="413" t="s">
        <v>19</v>
      </c>
      <c r="B6" s="364" t="s">
        <v>10</v>
      </c>
      <c r="C6" s="419" t="s">
        <v>8</v>
      </c>
      <c r="D6" s="364" t="s">
        <v>15</v>
      </c>
      <c r="E6" s="364" t="s">
        <v>18</v>
      </c>
      <c r="F6" s="364" t="s">
        <v>192</v>
      </c>
      <c r="G6" s="358" t="s">
        <v>193</v>
      </c>
      <c r="H6" s="359"/>
      <c r="I6" s="360"/>
      <c r="J6" s="402" t="s">
        <v>12</v>
      </c>
      <c r="K6" s="403"/>
      <c r="L6" s="404"/>
      <c r="M6" s="358" t="s">
        <v>4</v>
      </c>
      <c r="N6" s="359"/>
      <c r="O6" s="359"/>
      <c r="P6" s="359"/>
      <c r="Q6" s="359"/>
      <c r="R6" s="359"/>
      <c r="S6" s="360"/>
      <c r="T6" s="364" t="s">
        <v>194</v>
      </c>
      <c r="U6" s="364" t="s">
        <v>4</v>
      </c>
    </row>
    <row r="7" spans="1:21" s="133" customFormat="1" ht="83.25" customHeight="1" x14ac:dyDescent="0.2">
      <c r="A7" s="414"/>
      <c r="B7" s="366"/>
      <c r="C7" s="421"/>
      <c r="D7" s="366"/>
      <c r="E7" s="366"/>
      <c r="F7" s="366"/>
      <c r="G7" s="177" t="s">
        <v>195</v>
      </c>
      <c r="H7" s="177">
        <f>E4/1000</f>
        <v>2.2726500000000001</v>
      </c>
      <c r="I7" s="198" t="s">
        <v>196</v>
      </c>
      <c r="J7" s="198" t="s">
        <v>195</v>
      </c>
      <c r="K7" s="177">
        <f>E5/1000</f>
        <v>3.0223100000000001</v>
      </c>
      <c r="L7" s="198" t="s">
        <v>197</v>
      </c>
      <c r="M7" s="177" t="s">
        <v>198</v>
      </c>
      <c r="N7" s="197" t="s">
        <v>199</v>
      </c>
      <c r="O7" s="197" t="s">
        <v>15</v>
      </c>
      <c r="P7" s="197" t="s">
        <v>18</v>
      </c>
      <c r="Q7" s="197" t="s">
        <v>200</v>
      </c>
      <c r="R7" s="197">
        <f>1.129*1.02*1.05</f>
        <v>1.2091590000000001</v>
      </c>
      <c r="S7" s="281" t="s">
        <v>571</v>
      </c>
      <c r="T7" s="366"/>
      <c r="U7" s="366"/>
    </row>
    <row r="8" spans="1:21" s="121" customFormat="1" ht="18" customHeight="1" x14ac:dyDescent="0.2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77">
        <f>H$7</f>
        <v>2.2726500000000001</v>
      </c>
      <c r="I8" s="127">
        <v>8</v>
      </c>
      <c r="J8" s="127">
        <v>9</v>
      </c>
      <c r="K8" s="127">
        <f>K$7</f>
        <v>3.0223100000000001</v>
      </c>
      <c r="L8" s="127">
        <v>10</v>
      </c>
      <c r="M8" s="127">
        <v>11</v>
      </c>
      <c r="N8" s="127">
        <v>12</v>
      </c>
      <c r="O8" s="127">
        <v>13</v>
      </c>
      <c r="P8" s="127">
        <v>14</v>
      </c>
      <c r="Q8" s="127">
        <v>15</v>
      </c>
      <c r="R8" s="127">
        <f>R$7</f>
        <v>1.2091590000000001</v>
      </c>
      <c r="S8" s="127">
        <v>16</v>
      </c>
      <c r="T8" s="127">
        <v>17</v>
      </c>
      <c r="U8" s="161">
        <v>18</v>
      </c>
    </row>
    <row r="9" spans="1:21" s="133" customFormat="1" ht="19.5" customHeight="1" x14ac:dyDescent="0.2">
      <c r="A9" s="177"/>
      <c r="B9" s="178"/>
      <c r="C9" s="151" t="s">
        <v>319</v>
      </c>
      <c r="D9" s="177"/>
      <c r="E9" s="184"/>
      <c r="F9" s="176"/>
      <c r="G9" s="176"/>
      <c r="H9" s="186"/>
      <c r="I9" s="176"/>
      <c r="J9" s="183"/>
      <c r="K9" s="127"/>
      <c r="L9" s="176"/>
      <c r="M9" s="177"/>
      <c r="N9" s="177"/>
      <c r="O9" s="177"/>
      <c r="P9" s="176"/>
      <c r="Q9" s="177"/>
      <c r="R9" s="127"/>
      <c r="S9" s="176"/>
      <c r="T9" s="176"/>
      <c r="U9" s="176"/>
    </row>
    <row r="10" spans="1:21" s="133" customFormat="1" ht="47.25" customHeight="1" x14ac:dyDescent="0.2">
      <c r="A10" s="177">
        <v>1</v>
      </c>
      <c r="B10" s="177" t="s">
        <v>410</v>
      </c>
      <c r="C10" s="179" t="s">
        <v>409</v>
      </c>
      <c r="D10" s="177" t="s">
        <v>32</v>
      </c>
      <c r="E10" s="176">
        <v>0.48</v>
      </c>
      <c r="F10" s="176">
        <f t="shared" ref="F10:F15" si="0">I10+L10+S10</f>
        <v>87.901248266400003</v>
      </c>
      <c r="G10" s="177">
        <f>13.8*0.6</f>
        <v>8.2799999999999994</v>
      </c>
      <c r="H10" s="177">
        <f>H$8</f>
        <v>2.2726500000000001</v>
      </c>
      <c r="I10" s="176">
        <f t="shared" ref="I10:I16" si="1">G10*H10</f>
        <v>18.817542</v>
      </c>
      <c r="J10" s="176">
        <f>32.1*0.7</f>
        <v>22.47</v>
      </c>
      <c r="K10" s="177">
        <f>K$8</f>
        <v>3.0223100000000001</v>
      </c>
      <c r="L10" s="176">
        <f t="shared" ref="L10:L16" si="2">J10*K10</f>
        <v>67.9113057</v>
      </c>
      <c r="M10" s="179" t="s">
        <v>30</v>
      </c>
      <c r="N10" s="177" t="s">
        <v>589</v>
      </c>
      <c r="O10" s="177" t="s">
        <v>23</v>
      </c>
      <c r="P10" s="184">
        <f>2.4*0.5</f>
        <v>1.2</v>
      </c>
      <c r="Q10" s="177">
        <v>0.80800000000000005</v>
      </c>
      <c r="R10" s="126">
        <f>R$8</f>
        <v>1.2091590000000001</v>
      </c>
      <c r="S10" s="176">
        <f t="shared" ref="S10:S15" si="3">P10*Q10*R10</f>
        <v>1.1724005664000001</v>
      </c>
      <c r="T10" s="176">
        <f t="shared" ref="T10:T16" si="4">E10*F10</f>
        <v>42.192599167871997</v>
      </c>
      <c r="U10" s="176">
        <f t="shared" ref="U10:U16" si="5">E10*S10</f>
        <v>0.56275227187200005</v>
      </c>
    </row>
    <row r="11" spans="1:21" s="133" customFormat="1" ht="29.25" customHeight="1" x14ac:dyDescent="0.2">
      <c r="A11" s="177">
        <v>2</v>
      </c>
      <c r="B11" s="178" t="s">
        <v>412</v>
      </c>
      <c r="C11" s="179" t="s">
        <v>411</v>
      </c>
      <c r="D11" s="177" t="s">
        <v>25</v>
      </c>
      <c r="E11" s="176">
        <v>12.2</v>
      </c>
      <c r="F11" s="176">
        <f t="shared" si="0"/>
        <v>12.712638000000002</v>
      </c>
      <c r="G11" s="176">
        <v>3.2</v>
      </c>
      <c r="H11" s="186">
        <f>H$7</f>
        <v>2.2726500000000001</v>
      </c>
      <c r="I11" s="176">
        <f t="shared" si="1"/>
        <v>7.2724800000000007</v>
      </c>
      <c r="J11" s="176">
        <v>1.8</v>
      </c>
      <c r="K11" s="127">
        <f>K$7</f>
        <v>3.0223100000000001</v>
      </c>
      <c r="L11" s="176">
        <f t="shared" si="2"/>
        <v>5.4401580000000003</v>
      </c>
      <c r="M11" s="177"/>
      <c r="N11" s="177"/>
      <c r="O11" s="177"/>
      <c r="P11" s="176"/>
      <c r="Q11" s="177"/>
      <c r="R11" s="127">
        <f>R$7</f>
        <v>1.2091590000000001</v>
      </c>
      <c r="S11" s="176">
        <f t="shared" si="3"/>
        <v>0</v>
      </c>
      <c r="T11" s="176">
        <f t="shared" si="4"/>
        <v>155.09418360000001</v>
      </c>
      <c r="U11" s="176">
        <f t="shared" si="5"/>
        <v>0</v>
      </c>
    </row>
    <row r="12" spans="1:21" s="133" customFormat="1" ht="62.25" customHeight="1" x14ac:dyDescent="0.2">
      <c r="A12" s="186">
        <v>3</v>
      </c>
      <c r="B12" s="188" t="s">
        <v>552</v>
      </c>
      <c r="C12" s="130" t="s">
        <v>546</v>
      </c>
      <c r="D12" s="186" t="s">
        <v>25</v>
      </c>
      <c r="E12" s="190">
        <v>20.2</v>
      </c>
      <c r="F12" s="185">
        <f t="shared" si="0"/>
        <v>0.15353334799999999</v>
      </c>
      <c r="G12" s="131"/>
      <c r="H12" s="186">
        <f>H$7</f>
        <v>2.2726500000000001</v>
      </c>
      <c r="I12" s="185">
        <f t="shared" si="1"/>
        <v>0</v>
      </c>
      <c r="J12" s="131">
        <f>0.0298+0.021</f>
        <v>5.0799999999999998E-2</v>
      </c>
      <c r="K12" s="186">
        <f>K$7</f>
        <v>3.0223100000000001</v>
      </c>
      <c r="L12" s="185">
        <f t="shared" si="2"/>
        <v>0.15353334799999999</v>
      </c>
      <c r="M12" s="189"/>
      <c r="N12" s="177"/>
      <c r="O12" s="186"/>
      <c r="P12" s="137"/>
      <c r="Q12" s="176"/>
      <c r="R12" s="138">
        <f>R$7</f>
        <v>1.2091590000000001</v>
      </c>
      <c r="S12" s="185">
        <f t="shared" si="3"/>
        <v>0</v>
      </c>
      <c r="T12" s="185">
        <f t="shared" si="4"/>
        <v>3.1013736295999994</v>
      </c>
      <c r="U12" s="185">
        <f t="shared" si="5"/>
        <v>0</v>
      </c>
    </row>
    <row r="13" spans="1:21" s="133" customFormat="1" ht="59.25" customHeight="1" x14ac:dyDescent="0.2">
      <c r="A13" s="186">
        <v>4</v>
      </c>
      <c r="B13" s="188" t="s">
        <v>232</v>
      </c>
      <c r="C13" s="130" t="s">
        <v>547</v>
      </c>
      <c r="D13" s="186" t="s">
        <v>413</v>
      </c>
      <c r="E13" s="176">
        <v>40.1</v>
      </c>
      <c r="F13" s="185">
        <f t="shared" si="0"/>
        <v>0.70229645399999996</v>
      </c>
      <c r="G13" s="186">
        <f>10.6/1000</f>
        <v>1.06E-2</v>
      </c>
      <c r="H13" s="186">
        <f>H$8</f>
        <v>2.2726500000000001</v>
      </c>
      <c r="I13" s="185">
        <f t="shared" si="1"/>
        <v>2.4090090000000002E-2</v>
      </c>
      <c r="J13" s="131">
        <v>0.22439999999999999</v>
      </c>
      <c r="K13" s="186">
        <f>K$8</f>
        <v>3.0223100000000001</v>
      </c>
      <c r="L13" s="176">
        <f t="shared" si="2"/>
        <v>0.67820636400000001</v>
      </c>
      <c r="M13" s="130"/>
      <c r="N13" s="130"/>
      <c r="O13" s="186"/>
      <c r="P13" s="186"/>
      <c r="Q13" s="185"/>
      <c r="R13" s="186">
        <f>R$8</f>
        <v>1.2091590000000001</v>
      </c>
      <c r="S13" s="185">
        <f t="shared" si="3"/>
        <v>0</v>
      </c>
      <c r="T13" s="185">
        <f t="shared" si="4"/>
        <v>28.162087805399999</v>
      </c>
      <c r="U13" s="185">
        <f t="shared" si="5"/>
        <v>0</v>
      </c>
    </row>
    <row r="14" spans="1:21" s="133" customFormat="1" ht="34.5" customHeight="1" x14ac:dyDescent="0.2">
      <c r="A14" s="186">
        <v>5</v>
      </c>
      <c r="B14" s="188" t="s">
        <v>355</v>
      </c>
      <c r="C14" s="130" t="s">
        <v>414</v>
      </c>
      <c r="D14" s="186" t="s">
        <v>25</v>
      </c>
      <c r="E14" s="190">
        <v>3</v>
      </c>
      <c r="F14" s="185">
        <f t="shared" si="0"/>
        <v>5.2907291999999995</v>
      </c>
      <c r="G14" s="186">
        <f>1.94*1.2</f>
        <v>2.3279999999999998</v>
      </c>
      <c r="H14" s="186">
        <f t="shared" ref="H14:H23" si="6">H$7</f>
        <v>2.2726500000000001</v>
      </c>
      <c r="I14" s="185">
        <f t="shared" si="1"/>
        <v>5.2907291999999995</v>
      </c>
      <c r="J14" s="137"/>
      <c r="K14" s="136">
        <f t="shared" ref="K14:K23" si="7">K$7</f>
        <v>3.0223100000000001</v>
      </c>
      <c r="L14" s="185">
        <f t="shared" si="2"/>
        <v>0</v>
      </c>
      <c r="M14" s="130"/>
      <c r="N14" s="130"/>
      <c r="O14" s="186"/>
      <c r="P14" s="186"/>
      <c r="Q14" s="185"/>
      <c r="R14" s="138">
        <f>R$7</f>
        <v>1.2091590000000001</v>
      </c>
      <c r="S14" s="185">
        <f t="shared" si="3"/>
        <v>0</v>
      </c>
      <c r="T14" s="185">
        <f t="shared" si="4"/>
        <v>15.872187599999998</v>
      </c>
      <c r="U14" s="185">
        <f t="shared" si="5"/>
        <v>0</v>
      </c>
    </row>
    <row r="15" spans="1:21" s="251" customFormat="1" ht="43.5" customHeight="1" x14ac:dyDescent="0.2">
      <c r="A15" s="177">
        <v>6</v>
      </c>
      <c r="B15" s="177" t="s">
        <v>310</v>
      </c>
      <c r="C15" s="189" t="s">
        <v>309</v>
      </c>
      <c r="D15" s="186" t="s">
        <v>25</v>
      </c>
      <c r="E15" s="176">
        <v>1.4</v>
      </c>
      <c r="F15" s="176">
        <f t="shared" si="0"/>
        <v>7.7030786000000004</v>
      </c>
      <c r="G15" s="176">
        <v>0.45</v>
      </c>
      <c r="H15" s="186">
        <f>H$7</f>
        <v>2.2726500000000001</v>
      </c>
      <c r="I15" s="176">
        <f t="shared" si="1"/>
        <v>1.0226925</v>
      </c>
      <c r="J15" s="183">
        <v>0.37</v>
      </c>
      <c r="K15" s="127">
        <f>K$7</f>
        <v>3.0223100000000001</v>
      </c>
      <c r="L15" s="176">
        <f t="shared" si="2"/>
        <v>1.1182547</v>
      </c>
      <c r="M15" s="179" t="s">
        <v>204</v>
      </c>
      <c r="N15" s="177" t="s">
        <v>254</v>
      </c>
      <c r="O15" s="177" t="s">
        <v>25</v>
      </c>
      <c r="P15" s="176">
        <v>1.1499999999999999</v>
      </c>
      <c r="Q15" s="282">
        <v>4</v>
      </c>
      <c r="R15" s="127">
        <f>R$7</f>
        <v>1.2091590000000001</v>
      </c>
      <c r="S15" s="176">
        <f t="shared" si="3"/>
        <v>5.5621314000000002</v>
      </c>
      <c r="T15" s="176">
        <f t="shared" si="4"/>
        <v>10.784310039999999</v>
      </c>
      <c r="U15" s="176">
        <f t="shared" si="5"/>
        <v>7.7869839599999997</v>
      </c>
    </row>
    <row r="16" spans="1:21" s="133" customFormat="1" ht="21" customHeight="1" x14ac:dyDescent="0.2">
      <c r="A16" s="335">
        <v>7</v>
      </c>
      <c r="B16" s="336" t="s">
        <v>208</v>
      </c>
      <c r="C16" s="338" t="s">
        <v>209</v>
      </c>
      <c r="D16" s="335" t="s">
        <v>25</v>
      </c>
      <c r="E16" s="334">
        <v>11.4</v>
      </c>
      <c r="F16" s="334">
        <f>I16+L16+S16+S17+S18</f>
        <v>45.8026318594667</v>
      </c>
      <c r="G16" s="335">
        <v>1.55</v>
      </c>
      <c r="H16" s="186">
        <f t="shared" si="6"/>
        <v>2.2726500000000001</v>
      </c>
      <c r="I16" s="334">
        <f t="shared" si="1"/>
        <v>3.5226075000000003</v>
      </c>
      <c r="J16" s="335">
        <v>0.76</v>
      </c>
      <c r="K16" s="136">
        <f t="shared" si="7"/>
        <v>3.0223100000000001</v>
      </c>
      <c r="L16" s="334">
        <f t="shared" si="2"/>
        <v>2.2969556</v>
      </c>
      <c r="M16" s="187" t="s">
        <v>26</v>
      </c>
      <c r="N16" s="186" t="s">
        <v>643</v>
      </c>
      <c r="O16" s="186" t="s">
        <v>25</v>
      </c>
      <c r="P16" s="186">
        <v>1.02</v>
      </c>
      <c r="Q16" s="131">
        <v>29.216999999999999</v>
      </c>
      <c r="R16" s="127">
        <f t="shared" ref="R16:R23" si="8">R$7</f>
        <v>1.2091590000000001</v>
      </c>
      <c r="S16" s="176">
        <f t="shared" ref="S16:S32" si="9">P16*Q16*R16</f>
        <v>36.034558473060002</v>
      </c>
      <c r="T16" s="334">
        <f t="shared" si="4"/>
        <v>522.15000319792046</v>
      </c>
      <c r="U16" s="176">
        <f t="shared" si="5"/>
        <v>410.79396659288403</v>
      </c>
    </row>
    <row r="17" spans="1:21" s="133" customFormat="1" ht="18" customHeight="1" x14ac:dyDescent="0.2">
      <c r="A17" s="335"/>
      <c r="B17" s="336"/>
      <c r="C17" s="338"/>
      <c r="D17" s="335"/>
      <c r="E17" s="334"/>
      <c r="F17" s="334"/>
      <c r="G17" s="335"/>
      <c r="H17" s="186">
        <f t="shared" si="6"/>
        <v>2.2726500000000001</v>
      </c>
      <c r="I17" s="334"/>
      <c r="J17" s="335"/>
      <c r="K17" s="136">
        <f t="shared" si="7"/>
        <v>3.0223100000000001</v>
      </c>
      <c r="L17" s="334"/>
      <c r="M17" s="135" t="s">
        <v>27</v>
      </c>
      <c r="N17" s="186"/>
      <c r="O17" s="186" t="s">
        <v>33</v>
      </c>
      <c r="P17" s="186">
        <v>0.80300000000000005</v>
      </c>
      <c r="Q17" s="186">
        <v>3.5</v>
      </c>
      <c r="R17" s="127">
        <f t="shared" si="8"/>
        <v>1.2091590000000001</v>
      </c>
      <c r="S17" s="176">
        <f t="shared" si="9"/>
        <v>3.3983413695000007</v>
      </c>
      <c r="T17" s="334"/>
      <c r="U17" s="176">
        <f>E16*S17</f>
        <v>38.741091612300011</v>
      </c>
    </row>
    <row r="18" spans="1:21" s="133" customFormat="1" ht="19.5" customHeight="1" x14ac:dyDescent="0.2">
      <c r="A18" s="335"/>
      <c r="B18" s="336"/>
      <c r="C18" s="338"/>
      <c r="D18" s="335"/>
      <c r="E18" s="334"/>
      <c r="F18" s="334"/>
      <c r="G18" s="335"/>
      <c r="H18" s="186">
        <f t="shared" si="6"/>
        <v>2.2726500000000001</v>
      </c>
      <c r="I18" s="334"/>
      <c r="J18" s="335"/>
      <c r="K18" s="136">
        <f t="shared" si="7"/>
        <v>3.0223100000000001</v>
      </c>
      <c r="L18" s="334"/>
      <c r="M18" s="187" t="s">
        <v>210</v>
      </c>
      <c r="N18" s="186" t="s">
        <v>577</v>
      </c>
      <c r="O18" s="186" t="s">
        <v>25</v>
      </c>
      <c r="P18" s="263">
        <f>0.39/100</f>
        <v>3.9000000000000003E-3</v>
      </c>
      <c r="Q18" s="183">
        <v>116.667</v>
      </c>
      <c r="R18" s="127">
        <f t="shared" si="8"/>
        <v>1.2091590000000001</v>
      </c>
      <c r="S18" s="176">
        <f t="shared" si="9"/>
        <v>0.55016891690670011</v>
      </c>
      <c r="T18" s="334"/>
      <c r="U18" s="176">
        <f>E16*S18</f>
        <v>6.2719256527363818</v>
      </c>
    </row>
    <row r="19" spans="1:21" s="133" customFormat="1" ht="10.5" customHeight="1" x14ac:dyDescent="0.2">
      <c r="A19" s="335">
        <v>8</v>
      </c>
      <c r="B19" s="336" t="s">
        <v>211</v>
      </c>
      <c r="C19" s="338" t="s">
        <v>278</v>
      </c>
      <c r="D19" s="335" t="s">
        <v>25</v>
      </c>
      <c r="E19" s="334">
        <v>23.9</v>
      </c>
      <c r="F19" s="334">
        <f>I19+L19+S19+S20+S21+S22+S23</f>
        <v>46.433465981434495</v>
      </c>
      <c r="G19" s="335">
        <v>1.55</v>
      </c>
      <c r="H19" s="186">
        <f t="shared" si="6"/>
        <v>2.2726500000000001</v>
      </c>
      <c r="I19" s="334">
        <f>G19*H19</f>
        <v>3.5226075000000003</v>
      </c>
      <c r="J19" s="335">
        <v>0.33</v>
      </c>
      <c r="K19" s="136">
        <f t="shared" si="7"/>
        <v>3.0223100000000001</v>
      </c>
      <c r="L19" s="334">
        <f>J19*K19</f>
        <v>0.99736230000000003</v>
      </c>
      <c r="M19" s="187" t="s">
        <v>26</v>
      </c>
      <c r="N19" s="177" t="s">
        <v>643</v>
      </c>
      <c r="O19" s="177" t="s">
        <v>25</v>
      </c>
      <c r="P19" s="177">
        <v>1.02</v>
      </c>
      <c r="Q19" s="177">
        <v>29.216999999999999</v>
      </c>
      <c r="R19" s="127">
        <f t="shared" si="8"/>
        <v>1.2091590000000001</v>
      </c>
      <c r="S19" s="176">
        <f t="shared" si="9"/>
        <v>36.034558473060002</v>
      </c>
      <c r="T19" s="334">
        <f>E19*F19</f>
        <v>1109.7598369562843</v>
      </c>
      <c r="U19" s="176">
        <f>E19*S19</f>
        <v>861.22594750613405</v>
      </c>
    </row>
    <row r="20" spans="1:21" s="133" customFormat="1" ht="15.75" customHeight="1" x14ac:dyDescent="0.2">
      <c r="A20" s="335"/>
      <c r="B20" s="336"/>
      <c r="C20" s="338"/>
      <c r="D20" s="335"/>
      <c r="E20" s="334"/>
      <c r="F20" s="334"/>
      <c r="G20" s="335"/>
      <c r="H20" s="186">
        <f t="shared" si="6"/>
        <v>2.2726500000000001</v>
      </c>
      <c r="I20" s="334"/>
      <c r="J20" s="335"/>
      <c r="K20" s="136">
        <f t="shared" si="7"/>
        <v>3.0223100000000001</v>
      </c>
      <c r="L20" s="334"/>
      <c r="M20" s="135" t="s">
        <v>27</v>
      </c>
      <c r="N20" s="177"/>
      <c r="O20" s="177" t="s">
        <v>33</v>
      </c>
      <c r="P20" s="177">
        <v>0.71699999999999997</v>
      </c>
      <c r="Q20" s="177">
        <v>3.5</v>
      </c>
      <c r="R20" s="127">
        <f t="shared" si="8"/>
        <v>1.2091590000000001</v>
      </c>
      <c r="S20" s="176">
        <f t="shared" si="9"/>
        <v>3.0343845105000002</v>
      </c>
      <c r="T20" s="334"/>
      <c r="U20" s="176">
        <f>E19*S20</f>
        <v>72.521789800950003</v>
      </c>
    </row>
    <row r="21" spans="1:21" s="133" customFormat="1" ht="14.25" customHeight="1" x14ac:dyDescent="0.2">
      <c r="A21" s="335"/>
      <c r="B21" s="336"/>
      <c r="C21" s="338"/>
      <c r="D21" s="335"/>
      <c r="E21" s="334"/>
      <c r="F21" s="334"/>
      <c r="G21" s="335"/>
      <c r="H21" s="186">
        <f t="shared" si="6"/>
        <v>2.2726500000000001</v>
      </c>
      <c r="I21" s="334"/>
      <c r="J21" s="335"/>
      <c r="K21" s="136">
        <f t="shared" si="7"/>
        <v>3.0223100000000001</v>
      </c>
      <c r="L21" s="334"/>
      <c r="M21" s="187" t="s">
        <v>96</v>
      </c>
      <c r="N21" s="177" t="s">
        <v>577</v>
      </c>
      <c r="O21" s="177" t="s">
        <v>25</v>
      </c>
      <c r="P21" s="177">
        <v>1.2999999999999999E-3</v>
      </c>
      <c r="Q21" s="183">
        <v>116.667</v>
      </c>
      <c r="R21" s="127">
        <f t="shared" si="8"/>
        <v>1.2091590000000001</v>
      </c>
      <c r="S21" s="176">
        <f t="shared" si="9"/>
        <v>0.18338963896890001</v>
      </c>
      <c r="T21" s="334"/>
      <c r="U21" s="176">
        <f>E19*S21</f>
        <v>4.3830123713567097</v>
      </c>
    </row>
    <row r="22" spans="1:21" s="133" customFormat="1" ht="17.25" customHeight="1" x14ac:dyDescent="0.2">
      <c r="A22" s="335"/>
      <c r="B22" s="336"/>
      <c r="C22" s="338"/>
      <c r="D22" s="335"/>
      <c r="E22" s="334"/>
      <c r="F22" s="334"/>
      <c r="G22" s="335"/>
      <c r="H22" s="186">
        <f t="shared" si="6"/>
        <v>2.2726500000000001</v>
      </c>
      <c r="I22" s="334"/>
      <c r="J22" s="335"/>
      <c r="K22" s="136">
        <f t="shared" si="7"/>
        <v>3.0223100000000001</v>
      </c>
      <c r="L22" s="334"/>
      <c r="M22" s="187" t="s">
        <v>210</v>
      </c>
      <c r="N22" s="177" t="s">
        <v>577</v>
      </c>
      <c r="O22" s="177" t="s">
        <v>25</v>
      </c>
      <c r="P22" s="181">
        <v>1.52E-2</v>
      </c>
      <c r="Q22" s="183">
        <v>116.667</v>
      </c>
      <c r="R22" s="127">
        <f t="shared" si="8"/>
        <v>1.2091590000000001</v>
      </c>
      <c r="S22" s="176">
        <f t="shared" si="9"/>
        <v>2.1442480864056002</v>
      </c>
      <c r="T22" s="334"/>
      <c r="U22" s="176">
        <f>E19*S22</f>
        <v>51.247529265093839</v>
      </c>
    </row>
    <row r="23" spans="1:21" s="133" customFormat="1" ht="15" customHeight="1" x14ac:dyDescent="0.2">
      <c r="A23" s="335"/>
      <c r="B23" s="336"/>
      <c r="C23" s="338"/>
      <c r="D23" s="335"/>
      <c r="E23" s="334"/>
      <c r="F23" s="334"/>
      <c r="G23" s="335"/>
      <c r="H23" s="186">
        <f t="shared" si="6"/>
        <v>2.2726500000000001</v>
      </c>
      <c r="I23" s="334"/>
      <c r="J23" s="335"/>
      <c r="K23" s="136">
        <f t="shared" si="7"/>
        <v>3.0223100000000001</v>
      </c>
      <c r="L23" s="334"/>
      <c r="M23" s="187" t="s">
        <v>165</v>
      </c>
      <c r="N23" s="188" t="s">
        <v>644</v>
      </c>
      <c r="O23" s="177" t="s">
        <v>23</v>
      </c>
      <c r="P23" s="176">
        <v>0.9</v>
      </c>
      <c r="Q23" s="183">
        <v>0.47499999999999998</v>
      </c>
      <c r="R23" s="127">
        <f t="shared" si="8"/>
        <v>1.2091590000000001</v>
      </c>
      <c r="S23" s="176">
        <f t="shared" si="9"/>
        <v>0.51691547250000003</v>
      </c>
      <c r="T23" s="334"/>
      <c r="U23" s="176">
        <f>E19*S23</f>
        <v>12.354279792750001</v>
      </c>
    </row>
    <row r="24" spans="1:21" s="133" customFormat="1" ht="45" customHeight="1" x14ac:dyDescent="0.2">
      <c r="A24" s="177">
        <v>9</v>
      </c>
      <c r="B24" s="177" t="s">
        <v>415</v>
      </c>
      <c r="C24" s="179" t="s">
        <v>652</v>
      </c>
      <c r="D24" s="177" t="s">
        <v>32</v>
      </c>
      <c r="E24" s="183">
        <v>0.04</v>
      </c>
      <c r="F24" s="176">
        <f>I24+L24+S24</f>
        <v>286.03983399999998</v>
      </c>
      <c r="G24" s="184">
        <v>124</v>
      </c>
      <c r="H24" s="177">
        <f>H$8</f>
        <v>2.2726500000000001</v>
      </c>
      <c r="I24" s="176">
        <f>G24*H24</f>
        <v>281.80860000000001</v>
      </c>
      <c r="J24" s="177">
        <v>1.4</v>
      </c>
      <c r="K24" s="177">
        <f>K$8</f>
        <v>3.0223100000000001</v>
      </c>
      <c r="L24" s="176">
        <f>J24*K24</f>
        <v>4.2312339999999997</v>
      </c>
      <c r="M24" s="179"/>
      <c r="N24" s="177"/>
      <c r="O24" s="177"/>
      <c r="P24" s="176"/>
      <c r="Q24" s="177"/>
      <c r="R24" s="126">
        <f>R$8</f>
        <v>1.2091590000000001</v>
      </c>
      <c r="S24" s="176">
        <f t="shared" si="9"/>
        <v>0</v>
      </c>
      <c r="T24" s="176">
        <f>E24*F24</f>
        <v>11.441593359999999</v>
      </c>
      <c r="U24" s="176">
        <f>E24*S24</f>
        <v>0</v>
      </c>
    </row>
    <row r="25" spans="1:21" s="133" customFormat="1" ht="17.25" customHeight="1" x14ac:dyDescent="0.2">
      <c r="A25" s="177">
        <v>10</v>
      </c>
      <c r="B25" s="177" t="s">
        <v>31</v>
      </c>
      <c r="C25" s="179" t="s">
        <v>418</v>
      </c>
      <c r="D25" s="177" t="s">
        <v>33</v>
      </c>
      <c r="E25" s="181">
        <f>0.15*0.15*17</f>
        <v>0.38250000000000001</v>
      </c>
      <c r="F25" s="176">
        <f>I25+L25+S25</f>
        <v>20.051483696999998</v>
      </c>
      <c r="G25" s="177"/>
      <c r="H25" s="177">
        <f>H$8</f>
        <v>2.2726500000000001</v>
      </c>
      <c r="I25" s="176"/>
      <c r="J25" s="177"/>
      <c r="K25" s="177">
        <f>K$8</f>
        <v>3.0223100000000001</v>
      </c>
      <c r="L25" s="176">
        <f>J25*K25</f>
        <v>0</v>
      </c>
      <c r="M25" s="179" t="s">
        <v>72</v>
      </c>
      <c r="N25" s="177" t="s">
        <v>645</v>
      </c>
      <c r="O25" s="177" t="s">
        <v>33</v>
      </c>
      <c r="P25" s="176">
        <v>1</v>
      </c>
      <c r="Q25" s="131">
        <v>16.582999999999998</v>
      </c>
      <c r="R25" s="126">
        <f>R$8</f>
        <v>1.2091590000000001</v>
      </c>
      <c r="S25" s="176">
        <f t="shared" si="9"/>
        <v>20.051483696999998</v>
      </c>
      <c r="T25" s="176">
        <f>E25*F25</f>
        <v>7.6696925141024996</v>
      </c>
      <c r="U25" s="176">
        <f>E25*S25</f>
        <v>7.6696925141024996</v>
      </c>
    </row>
    <row r="26" spans="1:21" s="133" customFormat="1" ht="16.5" customHeight="1" x14ac:dyDescent="0.2">
      <c r="A26" s="177">
        <v>11</v>
      </c>
      <c r="B26" s="178" t="s">
        <v>31</v>
      </c>
      <c r="C26" s="179" t="s">
        <v>416</v>
      </c>
      <c r="D26" s="177" t="s">
        <v>32</v>
      </c>
      <c r="E26" s="177">
        <f>0.3*4*1.21*17/1000</f>
        <v>2.4683999999999998E-2</v>
      </c>
      <c r="F26" s="176">
        <f>I26+L26+S26</f>
        <v>334.03017375000002</v>
      </c>
      <c r="G26" s="177"/>
      <c r="H26" s="177">
        <f>H$8</f>
        <v>2.2726500000000001</v>
      </c>
      <c r="I26" s="176">
        <f>G26*H26</f>
        <v>0</v>
      </c>
      <c r="J26" s="177"/>
      <c r="K26" s="177">
        <f>K$8</f>
        <v>3.0223100000000001</v>
      </c>
      <c r="L26" s="176">
        <f>J26*K26</f>
        <v>0</v>
      </c>
      <c r="M26" s="179" t="s">
        <v>417</v>
      </c>
      <c r="N26" s="177" t="s">
        <v>632</v>
      </c>
      <c r="O26" s="177" t="s">
        <v>73</v>
      </c>
      <c r="P26" s="184">
        <v>1</v>
      </c>
      <c r="Q26" s="183">
        <v>276.25</v>
      </c>
      <c r="R26" s="126">
        <f>R$8</f>
        <v>1.2091590000000001</v>
      </c>
      <c r="S26" s="176">
        <f t="shared" si="9"/>
        <v>334.03017375000002</v>
      </c>
      <c r="T26" s="176">
        <f>E26*F26</f>
        <v>8.2452008088450004</v>
      </c>
      <c r="U26" s="176">
        <f>E26*S26</f>
        <v>8.2452008088450004</v>
      </c>
    </row>
    <row r="27" spans="1:21" s="133" customFormat="1" ht="24.75" customHeight="1" x14ac:dyDescent="0.2">
      <c r="A27" s="335">
        <v>12</v>
      </c>
      <c r="B27" s="336" t="s">
        <v>419</v>
      </c>
      <c r="C27" s="338" t="s">
        <v>420</v>
      </c>
      <c r="D27" s="335" t="s">
        <v>69</v>
      </c>
      <c r="E27" s="343">
        <v>33.4</v>
      </c>
      <c r="F27" s="334">
        <f>I27+L27+S27+S28</f>
        <v>9.627706035000001</v>
      </c>
      <c r="G27" s="334">
        <v>2.1800000000000002</v>
      </c>
      <c r="H27" s="186">
        <f>H$7</f>
        <v>2.2726500000000001</v>
      </c>
      <c r="I27" s="334">
        <f>G27*H27</f>
        <v>4.9543770000000009</v>
      </c>
      <c r="J27" s="334">
        <v>0.12</v>
      </c>
      <c r="K27" s="127">
        <f>K$7</f>
        <v>3.0223100000000001</v>
      </c>
      <c r="L27" s="334">
        <f>J27*K27</f>
        <v>0.36267719999999998</v>
      </c>
      <c r="M27" s="179" t="s">
        <v>189</v>
      </c>
      <c r="N27" s="177" t="s">
        <v>128</v>
      </c>
      <c r="O27" s="177" t="s">
        <v>69</v>
      </c>
      <c r="P27" s="184">
        <v>1</v>
      </c>
      <c r="Q27" s="184">
        <v>3.5</v>
      </c>
      <c r="R27" s="127">
        <f>R$7</f>
        <v>1.2091590000000001</v>
      </c>
      <c r="S27" s="176">
        <f t="shared" si="9"/>
        <v>4.2320565000000006</v>
      </c>
      <c r="T27" s="334">
        <f>E27*F27</f>
        <v>321.56538156900001</v>
      </c>
      <c r="U27" s="176">
        <f>E27*S27</f>
        <v>141.35068710000002</v>
      </c>
    </row>
    <row r="28" spans="1:21" s="133" customFormat="1" ht="17.25" customHeight="1" x14ac:dyDescent="0.2">
      <c r="A28" s="335"/>
      <c r="B28" s="336"/>
      <c r="C28" s="338"/>
      <c r="D28" s="335"/>
      <c r="E28" s="343"/>
      <c r="F28" s="334"/>
      <c r="G28" s="334"/>
      <c r="H28" s="186">
        <f>H$7</f>
        <v>2.2726500000000001</v>
      </c>
      <c r="I28" s="334"/>
      <c r="J28" s="334"/>
      <c r="K28" s="127">
        <f>K$7</f>
        <v>3.0223100000000001</v>
      </c>
      <c r="L28" s="334"/>
      <c r="M28" s="179" t="s">
        <v>24</v>
      </c>
      <c r="N28" s="177" t="s">
        <v>126</v>
      </c>
      <c r="O28" s="177" t="s">
        <v>25</v>
      </c>
      <c r="P28" s="181">
        <v>2.5000000000000001E-3</v>
      </c>
      <c r="Q28" s="184">
        <v>26</v>
      </c>
      <c r="R28" s="127">
        <f>R$7</f>
        <v>1.2091590000000001</v>
      </c>
      <c r="S28" s="176">
        <f t="shared" si="9"/>
        <v>7.8595335000000002E-2</v>
      </c>
      <c r="T28" s="334"/>
      <c r="U28" s="176">
        <f>E27*S28</f>
        <v>2.6250841889999998</v>
      </c>
    </row>
    <row r="29" spans="1:21" s="251" customFormat="1" ht="78.75" customHeight="1" x14ac:dyDescent="0.2">
      <c r="A29" s="186">
        <v>13</v>
      </c>
      <c r="B29" s="188" t="s">
        <v>356</v>
      </c>
      <c r="C29" s="189" t="s">
        <v>653</v>
      </c>
      <c r="D29" s="186" t="s">
        <v>34</v>
      </c>
      <c r="E29" s="190">
        <f>11*0.4</f>
        <v>4.4000000000000004</v>
      </c>
      <c r="F29" s="185">
        <f>I29+L29+S29</f>
        <v>2.4293851850000001</v>
      </c>
      <c r="G29" s="186">
        <v>0.09</v>
      </c>
      <c r="H29" s="186">
        <f>H$8</f>
        <v>2.2726500000000001</v>
      </c>
      <c r="I29" s="185">
        <f>G29*H29</f>
        <v>0.20453849999999998</v>
      </c>
      <c r="J29" s="186">
        <v>0.01</v>
      </c>
      <c r="K29" s="186">
        <f>K$8</f>
        <v>3.0223100000000001</v>
      </c>
      <c r="L29" s="185">
        <f>J29*K29</f>
        <v>3.0223100000000003E-2</v>
      </c>
      <c r="M29" s="189" t="s">
        <v>326</v>
      </c>
      <c r="N29" s="186" t="s">
        <v>354</v>
      </c>
      <c r="O29" s="186" t="s">
        <v>34</v>
      </c>
      <c r="P29" s="190">
        <v>1</v>
      </c>
      <c r="Q29" s="186">
        <v>1.8149999999999999</v>
      </c>
      <c r="R29" s="186">
        <f>R$8</f>
        <v>1.2091590000000001</v>
      </c>
      <c r="S29" s="185">
        <f t="shared" si="9"/>
        <v>2.194623585</v>
      </c>
      <c r="T29" s="185">
        <f>E29*F29</f>
        <v>10.689294814000002</v>
      </c>
      <c r="U29" s="185">
        <f>E29*S29</f>
        <v>9.6563437740000015</v>
      </c>
    </row>
    <row r="30" spans="1:21" s="251" customFormat="1" ht="19.5" customHeight="1" x14ac:dyDescent="0.2">
      <c r="A30" s="335">
        <v>14</v>
      </c>
      <c r="B30" s="336" t="s">
        <v>357</v>
      </c>
      <c r="C30" s="338" t="s">
        <v>562</v>
      </c>
      <c r="D30" s="335" t="s">
        <v>69</v>
      </c>
      <c r="E30" s="334">
        <v>4.2</v>
      </c>
      <c r="F30" s="334">
        <f>I30+L30+S30+S31</f>
        <v>2.4135898595173</v>
      </c>
      <c r="G30" s="334">
        <v>0.5</v>
      </c>
      <c r="H30" s="186">
        <f>H$8</f>
        <v>2.2726500000000001</v>
      </c>
      <c r="I30" s="334">
        <f>G30*H30</f>
        <v>1.136325</v>
      </c>
      <c r="J30" s="334">
        <v>0.02</v>
      </c>
      <c r="K30" s="186">
        <f>K$8</f>
        <v>3.0223100000000001</v>
      </c>
      <c r="L30" s="334">
        <f>J30*K30</f>
        <v>6.0446200000000005E-2</v>
      </c>
      <c r="M30" s="179" t="s">
        <v>210</v>
      </c>
      <c r="N30" s="177" t="s">
        <v>577</v>
      </c>
      <c r="O30" s="177" t="s">
        <v>25</v>
      </c>
      <c r="P30" s="181">
        <f>0.41/100</f>
        <v>4.0999999999999995E-3</v>
      </c>
      <c r="Q30" s="183">
        <v>116.667</v>
      </c>
      <c r="R30" s="186">
        <f>R$8</f>
        <v>1.2091590000000001</v>
      </c>
      <c r="S30" s="176">
        <f t="shared" si="9"/>
        <v>0.57838270751730003</v>
      </c>
      <c r="T30" s="334">
        <f>E30*F30</f>
        <v>10.13707740997266</v>
      </c>
      <c r="U30" s="176">
        <f>E30*S30</f>
        <v>2.4292073715726601</v>
      </c>
    </row>
    <row r="31" spans="1:21" s="251" customFormat="1" ht="21" customHeight="1" x14ac:dyDescent="0.2">
      <c r="A31" s="335"/>
      <c r="B31" s="336"/>
      <c r="C31" s="338"/>
      <c r="D31" s="335"/>
      <c r="E31" s="334"/>
      <c r="F31" s="334"/>
      <c r="G31" s="334"/>
      <c r="H31" s="186">
        <f>H$8</f>
        <v>2.2726500000000001</v>
      </c>
      <c r="I31" s="334"/>
      <c r="J31" s="334"/>
      <c r="K31" s="186">
        <f>K$8</f>
        <v>3.0223100000000001</v>
      </c>
      <c r="L31" s="334"/>
      <c r="M31" s="179" t="s">
        <v>181</v>
      </c>
      <c r="N31" s="177" t="s">
        <v>635</v>
      </c>
      <c r="O31" s="177" t="s">
        <v>23</v>
      </c>
      <c r="P31" s="176">
        <v>3.2</v>
      </c>
      <c r="Q31" s="181">
        <v>0.16500000000000001</v>
      </c>
      <c r="R31" s="186">
        <f>R$8</f>
        <v>1.2091590000000001</v>
      </c>
      <c r="S31" s="176">
        <f t="shared" si="9"/>
        <v>0.63843595200000003</v>
      </c>
      <c r="T31" s="334"/>
      <c r="U31" s="176">
        <f>E30*S31</f>
        <v>2.6814309984000002</v>
      </c>
    </row>
    <row r="32" spans="1:21" s="133" customFormat="1" ht="60.75" customHeight="1" x14ac:dyDescent="0.2">
      <c r="A32" s="186">
        <v>15</v>
      </c>
      <c r="B32" s="186" t="s">
        <v>217</v>
      </c>
      <c r="C32" s="189" t="s">
        <v>449</v>
      </c>
      <c r="D32" s="186" t="s">
        <v>346</v>
      </c>
      <c r="E32" s="185">
        <v>34</v>
      </c>
      <c r="F32" s="185">
        <f>I32+L32+S32</f>
        <v>0.54094337419999994</v>
      </c>
      <c r="G32" s="181">
        <f>8.13/1000</f>
        <v>8.1300000000000001E-3</v>
      </c>
      <c r="H32" s="186">
        <f>H$8</f>
        <v>2.2726500000000001</v>
      </c>
      <c r="I32" s="186">
        <f>G32*H32</f>
        <v>1.84766445E-2</v>
      </c>
      <c r="J32" s="137">
        <v>0.17287</v>
      </c>
      <c r="K32" s="186">
        <f>K$8</f>
        <v>3.0223100000000001</v>
      </c>
      <c r="L32" s="185">
        <f>J32*K32</f>
        <v>0.52246672969999997</v>
      </c>
      <c r="M32" s="179"/>
      <c r="N32" s="177"/>
      <c r="O32" s="177"/>
      <c r="P32" s="176"/>
      <c r="Q32" s="282"/>
      <c r="R32" s="127">
        <f>R$7</f>
        <v>1.2091590000000001</v>
      </c>
      <c r="S32" s="185">
        <f t="shared" si="9"/>
        <v>0</v>
      </c>
      <c r="T32" s="185">
        <f>E32*F32</f>
        <v>18.392074722799997</v>
      </c>
      <c r="U32" s="185">
        <f>E32*S32</f>
        <v>0</v>
      </c>
    </row>
    <row r="33" spans="1:21" s="133" customFormat="1" ht="24" customHeight="1" x14ac:dyDescent="0.2">
      <c r="A33" s="186"/>
      <c r="B33" s="186"/>
      <c r="C33" s="151" t="s">
        <v>48</v>
      </c>
      <c r="D33" s="186"/>
      <c r="E33" s="190"/>
      <c r="F33" s="185"/>
      <c r="G33" s="185"/>
      <c r="H33" s="186"/>
      <c r="I33" s="186"/>
      <c r="J33" s="185"/>
      <c r="K33" s="186"/>
      <c r="L33" s="185"/>
      <c r="M33" s="179"/>
      <c r="N33" s="177"/>
      <c r="O33" s="177"/>
      <c r="P33" s="176"/>
      <c r="Q33" s="282"/>
      <c r="R33" s="127"/>
      <c r="S33" s="185"/>
      <c r="T33" s="268">
        <f>SUM(T10:T32)</f>
        <v>2275.2568971957967</v>
      </c>
      <c r="U33" s="185">
        <f>SUM(U10:U32)</f>
        <v>1640.5469255819974</v>
      </c>
    </row>
    <row r="34" spans="1:21" s="133" customFormat="1" ht="25.5" customHeight="1" x14ac:dyDescent="0.2">
      <c r="A34" s="186"/>
      <c r="B34" s="186"/>
      <c r="C34" s="151" t="s">
        <v>445</v>
      </c>
      <c r="D34" s="186"/>
      <c r="E34" s="190"/>
      <c r="F34" s="185"/>
      <c r="G34" s="185"/>
      <c r="H34" s="186"/>
      <c r="I34" s="186"/>
      <c r="J34" s="185"/>
      <c r="K34" s="186"/>
      <c r="L34" s="185"/>
      <c r="M34" s="179"/>
      <c r="N34" s="177"/>
      <c r="O34" s="177"/>
      <c r="P34" s="176"/>
      <c r="Q34" s="282"/>
      <c r="R34" s="127"/>
      <c r="S34" s="185"/>
      <c r="T34" s="185"/>
      <c r="U34" s="185"/>
    </row>
    <row r="35" spans="1:21" s="133" customFormat="1" ht="54.75" customHeight="1" x14ac:dyDescent="0.2">
      <c r="A35" s="186">
        <v>1</v>
      </c>
      <c r="B35" s="188" t="s">
        <v>422</v>
      </c>
      <c r="C35" s="130" t="s">
        <v>421</v>
      </c>
      <c r="D35" s="186" t="s">
        <v>25</v>
      </c>
      <c r="E35" s="190">
        <v>1.9</v>
      </c>
      <c r="F35" s="185">
        <f>I35+L35+S35</f>
        <v>4.4089409999999996</v>
      </c>
      <c r="G35" s="186">
        <v>1.94</v>
      </c>
      <c r="H35" s="186">
        <f t="shared" ref="H35:H42" si="10">H$7</f>
        <v>2.2726500000000001</v>
      </c>
      <c r="I35" s="185">
        <f>G35*H35</f>
        <v>4.4089409999999996</v>
      </c>
      <c r="J35" s="137"/>
      <c r="K35" s="136">
        <f>K$7</f>
        <v>3.0223100000000001</v>
      </c>
      <c r="L35" s="185">
        <f>J35*K35</f>
        <v>0</v>
      </c>
      <c r="M35" s="130"/>
      <c r="N35" s="130"/>
      <c r="O35" s="186"/>
      <c r="P35" s="186"/>
      <c r="Q35" s="185"/>
      <c r="R35" s="138">
        <f t="shared" ref="R35:R40" si="11">R$7</f>
        <v>1.2091590000000001</v>
      </c>
      <c r="S35" s="185">
        <f t="shared" ref="S35:S42" si="12">P35*Q35*R35</f>
        <v>0</v>
      </c>
      <c r="T35" s="185">
        <f>E35*F35</f>
        <v>8.3769878999999996</v>
      </c>
      <c r="U35" s="185">
        <f>E35*S35</f>
        <v>0</v>
      </c>
    </row>
    <row r="36" spans="1:21" s="121" customFormat="1" ht="18" customHeight="1" x14ac:dyDescent="0.2">
      <c r="A36" s="419">
        <v>2</v>
      </c>
      <c r="B36" s="419" t="s">
        <v>202</v>
      </c>
      <c r="C36" s="425" t="s">
        <v>275</v>
      </c>
      <c r="D36" s="419" t="s">
        <v>34</v>
      </c>
      <c r="E36" s="428">
        <v>21</v>
      </c>
      <c r="F36" s="422">
        <f>I36+L36+S36+S37+S38</f>
        <v>8.6090077430770009</v>
      </c>
      <c r="G36" s="419">
        <v>0.59199999999999997</v>
      </c>
      <c r="H36" s="177">
        <f t="shared" si="10"/>
        <v>2.2726500000000001</v>
      </c>
      <c r="I36" s="422">
        <f>G36*H36</f>
        <v>1.3454088</v>
      </c>
      <c r="J36" s="419">
        <v>7.1000000000000004E-3</v>
      </c>
      <c r="K36" s="186">
        <f>K$8</f>
        <v>3.0223100000000001</v>
      </c>
      <c r="L36" s="422">
        <f>J36*K36</f>
        <v>2.1458401000000002E-2</v>
      </c>
      <c r="M36" s="187" t="s">
        <v>324</v>
      </c>
      <c r="N36" s="177" t="s">
        <v>646</v>
      </c>
      <c r="O36" s="177" t="s">
        <v>34</v>
      </c>
      <c r="P36" s="176">
        <v>1</v>
      </c>
      <c r="Q36" s="177">
        <v>4.25</v>
      </c>
      <c r="R36" s="132">
        <f t="shared" si="11"/>
        <v>1.2091590000000001</v>
      </c>
      <c r="S36" s="176">
        <f t="shared" si="12"/>
        <v>5.1389257500000003</v>
      </c>
      <c r="T36" s="422">
        <f>E36*F36</f>
        <v>180.78916260461702</v>
      </c>
      <c r="U36" s="176">
        <f>E36*S36</f>
        <v>107.91744075000001</v>
      </c>
    </row>
    <row r="37" spans="1:21" s="121" customFormat="1" ht="14.25" customHeight="1" x14ac:dyDescent="0.2">
      <c r="A37" s="420"/>
      <c r="B37" s="420"/>
      <c r="C37" s="426"/>
      <c r="D37" s="420"/>
      <c r="E37" s="429"/>
      <c r="F37" s="423"/>
      <c r="G37" s="420"/>
      <c r="H37" s="177">
        <f t="shared" si="10"/>
        <v>2.2726500000000001</v>
      </c>
      <c r="I37" s="423"/>
      <c r="J37" s="420"/>
      <c r="K37" s="186">
        <f>K$8</f>
        <v>3.0223100000000001</v>
      </c>
      <c r="L37" s="423"/>
      <c r="M37" s="187" t="s">
        <v>203</v>
      </c>
      <c r="N37" s="149" t="s">
        <v>643</v>
      </c>
      <c r="O37" s="177" t="s">
        <v>25</v>
      </c>
      <c r="P37" s="183">
        <v>5.8999999999999997E-2</v>
      </c>
      <c r="Q37" s="177">
        <v>29.216999999999999</v>
      </c>
      <c r="R37" s="132">
        <f t="shared" si="11"/>
        <v>1.2091590000000001</v>
      </c>
      <c r="S37" s="176">
        <f t="shared" si="12"/>
        <v>2.084351911677</v>
      </c>
      <c r="T37" s="423"/>
      <c r="U37" s="176">
        <f>E36*S37</f>
        <v>43.771390145216998</v>
      </c>
    </row>
    <row r="38" spans="1:21" s="121" customFormat="1" ht="19.5" customHeight="1" x14ac:dyDescent="0.2">
      <c r="A38" s="421"/>
      <c r="B38" s="421"/>
      <c r="C38" s="427"/>
      <c r="D38" s="421"/>
      <c r="E38" s="430"/>
      <c r="F38" s="424"/>
      <c r="G38" s="421"/>
      <c r="H38" s="177">
        <f t="shared" si="10"/>
        <v>2.2726500000000001</v>
      </c>
      <c r="I38" s="424"/>
      <c r="J38" s="421"/>
      <c r="K38" s="186">
        <f>K$8</f>
        <v>3.0223100000000001</v>
      </c>
      <c r="L38" s="424"/>
      <c r="M38" s="187" t="s">
        <v>24</v>
      </c>
      <c r="N38" s="177" t="s">
        <v>575</v>
      </c>
      <c r="O38" s="177" t="s">
        <v>34</v>
      </c>
      <c r="P38" s="181">
        <v>5.9999999999999995E-4</v>
      </c>
      <c r="Q38" s="184">
        <v>26</v>
      </c>
      <c r="R38" s="132">
        <f t="shared" si="11"/>
        <v>1.2091590000000001</v>
      </c>
      <c r="S38" s="176">
        <f t="shared" si="12"/>
        <v>1.88628804E-2</v>
      </c>
      <c r="T38" s="424"/>
      <c r="U38" s="176">
        <f>E36*S38</f>
        <v>0.39612048840000003</v>
      </c>
    </row>
    <row r="39" spans="1:21" s="121" customFormat="1" ht="39.75" customHeight="1" x14ac:dyDescent="0.2">
      <c r="A39" s="335">
        <v>3</v>
      </c>
      <c r="B39" s="335" t="s">
        <v>427</v>
      </c>
      <c r="C39" s="338" t="s">
        <v>430</v>
      </c>
      <c r="D39" s="335" t="s">
        <v>25</v>
      </c>
      <c r="E39" s="334">
        <f>173*0.12</f>
        <v>20.759999999999998</v>
      </c>
      <c r="F39" s="334">
        <f>I39+L39+S39+S40</f>
        <v>6.5834306596000012</v>
      </c>
      <c r="G39" s="335">
        <v>0.08</v>
      </c>
      <c r="H39" s="177">
        <f t="shared" si="10"/>
        <v>2.2726500000000001</v>
      </c>
      <c r="I39" s="334">
        <f>G39*H39</f>
        <v>0.181812</v>
      </c>
      <c r="J39" s="335">
        <v>0.26</v>
      </c>
      <c r="K39" s="127">
        <f>K$7</f>
        <v>3.0223100000000001</v>
      </c>
      <c r="L39" s="334">
        <f>J39*K39</f>
        <v>0.78580060000000007</v>
      </c>
      <c r="M39" s="179" t="s">
        <v>428</v>
      </c>
      <c r="N39" s="177" t="s">
        <v>429</v>
      </c>
      <c r="O39" s="177" t="s">
        <v>25</v>
      </c>
      <c r="P39" s="176">
        <v>1.22</v>
      </c>
      <c r="Q39" s="177">
        <v>3.8</v>
      </c>
      <c r="R39" s="127">
        <f t="shared" si="11"/>
        <v>1.2091590000000001</v>
      </c>
      <c r="S39" s="176">
        <f t="shared" si="12"/>
        <v>5.6056611240000009</v>
      </c>
      <c r="T39" s="334">
        <f>E39*F39</f>
        <v>136.672020493296</v>
      </c>
      <c r="U39" s="176">
        <f>E39*S39</f>
        <v>116.37352493424001</v>
      </c>
    </row>
    <row r="40" spans="1:21" s="121" customFormat="1" ht="21.75" customHeight="1" x14ac:dyDescent="0.2">
      <c r="A40" s="335"/>
      <c r="B40" s="335"/>
      <c r="C40" s="338"/>
      <c r="D40" s="335"/>
      <c r="E40" s="334"/>
      <c r="F40" s="334"/>
      <c r="G40" s="335"/>
      <c r="H40" s="177">
        <f t="shared" si="10"/>
        <v>2.2726500000000001</v>
      </c>
      <c r="I40" s="334"/>
      <c r="J40" s="335"/>
      <c r="K40" s="127">
        <f>K$7</f>
        <v>3.0223100000000001</v>
      </c>
      <c r="L40" s="334"/>
      <c r="M40" s="179" t="s">
        <v>320</v>
      </c>
      <c r="N40" s="177"/>
      <c r="O40" s="177" t="s">
        <v>25</v>
      </c>
      <c r="P40" s="176">
        <v>7.0000000000000007E-2</v>
      </c>
      <c r="Q40" s="177">
        <v>0.12</v>
      </c>
      <c r="R40" s="127">
        <f t="shared" si="11"/>
        <v>1.2091590000000001</v>
      </c>
      <c r="S40" s="176">
        <f t="shared" si="12"/>
        <v>1.0156935600000002E-2</v>
      </c>
      <c r="T40" s="334"/>
      <c r="U40" s="176">
        <f>E39*S40</f>
        <v>0.21085798305600001</v>
      </c>
    </row>
    <row r="41" spans="1:21" s="121" customFormat="1" ht="50.25" customHeight="1" x14ac:dyDescent="0.2">
      <c r="A41" s="335">
        <v>4</v>
      </c>
      <c r="B41" s="335" t="s">
        <v>423</v>
      </c>
      <c r="C41" s="338" t="s">
        <v>426</v>
      </c>
      <c r="D41" s="335" t="s">
        <v>33</v>
      </c>
      <c r="E41" s="343">
        <v>173</v>
      </c>
      <c r="F41" s="334">
        <f>I41+L41+S41+S42</f>
        <v>5.3350363020000007</v>
      </c>
      <c r="G41" s="335">
        <v>0.251</v>
      </c>
      <c r="H41" s="177">
        <f t="shared" si="10"/>
        <v>2.2726500000000001</v>
      </c>
      <c r="I41" s="334">
        <f>G41*H41</f>
        <v>0.57043515</v>
      </c>
      <c r="J41" s="335">
        <v>0.153</v>
      </c>
      <c r="K41" s="127">
        <f>K$7</f>
        <v>3.0223100000000001</v>
      </c>
      <c r="L41" s="334">
        <f>J41*K41</f>
        <v>0.46241343000000001</v>
      </c>
      <c r="M41" s="179" t="s">
        <v>424</v>
      </c>
      <c r="N41" s="177" t="s">
        <v>425</v>
      </c>
      <c r="O41" s="177" t="s">
        <v>33</v>
      </c>
      <c r="P41" s="184">
        <v>1</v>
      </c>
      <c r="Q41" s="177">
        <f>4.167/6*4</f>
        <v>2.778</v>
      </c>
      <c r="R41" s="177">
        <f>R$8</f>
        <v>1.2091590000000001</v>
      </c>
      <c r="S41" s="176">
        <f t="shared" si="12"/>
        <v>3.3590437020000001</v>
      </c>
      <c r="T41" s="334">
        <f>E41*F41</f>
        <v>922.96128024600011</v>
      </c>
      <c r="U41" s="176">
        <f>E41*S41</f>
        <v>581.11456044600004</v>
      </c>
    </row>
    <row r="42" spans="1:21" s="121" customFormat="1" ht="37.5" customHeight="1" x14ac:dyDescent="0.2">
      <c r="A42" s="335"/>
      <c r="B42" s="335"/>
      <c r="C42" s="338"/>
      <c r="D42" s="335"/>
      <c r="E42" s="343"/>
      <c r="F42" s="334"/>
      <c r="G42" s="335"/>
      <c r="H42" s="177">
        <f t="shared" si="10"/>
        <v>2.2726500000000001</v>
      </c>
      <c r="I42" s="334"/>
      <c r="J42" s="335"/>
      <c r="K42" s="127">
        <f>K$7</f>
        <v>3.0223100000000001</v>
      </c>
      <c r="L42" s="334"/>
      <c r="M42" s="179" t="s">
        <v>24</v>
      </c>
      <c r="N42" s="177" t="s">
        <v>575</v>
      </c>
      <c r="O42" s="177" t="s">
        <v>25</v>
      </c>
      <c r="P42" s="176">
        <v>0.03</v>
      </c>
      <c r="Q42" s="184">
        <v>26</v>
      </c>
      <c r="R42" s="127">
        <f>R$7</f>
        <v>1.2091590000000001</v>
      </c>
      <c r="S42" s="176">
        <f t="shared" si="12"/>
        <v>0.94314402000000008</v>
      </c>
      <c r="T42" s="334"/>
      <c r="U42" s="176">
        <f>E41*S42</f>
        <v>163.16391546000003</v>
      </c>
    </row>
    <row r="43" spans="1:21" s="251" customFormat="1" ht="24.75" customHeight="1" x14ac:dyDescent="0.2">
      <c r="A43" s="177"/>
      <c r="B43" s="177"/>
      <c r="C43" s="151" t="s">
        <v>48</v>
      </c>
      <c r="D43" s="186"/>
      <c r="E43" s="176"/>
      <c r="F43" s="176"/>
      <c r="G43" s="176"/>
      <c r="H43" s="186"/>
      <c r="I43" s="176"/>
      <c r="J43" s="183"/>
      <c r="K43" s="127"/>
      <c r="L43" s="176"/>
      <c r="M43" s="179"/>
      <c r="N43" s="177"/>
      <c r="O43" s="177"/>
      <c r="P43" s="176"/>
      <c r="Q43" s="282"/>
      <c r="R43" s="127"/>
      <c r="S43" s="176"/>
      <c r="T43" s="140">
        <f>SUM(T35:T42)</f>
        <v>1248.7994512439132</v>
      </c>
      <c r="U43" s="140">
        <f>SUM(U35:U42)</f>
        <v>1012.947810206913</v>
      </c>
    </row>
    <row r="44" spans="1:21" s="160" customFormat="1" ht="32.25" customHeight="1" x14ac:dyDescent="0.25">
      <c r="A44" s="177"/>
      <c r="B44" s="178"/>
      <c r="C44" s="127" t="s">
        <v>368</v>
      </c>
      <c r="D44" s="177"/>
      <c r="E44" s="176"/>
      <c r="F44" s="176"/>
      <c r="G44" s="176"/>
      <c r="H44" s="177">
        <f t="shared" ref="H44:H50" si="13">H$8</f>
        <v>2.2726500000000001</v>
      </c>
      <c r="I44" s="176"/>
      <c r="J44" s="126"/>
      <c r="K44" s="127">
        <f t="shared" ref="K44:K50" si="14">K$8</f>
        <v>3.0223100000000001</v>
      </c>
      <c r="L44" s="176"/>
      <c r="M44" s="177"/>
      <c r="N44" s="177"/>
      <c r="O44" s="177"/>
      <c r="P44" s="184"/>
      <c r="Q44" s="177"/>
      <c r="R44" s="147">
        <f t="shared" ref="R44:R49" si="15">R$8</f>
        <v>1.2091590000000001</v>
      </c>
      <c r="S44" s="176">
        <f t="shared" ref="S44:S49" si="16">P44*Q44*R44</f>
        <v>0</v>
      </c>
      <c r="T44" s="176"/>
      <c r="U44" s="176"/>
    </row>
    <row r="45" spans="1:21" s="160" customFormat="1" ht="32.25" customHeight="1" x14ac:dyDescent="0.25">
      <c r="A45" s="178" t="s">
        <v>246</v>
      </c>
      <c r="B45" s="178" t="s">
        <v>276</v>
      </c>
      <c r="C45" s="283" t="s">
        <v>431</v>
      </c>
      <c r="D45" s="178" t="s">
        <v>25</v>
      </c>
      <c r="E45" s="180">
        <v>0.3</v>
      </c>
      <c r="F45" s="184">
        <f>I45+L45+S45</f>
        <v>39.716251473060005</v>
      </c>
      <c r="G45" s="180">
        <v>1.62</v>
      </c>
      <c r="H45" s="177">
        <f t="shared" si="13"/>
        <v>2.2726500000000001</v>
      </c>
      <c r="I45" s="176">
        <f>G45*H45</f>
        <v>3.6816930000000005</v>
      </c>
      <c r="J45" s="180"/>
      <c r="K45" s="127">
        <f t="shared" si="14"/>
        <v>3.0223100000000001</v>
      </c>
      <c r="L45" s="176"/>
      <c r="M45" s="179" t="s">
        <v>277</v>
      </c>
      <c r="N45" s="177" t="s">
        <v>643</v>
      </c>
      <c r="O45" s="177" t="s">
        <v>25</v>
      </c>
      <c r="P45" s="284">
        <v>1.02</v>
      </c>
      <c r="Q45" s="183">
        <v>29.216999999999999</v>
      </c>
      <c r="R45" s="147">
        <f t="shared" si="15"/>
        <v>1.2091590000000001</v>
      </c>
      <c r="S45" s="176">
        <f t="shared" si="16"/>
        <v>36.034558473060002</v>
      </c>
      <c r="T45" s="176">
        <f>E45*F45</f>
        <v>11.914875441918001</v>
      </c>
      <c r="U45" s="176">
        <f>E45*S45</f>
        <v>10.810367541918</v>
      </c>
    </row>
    <row r="46" spans="1:21" s="121" customFormat="1" ht="19.5" customHeight="1" x14ac:dyDescent="0.2">
      <c r="A46" s="335">
        <v>2</v>
      </c>
      <c r="B46" s="336" t="s">
        <v>219</v>
      </c>
      <c r="C46" s="338" t="s">
        <v>220</v>
      </c>
      <c r="D46" s="335" t="s">
        <v>69</v>
      </c>
      <c r="E46" s="343">
        <v>9.1</v>
      </c>
      <c r="F46" s="334">
        <f>I46+L46+S46+S47</f>
        <v>8.8913368750000004</v>
      </c>
      <c r="G46" s="334">
        <v>0.74</v>
      </c>
      <c r="H46" s="177">
        <f>H$7</f>
        <v>2.2726500000000001</v>
      </c>
      <c r="I46" s="334">
        <f>G46*H46</f>
        <v>1.6817610000000001</v>
      </c>
      <c r="J46" s="342">
        <v>5.8999999999999997E-2</v>
      </c>
      <c r="K46" s="127">
        <f>K$7</f>
        <v>3.0223100000000001</v>
      </c>
      <c r="L46" s="334">
        <f>J46*K46</f>
        <v>0.17831628999999999</v>
      </c>
      <c r="M46" s="179" t="s">
        <v>349</v>
      </c>
      <c r="N46" s="177" t="s">
        <v>353</v>
      </c>
      <c r="O46" s="177" t="s">
        <v>69</v>
      </c>
      <c r="P46" s="184">
        <v>1</v>
      </c>
      <c r="Q46" s="176">
        <v>5.75</v>
      </c>
      <c r="R46" s="127">
        <f>R$7</f>
        <v>1.2091590000000001</v>
      </c>
      <c r="S46" s="176">
        <f t="shared" si="16"/>
        <v>6.9526642500000007</v>
      </c>
      <c r="T46" s="334">
        <f>E46*F46</f>
        <v>80.911165562500003</v>
      </c>
      <c r="U46" s="176">
        <f>E46*S46</f>
        <v>63.269244675000003</v>
      </c>
    </row>
    <row r="47" spans="1:21" s="121" customFormat="1" ht="18.75" customHeight="1" x14ac:dyDescent="0.2">
      <c r="A47" s="335"/>
      <c r="B47" s="336"/>
      <c r="C47" s="338"/>
      <c r="D47" s="335"/>
      <c r="E47" s="343"/>
      <c r="F47" s="334"/>
      <c r="G47" s="334"/>
      <c r="H47" s="177">
        <f>H$7</f>
        <v>2.2726500000000001</v>
      </c>
      <c r="I47" s="334"/>
      <c r="J47" s="342"/>
      <c r="K47" s="127">
        <f>K$7</f>
        <v>3.0223100000000001</v>
      </c>
      <c r="L47" s="334"/>
      <c r="M47" s="179" t="s">
        <v>24</v>
      </c>
      <c r="N47" s="177" t="s">
        <v>575</v>
      </c>
      <c r="O47" s="177" t="s">
        <v>25</v>
      </c>
      <c r="P47" s="181">
        <v>2.5000000000000001E-3</v>
      </c>
      <c r="Q47" s="184">
        <v>26</v>
      </c>
      <c r="R47" s="127">
        <f>R$7</f>
        <v>1.2091590000000001</v>
      </c>
      <c r="S47" s="176">
        <f t="shared" si="16"/>
        <v>7.8595335000000002E-2</v>
      </c>
      <c r="T47" s="334"/>
      <c r="U47" s="176">
        <f>E46*S47</f>
        <v>0.71521754849999997</v>
      </c>
    </row>
    <row r="48" spans="1:21" s="160" customFormat="1" ht="32.25" customHeight="1" x14ac:dyDescent="0.25">
      <c r="A48" s="335">
        <v>3</v>
      </c>
      <c r="B48" s="335" t="s">
        <v>221</v>
      </c>
      <c r="C48" s="338" t="s">
        <v>432</v>
      </c>
      <c r="D48" s="335" t="s">
        <v>33</v>
      </c>
      <c r="E48" s="343">
        <v>22.6</v>
      </c>
      <c r="F48" s="334">
        <f>I48+L48+S48+S49</f>
        <v>12.89080893</v>
      </c>
      <c r="G48" s="335">
        <v>2.15</v>
      </c>
      <c r="H48" s="177">
        <f t="shared" si="13"/>
        <v>2.2726500000000001</v>
      </c>
      <c r="I48" s="334">
        <f>G48*H48</f>
        <v>4.8861974999999997</v>
      </c>
      <c r="J48" s="335">
        <v>3.5999999999999997E-2</v>
      </c>
      <c r="K48" s="127">
        <f t="shared" si="14"/>
        <v>3.0223100000000001</v>
      </c>
      <c r="L48" s="334">
        <f>J48*K48</f>
        <v>0.10880316</v>
      </c>
      <c r="M48" s="179" t="s">
        <v>189</v>
      </c>
      <c r="N48" s="191" t="s">
        <v>647</v>
      </c>
      <c r="O48" s="177" t="s">
        <v>33</v>
      </c>
      <c r="P48" s="184">
        <v>1</v>
      </c>
      <c r="Q48" s="176">
        <v>5.75</v>
      </c>
      <c r="R48" s="147">
        <f t="shared" si="15"/>
        <v>1.2091590000000001</v>
      </c>
      <c r="S48" s="176">
        <f t="shared" si="16"/>
        <v>6.9526642500000007</v>
      </c>
      <c r="T48" s="334">
        <f>E48*F48</f>
        <v>291.33228181800001</v>
      </c>
      <c r="U48" s="176">
        <f>E48*S48</f>
        <v>157.13021205000001</v>
      </c>
    </row>
    <row r="49" spans="1:21" s="160" customFormat="1" ht="27" customHeight="1" x14ac:dyDescent="0.25">
      <c r="A49" s="335"/>
      <c r="B49" s="335"/>
      <c r="C49" s="338"/>
      <c r="D49" s="335"/>
      <c r="E49" s="343"/>
      <c r="F49" s="334"/>
      <c r="G49" s="335"/>
      <c r="H49" s="177">
        <f t="shared" si="13"/>
        <v>2.2726500000000001</v>
      </c>
      <c r="I49" s="334"/>
      <c r="J49" s="335"/>
      <c r="K49" s="127">
        <f t="shared" si="14"/>
        <v>3.0223100000000001</v>
      </c>
      <c r="L49" s="334"/>
      <c r="M49" s="179" t="s">
        <v>24</v>
      </c>
      <c r="N49" s="177" t="s">
        <v>575</v>
      </c>
      <c r="O49" s="177" t="s">
        <v>25</v>
      </c>
      <c r="P49" s="183">
        <v>0.03</v>
      </c>
      <c r="Q49" s="184">
        <v>26</v>
      </c>
      <c r="R49" s="147">
        <f t="shared" si="15"/>
        <v>1.2091590000000001</v>
      </c>
      <c r="S49" s="176">
        <f t="shared" si="16"/>
        <v>0.94314402000000008</v>
      </c>
      <c r="T49" s="334"/>
      <c r="U49" s="176">
        <f>E48*S49</f>
        <v>21.315054852000003</v>
      </c>
    </row>
    <row r="50" spans="1:21" s="160" customFormat="1" ht="25.5" customHeight="1" x14ac:dyDescent="0.25">
      <c r="A50" s="127"/>
      <c r="B50" s="158"/>
      <c r="C50" s="151" t="s">
        <v>48</v>
      </c>
      <c r="D50" s="127"/>
      <c r="E50" s="127"/>
      <c r="F50" s="127"/>
      <c r="G50" s="127"/>
      <c r="H50" s="177">
        <f t="shared" si="13"/>
        <v>2.2726500000000001</v>
      </c>
      <c r="I50" s="176"/>
      <c r="J50" s="127"/>
      <c r="K50" s="127">
        <f t="shared" si="14"/>
        <v>3.0223100000000001</v>
      </c>
      <c r="L50" s="140"/>
      <c r="M50" s="159"/>
      <c r="N50" s="159"/>
      <c r="O50" s="159"/>
      <c r="P50" s="159"/>
      <c r="Q50" s="159"/>
      <c r="R50" s="127">
        <f>R$7</f>
        <v>1.2091590000000001</v>
      </c>
      <c r="S50" s="176">
        <f>P50*Q50*R50</f>
        <v>0</v>
      </c>
      <c r="T50" s="140">
        <f>SUM(T45:T49)</f>
        <v>384.15832282241803</v>
      </c>
      <c r="U50" s="140">
        <f>SUM(U45:U49)</f>
        <v>253.24009666741802</v>
      </c>
    </row>
    <row r="51" spans="1:21" s="133" customFormat="1" ht="21.75" customHeight="1" x14ac:dyDescent="0.2">
      <c r="A51" s="177"/>
      <c r="B51" s="178"/>
      <c r="C51" s="151" t="s">
        <v>433</v>
      </c>
      <c r="D51" s="177"/>
      <c r="E51" s="176"/>
      <c r="F51" s="176"/>
      <c r="G51" s="177"/>
      <c r="H51" s="186"/>
      <c r="I51" s="176"/>
      <c r="J51" s="177"/>
      <c r="K51" s="127"/>
      <c r="L51" s="176"/>
      <c r="M51" s="187"/>
      <c r="N51" s="177"/>
      <c r="O51" s="177"/>
      <c r="P51" s="176"/>
      <c r="Q51" s="183"/>
      <c r="R51" s="127"/>
      <c r="S51" s="176"/>
      <c r="T51" s="140"/>
      <c r="U51" s="140"/>
    </row>
    <row r="52" spans="1:21" s="251" customFormat="1" ht="96" customHeight="1" x14ac:dyDescent="0.2">
      <c r="A52" s="177">
        <v>1</v>
      </c>
      <c r="B52" s="178" t="s">
        <v>434</v>
      </c>
      <c r="C52" s="179" t="s">
        <v>435</v>
      </c>
      <c r="D52" s="177" t="s">
        <v>413</v>
      </c>
      <c r="E52" s="285">
        <f>39.5*0.15</f>
        <v>5.9249999999999998</v>
      </c>
      <c r="F52" s="176">
        <f>I52+L52+S52</f>
        <v>0.51329389390000002</v>
      </c>
      <c r="G52" s="177">
        <f>7.64/1000</f>
        <v>7.6400000000000001E-3</v>
      </c>
      <c r="H52" s="186">
        <f>H$7</f>
        <v>2.2726500000000001</v>
      </c>
      <c r="I52" s="176">
        <f t="shared" ref="I52:I57" si="17">G52*H52</f>
        <v>1.7363046E-2</v>
      </c>
      <c r="J52" s="177">
        <v>0.16409000000000001</v>
      </c>
      <c r="K52" s="127">
        <f>K$7</f>
        <v>3.0223100000000001</v>
      </c>
      <c r="L52" s="176">
        <f t="shared" ref="L52:L57" si="18">J52*K52</f>
        <v>0.49593084790000003</v>
      </c>
      <c r="M52" s="177"/>
      <c r="N52" s="177"/>
      <c r="O52" s="177"/>
      <c r="P52" s="176"/>
      <c r="Q52" s="177"/>
      <c r="R52" s="127">
        <f>R$7</f>
        <v>1.2091590000000001</v>
      </c>
      <c r="S52" s="176">
        <f t="shared" ref="S52:S57" si="19">P52*Q52*R52</f>
        <v>0</v>
      </c>
      <c r="T52" s="176">
        <f t="shared" ref="T52:T57" si="20">E52*F52</f>
        <v>3.0412663213575</v>
      </c>
      <c r="U52" s="176">
        <f t="shared" ref="U52:U57" si="21">E52*S52</f>
        <v>0</v>
      </c>
    </row>
    <row r="53" spans="1:21" s="251" customFormat="1" ht="30.75" customHeight="1" x14ac:dyDescent="0.2">
      <c r="A53" s="177">
        <v>2</v>
      </c>
      <c r="B53" s="177" t="s">
        <v>444</v>
      </c>
      <c r="C53" s="179" t="s">
        <v>443</v>
      </c>
      <c r="D53" s="177" t="s">
        <v>32</v>
      </c>
      <c r="E53" s="176">
        <f>E52*1.3</f>
        <v>7.7024999999999997</v>
      </c>
      <c r="F53" s="176">
        <f>I53+L53+S53</f>
        <v>2.1156169999999999</v>
      </c>
      <c r="G53" s="177"/>
      <c r="H53" s="186">
        <f>H$7</f>
        <v>2.2726500000000001</v>
      </c>
      <c r="I53" s="176">
        <f t="shared" si="17"/>
        <v>0</v>
      </c>
      <c r="J53" s="177">
        <v>0.7</v>
      </c>
      <c r="K53" s="127">
        <f>K$7</f>
        <v>3.0223100000000001</v>
      </c>
      <c r="L53" s="176">
        <f t="shared" si="18"/>
        <v>2.1156169999999999</v>
      </c>
      <c r="M53" s="177"/>
      <c r="N53" s="177"/>
      <c r="O53" s="177"/>
      <c r="P53" s="176"/>
      <c r="Q53" s="177"/>
      <c r="R53" s="127">
        <f>R$7</f>
        <v>1.2091590000000001</v>
      </c>
      <c r="S53" s="176">
        <f t="shared" si="19"/>
        <v>0</v>
      </c>
      <c r="T53" s="176">
        <f t="shared" si="20"/>
        <v>16.2955399425</v>
      </c>
      <c r="U53" s="176">
        <f t="shared" si="21"/>
        <v>0</v>
      </c>
    </row>
    <row r="54" spans="1:21" s="133" customFormat="1" ht="46.5" customHeight="1" x14ac:dyDescent="0.2">
      <c r="A54" s="177">
        <v>3</v>
      </c>
      <c r="B54" s="177" t="s">
        <v>436</v>
      </c>
      <c r="C54" s="179" t="s">
        <v>437</v>
      </c>
      <c r="D54" s="177" t="s">
        <v>323</v>
      </c>
      <c r="E54" s="183">
        <v>0.39500000000000002</v>
      </c>
      <c r="F54" s="176">
        <f>I54+L54+S54</f>
        <v>50.053607999999997</v>
      </c>
      <c r="G54" s="177">
        <v>18.3</v>
      </c>
      <c r="H54" s="186">
        <f>H$7</f>
        <v>2.2726500000000001</v>
      </c>
      <c r="I54" s="176">
        <f t="shared" si="17"/>
        <v>41.589494999999999</v>
      </c>
      <c r="J54" s="177"/>
      <c r="K54" s="127">
        <f>K$7</f>
        <v>3.0223100000000001</v>
      </c>
      <c r="L54" s="176">
        <f t="shared" si="18"/>
        <v>0</v>
      </c>
      <c r="M54" s="179" t="s">
        <v>438</v>
      </c>
      <c r="N54" s="177" t="s">
        <v>128</v>
      </c>
      <c r="O54" s="177" t="s">
        <v>23</v>
      </c>
      <c r="P54" s="184">
        <v>2</v>
      </c>
      <c r="Q54" s="177">
        <v>3.5</v>
      </c>
      <c r="R54" s="127">
        <f>R$7</f>
        <v>1.2091590000000001</v>
      </c>
      <c r="S54" s="176">
        <f t="shared" si="19"/>
        <v>8.4641130000000011</v>
      </c>
      <c r="T54" s="176">
        <f t="shared" si="20"/>
        <v>19.771175159999999</v>
      </c>
      <c r="U54" s="176">
        <f t="shared" si="21"/>
        <v>3.3433246350000005</v>
      </c>
    </row>
    <row r="55" spans="1:21" s="133" customFormat="1" ht="21.75" customHeight="1" x14ac:dyDescent="0.2">
      <c r="A55" s="198">
        <v>4</v>
      </c>
      <c r="B55" s="188" t="s">
        <v>439</v>
      </c>
      <c r="C55" s="189" t="s">
        <v>441</v>
      </c>
      <c r="D55" s="186" t="s">
        <v>440</v>
      </c>
      <c r="E55" s="190">
        <v>4</v>
      </c>
      <c r="F55" s="185">
        <f>I55+L55+S55</f>
        <v>1.7545950000000001</v>
      </c>
      <c r="G55" s="131">
        <v>0.24</v>
      </c>
      <c r="H55" s="186">
        <f>H$7</f>
        <v>2.2726500000000001</v>
      </c>
      <c r="I55" s="185">
        <f t="shared" si="17"/>
        <v>0.54543600000000003</v>
      </c>
      <c r="J55" s="131"/>
      <c r="K55" s="127">
        <f>K$7</f>
        <v>3.0223100000000001</v>
      </c>
      <c r="L55" s="185">
        <f t="shared" si="18"/>
        <v>0</v>
      </c>
      <c r="M55" s="189" t="s">
        <v>442</v>
      </c>
      <c r="N55" s="177" t="s">
        <v>128</v>
      </c>
      <c r="O55" s="186" t="s">
        <v>36</v>
      </c>
      <c r="P55" s="190">
        <v>1</v>
      </c>
      <c r="Q55" s="190">
        <v>1</v>
      </c>
      <c r="R55" s="127">
        <f>R$7</f>
        <v>1.2091590000000001</v>
      </c>
      <c r="S55" s="176">
        <f t="shared" si="19"/>
        <v>1.2091590000000001</v>
      </c>
      <c r="T55" s="185">
        <f t="shared" si="20"/>
        <v>7.0183800000000005</v>
      </c>
      <c r="U55" s="176">
        <f t="shared" si="21"/>
        <v>4.8366360000000004</v>
      </c>
    </row>
    <row r="56" spans="1:21" s="133" customFormat="1" ht="58.5" customHeight="1" x14ac:dyDescent="0.2">
      <c r="A56" s="186">
        <v>5</v>
      </c>
      <c r="B56" s="134" t="s">
        <v>446</v>
      </c>
      <c r="C56" s="187" t="s">
        <v>447</v>
      </c>
      <c r="D56" s="186" t="s">
        <v>413</v>
      </c>
      <c r="E56" s="185">
        <v>32.4</v>
      </c>
      <c r="F56" s="185">
        <f>I56+L56+S56</f>
        <v>0.65951127700000001</v>
      </c>
      <c r="G56" s="131">
        <f>9.86/1000</f>
        <v>9.859999999999999E-3</v>
      </c>
      <c r="H56" s="136">
        <f>H$8</f>
        <v>2.2726500000000001</v>
      </c>
      <c r="I56" s="185">
        <f t="shared" si="17"/>
        <v>2.2408328999999998E-2</v>
      </c>
      <c r="J56" s="137">
        <v>0.21079999999999999</v>
      </c>
      <c r="K56" s="136">
        <f>K$8</f>
        <v>3.0223100000000001</v>
      </c>
      <c r="L56" s="185">
        <f t="shared" si="18"/>
        <v>0.637102948</v>
      </c>
      <c r="M56" s="130"/>
      <c r="N56" s="130"/>
      <c r="O56" s="186"/>
      <c r="P56" s="186"/>
      <c r="Q56" s="185"/>
      <c r="R56" s="138">
        <f>R$8</f>
        <v>1.2091590000000001</v>
      </c>
      <c r="S56" s="185">
        <f t="shared" si="19"/>
        <v>0</v>
      </c>
      <c r="T56" s="185">
        <f t="shared" si="20"/>
        <v>21.3681653748</v>
      </c>
      <c r="U56" s="185">
        <f t="shared" si="21"/>
        <v>0</v>
      </c>
    </row>
    <row r="57" spans="1:21" s="133" customFormat="1" ht="27.75" customHeight="1" x14ac:dyDescent="0.2">
      <c r="A57" s="186">
        <v>6</v>
      </c>
      <c r="B57" s="198" t="s">
        <v>521</v>
      </c>
      <c r="C57" s="179" t="s">
        <v>448</v>
      </c>
      <c r="D57" s="186" t="s">
        <v>73</v>
      </c>
      <c r="E57" s="185">
        <f>E56*1.75</f>
        <v>56.699999999999996</v>
      </c>
      <c r="F57" s="185">
        <f>I57+L57</f>
        <v>1.6622705000000002</v>
      </c>
      <c r="G57" s="186"/>
      <c r="H57" s="136">
        <f>H$8</f>
        <v>2.2726500000000001</v>
      </c>
      <c r="I57" s="185">
        <f t="shared" si="17"/>
        <v>0</v>
      </c>
      <c r="J57" s="186">
        <v>0.55000000000000004</v>
      </c>
      <c r="K57" s="136">
        <f>K$8</f>
        <v>3.0223100000000001</v>
      </c>
      <c r="L57" s="185">
        <f t="shared" si="18"/>
        <v>1.6622705000000002</v>
      </c>
      <c r="M57" s="186"/>
      <c r="N57" s="186"/>
      <c r="O57" s="186"/>
      <c r="P57" s="186"/>
      <c r="Q57" s="186"/>
      <c r="R57" s="138">
        <f>R$8</f>
        <v>1.2091590000000001</v>
      </c>
      <c r="S57" s="185">
        <f t="shared" si="19"/>
        <v>0</v>
      </c>
      <c r="T57" s="185">
        <f t="shared" si="20"/>
        <v>94.250737350000009</v>
      </c>
      <c r="U57" s="185">
        <f t="shared" si="21"/>
        <v>0</v>
      </c>
    </row>
    <row r="58" spans="1:21" s="133" customFormat="1" ht="19.5" customHeight="1" x14ac:dyDescent="0.2">
      <c r="A58" s="198"/>
      <c r="B58" s="188"/>
      <c r="C58" s="151" t="s">
        <v>48</v>
      </c>
      <c r="D58" s="186"/>
      <c r="E58" s="190"/>
      <c r="F58" s="185"/>
      <c r="G58" s="131"/>
      <c r="H58" s="186"/>
      <c r="I58" s="185"/>
      <c r="J58" s="131"/>
      <c r="K58" s="127"/>
      <c r="L58" s="185"/>
      <c r="M58" s="186"/>
      <c r="N58" s="177"/>
      <c r="O58" s="186"/>
      <c r="P58" s="190"/>
      <c r="Q58" s="190"/>
      <c r="R58" s="127"/>
      <c r="S58" s="176"/>
      <c r="T58" s="268">
        <f>SUM(T52:T57)</f>
        <v>161.7452641486575</v>
      </c>
      <c r="U58" s="268">
        <f>SUM(U52:U55)</f>
        <v>8.1799606350000005</v>
      </c>
    </row>
    <row r="59" spans="1:21" s="121" customFormat="1" ht="28.5" customHeight="1" x14ac:dyDescent="0.2">
      <c r="A59" s="127"/>
      <c r="B59" s="127"/>
      <c r="C59" s="151" t="s">
        <v>451</v>
      </c>
      <c r="D59" s="127"/>
      <c r="E59" s="127"/>
      <c r="F59" s="127"/>
      <c r="G59" s="127"/>
      <c r="H59" s="177"/>
      <c r="I59" s="127"/>
      <c r="J59" s="127"/>
      <c r="K59" s="127"/>
      <c r="L59" s="127"/>
      <c r="M59" s="127"/>
      <c r="N59" s="127"/>
      <c r="O59" s="127"/>
      <c r="P59" s="127"/>
      <c r="Q59" s="127"/>
      <c r="R59" s="127">
        <f>R$7</f>
        <v>1.2091590000000001</v>
      </c>
      <c r="S59" s="127"/>
      <c r="T59" s="127"/>
      <c r="U59" s="161"/>
    </row>
    <row r="60" spans="1:21" s="121" customFormat="1" ht="15.75" customHeight="1" x14ac:dyDescent="0.2">
      <c r="A60" s="335">
        <v>1</v>
      </c>
      <c r="B60" s="335" t="s">
        <v>263</v>
      </c>
      <c r="C60" s="338" t="s">
        <v>570</v>
      </c>
      <c r="D60" s="335" t="s">
        <v>32</v>
      </c>
      <c r="E60" s="340">
        <f>(81.9+60.6+27.8+109)/1000</f>
        <v>0.27929999999999999</v>
      </c>
      <c r="F60" s="334">
        <f>I60+L60+S60+S61+S62</f>
        <v>134.93296735950003</v>
      </c>
      <c r="G60" s="335">
        <v>13.8</v>
      </c>
      <c r="H60" s="177">
        <f t="shared" ref="H60:H89" si="22">H$8</f>
        <v>2.2726500000000001</v>
      </c>
      <c r="I60" s="334">
        <f>G60*H60</f>
        <v>31.362570000000002</v>
      </c>
      <c r="J60" s="334">
        <v>32.1</v>
      </c>
      <c r="K60" s="177">
        <f t="shared" ref="K60:K89" si="23">K$8</f>
        <v>3.0223100000000001</v>
      </c>
      <c r="L60" s="334">
        <f>J60*K60</f>
        <v>97.016151000000008</v>
      </c>
      <c r="M60" s="179" t="s">
        <v>261</v>
      </c>
      <c r="N60" s="177" t="s">
        <v>594</v>
      </c>
      <c r="O60" s="177" t="s">
        <v>23</v>
      </c>
      <c r="P60" s="184">
        <v>0.1</v>
      </c>
      <c r="Q60" s="183">
        <v>0.47499999999999998</v>
      </c>
      <c r="R60" s="126">
        <f t="shared" ref="R60:R89" si="24">R$8</f>
        <v>1.2091590000000001</v>
      </c>
      <c r="S60" s="176">
        <f t="shared" ref="S60:S65" si="25">P60*Q60*R60</f>
        <v>5.7435052500000007E-2</v>
      </c>
      <c r="T60" s="334">
        <f>E60*F60</f>
        <v>37.686777783508354</v>
      </c>
      <c r="U60" s="176">
        <f>E60*S60</f>
        <v>1.6041610163250002E-2</v>
      </c>
    </row>
    <row r="61" spans="1:21" s="121" customFormat="1" ht="14.25" customHeight="1" x14ac:dyDescent="0.2">
      <c r="A61" s="335"/>
      <c r="B61" s="335"/>
      <c r="C61" s="338"/>
      <c r="D61" s="335"/>
      <c r="E61" s="340"/>
      <c r="F61" s="334"/>
      <c r="G61" s="335"/>
      <c r="H61" s="177">
        <f t="shared" si="22"/>
        <v>2.2726500000000001</v>
      </c>
      <c r="I61" s="334"/>
      <c r="J61" s="334"/>
      <c r="K61" s="177">
        <f t="shared" si="23"/>
        <v>3.0223100000000001</v>
      </c>
      <c r="L61" s="334"/>
      <c r="M61" s="179" t="s">
        <v>262</v>
      </c>
      <c r="N61" s="177" t="s">
        <v>649</v>
      </c>
      <c r="O61" s="177" t="s">
        <v>23</v>
      </c>
      <c r="P61" s="184">
        <v>3.5</v>
      </c>
      <c r="Q61" s="184">
        <v>0.95799999999999996</v>
      </c>
      <c r="R61" s="126">
        <f t="shared" si="24"/>
        <v>1.2091590000000001</v>
      </c>
      <c r="S61" s="176">
        <f t="shared" si="25"/>
        <v>4.0543101269999999</v>
      </c>
      <c r="T61" s="334"/>
      <c r="U61" s="176">
        <f>E60*S61</f>
        <v>1.1323688184711</v>
      </c>
    </row>
    <row r="62" spans="1:21" s="121" customFormat="1" ht="14.25" customHeight="1" x14ac:dyDescent="0.2">
      <c r="A62" s="335"/>
      <c r="B62" s="335"/>
      <c r="C62" s="338"/>
      <c r="D62" s="335"/>
      <c r="E62" s="340"/>
      <c r="F62" s="334"/>
      <c r="G62" s="335"/>
      <c r="H62" s="177">
        <f t="shared" si="22"/>
        <v>2.2726500000000001</v>
      </c>
      <c r="I62" s="334"/>
      <c r="J62" s="334"/>
      <c r="K62" s="177">
        <f t="shared" si="23"/>
        <v>3.0223100000000001</v>
      </c>
      <c r="L62" s="334"/>
      <c r="M62" s="179" t="s">
        <v>30</v>
      </c>
      <c r="N62" s="177" t="s">
        <v>589</v>
      </c>
      <c r="O62" s="177" t="s">
        <v>23</v>
      </c>
      <c r="P62" s="184">
        <v>2.5</v>
      </c>
      <c r="Q62" s="177">
        <v>0.80800000000000005</v>
      </c>
      <c r="R62" s="126">
        <f t="shared" si="24"/>
        <v>1.2091590000000001</v>
      </c>
      <c r="S62" s="176">
        <f t="shared" si="25"/>
        <v>2.4425011800000003</v>
      </c>
      <c r="T62" s="334"/>
      <c r="U62" s="176">
        <f>E60*S62</f>
        <v>0.68219057957400009</v>
      </c>
    </row>
    <row r="63" spans="1:21" s="121" customFormat="1" ht="27.75" customHeight="1" x14ac:dyDescent="0.2">
      <c r="A63" s="177">
        <v>2</v>
      </c>
      <c r="B63" s="178" t="s">
        <v>70</v>
      </c>
      <c r="C63" s="179" t="s">
        <v>280</v>
      </c>
      <c r="D63" s="177" t="s">
        <v>34</v>
      </c>
      <c r="E63" s="176">
        <v>33.4</v>
      </c>
      <c r="F63" s="176">
        <f>I63+L63+S63</f>
        <v>0.91412420400000005</v>
      </c>
      <c r="G63" s="177"/>
      <c r="H63" s="177">
        <f t="shared" si="22"/>
        <v>2.2726500000000001</v>
      </c>
      <c r="I63" s="176">
        <f>G63*H63</f>
        <v>0</v>
      </c>
      <c r="J63" s="177"/>
      <c r="K63" s="177">
        <f t="shared" si="23"/>
        <v>3.0223100000000001</v>
      </c>
      <c r="L63" s="176">
        <f>J63*K63</f>
        <v>0</v>
      </c>
      <c r="M63" s="179" t="s">
        <v>245</v>
      </c>
      <c r="N63" s="177" t="s">
        <v>527</v>
      </c>
      <c r="O63" s="177" t="s">
        <v>34</v>
      </c>
      <c r="P63" s="184">
        <v>1</v>
      </c>
      <c r="Q63" s="177">
        <v>0.75600000000000001</v>
      </c>
      <c r="R63" s="126">
        <f t="shared" si="24"/>
        <v>1.2091590000000001</v>
      </c>
      <c r="S63" s="176">
        <f t="shared" si="25"/>
        <v>0.91412420400000005</v>
      </c>
      <c r="T63" s="176">
        <f>E63*F63</f>
        <v>30.531748413599999</v>
      </c>
      <c r="U63" s="176">
        <f>E63*S63</f>
        <v>30.531748413599999</v>
      </c>
    </row>
    <row r="64" spans="1:21" s="121" customFormat="1" ht="27.75" customHeight="1" x14ac:dyDescent="0.2">
      <c r="A64" s="177">
        <v>3</v>
      </c>
      <c r="B64" s="178" t="s">
        <v>70</v>
      </c>
      <c r="C64" s="179" t="s">
        <v>281</v>
      </c>
      <c r="D64" s="177" t="s">
        <v>34</v>
      </c>
      <c r="E64" s="176">
        <v>33.4</v>
      </c>
      <c r="F64" s="176">
        <f>I64+L64+S64</f>
        <v>0.69405726599999995</v>
      </c>
      <c r="G64" s="177"/>
      <c r="H64" s="177">
        <f t="shared" si="22"/>
        <v>2.2726500000000001</v>
      </c>
      <c r="I64" s="176">
        <f>G64*H64</f>
        <v>0</v>
      </c>
      <c r="J64" s="177"/>
      <c r="K64" s="177">
        <f t="shared" si="23"/>
        <v>3.0223100000000001</v>
      </c>
      <c r="L64" s="176">
        <f>J64*K64</f>
        <v>0</v>
      </c>
      <c r="M64" s="179" t="s">
        <v>245</v>
      </c>
      <c r="N64" s="177" t="s">
        <v>525</v>
      </c>
      <c r="O64" s="177" t="s">
        <v>34</v>
      </c>
      <c r="P64" s="184">
        <v>1</v>
      </c>
      <c r="Q64" s="177">
        <v>0.57399999999999995</v>
      </c>
      <c r="R64" s="126">
        <f t="shared" si="24"/>
        <v>1.2091590000000001</v>
      </c>
      <c r="S64" s="176">
        <f t="shared" si="25"/>
        <v>0.69405726599999995</v>
      </c>
      <c r="T64" s="176">
        <f>E64*F64</f>
        <v>23.181512684399998</v>
      </c>
      <c r="U64" s="176">
        <f>E64*S64</f>
        <v>23.181512684399998</v>
      </c>
    </row>
    <row r="65" spans="1:253" s="121" customFormat="1" ht="32.25" customHeight="1" x14ac:dyDescent="0.2">
      <c r="A65" s="177">
        <v>4</v>
      </c>
      <c r="B65" s="178" t="s">
        <v>70</v>
      </c>
      <c r="C65" s="179" t="s">
        <v>282</v>
      </c>
      <c r="D65" s="177" t="s">
        <v>34</v>
      </c>
      <c r="E65" s="176">
        <f>0.8*206</f>
        <v>164.8</v>
      </c>
      <c r="F65" s="176">
        <f>I65+L65+S65</f>
        <v>0.28415236500000002</v>
      </c>
      <c r="G65" s="177"/>
      <c r="H65" s="177">
        <f t="shared" si="22"/>
        <v>2.2726500000000001</v>
      </c>
      <c r="I65" s="176">
        <f>G65*H65</f>
        <v>0</v>
      </c>
      <c r="J65" s="177"/>
      <c r="K65" s="177">
        <f t="shared" si="23"/>
        <v>3.0223100000000001</v>
      </c>
      <c r="L65" s="176">
        <f>J65*K65</f>
        <v>0</v>
      </c>
      <c r="M65" s="179" t="s">
        <v>245</v>
      </c>
      <c r="N65" s="177" t="s">
        <v>528</v>
      </c>
      <c r="O65" s="177" t="s">
        <v>34</v>
      </c>
      <c r="P65" s="184">
        <v>1</v>
      </c>
      <c r="Q65" s="177">
        <v>0.23499999999999999</v>
      </c>
      <c r="R65" s="126">
        <f t="shared" si="24"/>
        <v>1.2091590000000001</v>
      </c>
      <c r="S65" s="176">
        <f t="shared" si="25"/>
        <v>0.28415236500000002</v>
      </c>
      <c r="T65" s="176">
        <f>E65*F65</f>
        <v>46.828309752000003</v>
      </c>
      <c r="U65" s="176">
        <f>E65*S65</f>
        <v>46.828309752000003</v>
      </c>
    </row>
    <row r="66" spans="1:253" s="121" customFormat="1" ht="32.25" customHeight="1" x14ac:dyDescent="0.2">
      <c r="A66" s="177">
        <v>5</v>
      </c>
      <c r="B66" s="178" t="s">
        <v>70</v>
      </c>
      <c r="C66" s="179" t="s">
        <v>450</v>
      </c>
      <c r="D66" s="177" t="s">
        <v>34</v>
      </c>
      <c r="E66" s="184">
        <f>0.9*17</f>
        <v>15.3</v>
      </c>
      <c r="F66" s="176">
        <f>I66+L66+S66</f>
        <v>0.69405726599999995</v>
      </c>
      <c r="G66" s="177"/>
      <c r="H66" s="177">
        <f t="shared" si="22"/>
        <v>2.2726500000000001</v>
      </c>
      <c r="I66" s="176">
        <f>G66*H66</f>
        <v>0</v>
      </c>
      <c r="J66" s="177"/>
      <c r="K66" s="177">
        <f t="shared" si="23"/>
        <v>3.0223100000000001</v>
      </c>
      <c r="L66" s="176">
        <f>J66*K66</f>
        <v>0</v>
      </c>
      <c r="M66" s="179" t="s">
        <v>245</v>
      </c>
      <c r="N66" s="177" t="s">
        <v>525</v>
      </c>
      <c r="O66" s="177" t="s">
        <v>34</v>
      </c>
      <c r="P66" s="184">
        <v>1</v>
      </c>
      <c r="Q66" s="177">
        <v>0.57399999999999995</v>
      </c>
      <c r="R66" s="126">
        <f t="shared" si="24"/>
        <v>1.2091590000000001</v>
      </c>
      <c r="S66" s="176">
        <f>P66*Q66*R66</f>
        <v>0.69405726599999995</v>
      </c>
      <c r="T66" s="176">
        <f>E66*F66</f>
        <v>10.6190761698</v>
      </c>
      <c r="U66" s="176">
        <f>E66*S66</f>
        <v>10.6190761698</v>
      </c>
    </row>
    <row r="67" spans="1:253" s="121" customFormat="1" ht="26.25" customHeight="1" x14ac:dyDescent="0.2">
      <c r="A67" s="335">
        <v>6</v>
      </c>
      <c r="B67" s="336" t="s">
        <v>76</v>
      </c>
      <c r="C67" s="337" t="s">
        <v>286</v>
      </c>
      <c r="D67" s="335" t="s">
        <v>79</v>
      </c>
      <c r="E67" s="334">
        <v>30.1</v>
      </c>
      <c r="F67" s="334">
        <f>I67+L67+S67+S68</f>
        <v>1.1430050944500001</v>
      </c>
      <c r="G67" s="335">
        <f>38.4/100</f>
        <v>0.38400000000000001</v>
      </c>
      <c r="H67" s="177">
        <f t="shared" si="22"/>
        <v>2.2726500000000001</v>
      </c>
      <c r="I67" s="334">
        <f>G67*H67</f>
        <v>0.87269760000000007</v>
      </c>
      <c r="J67" s="335"/>
      <c r="K67" s="177">
        <f t="shared" si="23"/>
        <v>3.0223100000000001</v>
      </c>
      <c r="L67" s="342">
        <f>J67*K67</f>
        <v>0</v>
      </c>
      <c r="M67" s="179" t="s">
        <v>77</v>
      </c>
      <c r="N67" s="181" t="s">
        <v>596</v>
      </c>
      <c r="O67" s="177" t="s">
        <v>23</v>
      </c>
      <c r="P67" s="177">
        <v>0.24399999999999999</v>
      </c>
      <c r="Q67" s="162">
        <v>0.8</v>
      </c>
      <c r="R67" s="177">
        <f t="shared" si="24"/>
        <v>1.2091590000000001</v>
      </c>
      <c r="S67" s="176">
        <f>P67*Q67*R67</f>
        <v>0.23602783680000003</v>
      </c>
      <c r="T67" s="334">
        <f>E67*F67</f>
        <v>34.404453342945004</v>
      </c>
      <c r="U67" s="176">
        <f>E67*S67</f>
        <v>7.1044378876800014</v>
      </c>
    </row>
    <row r="68" spans="1:253" s="121" customFormat="1" ht="22.5" customHeight="1" x14ac:dyDescent="0.2">
      <c r="A68" s="335"/>
      <c r="B68" s="336"/>
      <c r="C68" s="337"/>
      <c r="D68" s="335"/>
      <c r="E68" s="334"/>
      <c r="F68" s="334"/>
      <c r="G68" s="335"/>
      <c r="H68" s="177">
        <f t="shared" si="22"/>
        <v>2.2726500000000001</v>
      </c>
      <c r="I68" s="334"/>
      <c r="J68" s="335"/>
      <c r="K68" s="177">
        <f t="shared" si="23"/>
        <v>3.0223100000000001</v>
      </c>
      <c r="L68" s="342"/>
      <c r="M68" s="179" t="s">
        <v>78</v>
      </c>
      <c r="N68" s="177" t="s">
        <v>597</v>
      </c>
      <c r="O68" s="177" t="s">
        <v>23</v>
      </c>
      <c r="P68" s="177">
        <f>2.7/100</f>
        <v>2.7000000000000003E-2</v>
      </c>
      <c r="Q68" s="183">
        <v>1.05</v>
      </c>
      <c r="R68" s="177">
        <f t="shared" si="24"/>
        <v>1.2091590000000001</v>
      </c>
      <c r="S68" s="176">
        <f>P68*Q68*R68</f>
        <v>3.427965765000001E-2</v>
      </c>
      <c r="T68" s="334"/>
      <c r="U68" s="176">
        <f>E67*S68</f>
        <v>1.0318176952650004</v>
      </c>
    </row>
    <row r="69" spans="1:253" s="121" customFormat="1" ht="27.75" customHeight="1" x14ac:dyDescent="0.2">
      <c r="A69" s="177"/>
      <c r="B69" s="417" t="s">
        <v>712</v>
      </c>
      <c r="C69" s="418"/>
      <c r="D69" s="177"/>
      <c r="E69" s="176"/>
      <c r="F69" s="176"/>
      <c r="G69" s="177"/>
      <c r="H69" s="177"/>
      <c r="I69" s="176"/>
      <c r="J69" s="177"/>
      <c r="K69" s="177"/>
      <c r="L69" s="183"/>
      <c r="M69" s="179"/>
      <c r="N69" s="177"/>
      <c r="O69" s="177"/>
      <c r="P69" s="177"/>
      <c r="Q69" s="183"/>
      <c r="R69" s="177"/>
      <c r="S69" s="176"/>
      <c r="T69" s="176"/>
      <c r="U69" s="176"/>
    </row>
    <row r="70" spans="1:253" s="133" customFormat="1" ht="32.25" customHeight="1" x14ac:dyDescent="0.2">
      <c r="A70" s="198">
        <v>1</v>
      </c>
      <c r="B70" s="188" t="s">
        <v>491</v>
      </c>
      <c r="C70" s="189" t="s">
        <v>551</v>
      </c>
      <c r="D70" s="186" t="s">
        <v>25</v>
      </c>
      <c r="E70" s="185">
        <v>0.9</v>
      </c>
      <c r="F70" s="185">
        <f t="shared" ref="F70:F73" si="26">I70+L70+S70</f>
        <v>4.6589324999999997</v>
      </c>
      <c r="G70" s="185">
        <v>2.0499999999999998</v>
      </c>
      <c r="H70" s="186">
        <f>H$7</f>
        <v>2.2726500000000001</v>
      </c>
      <c r="I70" s="185">
        <f t="shared" ref="I70:I73" si="27">G70*H70</f>
        <v>4.6589324999999997</v>
      </c>
      <c r="J70" s="259"/>
      <c r="K70" s="127">
        <f>K$7</f>
        <v>3.0223100000000001</v>
      </c>
      <c r="L70" s="185">
        <f t="shared" ref="L70:L73" si="28">J70*K70</f>
        <v>0</v>
      </c>
      <c r="M70" s="186"/>
      <c r="N70" s="186"/>
      <c r="O70" s="186"/>
      <c r="P70" s="185"/>
      <c r="Q70" s="186"/>
      <c r="R70" s="127">
        <f>R$7</f>
        <v>1.2091590000000001</v>
      </c>
      <c r="S70" s="176">
        <f t="shared" ref="S70:S78" si="29">P70*Q70*R70</f>
        <v>0</v>
      </c>
      <c r="T70" s="176">
        <f t="shared" ref="T70:T73" si="30">E70*F70</f>
        <v>4.19303925</v>
      </c>
      <c r="U70" s="176">
        <f t="shared" ref="U70:U73" si="31">E70*S70</f>
        <v>0</v>
      </c>
      <c r="AE70" s="251"/>
      <c r="AF70" s="251"/>
      <c r="AG70" s="251"/>
      <c r="AH70" s="251"/>
      <c r="AI70" s="251"/>
      <c r="AJ70" s="251"/>
      <c r="AK70" s="251"/>
      <c r="AL70" s="251"/>
      <c r="AM70" s="251"/>
      <c r="AN70" s="251"/>
      <c r="AO70" s="251"/>
      <c r="AP70" s="251"/>
      <c r="AQ70" s="251"/>
      <c r="AR70" s="251"/>
      <c r="AS70" s="251"/>
      <c r="AT70" s="251"/>
      <c r="AU70" s="251"/>
      <c r="AV70" s="251"/>
      <c r="AW70" s="251"/>
      <c r="AX70" s="251"/>
      <c r="AY70" s="251"/>
      <c r="AZ70" s="251"/>
      <c r="BA70" s="251"/>
      <c r="BB70" s="251"/>
      <c r="BC70" s="251"/>
      <c r="BD70" s="251"/>
      <c r="BE70" s="251"/>
      <c r="BF70" s="251"/>
      <c r="BG70" s="251"/>
      <c r="BH70" s="251"/>
      <c r="BI70" s="251"/>
      <c r="BJ70" s="251"/>
      <c r="BK70" s="251"/>
      <c r="BL70" s="251"/>
      <c r="BM70" s="251"/>
      <c r="BN70" s="251"/>
      <c r="BO70" s="251"/>
      <c r="BP70" s="251"/>
      <c r="BQ70" s="251"/>
      <c r="BR70" s="251"/>
      <c r="BS70" s="251"/>
      <c r="BT70" s="251"/>
      <c r="BU70" s="251"/>
      <c r="BV70" s="251"/>
      <c r="BW70" s="251"/>
      <c r="BX70" s="251"/>
      <c r="BY70" s="251"/>
      <c r="BZ70" s="251"/>
      <c r="CA70" s="251"/>
      <c r="CB70" s="251"/>
      <c r="CC70" s="251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  <c r="DA70" s="251"/>
      <c r="DB70" s="251"/>
      <c r="DC70" s="251"/>
      <c r="DD70" s="251"/>
      <c r="DE70" s="251"/>
      <c r="DF70" s="251"/>
      <c r="DG70" s="251"/>
      <c r="DH70" s="251"/>
      <c r="DI70" s="251"/>
      <c r="DJ70" s="251"/>
      <c r="DK70" s="251"/>
      <c r="DL70" s="251"/>
      <c r="DM70" s="251"/>
      <c r="DN70" s="251"/>
      <c r="DO70" s="251"/>
      <c r="DP70" s="251"/>
      <c r="DQ70" s="251"/>
      <c r="DR70" s="251"/>
      <c r="DS70" s="251"/>
      <c r="DT70" s="251"/>
      <c r="DU70" s="251"/>
      <c r="DV70" s="251"/>
      <c r="DW70" s="251"/>
      <c r="DX70" s="251"/>
      <c r="DY70" s="251"/>
      <c r="DZ70" s="251"/>
      <c r="EA70" s="251"/>
      <c r="EB70" s="251"/>
      <c r="EC70" s="251"/>
      <c r="ED70" s="251"/>
      <c r="EE70" s="251"/>
      <c r="EF70" s="251"/>
      <c r="EG70" s="251"/>
      <c r="EH70" s="251"/>
      <c r="EI70" s="251"/>
      <c r="EJ70" s="251"/>
      <c r="EK70" s="251"/>
      <c r="EL70" s="251"/>
      <c r="EM70" s="251"/>
      <c r="EN70" s="251"/>
      <c r="EO70" s="251"/>
      <c r="EP70" s="251"/>
      <c r="EQ70" s="251"/>
      <c r="ER70" s="251"/>
      <c r="ES70" s="251"/>
      <c r="ET70" s="251"/>
      <c r="EU70" s="251"/>
      <c r="EV70" s="251"/>
      <c r="EW70" s="251"/>
      <c r="EX70" s="251"/>
      <c r="EY70" s="251"/>
      <c r="EZ70" s="251"/>
      <c r="FA70" s="251"/>
      <c r="FB70" s="251"/>
      <c r="FC70" s="251"/>
      <c r="FD70" s="251"/>
      <c r="FE70" s="251"/>
      <c r="FF70" s="251"/>
      <c r="FG70" s="251"/>
      <c r="FH70" s="251"/>
      <c r="FI70" s="251"/>
      <c r="FJ70" s="251"/>
    </row>
    <row r="71" spans="1:253" s="251" customFormat="1" ht="42" customHeight="1" x14ac:dyDescent="0.2">
      <c r="A71" s="177">
        <v>2</v>
      </c>
      <c r="B71" s="177" t="s">
        <v>310</v>
      </c>
      <c r="C71" s="189" t="s">
        <v>549</v>
      </c>
      <c r="D71" s="186" t="s">
        <v>25</v>
      </c>
      <c r="E71" s="176">
        <v>0.2</v>
      </c>
      <c r="F71" s="176">
        <f t="shared" si="26"/>
        <v>7.7030786000000004</v>
      </c>
      <c r="G71" s="176">
        <v>0.45</v>
      </c>
      <c r="H71" s="186">
        <f>H$7</f>
        <v>2.2726500000000001</v>
      </c>
      <c r="I71" s="176">
        <f t="shared" si="27"/>
        <v>1.0226925</v>
      </c>
      <c r="J71" s="183">
        <v>0.37</v>
      </c>
      <c r="K71" s="127">
        <f>K$7</f>
        <v>3.0223100000000001</v>
      </c>
      <c r="L71" s="176">
        <f t="shared" si="28"/>
        <v>1.1182547</v>
      </c>
      <c r="M71" s="179" t="s">
        <v>204</v>
      </c>
      <c r="N71" s="177" t="s">
        <v>254</v>
      </c>
      <c r="O71" s="177" t="s">
        <v>25</v>
      </c>
      <c r="P71" s="176">
        <v>1.1499999999999999</v>
      </c>
      <c r="Q71" s="282">
        <v>4</v>
      </c>
      <c r="R71" s="127">
        <f>R$7</f>
        <v>1.2091590000000001</v>
      </c>
      <c r="S71" s="176">
        <f t="shared" si="29"/>
        <v>5.5621314000000002</v>
      </c>
      <c r="T71" s="176">
        <f t="shared" si="30"/>
        <v>1.5406157200000001</v>
      </c>
      <c r="U71" s="176">
        <f t="shared" si="31"/>
        <v>1.11242628</v>
      </c>
    </row>
    <row r="72" spans="1:253" s="133" customFormat="1" ht="45.75" customHeight="1" x14ac:dyDescent="0.2">
      <c r="A72" s="177">
        <v>3</v>
      </c>
      <c r="B72" s="149" t="s">
        <v>452</v>
      </c>
      <c r="C72" s="189" t="s">
        <v>550</v>
      </c>
      <c r="D72" s="177" t="s">
        <v>25</v>
      </c>
      <c r="E72" s="183">
        <v>0.25</v>
      </c>
      <c r="F72" s="176">
        <f t="shared" si="26"/>
        <v>38.471660273060003</v>
      </c>
      <c r="G72" s="177">
        <v>0.7</v>
      </c>
      <c r="H72" s="177">
        <f>H$8</f>
        <v>2.2726500000000001</v>
      </c>
      <c r="I72" s="176">
        <f t="shared" si="27"/>
        <v>1.5908549999999999</v>
      </c>
      <c r="J72" s="177">
        <v>0.28000000000000003</v>
      </c>
      <c r="K72" s="177">
        <f>K$8</f>
        <v>3.0223100000000001</v>
      </c>
      <c r="L72" s="176">
        <f t="shared" si="28"/>
        <v>0.84624680000000008</v>
      </c>
      <c r="M72" s="179" t="s">
        <v>648</v>
      </c>
      <c r="N72" s="177" t="s">
        <v>643</v>
      </c>
      <c r="O72" s="177" t="s">
        <v>25</v>
      </c>
      <c r="P72" s="177">
        <v>1.02</v>
      </c>
      <c r="Q72" s="177">
        <v>29.216999999999999</v>
      </c>
      <c r="R72" s="126">
        <f>R$8</f>
        <v>1.2091590000000001</v>
      </c>
      <c r="S72" s="176">
        <f t="shared" si="29"/>
        <v>36.034558473060002</v>
      </c>
      <c r="T72" s="176">
        <f t="shared" si="30"/>
        <v>9.6179150682650008</v>
      </c>
      <c r="U72" s="176">
        <f t="shared" si="31"/>
        <v>9.0086396182650006</v>
      </c>
    </row>
    <row r="73" spans="1:253" s="133" customFormat="1" ht="15.75" customHeight="1" x14ac:dyDescent="0.2">
      <c r="A73" s="177">
        <v>4</v>
      </c>
      <c r="B73" s="178" t="s">
        <v>31</v>
      </c>
      <c r="C73" s="189" t="s">
        <v>628</v>
      </c>
      <c r="D73" s="177" t="s">
        <v>32</v>
      </c>
      <c r="E73" s="181">
        <v>1.7399999999999999E-2</v>
      </c>
      <c r="F73" s="184">
        <f t="shared" si="26"/>
        <v>334.03017375000002</v>
      </c>
      <c r="G73" s="177"/>
      <c r="H73" s="177">
        <f>H$8</f>
        <v>2.2726500000000001</v>
      </c>
      <c r="I73" s="176">
        <f t="shared" si="27"/>
        <v>0</v>
      </c>
      <c r="J73" s="177"/>
      <c r="K73" s="177">
        <f>K$8</f>
        <v>3.0223100000000001</v>
      </c>
      <c r="L73" s="176">
        <f t="shared" si="28"/>
        <v>0</v>
      </c>
      <c r="M73" s="179" t="s">
        <v>417</v>
      </c>
      <c r="N73" s="177" t="s">
        <v>632</v>
      </c>
      <c r="O73" s="177" t="s">
        <v>32</v>
      </c>
      <c r="P73" s="184">
        <v>1</v>
      </c>
      <c r="Q73" s="286">
        <v>276.25</v>
      </c>
      <c r="R73" s="126">
        <f>R$8</f>
        <v>1.2091590000000001</v>
      </c>
      <c r="S73" s="184">
        <f t="shared" si="29"/>
        <v>334.03017375000002</v>
      </c>
      <c r="T73" s="176">
        <f t="shared" si="30"/>
        <v>5.8121250232500001</v>
      </c>
      <c r="U73" s="176">
        <f t="shared" si="31"/>
        <v>5.8121250232500001</v>
      </c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</row>
    <row r="74" spans="1:253" s="133" customFormat="1" ht="14.25" customHeight="1" x14ac:dyDescent="0.2">
      <c r="A74" s="335">
        <v>5</v>
      </c>
      <c r="B74" s="336" t="s">
        <v>667</v>
      </c>
      <c r="C74" s="338" t="s">
        <v>668</v>
      </c>
      <c r="D74" s="335" t="s">
        <v>25</v>
      </c>
      <c r="E74" s="334">
        <v>5.19</v>
      </c>
      <c r="F74" s="334">
        <f>I74+L74+S74+S75+S76+S77+S78</f>
        <v>71.095785305629406</v>
      </c>
      <c r="G74" s="335">
        <v>4.9800000000000004</v>
      </c>
      <c r="H74" s="177">
        <f t="shared" ref="H74:H78" si="32">H$8</f>
        <v>2.2726500000000001</v>
      </c>
      <c r="I74" s="334">
        <f>G74*H74</f>
        <v>11.317797000000001</v>
      </c>
      <c r="J74" s="335">
        <v>0.76</v>
      </c>
      <c r="K74" s="177">
        <f t="shared" ref="K74:K78" si="33">K$8</f>
        <v>3.0223100000000001</v>
      </c>
      <c r="L74" s="334">
        <f>J74*K74</f>
        <v>2.2969556</v>
      </c>
      <c r="M74" s="187" t="s">
        <v>26</v>
      </c>
      <c r="N74" s="177" t="s">
        <v>643</v>
      </c>
      <c r="O74" s="177" t="s">
        <v>25</v>
      </c>
      <c r="P74" s="177">
        <v>1.02</v>
      </c>
      <c r="Q74" s="183">
        <v>29.216999999999999</v>
      </c>
      <c r="R74" s="126">
        <f t="shared" ref="R74:R78" si="34">R$8</f>
        <v>1.2091590000000001</v>
      </c>
      <c r="S74" s="176">
        <f t="shared" si="29"/>
        <v>36.034558473060002</v>
      </c>
      <c r="T74" s="343">
        <f>E74*F74</f>
        <v>368.98712573621663</v>
      </c>
      <c r="U74" s="176">
        <f>E74*S74</f>
        <v>187.01935847518143</v>
      </c>
    </row>
    <row r="75" spans="1:253" s="133" customFormat="1" ht="12.75" customHeight="1" x14ac:dyDescent="0.2">
      <c r="A75" s="335"/>
      <c r="B75" s="336"/>
      <c r="C75" s="338"/>
      <c r="D75" s="335"/>
      <c r="E75" s="334"/>
      <c r="F75" s="334"/>
      <c r="G75" s="335"/>
      <c r="H75" s="177">
        <f t="shared" si="32"/>
        <v>2.2726500000000001</v>
      </c>
      <c r="I75" s="334"/>
      <c r="J75" s="335"/>
      <c r="K75" s="177">
        <f t="shared" si="33"/>
        <v>3.0223100000000001</v>
      </c>
      <c r="L75" s="334"/>
      <c r="M75" s="135" t="s">
        <v>27</v>
      </c>
      <c r="N75" s="177"/>
      <c r="O75" s="177" t="s">
        <v>33</v>
      </c>
      <c r="P75" s="177">
        <v>2.64</v>
      </c>
      <c r="Q75" s="177">
        <v>3.5</v>
      </c>
      <c r="R75" s="126">
        <f t="shared" si="34"/>
        <v>1.2091590000000001</v>
      </c>
      <c r="S75" s="176">
        <f t="shared" si="29"/>
        <v>11.172629160000001</v>
      </c>
      <c r="T75" s="343"/>
      <c r="U75" s="176">
        <f>E74*S75</f>
        <v>57.985945340400015</v>
      </c>
    </row>
    <row r="76" spans="1:253" s="133" customFormat="1" ht="12" customHeight="1" x14ac:dyDescent="0.2">
      <c r="A76" s="335"/>
      <c r="B76" s="336"/>
      <c r="C76" s="338"/>
      <c r="D76" s="335"/>
      <c r="E76" s="334"/>
      <c r="F76" s="334"/>
      <c r="G76" s="335"/>
      <c r="H76" s="177">
        <f t="shared" si="32"/>
        <v>2.2726500000000001</v>
      </c>
      <c r="I76" s="334"/>
      <c r="J76" s="335"/>
      <c r="K76" s="177">
        <f t="shared" si="33"/>
        <v>3.0223100000000001</v>
      </c>
      <c r="L76" s="334"/>
      <c r="M76" s="187" t="s">
        <v>96</v>
      </c>
      <c r="N76" s="177" t="s">
        <v>669</v>
      </c>
      <c r="O76" s="177" t="s">
        <v>25</v>
      </c>
      <c r="P76" s="177">
        <v>4.8999999999999998E-3</v>
      </c>
      <c r="Q76" s="131">
        <v>116.667</v>
      </c>
      <c r="R76" s="126">
        <f t="shared" si="34"/>
        <v>1.2091590000000001</v>
      </c>
      <c r="S76" s="176">
        <f t="shared" si="29"/>
        <v>0.69123786995970005</v>
      </c>
      <c r="T76" s="343"/>
      <c r="U76" s="176">
        <f>E74*S76</f>
        <v>3.5875245450908437</v>
      </c>
    </row>
    <row r="77" spans="1:253" s="133" customFormat="1" ht="15.75" customHeight="1" x14ac:dyDescent="0.2">
      <c r="A77" s="335"/>
      <c r="B77" s="336"/>
      <c r="C77" s="338"/>
      <c r="D77" s="335"/>
      <c r="E77" s="334"/>
      <c r="F77" s="334"/>
      <c r="G77" s="335"/>
      <c r="H77" s="177">
        <f t="shared" si="32"/>
        <v>2.2726500000000001</v>
      </c>
      <c r="I77" s="334"/>
      <c r="J77" s="335"/>
      <c r="K77" s="177">
        <f t="shared" si="33"/>
        <v>3.0223100000000001</v>
      </c>
      <c r="L77" s="334"/>
      <c r="M77" s="187" t="s">
        <v>210</v>
      </c>
      <c r="N77" s="177" t="s">
        <v>669</v>
      </c>
      <c r="O77" s="177" t="s">
        <v>25</v>
      </c>
      <c r="P77" s="181">
        <v>5.4899999999999997E-2</v>
      </c>
      <c r="Q77" s="131">
        <v>116.667</v>
      </c>
      <c r="R77" s="126">
        <f t="shared" si="34"/>
        <v>1.2091590000000001</v>
      </c>
      <c r="S77" s="176">
        <f t="shared" si="29"/>
        <v>7.7446855226097009</v>
      </c>
      <c r="T77" s="343"/>
      <c r="U77" s="176">
        <f>E74*S77</f>
        <v>40.194917862344347</v>
      </c>
    </row>
    <row r="78" spans="1:253" s="133" customFormat="1" ht="15" customHeight="1" x14ac:dyDescent="0.2">
      <c r="A78" s="335"/>
      <c r="B78" s="336"/>
      <c r="C78" s="338"/>
      <c r="D78" s="335"/>
      <c r="E78" s="334"/>
      <c r="F78" s="334"/>
      <c r="G78" s="335"/>
      <c r="H78" s="177">
        <f t="shared" si="32"/>
        <v>2.2726500000000001</v>
      </c>
      <c r="I78" s="334"/>
      <c r="J78" s="335"/>
      <c r="K78" s="177">
        <f t="shared" si="33"/>
        <v>3.0223100000000001</v>
      </c>
      <c r="L78" s="334"/>
      <c r="M78" s="187" t="s">
        <v>165</v>
      </c>
      <c r="N78" s="177" t="s">
        <v>585</v>
      </c>
      <c r="O78" s="177" t="s">
        <v>23</v>
      </c>
      <c r="P78" s="176">
        <v>3.2</v>
      </c>
      <c r="Q78" s="183">
        <v>0.47499999999999998</v>
      </c>
      <c r="R78" s="126">
        <f t="shared" si="34"/>
        <v>1.2091590000000001</v>
      </c>
      <c r="S78" s="176">
        <f t="shared" si="29"/>
        <v>1.8379216800000002</v>
      </c>
      <c r="T78" s="343"/>
      <c r="U78" s="176">
        <f>E74*S78</f>
        <v>9.5388135192000014</v>
      </c>
    </row>
    <row r="79" spans="1:253" s="121" customFormat="1" ht="15" customHeight="1" x14ac:dyDescent="0.2">
      <c r="A79" s="335">
        <v>10</v>
      </c>
      <c r="B79" s="335" t="s">
        <v>263</v>
      </c>
      <c r="C79" s="338" t="s">
        <v>458</v>
      </c>
      <c r="D79" s="335" t="s">
        <v>32</v>
      </c>
      <c r="E79" s="340">
        <f>0.2571+0.299+0.1625+0.0237+0.0024</f>
        <v>0.74469999999999992</v>
      </c>
      <c r="F79" s="334">
        <f>I79+L79+S79+S80+S81</f>
        <v>134.93296735950003</v>
      </c>
      <c r="G79" s="335">
        <v>13.8</v>
      </c>
      <c r="H79" s="177">
        <f t="shared" si="22"/>
        <v>2.2726500000000001</v>
      </c>
      <c r="I79" s="334">
        <f>G79*H79</f>
        <v>31.362570000000002</v>
      </c>
      <c r="J79" s="334">
        <v>32.1</v>
      </c>
      <c r="K79" s="177">
        <f t="shared" si="23"/>
        <v>3.0223100000000001</v>
      </c>
      <c r="L79" s="334">
        <f>J79*K79</f>
        <v>97.016151000000008</v>
      </c>
      <c r="M79" s="179" t="s">
        <v>261</v>
      </c>
      <c r="N79" s="177" t="s">
        <v>594</v>
      </c>
      <c r="O79" s="177" t="s">
        <v>23</v>
      </c>
      <c r="P79" s="184">
        <v>0.1</v>
      </c>
      <c r="Q79" s="183">
        <v>0.47499999999999998</v>
      </c>
      <c r="R79" s="126">
        <f t="shared" si="24"/>
        <v>1.2091590000000001</v>
      </c>
      <c r="S79" s="176">
        <f t="shared" ref="S79:S85" si="35">P79*Q79*R79</f>
        <v>5.7435052500000007E-2</v>
      </c>
      <c r="T79" s="334">
        <f>E79*F79</f>
        <v>100.48458079261965</v>
      </c>
      <c r="U79" s="176">
        <f>E79*S79</f>
        <v>4.277188359675E-2</v>
      </c>
    </row>
    <row r="80" spans="1:253" s="121" customFormat="1" ht="15" customHeight="1" x14ac:dyDescent="0.2">
      <c r="A80" s="335"/>
      <c r="B80" s="335"/>
      <c r="C80" s="338"/>
      <c r="D80" s="335"/>
      <c r="E80" s="340"/>
      <c r="F80" s="334"/>
      <c r="G80" s="335"/>
      <c r="H80" s="177">
        <f t="shared" si="22"/>
        <v>2.2726500000000001</v>
      </c>
      <c r="I80" s="334"/>
      <c r="J80" s="334"/>
      <c r="K80" s="177">
        <f t="shared" si="23"/>
        <v>3.0223100000000001</v>
      </c>
      <c r="L80" s="334"/>
      <c r="M80" s="179" t="s">
        <v>262</v>
      </c>
      <c r="N80" s="177" t="s">
        <v>649</v>
      </c>
      <c r="O80" s="177" t="s">
        <v>23</v>
      </c>
      <c r="P80" s="184">
        <v>3.5</v>
      </c>
      <c r="Q80" s="183">
        <v>0.95799999999999996</v>
      </c>
      <c r="R80" s="126">
        <f t="shared" si="24"/>
        <v>1.2091590000000001</v>
      </c>
      <c r="S80" s="176">
        <f t="shared" si="35"/>
        <v>4.0543101269999999</v>
      </c>
      <c r="T80" s="334"/>
      <c r="U80" s="176">
        <f>E79*S80</f>
        <v>3.0192447515768994</v>
      </c>
    </row>
    <row r="81" spans="1:253" s="121" customFormat="1" ht="15.75" customHeight="1" x14ac:dyDescent="0.2">
      <c r="A81" s="335"/>
      <c r="B81" s="335"/>
      <c r="C81" s="338"/>
      <c r="D81" s="335"/>
      <c r="E81" s="340"/>
      <c r="F81" s="334"/>
      <c r="G81" s="335"/>
      <c r="H81" s="177">
        <f t="shared" si="22"/>
        <v>2.2726500000000001</v>
      </c>
      <c r="I81" s="334"/>
      <c r="J81" s="334"/>
      <c r="K81" s="177">
        <f t="shared" si="23"/>
        <v>3.0223100000000001</v>
      </c>
      <c r="L81" s="334"/>
      <c r="M81" s="179" t="s">
        <v>30</v>
      </c>
      <c r="N81" s="177" t="s">
        <v>589</v>
      </c>
      <c r="O81" s="177" t="s">
        <v>23</v>
      </c>
      <c r="P81" s="184">
        <v>2.5</v>
      </c>
      <c r="Q81" s="177">
        <v>0.80800000000000005</v>
      </c>
      <c r="R81" s="126">
        <f t="shared" si="24"/>
        <v>1.2091590000000001</v>
      </c>
      <c r="S81" s="176">
        <f t="shared" si="35"/>
        <v>2.4425011800000003</v>
      </c>
      <c r="T81" s="334"/>
      <c r="U81" s="176">
        <f>E79*S81</f>
        <v>1.8189306287460001</v>
      </c>
    </row>
    <row r="82" spans="1:253" s="121" customFormat="1" ht="27.75" customHeight="1" x14ac:dyDescent="0.2">
      <c r="A82" s="177">
        <v>11</v>
      </c>
      <c r="B82" s="178" t="s">
        <v>70</v>
      </c>
      <c r="C82" s="179" t="s">
        <v>456</v>
      </c>
      <c r="D82" s="177" t="s">
        <v>34</v>
      </c>
      <c r="E82" s="184">
        <f>1.6*2</f>
        <v>3.2</v>
      </c>
      <c r="F82" s="176">
        <f>I82+L82+S82</f>
        <v>2.8741709429999998</v>
      </c>
      <c r="G82" s="177"/>
      <c r="H82" s="177">
        <f t="shared" si="22"/>
        <v>2.2726500000000001</v>
      </c>
      <c r="I82" s="176">
        <f t="shared" ref="I82:I87" si="36">G82*H82</f>
        <v>0</v>
      </c>
      <c r="J82" s="177"/>
      <c r="K82" s="177">
        <f t="shared" si="23"/>
        <v>3.0223100000000001</v>
      </c>
      <c r="L82" s="176">
        <f t="shared" ref="L82:L87" si="37">J82*K82</f>
        <v>0</v>
      </c>
      <c r="M82" s="179" t="s">
        <v>245</v>
      </c>
      <c r="N82" s="177" t="s">
        <v>544</v>
      </c>
      <c r="O82" s="177" t="s">
        <v>34</v>
      </c>
      <c r="P82" s="184">
        <v>1</v>
      </c>
      <c r="Q82" s="177">
        <v>2.3769999999999998</v>
      </c>
      <c r="R82" s="126">
        <f t="shared" si="24"/>
        <v>1.2091590000000001</v>
      </c>
      <c r="S82" s="176">
        <f>P82*Q82*R82</f>
        <v>2.8741709429999998</v>
      </c>
      <c r="T82" s="176">
        <f t="shared" ref="T82:T87" si="38">E82*F82</f>
        <v>9.1973470176000003</v>
      </c>
      <c r="U82" s="176">
        <f t="shared" ref="U82:U87" si="39">E82*S82</f>
        <v>9.1973470176000003</v>
      </c>
    </row>
    <row r="83" spans="1:253" s="121" customFormat="1" ht="29.25" customHeight="1" x14ac:dyDescent="0.2">
      <c r="A83" s="177">
        <v>12</v>
      </c>
      <c r="B83" s="178" t="s">
        <v>70</v>
      </c>
      <c r="C83" s="179" t="s">
        <v>455</v>
      </c>
      <c r="D83" s="177" t="s">
        <v>34</v>
      </c>
      <c r="E83" s="184">
        <f>1.6*22</f>
        <v>35.200000000000003</v>
      </c>
      <c r="F83" s="176">
        <f>I83+L83+S83</f>
        <v>2.1305381580000002</v>
      </c>
      <c r="G83" s="177"/>
      <c r="H83" s="177">
        <f t="shared" si="22"/>
        <v>2.2726500000000001</v>
      </c>
      <c r="I83" s="176">
        <f t="shared" si="36"/>
        <v>0</v>
      </c>
      <c r="J83" s="177"/>
      <c r="K83" s="177">
        <f t="shared" si="23"/>
        <v>3.0223100000000001</v>
      </c>
      <c r="L83" s="176">
        <f t="shared" si="37"/>
        <v>0</v>
      </c>
      <c r="M83" s="179" t="s">
        <v>245</v>
      </c>
      <c r="N83" s="177" t="s">
        <v>545</v>
      </c>
      <c r="O83" s="177" t="s">
        <v>34</v>
      </c>
      <c r="P83" s="184">
        <v>1</v>
      </c>
      <c r="Q83" s="177">
        <v>1.762</v>
      </c>
      <c r="R83" s="126">
        <f t="shared" si="24"/>
        <v>1.2091590000000001</v>
      </c>
      <c r="S83" s="176">
        <f>P83*Q83*R83</f>
        <v>2.1305381580000002</v>
      </c>
      <c r="T83" s="176">
        <f t="shared" si="38"/>
        <v>74.99494316160002</v>
      </c>
      <c r="U83" s="176">
        <f t="shared" si="39"/>
        <v>74.99494316160002</v>
      </c>
    </row>
    <row r="84" spans="1:253" s="121" customFormat="1" ht="18.75" customHeight="1" x14ac:dyDescent="0.2">
      <c r="A84" s="177">
        <v>13</v>
      </c>
      <c r="B84" s="178" t="s">
        <v>70</v>
      </c>
      <c r="C84" s="179" t="s">
        <v>457</v>
      </c>
      <c r="D84" s="177" t="s">
        <v>34</v>
      </c>
      <c r="E84" s="176">
        <f>51*2</f>
        <v>102</v>
      </c>
      <c r="F84" s="176">
        <f>I84+L84+S84</f>
        <v>0.9092875680000001</v>
      </c>
      <c r="G84" s="177"/>
      <c r="H84" s="177">
        <f t="shared" si="22"/>
        <v>2.2726500000000001</v>
      </c>
      <c r="I84" s="176">
        <f t="shared" si="36"/>
        <v>0</v>
      </c>
      <c r="J84" s="177"/>
      <c r="K84" s="177">
        <f t="shared" si="23"/>
        <v>3.0223100000000001</v>
      </c>
      <c r="L84" s="176">
        <f t="shared" si="37"/>
        <v>0</v>
      </c>
      <c r="M84" s="179" t="s">
        <v>245</v>
      </c>
      <c r="N84" s="177" t="s">
        <v>529</v>
      </c>
      <c r="O84" s="177" t="s">
        <v>34</v>
      </c>
      <c r="P84" s="184">
        <v>1</v>
      </c>
      <c r="Q84" s="177">
        <v>0.752</v>
      </c>
      <c r="R84" s="126">
        <f t="shared" si="24"/>
        <v>1.2091590000000001</v>
      </c>
      <c r="S84" s="176">
        <f t="shared" si="35"/>
        <v>0.9092875680000001</v>
      </c>
      <c r="T84" s="176">
        <f t="shared" si="38"/>
        <v>92.747331936000009</v>
      </c>
      <c r="U84" s="176">
        <f t="shared" si="39"/>
        <v>92.747331936000009</v>
      </c>
    </row>
    <row r="85" spans="1:253" s="121" customFormat="1" ht="28.5" customHeight="1" x14ac:dyDescent="0.2">
      <c r="A85" s="177">
        <v>14</v>
      </c>
      <c r="B85" s="178" t="s">
        <v>70</v>
      </c>
      <c r="C85" s="179" t="s">
        <v>282</v>
      </c>
      <c r="D85" s="177" t="s">
        <v>34</v>
      </c>
      <c r="E85" s="176">
        <f>1.33*340</f>
        <v>452.20000000000005</v>
      </c>
      <c r="F85" s="176">
        <f>I85+L85+S85</f>
        <v>0.28415236500000002</v>
      </c>
      <c r="G85" s="177"/>
      <c r="H85" s="177">
        <f t="shared" si="22"/>
        <v>2.2726500000000001</v>
      </c>
      <c r="I85" s="176">
        <f t="shared" si="36"/>
        <v>0</v>
      </c>
      <c r="J85" s="177"/>
      <c r="K85" s="177">
        <f t="shared" si="23"/>
        <v>3.0223100000000001</v>
      </c>
      <c r="L85" s="176">
        <f t="shared" si="37"/>
        <v>0</v>
      </c>
      <c r="M85" s="179" t="s">
        <v>245</v>
      </c>
      <c r="N85" s="177" t="s">
        <v>528</v>
      </c>
      <c r="O85" s="177" t="s">
        <v>34</v>
      </c>
      <c r="P85" s="184">
        <v>1</v>
      </c>
      <c r="Q85" s="177">
        <v>0.23499999999999999</v>
      </c>
      <c r="R85" s="126">
        <f t="shared" si="24"/>
        <v>1.2091590000000001</v>
      </c>
      <c r="S85" s="176">
        <f t="shared" si="35"/>
        <v>0.28415236500000002</v>
      </c>
      <c r="T85" s="176">
        <f t="shared" si="38"/>
        <v>128.49369945300003</v>
      </c>
      <c r="U85" s="176">
        <f t="shared" si="39"/>
        <v>128.49369945300003</v>
      </c>
    </row>
    <row r="86" spans="1:253" s="121" customFormat="1" ht="29.25" customHeight="1" x14ac:dyDescent="0.2">
      <c r="A86" s="186">
        <v>15</v>
      </c>
      <c r="B86" s="188" t="s">
        <v>454</v>
      </c>
      <c r="C86" s="189" t="s">
        <v>654</v>
      </c>
      <c r="D86" s="193" t="s">
        <v>23</v>
      </c>
      <c r="E86" s="190">
        <v>2.4</v>
      </c>
      <c r="F86" s="185">
        <f>I86+L86+S86</f>
        <v>0.33403017375000005</v>
      </c>
      <c r="G86" s="186"/>
      <c r="H86" s="198">
        <f t="shared" si="22"/>
        <v>2.2726500000000001</v>
      </c>
      <c r="I86" s="185">
        <f t="shared" si="36"/>
        <v>0</v>
      </c>
      <c r="J86" s="186"/>
      <c r="K86" s="198">
        <f t="shared" si="23"/>
        <v>3.0223100000000001</v>
      </c>
      <c r="L86" s="185">
        <f t="shared" si="37"/>
        <v>0</v>
      </c>
      <c r="M86" s="189" t="s">
        <v>37</v>
      </c>
      <c r="N86" s="193" t="s">
        <v>599</v>
      </c>
      <c r="O86" s="193" t="s">
        <v>23</v>
      </c>
      <c r="P86" s="287">
        <v>1</v>
      </c>
      <c r="Q86" s="288">
        <v>0.27625</v>
      </c>
      <c r="R86" s="259">
        <f>R$7</f>
        <v>1.2091590000000001</v>
      </c>
      <c r="S86" s="185">
        <f t="shared" ref="S86:S89" si="40">P86*Q86*R86</f>
        <v>0.33403017375000005</v>
      </c>
      <c r="T86" s="185">
        <f t="shared" si="38"/>
        <v>0.80167241700000014</v>
      </c>
      <c r="U86" s="185">
        <f t="shared" si="39"/>
        <v>0.80167241700000014</v>
      </c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3"/>
      <c r="EH86" s="133"/>
      <c r="EI86" s="133"/>
      <c r="EJ86" s="133"/>
      <c r="EK86" s="133"/>
      <c r="EL86" s="133"/>
      <c r="EM86" s="133"/>
      <c r="EN86" s="133"/>
      <c r="EO86" s="133"/>
      <c r="EP86" s="133"/>
      <c r="EQ86" s="133"/>
      <c r="ER86" s="133"/>
      <c r="ES86" s="133"/>
      <c r="ET86" s="133"/>
      <c r="EU86" s="133"/>
      <c r="EV86" s="133"/>
      <c r="EW86" s="133"/>
      <c r="EX86" s="133"/>
      <c r="EY86" s="133"/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</row>
    <row r="87" spans="1:253" s="121" customFormat="1" ht="21" customHeight="1" x14ac:dyDescent="0.2">
      <c r="A87" s="335">
        <v>16</v>
      </c>
      <c r="B87" s="336" t="s">
        <v>76</v>
      </c>
      <c r="C87" s="337" t="s">
        <v>286</v>
      </c>
      <c r="D87" s="335" t="s">
        <v>79</v>
      </c>
      <c r="E87" s="334">
        <v>76.5</v>
      </c>
      <c r="F87" s="334">
        <f>I87+L87+S87+S88</f>
        <v>1.1430050944500001</v>
      </c>
      <c r="G87" s="335">
        <f>38.4/100</f>
        <v>0.38400000000000001</v>
      </c>
      <c r="H87" s="177">
        <f t="shared" si="22"/>
        <v>2.2726500000000001</v>
      </c>
      <c r="I87" s="334">
        <f t="shared" si="36"/>
        <v>0.87269760000000007</v>
      </c>
      <c r="J87" s="335"/>
      <c r="K87" s="177">
        <f t="shared" si="23"/>
        <v>3.0223100000000001</v>
      </c>
      <c r="L87" s="342">
        <f t="shared" si="37"/>
        <v>0</v>
      </c>
      <c r="M87" s="179" t="s">
        <v>77</v>
      </c>
      <c r="N87" s="181" t="s">
        <v>596</v>
      </c>
      <c r="O87" s="177" t="s">
        <v>23</v>
      </c>
      <c r="P87" s="177">
        <v>0.24399999999999999</v>
      </c>
      <c r="Q87" s="162">
        <v>0.8</v>
      </c>
      <c r="R87" s="177">
        <f t="shared" si="24"/>
        <v>1.2091590000000001</v>
      </c>
      <c r="S87" s="176">
        <f t="shared" si="40"/>
        <v>0.23602783680000003</v>
      </c>
      <c r="T87" s="334">
        <f t="shared" si="38"/>
        <v>87.439889725425004</v>
      </c>
      <c r="U87" s="176">
        <f t="shared" si="39"/>
        <v>18.056129515200002</v>
      </c>
    </row>
    <row r="88" spans="1:253" s="121" customFormat="1" ht="22.5" customHeight="1" x14ac:dyDescent="0.2">
      <c r="A88" s="335"/>
      <c r="B88" s="336"/>
      <c r="C88" s="337"/>
      <c r="D88" s="335"/>
      <c r="E88" s="334"/>
      <c r="F88" s="334"/>
      <c r="G88" s="335"/>
      <c r="H88" s="177">
        <f t="shared" si="22"/>
        <v>2.2726500000000001</v>
      </c>
      <c r="I88" s="334"/>
      <c r="J88" s="335"/>
      <c r="K88" s="177">
        <f t="shared" si="23"/>
        <v>3.0223100000000001</v>
      </c>
      <c r="L88" s="342"/>
      <c r="M88" s="179" t="s">
        <v>78</v>
      </c>
      <c r="N88" s="177" t="s">
        <v>597</v>
      </c>
      <c r="O88" s="177" t="s">
        <v>23</v>
      </c>
      <c r="P88" s="177">
        <f>2.7/100</f>
        <v>2.7000000000000003E-2</v>
      </c>
      <c r="Q88" s="183">
        <v>1.05</v>
      </c>
      <c r="R88" s="177">
        <f t="shared" si="24"/>
        <v>1.2091590000000001</v>
      </c>
      <c r="S88" s="176">
        <f t="shared" si="40"/>
        <v>3.427965765000001E-2</v>
      </c>
      <c r="T88" s="334"/>
      <c r="U88" s="176">
        <f>E87*S88</f>
        <v>2.6223938102250006</v>
      </c>
    </row>
    <row r="89" spans="1:253" s="250" customFormat="1" ht="29.25" customHeight="1" x14ac:dyDescent="0.2">
      <c r="A89" s="186">
        <v>17</v>
      </c>
      <c r="B89" s="188" t="s">
        <v>257</v>
      </c>
      <c r="C89" s="189" t="s">
        <v>258</v>
      </c>
      <c r="D89" s="186" t="s">
        <v>25</v>
      </c>
      <c r="E89" s="176">
        <v>1.75</v>
      </c>
      <c r="F89" s="185">
        <f>I89+L89</f>
        <v>5.1983731999999998E-2</v>
      </c>
      <c r="G89" s="185"/>
      <c r="H89" s="186">
        <f t="shared" si="22"/>
        <v>2.2726500000000001</v>
      </c>
      <c r="I89" s="185">
        <f>G89*H89</f>
        <v>0</v>
      </c>
      <c r="J89" s="137">
        <v>1.72E-2</v>
      </c>
      <c r="K89" s="186">
        <f t="shared" si="23"/>
        <v>3.0223100000000001</v>
      </c>
      <c r="L89" s="185">
        <f>J89*K89</f>
        <v>5.1983731999999998E-2</v>
      </c>
      <c r="M89" s="185"/>
      <c r="N89" s="185"/>
      <c r="O89" s="185"/>
      <c r="P89" s="185"/>
      <c r="Q89" s="185"/>
      <c r="R89" s="186">
        <f t="shared" si="24"/>
        <v>1.2091590000000001</v>
      </c>
      <c r="S89" s="185">
        <f t="shared" si="40"/>
        <v>0</v>
      </c>
      <c r="T89" s="185">
        <f>E89*F89</f>
        <v>9.0971530999999994E-2</v>
      </c>
      <c r="U89" s="185">
        <f>+E89*S89</f>
        <v>0</v>
      </c>
    </row>
    <row r="90" spans="1:253" s="160" customFormat="1" ht="15.75" customHeight="1" x14ac:dyDescent="0.25">
      <c r="A90" s="177"/>
      <c r="B90" s="177"/>
      <c r="C90" s="151" t="s">
        <v>48</v>
      </c>
      <c r="D90" s="177"/>
      <c r="E90" s="184"/>
      <c r="F90" s="176"/>
      <c r="G90" s="177"/>
      <c r="H90" s="177"/>
      <c r="I90" s="176"/>
      <c r="J90" s="177"/>
      <c r="K90" s="127"/>
      <c r="L90" s="176"/>
      <c r="M90" s="179"/>
      <c r="N90" s="177"/>
      <c r="O90" s="177"/>
      <c r="P90" s="183"/>
      <c r="Q90" s="184"/>
      <c r="R90" s="127"/>
      <c r="S90" s="176"/>
      <c r="T90" s="140">
        <f>SUM(T60:T89)</f>
        <v>1067.6531349782297</v>
      </c>
      <c r="U90" s="140">
        <f>SUM(U60:U88)</f>
        <v>767.1817188492297</v>
      </c>
    </row>
    <row r="91" spans="1:253" s="257" customFormat="1" ht="15" customHeight="1" x14ac:dyDescent="0.2">
      <c r="A91" s="248"/>
      <c r="B91" s="271"/>
      <c r="C91" s="166" t="s">
        <v>179</v>
      </c>
      <c r="D91" s="248"/>
      <c r="E91" s="248"/>
      <c r="F91" s="248"/>
      <c r="G91" s="248"/>
      <c r="H91" s="248"/>
      <c r="I91" s="185"/>
      <c r="J91" s="248"/>
      <c r="K91" s="248"/>
      <c r="L91" s="268"/>
      <c r="M91" s="248"/>
      <c r="N91" s="248"/>
      <c r="O91" s="248"/>
      <c r="P91" s="248"/>
      <c r="Q91" s="248"/>
      <c r="R91" s="248"/>
      <c r="S91" s="185"/>
      <c r="T91" s="268">
        <f>T33+T43+T50+T58+T90</f>
        <v>5137.6130703890149</v>
      </c>
      <c r="U91" s="268">
        <f>U33+U43+U50+U58+U90</f>
        <v>3682.0965119405582</v>
      </c>
    </row>
    <row r="92" spans="1:253" s="257" customFormat="1" ht="14.25" customHeight="1" x14ac:dyDescent="0.2">
      <c r="A92" s="248"/>
      <c r="B92" s="271"/>
      <c r="C92" s="166" t="s">
        <v>17</v>
      </c>
      <c r="D92" s="248"/>
      <c r="E92" s="248"/>
      <c r="F92" s="248"/>
      <c r="G92" s="248"/>
      <c r="H92" s="248"/>
      <c r="I92" s="185"/>
      <c r="J92" s="248"/>
      <c r="K92" s="248"/>
      <c r="L92" s="268"/>
      <c r="M92" s="248"/>
      <c r="N92" s="248"/>
      <c r="O92" s="248"/>
      <c r="P92" s="248"/>
      <c r="Q92" s="248"/>
      <c r="R92" s="248"/>
      <c r="S92" s="185"/>
      <c r="T92" s="268">
        <f>T91*13.3/100</f>
        <v>683.30253836173904</v>
      </c>
      <c r="U92" s="268">
        <f>U91*13.3/100</f>
        <v>489.71883608809424</v>
      </c>
    </row>
    <row r="93" spans="1:253" s="257" customFormat="1" ht="14.25" x14ac:dyDescent="0.2">
      <c r="A93" s="248"/>
      <c r="B93" s="271"/>
      <c r="C93" s="166" t="s">
        <v>48</v>
      </c>
      <c r="D93" s="248"/>
      <c r="E93" s="248"/>
      <c r="F93" s="248"/>
      <c r="G93" s="248"/>
      <c r="H93" s="248"/>
      <c r="I93" s="185"/>
      <c r="J93" s="248"/>
      <c r="K93" s="248"/>
      <c r="L93" s="268"/>
      <c r="M93" s="248"/>
      <c r="N93" s="248"/>
      <c r="O93" s="248"/>
      <c r="P93" s="248"/>
      <c r="Q93" s="248"/>
      <c r="R93" s="248"/>
      <c r="S93" s="185"/>
      <c r="T93" s="268">
        <f>SUM(T91:T92)</f>
        <v>5820.9156087507536</v>
      </c>
      <c r="U93" s="268">
        <f>SUM(U91:U92)</f>
        <v>4171.8153480286528</v>
      </c>
    </row>
    <row r="94" spans="1:253" s="257" customFormat="1" ht="17.25" customHeight="1" x14ac:dyDescent="0.2">
      <c r="A94" s="248"/>
      <c r="B94" s="271"/>
      <c r="C94" s="289" t="s">
        <v>212</v>
      </c>
      <c r="D94" s="248"/>
      <c r="E94" s="248"/>
      <c r="F94" s="248"/>
      <c r="G94" s="248"/>
      <c r="H94" s="248"/>
      <c r="I94" s="185"/>
      <c r="J94" s="248"/>
      <c r="K94" s="248"/>
      <c r="L94" s="268"/>
      <c r="M94" s="248"/>
      <c r="N94" s="248"/>
      <c r="O94" s="248"/>
      <c r="P94" s="248"/>
      <c r="Q94" s="248"/>
      <c r="R94" s="248"/>
      <c r="S94" s="185"/>
      <c r="T94" s="268">
        <f>T93*11/100</f>
        <v>640.3007169625829</v>
      </c>
      <c r="U94" s="268">
        <f>U93*11/100</f>
        <v>458.89968828315176</v>
      </c>
    </row>
    <row r="95" spans="1:253" s="257" customFormat="1" ht="17.25" customHeight="1" x14ac:dyDescent="0.2">
      <c r="A95" s="248"/>
      <c r="B95" s="271"/>
      <c r="C95" s="166" t="s">
        <v>48</v>
      </c>
      <c r="D95" s="248"/>
      <c r="E95" s="248"/>
      <c r="F95" s="248"/>
      <c r="G95" s="248"/>
      <c r="H95" s="248"/>
      <c r="I95" s="185"/>
      <c r="J95" s="248"/>
      <c r="K95" s="248"/>
      <c r="L95" s="268"/>
      <c r="M95" s="248"/>
      <c r="N95" s="248"/>
      <c r="O95" s="248"/>
      <c r="P95" s="248"/>
      <c r="Q95" s="248"/>
      <c r="R95" s="248"/>
      <c r="S95" s="185"/>
      <c r="T95" s="268">
        <f>SUM(T93:T94)</f>
        <v>6461.2163257133361</v>
      </c>
      <c r="U95" s="268">
        <f>SUM(U93:U94)</f>
        <v>4630.7150363118044</v>
      </c>
    </row>
    <row r="96" spans="1:253" s="133" customFormat="1" ht="18.75" customHeight="1" x14ac:dyDescent="0.2">
      <c r="A96" s="169"/>
      <c r="C96" s="169"/>
      <c r="E96" s="320" t="s">
        <v>213</v>
      </c>
      <c r="F96" s="320"/>
      <c r="G96" s="320"/>
      <c r="H96" s="320"/>
      <c r="I96" s="290"/>
      <c r="J96" s="290"/>
      <c r="K96" s="320" t="s">
        <v>283</v>
      </c>
      <c r="L96" s="322"/>
      <c r="M96" s="322"/>
      <c r="N96" s="175"/>
      <c r="R96" s="251"/>
      <c r="S96" s="273"/>
      <c r="T96" s="273"/>
      <c r="U96" s="253"/>
    </row>
    <row r="97" spans="1:21" s="133" customFormat="1" x14ac:dyDescent="0.2">
      <c r="A97" s="169"/>
      <c r="C97" s="169"/>
      <c r="R97" s="251"/>
      <c r="S97" s="273"/>
      <c r="T97" s="273"/>
      <c r="U97" s="253"/>
    </row>
    <row r="98" spans="1:21" x14ac:dyDescent="0.25">
      <c r="R98" s="291"/>
      <c r="S98" s="273"/>
      <c r="T98" s="292"/>
    </row>
    <row r="99" spans="1:21" x14ac:dyDescent="0.25">
      <c r="R99" s="291"/>
      <c r="S99" s="273"/>
      <c r="T99" s="292"/>
    </row>
    <row r="100" spans="1:21" x14ac:dyDescent="0.25">
      <c r="R100" s="291"/>
      <c r="S100" s="273"/>
      <c r="T100" s="292"/>
    </row>
  </sheetData>
  <mergeCells count="178">
    <mergeCell ref="T48:T49"/>
    <mergeCell ref="B60:B62"/>
    <mergeCell ref="C60:C62"/>
    <mergeCell ref="D60:D62"/>
    <mergeCell ref="E60:E62"/>
    <mergeCell ref="F60:F62"/>
    <mergeCell ref="G60:G62"/>
    <mergeCell ref="T67:T68"/>
    <mergeCell ref="G48:G49"/>
    <mergeCell ref="I48:I49"/>
    <mergeCell ref="J48:J49"/>
    <mergeCell ref="F48:F49"/>
    <mergeCell ref="T60:T62"/>
    <mergeCell ref="G67:G68"/>
    <mergeCell ref="I67:I68"/>
    <mergeCell ref="L39:L40"/>
    <mergeCell ref="A41:A42"/>
    <mergeCell ref="B41:B42"/>
    <mergeCell ref="C41:C42"/>
    <mergeCell ref="D41:D42"/>
    <mergeCell ref="E41:E42"/>
    <mergeCell ref="G39:G40"/>
    <mergeCell ref="A36:A38"/>
    <mergeCell ref="B36:B38"/>
    <mergeCell ref="C36:C38"/>
    <mergeCell ref="D36:D38"/>
    <mergeCell ref="E36:E38"/>
    <mergeCell ref="G41:G42"/>
    <mergeCell ref="I41:I42"/>
    <mergeCell ref="J41:J42"/>
    <mergeCell ref="L41:L42"/>
    <mergeCell ref="F39:F40"/>
    <mergeCell ref="A39:A40"/>
    <mergeCell ref="B39:B40"/>
    <mergeCell ref="C39:C40"/>
    <mergeCell ref="D39:D40"/>
    <mergeCell ref="F41:F42"/>
    <mergeCell ref="A48:A49"/>
    <mergeCell ref="B48:B49"/>
    <mergeCell ref="C48:C49"/>
    <mergeCell ref="D48:D49"/>
    <mergeCell ref="E48:E49"/>
    <mergeCell ref="A60:A62"/>
    <mergeCell ref="J67:J68"/>
    <mergeCell ref="A46:A47"/>
    <mergeCell ref="B46:B47"/>
    <mergeCell ref="C46:C47"/>
    <mergeCell ref="D46:D47"/>
    <mergeCell ref="A67:A68"/>
    <mergeCell ref="B67:B68"/>
    <mergeCell ref="C67:C68"/>
    <mergeCell ref="D67:D68"/>
    <mergeCell ref="E67:E68"/>
    <mergeCell ref="F67:F68"/>
    <mergeCell ref="T79:T81"/>
    <mergeCell ref="A87:A88"/>
    <mergeCell ref="B87:B88"/>
    <mergeCell ref="C87:C88"/>
    <mergeCell ref="D87:D88"/>
    <mergeCell ref="E87:E88"/>
    <mergeCell ref="F87:F88"/>
    <mergeCell ref="G87:G88"/>
    <mergeCell ref="J87:J88"/>
    <mergeCell ref="L87:L88"/>
    <mergeCell ref="T87:T88"/>
    <mergeCell ref="J79:J81"/>
    <mergeCell ref="A79:A81"/>
    <mergeCell ref="B79:B81"/>
    <mergeCell ref="C79:C81"/>
    <mergeCell ref="D79:D81"/>
    <mergeCell ref="E79:E81"/>
    <mergeCell ref="F79:F81"/>
    <mergeCell ref="G79:G81"/>
    <mergeCell ref="I79:I81"/>
    <mergeCell ref="L79:L81"/>
    <mergeCell ref="I87:I88"/>
    <mergeCell ref="I16:I18"/>
    <mergeCell ref="J16:J18"/>
    <mergeCell ref="L30:L31"/>
    <mergeCell ref="T30:T31"/>
    <mergeCell ref="E46:E47"/>
    <mergeCell ref="F46:F47"/>
    <mergeCell ref="G46:G47"/>
    <mergeCell ref="I46:I47"/>
    <mergeCell ref="J46:J47"/>
    <mergeCell ref="T46:T47"/>
    <mergeCell ref="T39:T40"/>
    <mergeCell ref="T41:T42"/>
    <mergeCell ref="T19:T23"/>
    <mergeCell ref="L16:L18"/>
    <mergeCell ref="T16:T18"/>
    <mergeCell ref="G16:G18"/>
    <mergeCell ref="T27:T28"/>
    <mergeCell ref="E27:E28"/>
    <mergeCell ref="F27:F28"/>
    <mergeCell ref="T36:T38"/>
    <mergeCell ref="G27:G28"/>
    <mergeCell ref="F36:F38"/>
    <mergeCell ref="G36:G38"/>
    <mergeCell ref="I36:I38"/>
    <mergeCell ref="A30:A31"/>
    <mergeCell ref="B30:B31"/>
    <mergeCell ref="C30:C31"/>
    <mergeCell ref="D30:D31"/>
    <mergeCell ref="E30:E31"/>
    <mergeCell ref="F30:F31"/>
    <mergeCell ref="A27:A28"/>
    <mergeCell ref="B27:B28"/>
    <mergeCell ref="C27:C28"/>
    <mergeCell ref="D27:D28"/>
    <mergeCell ref="U6:U7"/>
    <mergeCell ref="A1:T1"/>
    <mergeCell ref="C2:T2"/>
    <mergeCell ref="C3:S3"/>
    <mergeCell ref="B4:D4"/>
    <mergeCell ref="E4:F4"/>
    <mergeCell ref="B6:B7"/>
    <mergeCell ref="C6:C7"/>
    <mergeCell ref="H4:L4"/>
    <mergeCell ref="J6:L6"/>
    <mergeCell ref="M6:S6"/>
    <mergeCell ref="T6:T7"/>
    <mergeCell ref="G6:I6"/>
    <mergeCell ref="L5:Q5"/>
    <mergeCell ref="S5:T5"/>
    <mergeCell ref="A6:A7"/>
    <mergeCell ref="B5:D5"/>
    <mergeCell ref="E5:F5"/>
    <mergeCell ref="D6:D7"/>
    <mergeCell ref="E6:E7"/>
    <mergeCell ref="F6:F7"/>
    <mergeCell ref="D19:D23"/>
    <mergeCell ref="E19:E23"/>
    <mergeCell ref="F19:F23"/>
    <mergeCell ref="A16:A18"/>
    <mergeCell ref="B16:B18"/>
    <mergeCell ref="C19:C23"/>
    <mergeCell ref="C16:C18"/>
    <mergeCell ref="D16:D18"/>
    <mergeCell ref="E16:E18"/>
    <mergeCell ref="F16:F18"/>
    <mergeCell ref="A19:A23"/>
    <mergeCell ref="B19:B23"/>
    <mergeCell ref="K96:M96"/>
    <mergeCell ref="E96:H96"/>
    <mergeCell ref="G19:G23"/>
    <mergeCell ref="I19:I23"/>
    <mergeCell ref="J19:J23"/>
    <mergeCell ref="L19:L23"/>
    <mergeCell ref="L46:L47"/>
    <mergeCell ref="L48:L49"/>
    <mergeCell ref="L60:L62"/>
    <mergeCell ref="G30:G31"/>
    <mergeCell ref="I30:I31"/>
    <mergeCell ref="J30:J31"/>
    <mergeCell ref="I27:I28"/>
    <mergeCell ref="J27:J28"/>
    <mergeCell ref="L27:L28"/>
    <mergeCell ref="I60:I62"/>
    <mergeCell ref="J60:J62"/>
    <mergeCell ref="L67:L68"/>
    <mergeCell ref="L74:L78"/>
    <mergeCell ref="J36:J38"/>
    <mergeCell ref="L36:L38"/>
    <mergeCell ref="E39:E40"/>
    <mergeCell ref="I39:I40"/>
    <mergeCell ref="J39:J40"/>
    <mergeCell ref="B69:C69"/>
    <mergeCell ref="T74:T78"/>
    <mergeCell ref="A74:A78"/>
    <mergeCell ref="B74:B78"/>
    <mergeCell ref="C74:C78"/>
    <mergeCell ref="D74:D78"/>
    <mergeCell ref="E74:E78"/>
    <mergeCell ref="F74:F78"/>
    <mergeCell ref="G74:G78"/>
    <mergeCell ref="I74:I78"/>
    <mergeCell ref="J74:J78"/>
  </mergeCells>
  <printOptions horizontalCentered="1"/>
  <pageMargins left="0.23622047244094491" right="0.23622047244094491" top="0.70866141732283472" bottom="0.3149606299212598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բաց</vt:lpstr>
      <vt:lpstr>Amf-2</vt:lpstr>
      <vt:lpstr>Ծավ</vt:lpstr>
      <vt:lpstr>Թեր</vt:lpstr>
      <vt:lpstr>օբյ</vt:lpstr>
      <vt:lpstr>1-1</vt:lpstr>
      <vt:lpstr>1-2</vt:lpstr>
      <vt:lpstr>1-3</vt:lpstr>
      <vt:lpstr>օբ 2</vt:lpstr>
      <vt:lpstr>2-1</vt:lpstr>
      <vt:lpstr>2-2</vt:lpstr>
      <vt:lpstr>2-3</vt:lpstr>
      <vt:lpstr>2-4</vt:lpstr>
      <vt:lpstr>ob 3</vt:lpstr>
      <vt:lpstr>3-1</vt:lpstr>
    </vt:vector>
  </TitlesOfParts>
  <Company>NewCalisto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Жора Б</cp:lastModifiedBy>
  <cp:lastPrinted>2025-01-18T08:33:43Z</cp:lastPrinted>
  <dcterms:created xsi:type="dcterms:W3CDTF">2011-09-30T05:57:27Z</dcterms:created>
  <dcterms:modified xsi:type="dcterms:W3CDTF">2025-01-18T19:14:55Z</dcterms:modified>
</cp:coreProperties>
</file>