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Հրավեր 2025․59Շ\"/>
    </mc:Choice>
  </mc:AlternateContent>
  <xr:revisionPtr revIDLastSave="0" documentId="13_ncr:1_{D9164A46-605F-49C6-8C48-98E7E7182484}" xr6:coauthVersionLast="38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М7_км0,0-км36,0" sheetId="1" r:id="rId1"/>
    <sheet name="BOQ T-3-65" sheetId="4" r:id="rId2"/>
  </sheets>
  <definedNames>
    <definedName name="_xlnm.Print_Area" localSheetId="1">'BOQ T-3-65'!$A$1:$I$38</definedName>
  </definedNames>
  <calcPr calcId="179021"/>
</workbook>
</file>

<file path=xl/calcChain.xml><?xml version="1.0" encoding="utf-8"?>
<calcChain xmlns="http://schemas.openxmlformats.org/spreadsheetml/2006/main">
  <c r="I31" i="4" l="1"/>
  <c r="I28" i="4"/>
  <c r="I32" i="4"/>
  <c r="L64" i="1" l="1"/>
  <c r="O64" i="1"/>
  <c r="O67" i="1"/>
  <c r="N14" i="1" l="1"/>
  <c r="P14" i="1" s="1"/>
  <c r="F17" i="1"/>
  <c r="M16" i="1" s="1"/>
  <c r="G17" i="1"/>
  <c r="N16" i="1" s="1"/>
  <c r="K18" i="1"/>
  <c r="K16" i="1" s="1"/>
  <c r="O16" i="1" s="1"/>
  <c r="F20" i="1"/>
  <c r="M19" i="1" s="1"/>
  <c r="G20" i="1"/>
  <c r="N19" i="1" s="1"/>
  <c r="K22" i="1"/>
  <c r="K19" i="1" s="1"/>
  <c r="O19" i="1" s="1"/>
  <c r="F25" i="1"/>
  <c r="M24" i="1" s="1"/>
  <c r="G25" i="1"/>
  <c r="N24" i="1" s="1"/>
  <c r="K26" i="1"/>
  <c r="K27" i="1"/>
  <c r="G29" i="1"/>
  <c r="G30" i="1" s="1"/>
  <c r="N29" i="1" s="1"/>
  <c r="F30" i="1"/>
  <c r="M29" i="1" s="1"/>
  <c r="K31" i="1"/>
  <c r="K32" i="1"/>
  <c r="E33" i="1"/>
  <c r="E41" i="1" s="1"/>
  <c r="F34" i="1"/>
  <c r="G34" i="1"/>
  <c r="I35" i="1"/>
  <c r="K35" i="1" s="1"/>
  <c r="K36" i="1"/>
  <c r="K37" i="1"/>
  <c r="G39" i="1"/>
  <c r="K40" i="1"/>
  <c r="K39" i="1" s="1"/>
  <c r="F42" i="1"/>
  <c r="L41" i="1" s="1"/>
  <c r="O44" i="1"/>
  <c r="F45" i="1"/>
  <c r="M44" i="1" s="1"/>
  <c r="G45" i="1"/>
  <c r="N44" i="1" s="1"/>
  <c r="F48" i="1"/>
  <c r="M47" i="1" s="1"/>
  <c r="G48" i="1"/>
  <c r="N47" i="1" s="1"/>
  <c r="K49" i="1"/>
  <c r="K50" i="1"/>
  <c r="G53" i="1"/>
  <c r="F55" i="1"/>
  <c r="M54" i="1" s="1"/>
  <c r="G55" i="1"/>
  <c r="N54" i="1" s="1"/>
  <c r="I56" i="1"/>
  <c r="K56" i="1" s="1"/>
  <c r="K57" i="1"/>
  <c r="K58" i="1"/>
  <c r="F59" i="1"/>
  <c r="F60" i="1" s="1"/>
  <c r="M59" i="1" s="1"/>
  <c r="G60" i="1"/>
  <c r="N59" i="1" s="1"/>
  <c r="K62" i="1"/>
  <c r="K59" i="1" s="1"/>
  <c r="O59" i="1" s="1"/>
  <c r="P64" i="1"/>
  <c r="T64" i="1" s="1"/>
  <c r="M67" i="1"/>
  <c r="N67" i="1"/>
  <c r="M69" i="1"/>
  <c r="N69" i="1"/>
  <c r="O69" i="1"/>
  <c r="K25" i="1" l="1"/>
  <c r="O24" i="1" s="1"/>
  <c r="P24" i="1" s="1"/>
  <c r="L24" i="1" s="1"/>
  <c r="K47" i="1"/>
  <c r="O47" i="1" s="1"/>
  <c r="P47" i="1" s="1"/>
  <c r="P59" i="1"/>
  <c r="T59" i="1" s="1"/>
  <c r="L14" i="1"/>
  <c r="T14" i="1"/>
  <c r="N52" i="1"/>
  <c r="P52" i="1" s="1"/>
  <c r="L44" i="1"/>
  <c r="L38" i="1"/>
  <c r="K34" i="1"/>
  <c r="O33" i="1" s="1"/>
  <c r="K30" i="1"/>
  <c r="O29" i="1" s="1"/>
  <c r="P29" i="1" s="1"/>
  <c r="T29" i="1" s="1"/>
  <c r="N33" i="1"/>
  <c r="P67" i="1"/>
  <c r="T67" i="1" s="1"/>
  <c r="K54" i="1"/>
  <c r="O54" i="1" s="1"/>
  <c r="P54" i="1" s="1"/>
  <c r="P19" i="1"/>
  <c r="P69" i="1"/>
  <c r="T69" i="1" s="1"/>
  <c r="P44" i="1"/>
  <c r="T44" i="1" s="1"/>
  <c r="P16" i="1"/>
  <c r="E38" i="1"/>
  <c r="M33" i="1"/>
  <c r="I30" i="4" l="1"/>
  <c r="I19" i="4"/>
  <c r="I15" i="4"/>
  <c r="I16" i="4" s="1"/>
  <c r="I20" i="4"/>
  <c r="I29" i="4"/>
  <c r="I25" i="4"/>
  <c r="I7" i="4"/>
  <c r="I8" i="4"/>
  <c r="I23" i="4"/>
  <c r="I24" i="4"/>
  <c r="I12" i="4"/>
  <c r="I13" i="4" s="1"/>
  <c r="I9" i="4"/>
  <c r="T24" i="1"/>
  <c r="L59" i="1"/>
  <c r="L29" i="1"/>
  <c r="L69" i="1"/>
  <c r="L33" i="1"/>
  <c r="L19" i="1"/>
  <c r="T19" i="1"/>
  <c r="L67" i="1"/>
  <c r="L52" i="1"/>
  <c r="T52" i="1"/>
  <c r="L54" i="1"/>
  <c r="T54" i="1"/>
  <c r="L16" i="1"/>
  <c r="T16" i="1"/>
  <c r="L47" i="1"/>
  <c r="T47" i="1"/>
  <c r="P33" i="1"/>
  <c r="T33" i="1" s="1"/>
  <c r="M38" i="1"/>
  <c r="O38" i="1"/>
  <c r="N38" i="1"/>
  <c r="N41" i="1"/>
  <c r="O41" i="1"/>
  <c r="M41" i="1"/>
  <c r="I10" i="4" l="1"/>
  <c r="I18" i="4"/>
  <c r="I21" i="4" s="1"/>
  <c r="I26" i="4"/>
  <c r="P38" i="1"/>
  <c r="T38" i="1" s="1"/>
  <c r="P41" i="1"/>
  <c r="T41" i="1" s="1"/>
  <c r="P71" i="1" l="1"/>
  <c r="G32" i="4" l="1"/>
  <c r="G31" i="4"/>
  <c r="G21" i="4"/>
  <c r="G10" i="4"/>
  <c r="G26" i="4"/>
  <c r="G16" i="4"/>
  <c r="G13" i="4"/>
  <c r="P72" i="1"/>
  <c r="P73" i="1" s="1"/>
  <c r="P74" i="1" l="1"/>
  <c r="P75" i="1" s="1"/>
  <c r="P76" i="1" l="1"/>
  <c r="P82" i="1" s="1"/>
  <c r="N9" i="1" s="1"/>
  <c r="P77" i="1" l="1"/>
  <c r="Q86" i="1" l="1"/>
  <c r="R86" i="1" s="1"/>
  <c r="R12" i="1" s="1"/>
  <c r="P78" i="1"/>
  <c r="P79" i="1" s="1"/>
  <c r="R41" i="1" l="1"/>
  <c r="R24" i="1"/>
  <c r="R17" i="1"/>
  <c r="R36" i="1"/>
  <c r="R59" i="1"/>
  <c r="R28" i="1"/>
  <c r="R43" i="1"/>
  <c r="R33" i="1"/>
  <c r="R18" i="1"/>
  <c r="R37" i="1"/>
  <c r="R22" i="1"/>
  <c r="R42" i="1"/>
  <c r="R64" i="1"/>
  <c r="R65" i="1"/>
  <c r="R56" i="1"/>
  <c r="R45" i="1"/>
  <c r="R27" i="1"/>
  <c r="R29" i="1"/>
  <c r="R15" i="1"/>
  <c r="R61" i="1"/>
  <c r="R57" i="1"/>
  <c r="R26" i="1"/>
  <c r="R52" i="1"/>
  <c r="R69" i="1"/>
  <c r="R19" i="1"/>
  <c r="R67" i="1"/>
  <c r="R53" i="1"/>
  <c r="R20" i="1"/>
  <c r="R55" i="1"/>
  <c r="R21" i="1"/>
  <c r="R34" i="1"/>
  <c r="R62" i="1"/>
  <c r="R35" i="1"/>
  <c r="R25" i="1"/>
  <c r="R14" i="1"/>
  <c r="R44" i="1"/>
  <c r="R54" i="1"/>
  <c r="R58" i="1"/>
  <c r="R31" i="1"/>
  <c r="R60" i="1"/>
  <c r="R32" i="1"/>
  <c r="R39" i="1"/>
  <c r="R68" i="1"/>
  <c r="R40" i="1"/>
  <c r="R23" i="1"/>
  <c r="R16" i="1"/>
  <c r="R47" i="1"/>
  <c r="R38" i="1"/>
  <c r="P80" i="1"/>
  <c r="P81" i="1" s="1"/>
  <c r="N8" i="1" s="1"/>
</calcChain>
</file>

<file path=xl/sharedStrings.xml><?xml version="1.0" encoding="utf-8"?>
<sst xmlns="http://schemas.openxmlformats.org/spreadsheetml/2006/main" count="201" uniqueCount="141">
  <si>
    <t>Վերադարձնող գումար</t>
  </si>
  <si>
    <t>27-164</t>
  </si>
  <si>
    <t>Ծածկի վերին շերտի իրականացում մանրահատիկ ա/բ h=5սմ</t>
  </si>
  <si>
    <t>27-165</t>
  </si>
  <si>
    <t>27-28</t>
  </si>
  <si>
    <t>`8-4</t>
  </si>
  <si>
    <t xml:space="preserve">Շահույթ </t>
  </si>
  <si>
    <t>վերադիր ծախսեր</t>
  </si>
  <si>
    <t>¶Ý³óáõó³ÏÝ»ñÇ NN</t>
  </si>
  <si>
    <t>â³÷Ù³Ý ÙÇ³íáñÁ</t>
  </si>
  <si>
    <t>Ø»ù»Ý³Ý»ñÇ ß³Ñ³·áñÍáõÙ (éáõµ)/(Ñ³½.¹ñ³Ù)</t>
  </si>
  <si>
    <t>ØÇ³íáñÇ íñ³ Í³Ëëí³Í ÝÛáõÃ»ñÇ ³ñÅ»ùÁ           (Ñ³½. ¹ñ³Ù)</t>
  </si>
  <si>
    <t>ÜÛáõÃ»ñÇ ³ñÅ»ùÁ      (Ñ³½. ¹ñ³Ù)</t>
  </si>
  <si>
    <t>²ßË³ï³í³ñÓÁ</t>
  </si>
  <si>
    <t>Ø»ù»Ý³Ý»ñÇ ß³Ñ³·áñÍáõÙÁ</t>
  </si>
  <si>
    <t>ÜÛáõÃ»ñÇ ³ñÅ»ùÁ</t>
  </si>
  <si>
    <t>ÀÝ¹Ñ³ÝáõñÁ</t>
  </si>
  <si>
    <t>ø³Ý³ÏÁ</t>
  </si>
  <si>
    <t>²ßË³ï³í³ñÓÁ (éáõµ.)/(Ñ³½.¹ñ³Ù)</t>
  </si>
  <si>
    <t xml:space="preserve"> ÜÛáõÃ»ñÇ ÍáËëÁ</t>
  </si>
  <si>
    <t xml:space="preserve">²ßË³ï³ÝùÝ»ñÇ ¨ Í³Ëë»ñÇ ³Ýí³ÝáõÙÁ </t>
  </si>
  <si>
    <t>մ3</t>
  </si>
  <si>
    <t>տ</t>
  </si>
  <si>
    <t>Ընդամենը</t>
  </si>
  <si>
    <t>100մ2</t>
  </si>
  <si>
    <t>մ2</t>
  </si>
  <si>
    <t xml:space="preserve">Ընդամենը </t>
  </si>
  <si>
    <t xml:space="preserve">Չնախատեսված ծախսեր </t>
  </si>
  <si>
    <t xml:space="preserve">Ժամանակավոր շենքեր և կառույցներ </t>
  </si>
  <si>
    <t xml:space="preserve">ԱԱՀ </t>
  </si>
  <si>
    <t>հատ</t>
  </si>
  <si>
    <t xml:space="preserve">Նախահաշիվ </t>
  </si>
  <si>
    <t>ջուր</t>
  </si>
  <si>
    <t xml:space="preserve">մանրահատիկ ա/բ </t>
  </si>
  <si>
    <t xml:space="preserve"> I Երթևեկելի մաս</t>
  </si>
  <si>
    <t xml:space="preserve">ØÇ³íáñÇ ÁÝ¹Ñ³Ýáõñ ³ñÅ»ùÁ  (Ñ³½.¹ñ)   </t>
  </si>
  <si>
    <t>1-1130</t>
  </si>
  <si>
    <t>116-3</t>
  </si>
  <si>
    <t>խիճ 40-70մմ</t>
  </si>
  <si>
    <t>27-43</t>
  </si>
  <si>
    <t>Խճային հիմքի իրականացում h=12սմ</t>
  </si>
  <si>
    <t>`11-1-5</t>
  </si>
  <si>
    <t>խիճ 10-20մմ</t>
  </si>
  <si>
    <t>`</t>
  </si>
  <si>
    <t>պլաստիկ սյուներ</t>
  </si>
  <si>
    <t>ջրիկ բիտում</t>
  </si>
  <si>
    <t>NN</t>
  </si>
  <si>
    <t>հազ. դրամ</t>
  </si>
  <si>
    <t>11-1-5</t>
  </si>
  <si>
    <t>27-251</t>
  </si>
  <si>
    <t>ïÝ</t>
  </si>
  <si>
    <t>63-1</t>
  </si>
  <si>
    <t>Փոսային նորոգում հիմքով h=6սմ</t>
  </si>
  <si>
    <t>խոշորահատիկ ա/բ</t>
  </si>
  <si>
    <t>տն</t>
  </si>
  <si>
    <t>ï»Õ³÷.</t>
  </si>
  <si>
    <t>·Ý³óáõó.</t>
  </si>
  <si>
    <t>16-5-в</t>
  </si>
  <si>
    <t>16-7-в</t>
  </si>
  <si>
    <t>մանրահատիկ ա/բ խարնուրդ</t>
  </si>
  <si>
    <t>հարցում</t>
  </si>
  <si>
    <r>
      <t>100մ</t>
    </r>
    <r>
      <rPr>
        <vertAlign val="superscript"/>
        <sz val="10"/>
        <rFont val="Arial LatArm"/>
        <family val="2"/>
      </rPr>
      <t>2</t>
    </r>
  </si>
  <si>
    <r>
      <t>100Ù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</si>
  <si>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rFont val="Arial LatArm"/>
        <family val="2"/>
      </rPr>
      <t>3</t>
    </r>
  </si>
  <si>
    <t>գնագոյ.</t>
  </si>
  <si>
    <t>1-1147</t>
  </si>
  <si>
    <t>գծ.մ</t>
  </si>
  <si>
    <t>117-1</t>
  </si>
  <si>
    <t>Կողային առուների մաքրում</t>
  </si>
  <si>
    <t xml:space="preserve">Հողային պաստառի հարթեցում </t>
  </si>
  <si>
    <t>Շինարարական աղբի բարձում և տեղափոխում</t>
  </si>
  <si>
    <t>16-2-а</t>
  </si>
  <si>
    <t>ա/բ մանրահատիկ</t>
  </si>
  <si>
    <t>Փոսային նորոգում հ=3-5սմ</t>
  </si>
  <si>
    <t>բիտում</t>
  </si>
  <si>
    <t>4 կմ հեռ. վրա</t>
  </si>
  <si>
    <r>
      <t>Գոյություն ունեցող ա/բ ծածկի ֆրեզում հ</t>
    </r>
    <r>
      <rPr>
        <vertAlign val="subscript"/>
        <sz val="10"/>
        <rFont val="Arial LatArm"/>
        <family val="2"/>
      </rPr>
      <t>միջ</t>
    </r>
    <r>
      <rPr>
        <sz val="10"/>
        <rFont val="Arial LatArm"/>
        <family val="2"/>
      </rPr>
      <t xml:space="preserve">=5սմ, հանձնում սեփականատիրոջը </t>
    </r>
  </si>
  <si>
    <t>նախահաշվային արժեքը</t>
  </si>
  <si>
    <t>Միավորի արժեքը</t>
  </si>
  <si>
    <t>Ընդհանուր արժեքը (հազ. դրամ)</t>
  </si>
  <si>
    <t>Կազմված է 2021թ. (3) գներով</t>
  </si>
  <si>
    <t>Հարթեցնող շերտի իրականացում տաք  մանրահատիկ ՚ՙՙ&lt;Բ&gt; տիպի ա/բ խառնուրդից hմիջ=3սմ</t>
  </si>
  <si>
    <t>16-4-в</t>
  </si>
  <si>
    <t>Միաշերտ ծածկի  իրականացում տաք մանրահատիկ &lt;Բ&gt; տիպի ա/բ խառնուրդից h=5սմ</t>
  </si>
  <si>
    <t>Նոր C-1 տիպի սյուների տեղադրում</t>
  </si>
  <si>
    <t>ավազակոպճային խառնուրդ</t>
  </si>
  <si>
    <t xml:space="preserve">Կողնակների ամրացում </t>
  </si>
  <si>
    <t>27-229</t>
  </si>
  <si>
    <t>51-13</t>
  </si>
  <si>
    <t>ավազակոպիճով (հ=5սմ)</t>
  </si>
  <si>
    <t>Մ-3, Թուրքիայի սահման-Մարգարա-Վանաձոր-Տաշիր-Վրաստանի սահման միջպետական նշանակության ավտոճանապարհի կմ141+000 - կմ154+000, հատվածի միջին նորոգման  աշխատանքներ</t>
  </si>
  <si>
    <t>II öáë³ÛÇÝ Ýáñá·áõÙ 3-5սմ</t>
  </si>
  <si>
    <t>III öáë³ÛÇÝ Ýáñá·áõÙ ÑÇÙùáí</t>
  </si>
  <si>
    <t>IV ÎáÕ³ÛÇÝ ³éáõÝ»ñ</t>
  </si>
  <si>
    <t>V Կողնակների</t>
  </si>
  <si>
    <t>VI Իջատեղեր և մուտքեր</t>
  </si>
  <si>
    <t>VII Անվտանգության  էլեմենտներ</t>
  </si>
  <si>
    <t>39.40-</t>
  </si>
  <si>
    <t>.1.2</t>
  </si>
  <si>
    <t>Երթևեկելի մասի գծանշում հոծ գծով 0.1մ լայնությամբ (1.2) տերմոպլաստով, 3մմ ապակե գնդիկներով</t>
  </si>
  <si>
    <t>Ù2</t>
  </si>
  <si>
    <t>Երթևեկելի մասի գծանշում ընդհատված գծով  /1:3/ 0.10մ լայնությամբ (1.5) տերմոպլաստով, 3մմ ապակե գնդիկներով</t>
  </si>
  <si>
    <t xml:space="preserve">խճային հիմքի իրականացում h=8-16սմ </t>
  </si>
  <si>
    <r>
      <t>բիտումի լցաբաշխում (4.12 տ 1000մ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>)</t>
    </r>
  </si>
  <si>
    <t>Ծավալաթերթ-նախահաշիվ</t>
  </si>
  <si>
    <t>Հ/Հ</t>
  </si>
  <si>
    <t>Աշխատանքների անվանումը</t>
  </si>
  <si>
    <t>Չափ.         միավ.</t>
  </si>
  <si>
    <t>Քանակը</t>
  </si>
  <si>
    <t>Ընդհանուր արժեքը</t>
  </si>
  <si>
    <t>Ընդհանուր արժեքը
(տոկոս)</t>
  </si>
  <si>
    <t>Միաշերտ ա/բետոնե ծածկի իրականացում տաք մանրահատիկ ա/բետոնով հ= 5սմ հաստությամբ</t>
  </si>
  <si>
    <t>Հողային պաստառի հարթեցում բուլդոզերով</t>
  </si>
  <si>
    <t>Խճային հիմք հ=12սմ</t>
  </si>
  <si>
    <t xml:space="preserve"> Ընդհանուրը* (հազ. դրամ)</t>
  </si>
  <si>
    <t>I.Երթևեկելի մաս</t>
  </si>
  <si>
    <t>II.Փոսային նորոգում 3-5սմ</t>
  </si>
  <si>
    <t>III.Փոսային նորոգում հիմքով</t>
  </si>
  <si>
    <t>IV.Կողային առուներ և կողնակներ</t>
  </si>
  <si>
    <t>գծմ.</t>
  </si>
  <si>
    <t>Նոր ազդանշանային C1 տիպի պոլիմերային սյուների տեղադրում</t>
  </si>
  <si>
    <t>Գոյություն ունեցող ա/բետոնե ծածկի ֆրեզում  hմիջ.=5սմ, հանձնում սեփականատիրոջը</t>
  </si>
  <si>
    <t>V.Իջատեղեր և մուտքեր</t>
  </si>
  <si>
    <t>VI.Անվտանգության էլեմենտներ</t>
  </si>
  <si>
    <t>I. Ընդամենը</t>
  </si>
  <si>
    <t>II. Ընդամենը</t>
  </si>
  <si>
    <t>III. Ընդամենը</t>
  </si>
  <si>
    <t>IV. Ընդամենը</t>
  </si>
  <si>
    <t>V. Ընդամենը</t>
  </si>
  <si>
    <t>VI. Ընդամենը</t>
  </si>
  <si>
    <t>Փոսային նորոգում մանրահատիկ ա/բ 
  հ=3-5սմ</t>
  </si>
  <si>
    <t>Վաքերի մաքրում</t>
  </si>
  <si>
    <r>
      <t xml:space="preserve">   մ</t>
    </r>
    <r>
      <rPr>
        <vertAlign val="superscript"/>
        <sz val="12"/>
        <color indexed="8"/>
        <rFont val="Sylfaen"/>
        <family val="1"/>
      </rPr>
      <t>2</t>
    </r>
  </si>
  <si>
    <r>
      <t>Հարթեցնող շերտ տաք մանրահատիկ ա/բետոնով  հ</t>
    </r>
    <r>
      <rPr>
        <vertAlign val="subscript"/>
        <sz val="12"/>
        <color indexed="8"/>
        <rFont val="Sylfaen"/>
        <family val="1"/>
      </rPr>
      <t>միջ.</t>
    </r>
    <r>
      <rPr>
        <sz val="12"/>
        <color indexed="8"/>
        <rFont val="Sylfaen"/>
        <family val="1"/>
      </rPr>
      <t>=3սմ</t>
    </r>
  </si>
  <si>
    <r>
      <t>մ</t>
    </r>
    <r>
      <rPr>
        <vertAlign val="superscript"/>
        <sz val="12"/>
        <color indexed="8"/>
        <rFont val="Sylfaen"/>
        <family val="1"/>
      </rPr>
      <t>2</t>
    </r>
  </si>
  <si>
    <r>
      <t>Փոսային նորոգում հիմքով                                                   - խիճ 8-16 սմ բիտումի տարածումով 4.12տ/1000մ</t>
    </r>
    <r>
      <rPr>
        <vertAlign val="superscript"/>
        <sz val="12"/>
        <color indexed="8"/>
        <rFont val="Sylfaen"/>
        <family val="1"/>
      </rPr>
      <t xml:space="preserve">2                                                                          </t>
    </r>
    <r>
      <rPr>
        <sz val="12"/>
        <color indexed="8"/>
        <rFont val="Sylfaen"/>
        <family val="1"/>
      </rPr>
      <t>- խոշորահատիկ ա/բ հ=6սմ</t>
    </r>
  </si>
  <si>
    <r>
      <t>Կողնակների լրացում, հարթեցում և խտացում ավազակոպիճով հ</t>
    </r>
    <r>
      <rPr>
        <vertAlign val="subscript"/>
        <sz val="12"/>
        <color indexed="8"/>
        <rFont val="Sylfaen"/>
        <family val="1"/>
      </rPr>
      <t>միջ</t>
    </r>
    <r>
      <rPr>
        <sz val="12"/>
        <color indexed="8"/>
        <rFont val="Sylfaen"/>
        <family val="1"/>
      </rPr>
      <t xml:space="preserve">=5սմ </t>
    </r>
  </si>
  <si>
    <r>
      <t>մ</t>
    </r>
    <r>
      <rPr>
        <vertAlign val="superscript"/>
        <sz val="12"/>
        <color rgb="FF000000"/>
        <rFont val="Sylfaen"/>
        <family val="1"/>
      </rPr>
      <t>3</t>
    </r>
  </si>
  <si>
    <r>
      <t>Հետիոտնային անցման գծանշում    ջերմաթաղանթով ,3մմ ապակե գնդիկներով 
0.4մլայնությամբ 
-1.14.1/(51,2մ</t>
    </r>
    <r>
      <rPr>
        <vertAlign val="superscript"/>
        <sz val="12"/>
        <rFont val="Sylfaen"/>
        <family val="1"/>
        <charset val="204"/>
      </rPr>
      <t>2</t>
    </r>
    <r>
      <rPr>
        <sz val="12"/>
        <rFont val="Sylfaen"/>
        <family val="1"/>
        <charset val="204"/>
      </rPr>
      <t xml:space="preserve">)                                                                                                                                                                              </t>
    </r>
  </si>
  <si>
    <r>
      <t>Երթևեկելի մասի գծանշում ջերմաթաղանթով 3մմ,  ապակե գնդիկներով
- հոծ գծով 0.1մ լայնությամբ (1.2) (1700,5մ</t>
    </r>
    <r>
      <rPr>
        <vertAlign val="superscript"/>
        <sz val="12"/>
        <rFont val="Sylfaen"/>
        <family val="1"/>
        <charset val="204"/>
      </rPr>
      <t>2</t>
    </r>
    <r>
      <rPr>
        <sz val="12"/>
        <rFont val="Sylfaen"/>
        <family val="1"/>
        <charset val="204"/>
      </rPr>
      <t>/17005մ)                                                                - հոծ գծով 0.1մ լայնությամբ (1.1) (117,4մ</t>
    </r>
    <r>
      <rPr>
        <vertAlign val="superscript"/>
        <sz val="12"/>
        <rFont val="Sylfaen"/>
        <family val="1"/>
        <charset val="204"/>
      </rPr>
      <t>2</t>
    </r>
    <r>
      <rPr>
        <sz val="12"/>
        <rFont val="Sylfaen"/>
        <family val="1"/>
        <charset val="204"/>
      </rPr>
      <t>/1174մ)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ընդհատված գծով 0.1մ լայնությամբ (1.5)(174,23մ</t>
    </r>
    <r>
      <rPr>
        <vertAlign val="superscript"/>
        <sz val="12"/>
        <rFont val="Sylfaen"/>
        <family val="1"/>
        <charset val="204"/>
      </rPr>
      <t>2</t>
    </r>
    <r>
      <rPr>
        <sz val="12"/>
        <rFont val="Sylfaen"/>
        <family val="1"/>
        <charset val="204"/>
      </rPr>
      <t xml:space="preserve">/1742,3մ)                                                                      - ընդհատված գծով 0.1մ լայնությամբ (1.6)(75,68մ2/756,8մ)
         </t>
    </r>
  </si>
  <si>
    <t xml:space="preserve">Տ-3-65 /Մ-5/ - Գեղակերտ-Ծաղկալանջ-Արագած-Աղավնատուն (Տ-3-44) կմ 2+700-կմ 6+100 և 
կմ 7+520-կմ8+350, Տ-3-36 Աղավնատուն (Տ-3-44) - Ամբերդ - Այգեշատ - Դաշտ (Տ-3-64) կմ 1+700 - կմ 4+700, և Տ-3-4/Տ-3-44/-Ամբերդ (Տ-3-36) կմ 0+000-կմ - 2+000  մարզային(տեղական) ավտոճանապարհների հատվածների միջին նորոգման  աշխատանքներ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</si>
</sst>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0.000"/>
    <numFmt numFmtId="166" formatCode="0.0%"/>
    <numFmt numFmtId="167" formatCode="0.00000"/>
    <numFmt numFmtId="168" formatCode="0.0000"/>
    <numFmt numFmtId="169" formatCode="0.0000000"/>
    <numFmt numFmtId="170" formatCode="0.0000000000"/>
    <numFmt numFmtId="171" formatCode="#,##0.0"/>
    <numFmt numFmtId="172" formatCode="#,##0.000"/>
  </numFmts>
  <fonts count="30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2"/>
      <name val="Arial LatArm"/>
      <family val="2"/>
    </font>
    <font>
      <vertAlign val="subscript"/>
      <sz val="10"/>
      <name val="Arial LatArm"/>
      <family val="2"/>
    </font>
    <font>
      <u/>
      <sz val="10"/>
      <name val="Arial LatArm"/>
      <family val="2"/>
    </font>
    <font>
      <b/>
      <u/>
      <sz val="10"/>
      <name val="Arial LatArm"/>
      <family val="2"/>
    </font>
    <font>
      <vertAlign val="superscript"/>
      <sz val="10"/>
      <name val="Arial LatArm"/>
      <family val="2"/>
    </font>
    <font>
      <b/>
      <sz val="11"/>
      <name val="Arial LatArm"/>
      <family val="2"/>
    </font>
    <font>
      <i/>
      <sz val="10"/>
      <color indexed="8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Baltica Cyrillic"/>
      <family val="2"/>
    </font>
    <font>
      <sz val="10"/>
      <name val="Arial Cyr"/>
      <family val="2"/>
    </font>
    <font>
      <sz val="12"/>
      <name val="Sylfaen"/>
      <family val="1"/>
      <charset val="204"/>
    </font>
    <font>
      <b/>
      <sz val="12"/>
      <color indexed="8"/>
      <name val="Sylfaen"/>
      <family val="1"/>
    </font>
    <font>
      <sz val="12"/>
      <name val="Sylfaen"/>
      <family val="1"/>
    </font>
    <font>
      <sz val="12"/>
      <color indexed="8"/>
      <name val="Sylfaen"/>
      <family val="1"/>
    </font>
    <font>
      <vertAlign val="superscript"/>
      <sz val="12"/>
      <color indexed="8"/>
      <name val="Sylfaen"/>
      <family val="1"/>
    </font>
    <font>
      <vertAlign val="subscript"/>
      <sz val="12"/>
      <color indexed="8"/>
      <name val="Sylfaen"/>
      <family val="1"/>
    </font>
    <font>
      <sz val="10"/>
      <color indexed="8"/>
      <name val="Sylfaen"/>
      <family val="1"/>
    </font>
    <font>
      <sz val="10"/>
      <name val="Sylfaen"/>
      <family val="1"/>
    </font>
    <font>
      <vertAlign val="superscript"/>
      <sz val="12"/>
      <color rgb="FF000000"/>
      <name val="Sylfaen"/>
      <family val="1"/>
    </font>
    <font>
      <vertAlign val="superscript"/>
      <sz val="12"/>
      <name val="Sylfaen"/>
      <family val="1"/>
      <charset val="204"/>
    </font>
    <font>
      <b/>
      <sz val="12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" fillId="0" borderId="0"/>
  </cellStyleXfs>
  <cellXfs count="376">
    <xf numFmtId="0" fontId="0" fillId="0" borderId="0" xfId="0"/>
    <xf numFmtId="0" fontId="4" fillId="0" borderId="1" xfId="2" applyFont="1" applyBorder="1" applyAlignment="1"/>
    <xf numFmtId="0" fontId="4" fillId="0" borderId="3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textRotation="90" wrapText="1"/>
    </xf>
    <xf numFmtId="0" fontId="4" fillId="0" borderId="5" xfId="2" applyFont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textRotation="90" wrapText="1"/>
    </xf>
    <xf numFmtId="0" fontId="4" fillId="0" borderId="8" xfId="2" applyFont="1" applyBorder="1" applyAlignment="1">
      <alignment horizontal="center" vertical="center" textRotation="90" wrapText="1"/>
    </xf>
    <xf numFmtId="0" fontId="4" fillId="0" borderId="9" xfId="2" applyFont="1" applyBorder="1" applyAlignment="1">
      <alignment horizontal="center" vertical="center" textRotation="90" wrapText="1"/>
    </xf>
    <xf numFmtId="0" fontId="4" fillId="0" borderId="0" xfId="1" applyFont="1"/>
    <xf numFmtId="0" fontId="4" fillId="0" borderId="0" xfId="0" applyFont="1"/>
    <xf numFmtId="2" fontId="4" fillId="0" borderId="0" xfId="0" applyNumberFormat="1" applyFont="1"/>
    <xf numFmtId="0" fontId="4" fillId="0" borderId="0" xfId="1" applyFont="1" applyAlignment="1">
      <alignment horizontal="center" vertical="center"/>
    </xf>
    <xf numFmtId="0" fontId="4" fillId="0" borderId="10" xfId="2" applyFont="1" applyBorder="1" applyAlignment="1">
      <alignment horizontal="center"/>
    </xf>
    <xf numFmtId="0" fontId="6" fillId="0" borderId="0" xfId="1" applyFont="1"/>
    <xf numFmtId="164" fontId="7" fillId="0" borderId="0" xfId="1" applyNumberFormat="1" applyFont="1" applyBorder="1" applyAlignment="1">
      <alignment horizontal="center" vertical="center"/>
    </xf>
    <xf numFmtId="0" fontId="4" fillId="0" borderId="9" xfId="2" applyFont="1" applyBorder="1" applyAlignment="1">
      <alignment horizontal="center"/>
    </xf>
    <xf numFmtId="0" fontId="4" fillId="0" borderId="9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5" xfId="1" applyFont="1" applyBorder="1"/>
    <xf numFmtId="0" fontId="4" fillId="0" borderId="5" xfId="1" applyFont="1" applyBorder="1" applyAlignment="1">
      <alignment horizontal="center" vertical="center"/>
    </xf>
    <xf numFmtId="0" fontId="4" fillId="0" borderId="0" xfId="0" applyFont="1" applyBorder="1"/>
    <xf numFmtId="0" fontId="4" fillId="0" borderId="13" xfId="0" applyFont="1" applyBorder="1"/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0" fontId="4" fillId="0" borderId="8" xfId="1" applyFont="1" applyBorder="1" applyAlignment="1">
      <alignment horizontal="center" vertical="center"/>
    </xf>
    <xf numFmtId="2" fontId="4" fillId="0" borderId="14" xfId="1" applyNumberFormat="1" applyFont="1" applyBorder="1" applyAlignment="1">
      <alignment horizontal="center" vertical="center"/>
    </xf>
    <xf numFmtId="2" fontId="4" fillId="0" borderId="7" xfId="1" applyNumberFormat="1" applyFont="1" applyBorder="1" applyAlignment="1">
      <alignment horizontal="center" vertical="center"/>
    </xf>
    <xf numFmtId="0" fontId="4" fillId="0" borderId="0" xfId="1" applyFont="1" applyAlignment="1">
      <alignment wrapText="1"/>
    </xf>
    <xf numFmtId="0" fontId="4" fillId="0" borderId="1" xfId="2" applyFont="1" applyBorder="1" applyAlignment="1">
      <alignment wrapText="1"/>
    </xf>
    <xf numFmtId="0" fontId="4" fillId="0" borderId="9" xfId="2" applyFont="1" applyBorder="1" applyAlignment="1">
      <alignment horizontal="center" wrapText="1"/>
    </xf>
    <xf numFmtId="0" fontId="4" fillId="0" borderId="0" xfId="0" applyFont="1" applyAlignment="1">
      <alignment wrapText="1"/>
    </xf>
    <xf numFmtId="167" fontId="4" fillId="0" borderId="7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2" fontId="4" fillId="0" borderId="6" xfId="1" applyNumberFormat="1" applyFont="1" applyBorder="1" applyAlignment="1">
      <alignment horizontal="center" vertical="center"/>
    </xf>
    <xf numFmtId="2" fontId="4" fillId="0" borderId="5" xfId="1" applyNumberFormat="1" applyFont="1" applyBorder="1" applyAlignment="1">
      <alignment horizontal="center" vertical="center"/>
    </xf>
    <xf numFmtId="2" fontId="4" fillId="0" borderId="8" xfId="1" applyNumberFormat="1" applyFont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2" fontId="10" fillId="0" borderId="13" xfId="1" applyNumberFormat="1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 textRotation="90" wrapText="1"/>
    </xf>
    <xf numFmtId="0" fontId="4" fillId="0" borderId="2" xfId="2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2" fontId="4" fillId="2" borderId="9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2" fontId="4" fillId="2" borderId="4" xfId="1" applyNumberFormat="1" applyFont="1" applyFill="1" applyBorder="1" applyAlignment="1">
      <alignment horizontal="center" vertical="center"/>
    </xf>
    <xf numFmtId="0" fontId="6" fillId="2" borderId="9" xfId="1" applyFont="1" applyFill="1" applyBorder="1"/>
    <xf numFmtId="0" fontId="6" fillId="2" borderId="4" xfId="0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9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2" fontId="6" fillId="2" borderId="4" xfId="1" applyNumberFormat="1" applyFont="1" applyFill="1" applyBorder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2" fontId="6" fillId="2" borderId="14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2" fontId="6" fillId="2" borderId="0" xfId="1" applyNumberFormat="1" applyFont="1" applyFill="1" applyBorder="1" applyAlignment="1">
      <alignment horizontal="center" vertical="center"/>
    </xf>
    <xf numFmtId="2" fontId="6" fillId="2" borderId="13" xfId="1" applyNumberFormat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0" fontId="13" fillId="2" borderId="8" xfId="1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2" fontId="6" fillId="2" borderId="10" xfId="1" applyNumberFormat="1" applyFont="1" applyFill="1" applyBorder="1" applyAlignment="1">
      <alignment horizontal="center" vertical="center"/>
    </xf>
    <xf numFmtId="0" fontId="6" fillId="2" borderId="5" xfId="1" applyFont="1" applyFill="1" applyBorder="1"/>
    <xf numFmtId="0" fontId="6" fillId="2" borderId="5" xfId="0" applyFont="1" applyFill="1" applyBorder="1" applyAlignment="1">
      <alignment vertical="center" wrapText="1"/>
    </xf>
    <xf numFmtId="166" fontId="13" fillId="2" borderId="11" xfId="1" applyNumberFormat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9" fontId="13" fillId="2" borderId="11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9" fontId="13" fillId="2" borderId="11" xfId="1" applyNumberFormat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/>
    <xf numFmtId="9" fontId="5" fillId="2" borderId="10" xfId="1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wrapText="1"/>
    </xf>
    <xf numFmtId="0" fontId="4" fillId="2" borderId="11" xfId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2" fontId="4" fillId="2" borderId="10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2" fontId="10" fillId="3" borderId="1" xfId="1" applyNumberFormat="1" applyFont="1" applyFill="1" applyBorder="1" applyAlignment="1">
      <alignment horizontal="center" vertical="center"/>
    </xf>
    <xf numFmtId="2" fontId="10" fillId="3" borderId="15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2" fontId="4" fillId="3" borderId="15" xfId="1" applyNumberFormat="1" applyFont="1" applyFill="1" applyBorder="1" applyAlignment="1">
      <alignment horizontal="center" vertical="center"/>
    </xf>
    <xf numFmtId="0" fontId="4" fillId="3" borderId="12" xfId="1" applyFont="1" applyFill="1" applyBorder="1"/>
    <xf numFmtId="16" fontId="4" fillId="3" borderId="12" xfId="1" applyNumberFormat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2" fontId="4" fillId="3" borderId="12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5" xfId="1" applyFont="1" applyFill="1" applyBorder="1"/>
    <xf numFmtId="0" fontId="4" fillId="3" borderId="7" xfId="0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right" wrapText="1"/>
    </xf>
    <xf numFmtId="0" fontId="4" fillId="3" borderId="5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2" fontId="4" fillId="3" borderId="5" xfId="1" applyNumberFormat="1" applyFont="1" applyFill="1" applyBorder="1" applyAlignment="1">
      <alignment horizontal="center" vertical="center"/>
    </xf>
    <xf numFmtId="2" fontId="4" fillId="3" borderId="8" xfId="1" applyNumberFormat="1" applyFont="1" applyFill="1" applyBorder="1" applyAlignment="1">
      <alignment horizontal="center" vertical="center"/>
    </xf>
    <xf numFmtId="2" fontId="4" fillId="3" borderId="6" xfId="1" applyNumberFormat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2" fontId="10" fillId="3" borderId="3" xfId="1" applyNumberFormat="1" applyFont="1" applyFill="1" applyBorder="1" applyAlignment="1">
      <alignment horizontal="center" vertical="center"/>
    </xf>
    <xf numFmtId="2" fontId="4" fillId="3" borderId="3" xfId="1" applyNumberFormat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2" fontId="4" fillId="3" borderId="14" xfId="1" applyNumberFormat="1" applyFont="1" applyFill="1" applyBorder="1" applyAlignment="1">
      <alignment horizontal="center" vertical="center"/>
    </xf>
    <xf numFmtId="2" fontId="4" fillId="3" borderId="0" xfId="1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 wrapText="1"/>
    </xf>
    <xf numFmtId="2" fontId="10" fillId="3" borderId="14" xfId="1" applyNumberFormat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right" wrapText="1"/>
    </xf>
    <xf numFmtId="2" fontId="4" fillId="3" borderId="7" xfId="1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wrapText="1"/>
    </xf>
    <xf numFmtId="2" fontId="10" fillId="3" borderId="1" xfId="0" applyNumberFormat="1" applyFont="1" applyFill="1" applyBorder="1" applyAlignment="1">
      <alignment horizontal="center" vertical="center"/>
    </xf>
    <xf numFmtId="2" fontId="10" fillId="3" borderId="15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15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wrapText="1"/>
    </xf>
    <xf numFmtId="2" fontId="4" fillId="3" borderId="12" xfId="0" applyNumberFormat="1" applyFont="1" applyFill="1" applyBorder="1" applyAlignment="1">
      <alignment horizontal="center" vertical="center"/>
    </xf>
    <xf numFmtId="2" fontId="4" fillId="3" borderId="0" xfId="0" applyNumberFormat="1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right"/>
    </xf>
    <xf numFmtId="2" fontId="4" fillId="3" borderId="5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/>
    </xf>
    <xf numFmtId="49" fontId="4" fillId="3" borderId="11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wrapText="1"/>
    </xf>
    <xf numFmtId="0" fontId="10" fillId="3" borderId="0" xfId="0" applyFont="1" applyFill="1" applyBorder="1" applyAlignment="1">
      <alignment horizontal="center" vertical="center"/>
    </xf>
    <xf numFmtId="165" fontId="10" fillId="3" borderId="13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wrapText="1"/>
    </xf>
    <xf numFmtId="0" fontId="4" fillId="3" borderId="0" xfId="0" applyFont="1" applyFill="1" applyBorder="1" applyAlignment="1">
      <alignment horizontal="right" wrapText="1"/>
    </xf>
    <xf numFmtId="2" fontId="4" fillId="3" borderId="14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right" wrapText="1"/>
    </xf>
    <xf numFmtId="2" fontId="4" fillId="3" borderId="7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2" fontId="4" fillId="3" borderId="6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/>
    </xf>
    <xf numFmtId="49" fontId="4" fillId="3" borderId="0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wrapText="1"/>
    </xf>
    <xf numFmtId="0" fontId="10" fillId="3" borderId="1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4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right" wrapText="1"/>
    </xf>
    <xf numFmtId="0" fontId="4" fillId="3" borderId="5" xfId="0" applyFont="1" applyFill="1" applyBorder="1" applyAlignment="1">
      <alignment horizontal="center"/>
    </xf>
    <xf numFmtId="49" fontId="4" fillId="3" borderId="8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right" wrapText="1"/>
    </xf>
    <xf numFmtId="0" fontId="4" fillId="3" borderId="6" xfId="0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5" fontId="4" fillId="3" borderId="7" xfId="0" applyNumberFormat="1" applyFont="1" applyFill="1" applyBorder="1" applyAlignment="1">
      <alignment horizontal="center" vertical="center"/>
    </xf>
    <xf numFmtId="164" fontId="4" fillId="3" borderId="0" xfId="0" applyNumberFormat="1" applyFont="1" applyFill="1" applyAlignment="1">
      <alignment horizontal="center" vertical="center"/>
    </xf>
    <xf numFmtId="0" fontId="4" fillId="3" borderId="12" xfId="0" applyFont="1" applyFill="1" applyBorder="1"/>
    <xf numFmtId="0" fontId="4" fillId="3" borderId="0" xfId="0" applyFont="1" applyFill="1" applyAlignment="1">
      <alignment horizontal="center" vertical="center"/>
    </xf>
    <xf numFmtId="165" fontId="4" fillId="3" borderId="13" xfId="0" applyNumberFormat="1" applyFont="1" applyFill="1" applyBorder="1" applyAlignment="1">
      <alignment horizontal="center" vertical="center"/>
    </xf>
    <xf numFmtId="0" fontId="4" fillId="3" borderId="5" xfId="0" applyFont="1" applyFill="1" applyBorder="1"/>
    <xf numFmtId="165" fontId="4" fillId="3" borderId="5" xfId="0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" fontId="4" fillId="3" borderId="1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center" vertical="center"/>
    </xf>
    <xf numFmtId="2" fontId="4" fillId="3" borderId="0" xfId="0" applyNumberFormat="1" applyFont="1" applyFill="1" applyAlignment="1">
      <alignment horizontal="center" vertical="center"/>
    </xf>
    <xf numFmtId="2" fontId="10" fillId="3" borderId="12" xfId="0" applyNumberFormat="1" applyFont="1" applyFill="1" applyBorder="1" applyAlignment="1">
      <alignment horizontal="center" vertical="center"/>
    </xf>
    <xf numFmtId="2" fontId="10" fillId="3" borderId="14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wrapText="1"/>
    </xf>
    <xf numFmtId="0" fontId="4" fillId="3" borderId="15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right" wrapText="1"/>
    </xf>
    <xf numFmtId="0" fontId="4" fillId="3" borderId="7" xfId="0" applyFont="1" applyFill="1" applyBorder="1" applyAlignment="1">
      <alignment horizontal="right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12" xfId="0" applyFont="1" applyFill="1" applyBorder="1" applyAlignment="1">
      <alignment horizontal="right" vertical="top" wrapText="1"/>
    </xf>
    <xf numFmtId="0" fontId="11" fillId="3" borderId="0" xfId="1" applyFont="1" applyFill="1" applyBorder="1" applyAlignment="1">
      <alignment vertical="top" wrapText="1"/>
    </xf>
    <xf numFmtId="49" fontId="4" fillId="3" borderId="10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2" xfId="0" applyFont="1" applyFill="1" applyBorder="1" applyAlignment="1">
      <alignment wrapText="1"/>
    </xf>
    <xf numFmtId="49" fontId="4" fillId="3" borderId="13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49" fontId="4" fillId="3" borderId="6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/>
    </xf>
    <xf numFmtId="168" fontId="4" fillId="3" borderId="5" xfId="0" applyNumberFormat="1" applyFont="1" applyFill="1" applyBorder="1" applyAlignment="1">
      <alignment horizontal="center" vertical="center"/>
    </xf>
    <xf numFmtId="0" fontId="4" fillId="3" borderId="9" xfId="1" applyFont="1" applyFill="1" applyBorder="1"/>
    <xf numFmtId="0" fontId="11" fillId="0" borderId="9" xfId="1" applyFont="1" applyBorder="1" applyAlignment="1">
      <alignment vertical="top" wrapText="1"/>
    </xf>
    <xf numFmtId="0" fontId="11" fillId="3" borderId="9" xfId="0" applyFont="1" applyFill="1" applyBorder="1" applyAlignment="1">
      <alignment vertical="top" wrapText="1"/>
    </xf>
    <xf numFmtId="0" fontId="4" fillId="0" borderId="1" xfId="1" applyFont="1" applyBorder="1" applyAlignment="1">
      <alignment vertical="top"/>
    </xf>
    <xf numFmtId="0" fontId="4" fillId="3" borderId="1" xfId="1" applyFont="1" applyFill="1" applyBorder="1" applyAlignment="1">
      <alignment vertical="top"/>
    </xf>
    <xf numFmtId="0" fontId="4" fillId="3" borderId="12" xfId="1" applyFont="1" applyFill="1" applyBorder="1" applyAlignment="1">
      <alignment vertical="top"/>
    </xf>
    <xf numFmtId="0" fontId="4" fillId="3" borderId="1" xfId="1" applyFont="1" applyFill="1" applyBorder="1" applyAlignment="1">
      <alignment horizontal="right" vertical="top"/>
    </xf>
    <xf numFmtId="0" fontId="4" fillId="3" borderId="12" xfId="0" applyFont="1" applyFill="1" applyBorder="1" applyAlignment="1">
      <alignment horizontal="right" vertical="top"/>
    </xf>
    <xf numFmtId="0" fontId="4" fillId="3" borderId="13" xfId="0" applyFont="1" applyFill="1" applyBorder="1" applyAlignment="1">
      <alignment horizontal="right" vertical="top"/>
    </xf>
    <xf numFmtId="0" fontId="4" fillId="3" borderId="12" xfId="1" applyFont="1" applyFill="1" applyBorder="1" applyAlignment="1">
      <alignment horizontal="right" vertical="top"/>
    </xf>
    <xf numFmtId="0" fontId="11" fillId="3" borderId="9" xfId="0" applyFont="1" applyFill="1" applyBorder="1" applyAlignment="1">
      <alignment horizontal="left" vertical="top"/>
    </xf>
    <xf numFmtId="0" fontId="11" fillId="3" borderId="11" xfId="0" applyFont="1" applyFill="1" applyBorder="1" applyAlignment="1">
      <alignment vertical="top" wrapText="1"/>
    </xf>
    <xf numFmtId="0" fontId="11" fillId="3" borderId="5" xfId="0" applyFont="1" applyFill="1" applyBorder="1" applyAlignment="1">
      <alignment vertical="top" wrapText="1"/>
    </xf>
    <xf numFmtId="16" fontId="4" fillId="3" borderId="7" xfId="0" applyNumberFormat="1" applyFont="1" applyFill="1" applyBorder="1" applyAlignment="1">
      <alignment horizontal="center" vertical="center"/>
    </xf>
    <xf numFmtId="2" fontId="4" fillId="3" borderId="12" xfId="1" applyNumberFormat="1" applyFont="1" applyFill="1" applyBorder="1" applyAlignment="1">
      <alignment horizontal="center" vertical="top"/>
    </xf>
    <xf numFmtId="0" fontId="13" fillId="2" borderId="9" xfId="1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1" fontId="4" fillId="0" borderId="0" xfId="0" applyNumberFormat="1" applyFont="1" applyAlignment="1">
      <alignment horizontal="center" vertical="center"/>
    </xf>
    <xf numFmtId="169" fontId="4" fillId="0" borderId="0" xfId="0" applyNumberFormat="1" applyFont="1"/>
    <xf numFmtId="169" fontId="4" fillId="0" borderId="0" xfId="0" applyNumberFormat="1" applyFont="1" applyAlignment="1">
      <alignment vertical="top"/>
    </xf>
    <xf numFmtId="0" fontId="4" fillId="0" borderId="0" xfId="0" applyFont="1" applyAlignment="1">
      <alignment vertical="center"/>
    </xf>
    <xf numFmtId="165" fontId="4" fillId="3" borderId="15" xfId="1" applyNumberFormat="1" applyFont="1" applyFill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165" fontId="4" fillId="3" borderId="15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3" borderId="12" xfId="0" applyNumberFormat="1" applyFont="1" applyFill="1" applyBorder="1" applyAlignment="1">
      <alignment horizontal="center" vertical="center"/>
    </xf>
    <xf numFmtId="165" fontId="4" fillId="3" borderId="0" xfId="0" applyNumberFormat="1" applyFont="1" applyFill="1" applyBorder="1" applyAlignment="1">
      <alignment horizontal="center" vertical="center"/>
    </xf>
    <xf numFmtId="165" fontId="4" fillId="3" borderId="2" xfId="1" applyNumberFormat="1" applyFont="1" applyFill="1" applyBorder="1" applyAlignment="1">
      <alignment horizontal="center" vertical="center"/>
    </xf>
    <xf numFmtId="165" fontId="4" fillId="3" borderId="0" xfId="1" applyNumberFormat="1" applyFont="1" applyFill="1" applyBorder="1" applyAlignment="1">
      <alignment horizontal="center" vertical="center"/>
    </xf>
    <xf numFmtId="170" fontId="4" fillId="0" borderId="0" xfId="0" applyNumberFormat="1" applyFont="1"/>
    <xf numFmtId="170" fontId="4" fillId="2" borderId="0" xfId="0" applyNumberFormat="1" applyFont="1" applyFill="1"/>
    <xf numFmtId="164" fontId="4" fillId="3" borderId="14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wrapText="1"/>
    </xf>
    <xf numFmtId="165" fontId="4" fillId="3" borderId="6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0" fontId="4" fillId="3" borderId="6" xfId="0" applyFont="1" applyFill="1" applyBorder="1"/>
    <xf numFmtId="165" fontId="4" fillId="3" borderId="8" xfId="0" applyNumberFormat="1" applyFont="1" applyFill="1" applyBorder="1" applyAlignment="1">
      <alignment horizontal="center" vertical="center"/>
    </xf>
    <xf numFmtId="3" fontId="22" fillId="0" borderId="9" xfId="4" applyNumberFormat="1" applyFont="1" applyFill="1" applyBorder="1" applyAlignment="1">
      <alignment horizontal="center" vertical="center" wrapText="1"/>
    </xf>
    <xf numFmtId="3" fontId="20" fillId="0" borderId="9" xfId="4" applyNumberFormat="1" applyFont="1" applyFill="1" applyBorder="1" applyAlignment="1">
      <alignment horizontal="right" vertical="center" wrapText="1"/>
    </xf>
    <xf numFmtId="172" fontId="20" fillId="0" borderId="9" xfId="4" applyNumberFormat="1" applyFont="1" applyFill="1" applyBorder="1" applyAlignment="1">
      <alignment horizontal="center" vertical="center" wrapText="1"/>
    </xf>
    <xf numFmtId="165" fontId="22" fillId="0" borderId="9" xfId="4" applyNumberFormat="1" applyFont="1" applyFill="1" applyBorder="1" applyAlignment="1">
      <alignment horizontal="center" vertical="center" wrapText="1"/>
    </xf>
    <xf numFmtId="3" fontId="22" fillId="0" borderId="9" xfId="4" applyNumberFormat="1" applyFont="1" applyFill="1" applyBorder="1" applyAlignment="1">
      <alignment horizontal="right" vertical="center" wrapText="1"/>
    </xf>
    <xf numFmtId="165" fontId="20" fillId="0" borderId="9" xfId="4" applyNumberFormat="1" applyFont="1" applyFill="1" applyBorder="1" applyAlignment="1">
      <alignment horizontal="right" vertical="center" wrapText="1"/>
    </xf>
    <xf numFmtId="0" fontId="21" fillId="0" borderId="0" xfId="4" applyFont="1" applyFill="1"/>
    <xf numFmtId="0" fontId="21" fillId="0" borderId="0" xfId="0" applyFont="1" applyFill="1"/>
    <xf numFmtId="0" fontId="21" fillId="0" borderId="0" xfId="4" applyFont="1" applyFill="1" applyAlignment="1">
      <alignment vertical="center"/>
    </xf>
    <xf numFmtId="3" fontId="20" fillId="0" borderId="9" xfId="4" applyNumberFormat="1" applyFont="1" applyFill="1" applyBorder="1" applyAlignment="1">
      <alignment horizontal="center" vertical="center" wrapText="1"/>
    </xf>
    <xf numFmtId="0" fontId="20" fillId="0" borderId="9" xfId="4" applyNumberFormat="1" applyFont="1" applyFill="1" applyBorder="1" applyAlignment="1">
      <alignment horizontal="center" vertical="center" wrapText="1"/>
    </xf>
    <xf numFmtId="3" fontId="22" fillId="0" borderId="9" xfId="4" applyNumberFormat="1" applyFont="1" applyFill="1" applyBorder="1" applyAlignment="1">
      <alignment vertical="center" wrapText="1"/>
    </xf>
    <xf numFmtId="0" fontId="22" fillId="0" borderId="9" xfId="4" applyNumberFormat="1" applyFont="1" applyFill="1" applyBorder="1" applyAlignment="1">
      <alignment horizontal="center" vertical="center" wrapText="1"/>
    </xf>
    <xf numFmtId="3" fontId="20" fillId="0" borderId="9" xfId="4" applyNumberFormat="1" applyFont="1" applyFill="1" applyBorder="1" applyAlignment="1">
      <alignment vertical="center" wrapText="1"/>
    </xf>
    <xf numFmtId="172" fontId="22" fillId="0" borderId="9" xfId="4" applyNumberFormat="1" applyFont="1" applyFill="1" applyBorder="1" applyAlignment="1">
      <alignment horizontal="center" vertical="center" wrapText="1"/>
    </xf>
    <xf numFmtId="165" fontId="21" fillId="0" borderId="0" xfId="4" applyNumberFormat="1" applyFont="1" applyFill="1"/>
    <xf numFmtId="3" fontId="22" fillId="0" borderId="9" xfId="4" applyNumberFormat="1" applyFont="1" applyFill="1" applyBorder="1" applyAlignment="1">
      <alignment horizontal="left" vertical="center" wrapText="1"/>
    </xf>
    <xf numFmtId="164" fontId="22" fillId="0" borderId="9" xfId="4" applyNumberFormat="1" applyFont="1" applyFill="1" applyBorder="1" applyAlignment="1">
      <alignment horizontal="center" vertical="center" wrapText="1"/>
    </xf>
    <xf numFmtId="0" fontId="22" fillId="0" borderId="11" xfId="4" applyNumberFormat="1" applyFont="1" applyFill="1" applyBorder="1" applyAlignment="1">
      <alignment horizontal="center" vertical="center" wrapText="1"/>
    </xf>
    <xf numFmtId="165" fontId="20" fillId="0" borderId="9" xfId="4" applyNumberFormat="1" applyFont="1" applyFill="1" applyBorder="1" applyAlignment="1">
      <alignment horizontal="center" vertical="center" wrapText="1"/>
    </xf>
    <xf numFmtId="165" fontId="22" fillId="0" borderId="11" xfId="4" applyNumberFormat="1" applyFont="1" applyFill="1" applyBorder="1" applyAlignment="1">
      <alignment horizontal="center" vertical="center" wrapText="1"/>
    </xf>
    <xf numFmtId="172" fontId="20" fillId="0" borderId="4" xfId="4" applyNumberFormat="1" applyFont="1" applyFill="1" applyBorder="1" applyAlignment="1">
      <alignment horizontal="center" vertical="center" wrapText="1"/>
    </xf>
    <xf numFmtId="3" fontId="20" fillId="0" borderId="10" xfId="4" applyNumberFormat="1" applyFont="1" applyFill="1" applyBorder="1" applyAlignment="1">
      <alignment vertical="center" wrapText="1"/>
    </xf>
    <xf numFmtId="3" fontId="20" fillId="0" borderId="11" xfId="4" applyNumberFormat="1" applyFont="1" applyFill="1" applyBorder="1" applyAlignment="1">
      <alignment vertical="center" wrapText="1"/>
    </xf>
    <xf numFmtId="3" fontId="20" fillId="0" borderId="4" xfId="4" applyNumberFormat="1" applyFont="1" applyFill="1" applyBorder="1" applyAlignment="1">
      <alignment vertical="center" wrapText="1"/>
    </xf>
    <xf numFmtId="172" fontId="21" fillId="0" borderId="0" xfId="4" applyNumberFormat="1" applyFont="1" applyFill="1" applyAlignment="1">
      <alignment vertical="center"/>
    </xf>
    <xf numFmtId="3" fontId="21" fillId="0" borderId="0" xfId="4" applyNumberFormat="1" applyFont="1" applyFill="1" applyAlignment="1">
      <alignment vertical="center"/>
    </xf>
    <xf numFmtId="3" fontId="20" fillId="0" borderId="4" xfId="4" applyNumberFormat="1" applyFont="1" applyFill="1" applyBorder="1" applyAlignment="1">
      <alignment horizontal="right" vertical="center" wrapText="1"/>
    </xf>
    <xf numFmtId="0" fontId="25" fillId="0" borderId="9" xfId="12" applyFont="1" applyFill="1" applyBorder="1" applyAlignment="1">
      <alignment horizontal="center" vertical="center" wrapText="1"/>
    </xf>
    <xf numFmtId="165" fontId="25" fillId="0" borderId="9" xfId="12" applyNumberFormat="1" applyFont="1" applyFill="1" applyBorder="1" applyAlignment="1">
      <alignment horizontal="center" vertical="center" wrapText="1"/>
    </xf>
    <xf numFmtId="0" fontId="21" fillId="0" borderId="9" xfId="5" applyNumberFormat="1" applyFont="1" applyFill="1" applyBorder="1" applyAlignment="1">
      <alignment horizontal="center" vertical="center"/>
    </xf>
    <xf numFmtId="165" fontId="21" fillId="0" borderId="9" xfId="5" applyNumberFormat="1" applyFont="1" applyFill="1" applyBorder="1" applyAlignment="1">
      <alignment horizontal="center" vertical="center"/>
    </xf>
    <xf numFmtId="2" fontId="21" fillId="0" borderId="15" xfId="1" applyNumberFormat="1" applyFont="1" applyFill="1" applyBorder="1" applyAlignment="1">
      <alignment horizontal="center" vertical="center"/>
    </xf>
    <xf numFmtId="0" fontId="20" fillId="0" borderId="9" xfId="4" applyNumberFormat="1" applyFont="1" applyFill="1" applyBorder="1" applyAlignment="1">
      <alignment vertical="center" wrapText="1"/>
    </xf>
    <xf numFmtId="165" fontId="20" fillId="0" borderId="9" xfId="4" applyNumberFormat="1" applyFont="1" applyFill="1" applyBorder="1" applyAlignment="1">
      <alignment vertical="center" wrapText="1"/>
    </xf>
    <xf numFmtId="172" fontId="20" fillId="0" borderId="9" xfId="4" applyNumberFormat="1" applyFont="1" applyFill="1" applyBorder="1" applyAlignment="1">
      <alignment vertical="center" wrapText="1"/>
    </xf>
    <xf numFmtId="171" fontId="22" fillId="0" borderId="9" xfId="4" applyNumberFormat="1" applyFont="1" applyFill="1" applyBorder="1" applyAlignment="1">
      <alignment horizontal="left" vertical="center" wrapText="1"/>
    </xf>
    <xf numFmtId="3" fontId="25" fillId="0" borderId="9" xfId="12" applyNumberFormat="1" applyFont="1" applyFill="1" applyBorder="1" applyAlignment="1">
      <alignment horizontal="center" vertical="center" wrapText="1"/>
    </xf>
    <xf numFmtId="0" fontId="26" fillId="0" borderId="0" xfId="12" applyFont="1" applyFill="1"/>
    <xf numFmtId="3" fontId="26" fillId="0" borderId="0" xfId="12" applyNumberFormat="1" applyFont="1" applyFill="1" applyAlignment="1">
      <alignment vertical="center"/>
    </xf>
    <xf numFmtId="0" fontId="26" fillId="0" borderId="0" xfId="0" applyFont="1" applyFill="1"/>
    <xf numFmtId="0" fontId="21" fillId="0" borderId="0" xfId="4" applyFont="1" applyFill="1" applyBorder="1" applyAlignment="1">
      <alignment vertical="center"/>
    </xf>
    <xf numFmtId="3" fontId="22" fillId="0" borderId="0" xfId="4" applyNumberFormat="1" applyFont="1" applyFill="1" applyBorder="1" applyAlignment="1">
      <alignment horizontal="right" vertical="center" wrapText="1"/>
    </xf>
    <xf numFmtId="3" fontId="20" fillId="0" borderId="0" xfId="4" applyNumberFormat="1" applyFont="1" applyFill="1" applyBorder="1" applyAlignment="1">
      <alignment horizontal="right" vertical="center" wrapText="1"/>
    </xf>
    <xf numFmtId="0" fontId="20" fillId="0" borderId="0" xfId="4" applyNumberFormat="1" applyFont="1" applyFill="1" applyBorder="1" applyAlignment="1">
      <alignment horizontal="right" vertical="center" wrapText="1"/>
    </xf>
    <xf numFmtId="165" fontId="20" fillId="0" borderId="0" xfId="4" applyNumberFormat="1" applyFont="1" applyFill="1" applyBorder="1" applyAlignment="1">
      <alignment horizontal="right" vertical="center" wrapText="1"/>
    </xf>
    <xf numFmtId="172" fontId="20" fillId="0" borderId="0" xfId="4" applyNumberFormat="1" applyFont="1" applyFill="1" applyBorder="1" applyAlignment="1">
      <alignment horizontal="right" vertical="center" wrapText="1"/>
    </xf>
    <xf numFmtId="2" fontId="21" fillId="0" borderId="0" xfId="0" applyNumberFormat="1" applyFont="1" applyFill="1"/>
    <xf numFmtId="2" fontId="21" fillId="0" borderId="0" xfId="0" applyNumberFormat="1" applyFont="1" applyFill="1" applyBorder="1" applyAlignment="1">
      <alignment vertical="center"/>
    </xf>
    <xf numFmtId="2" fontId="21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 applyBorder="1" applyAlignment="1">
      <alignment horizontal="right" wrapText="1"/>
    </xf>
    <xf numFmtId="0" fontId="21" fillId="0" borderId="0" xfId="4" applyNumberFormat="1" applyFont="1" applyFill="1" applyBorder="1" applyAlignment="1">
      <alignment vertical="center"/>
    </xf>
    <xf numFmtId="165" fontId="21" fillId="0" borderId="0" xfId="4" applyNumberFormat="1" applyFont="1" applyFill="1" applyBorder="1" applyAlignment="1">
      <alignment vertical="center"/>
    </xf>
    <xf numFmtId="172" fontId="21" fillId="0" borderId="0" xfId="4" applyNumberFormat="1" applyFont="1" applyFill="1" applyBorder="1" applyAlignment="1">
      <alignment vertical="center"/>
    </xf>
    <xf numFmtId="172" fontId="22" fillId="0" borderId="0" xfId="4" applyNumberFormat="1" applyFont="1" applyFill="1" applyBorder="1" applyAlignment="1">
      <alignment horizontal="center" vertical="center" wrapText="1"/>
    </xf>
    <xf numFmtId="172" fontId="21" fillId="0" borderId="0" xfId="0" applyNumberFormat="1" applyFont="1" applyFill="1"/>
    <xf numFmtId="2" fontId="21" fillId="0" borderId="0" xfId="0" applyNumberFormat="1" applyFont="1" applyFill="1" applyBorder="1" applyAlignment="1">
      <alignment horizontal="right" vertical="center"/>
    </xf>
    <xf numFmtId="172" fontId="20" fillId="0" borderId="0" xfId="4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top" wrapText="1"/>
    </xf>
    <xf numFmtId="172" fontId="29" fillId="0" borderId="9" xfId="4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49" fontId="4" fillId="0" borderId="1" xfId="1" applyNumberFormat="1" applyFont="1" applyBorder="1" applyAlignment="1">
      <alignment horizontal="left" vertical="top" wrapText="1"/>
    </xf>
    <xf numFmtId="49" fontId="4" fillId="0" borderId="5" xfId="1" applyNumberFormat="1" applyFont="1" applyBorder="1" applyAlignment="1">
      <alignment horizontal="left" vertical="top" wrapText="1"/>
    </xf>
    <xf numFmtId="0" fontId="4" fillId="3" borderId="1" xfId="1" applyFont="1" applyFill="1" applyBorder="1" applyAlignment="1">
      <alignment wrapText="1"/>
    </xf>
    <xf numFmtId="0" fontId="4" fillId="3" borderId="12" xfId="1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12" xfId="0" applyFont="1" applyFill="1" applyBorder="1" applyAlignment="1">
      <alignment wrapText="1"/>
    </xf>
    <xf numFmtId="0" fontId="4" fillId="3" borderId="1" xfId="1" applyFont="1" applyFill="1" applyBorder="1" applyAlignment="1">
      <alignment vertical="top" wrapText="1"/>
    </xf>
    <xf numFmtId="0" fontId="4" fillId="3" borderId="12" xfId="1" applyFont="1" applyFill="1" applyBorder="1" applyAlignment="1">
      <alignment vertical="top" wrapText="1"/>
    </xf>
    <xf numFmtId="0" fontId="6" fillId="0" borderId="0" xfId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1" applyFont="1" applyAlignment="1">
      <alignment horizontal="center"/>
    </xf>
    <xf numFmtId="0" fontId="5" fillId="0" borderId="0" xfId="1" applyFont="1" applyBorder="1" applyAlignment="1">
      <alignment horizontal="center" vertical="center"/>
    </xf>
    <xf numFmtId="0" fontId="4" fillId="0" borderId="8" xfId="1" applyFont="1" applyBorder="1" applyAlignment="1">
      <alignment horizontal="left" vertical="justify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3" borderId="5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top"/>
    </xf>
    <xf numFmtId="2" fontId="4" fillId="3" borderId="5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center" vertical="top"/>
    </xf>
    <xf numFmtId="164" fontId="4" fillId="3" borderId="5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3" fontId="20" fillId="0" borderId="0" xfId="4" applyNumberFormat="1" applyFont="1" applyFill="1" applyAlignment="1">
      <alignment horizontal="center" vertical="center"/>
    </xf>
    <xf numFmtId="0" fontId="20" fillId="0" borderId="8" xfId="4" applyNumberFormat="1" applyFont="1" applyFill="1" applyBorder="1" applyAlignment="1">
      <alignment horizontal="center" vertical="center" wrapText="1"/>
    </xf>
    <xf numFmtId="3" fontId="20" fillId="0" borderId="9" xfId="4" applyNumberFormat="1" applyFont="1" applyFill="1" applyBorder="1" applyAlignment="1">
      <alignment horizontal="center" vertical="center" wrapText="1"/>
    </xf>
    <xf numFmtId="0" fontId="20" fillId="0" borderId="9" xfId="4" applyNumberFormat="1" applyFont="1" applyFill="1" applyBorder="1" applyAlignment="1">
      <alignment horizontal="center" vertical="center" wrapText="1"/>
    </xf>
    <xf numFmtId="172" fontId="20" fillId="0" borderId="9" xfId="4" applyNumberFormat="1" applyFont="1" applyFill="1" applyBorder="1" applyAlignment="1">
      <alignment horizontal="center" vertical="center" wrapText="1"/>
    </xf>
    <xf numFmtId="165" fontId="20" fillId="0" borderId="9" xfId="4" applyNumberFormat="1" applyFont="1" applyFill="1" applyBorder="1" applyAlignment="1">
      <alignment horizontal="center" vertical="center" wrapText="1"/>
    </xf>
    <xf numFmtId="3" fontId="20" fillId="0" borderId="10" xfId="4" applyNumberFormat="1" applyFont="1" applyFill="1" applyBorder="1" applyAlignment="1">
      <alignment vertical="center" wrapText="1"/>
    </xf>
    <xf numFmtId="3" fontId="20" fillId="0" borderId="11" xfId="4" applyNumberFormat="1" applyFont="1" applyFill="1" applyBorder="1" applyAlignment="1">
      <alignment vertical="center" wrapText="1"/>
    </xf>
    <xf numFmtId="3" fontId="20" fillId="0" borderId="4" xfId="4" applyNumberFormat="1" applyFont="1" applyFill="1" applyBorder="1" applyAlignment="1">
      <alignment vertical="center" wrapText="1"/>
    </xf>
    <xf numFmtId="3" fontId="20" fillId="0" borderId="10" xfId="4" applyNumberFormat="1" applyFont="1" applyFill="1" applyBorder="1" applyAlignment="1">
      <alignment horizontal="right" vertical="center" wrapText="1"/>
    </xf>
    <xf numFmtId="3" fontId="20" fillId="0" borderId="11" xfId="4" applyNumberFormat="1" applyFont="1" applyFill="1" applyBorder="1" applyAlignment="1">
      <alignment horizontal="right" vertical="center" wrapText="1"/>
    </xf>
    <xf numFmtId="3" fontId="20" fillId="0" borderId="4" xfId="4" applyNumberFormat="1" applyFont="1" applyFill="1" applyBorder="1" applyAlignment="1">
      <alignment horizontal="right" vertical="center" wrapText="1"/>
    </xf>
    <xf numFmtId="0" fontId="22" fillId="0" borderId="10" xfId="4" applyNumberFormat="1" applyFont="1" applyFill="1" applyBorder="1" applyAlignment="1">
      <alignment horizontal="center" vertical="center" wrapText="1"/>
    </xf>
    <xf numFmtId="0" fontId="22" fillId="0" borderId="4" xfId="4" applyNumberFormat="1" applyFont="1" applyFill="1" applyBorder="1" applyAlignment="1">
      <alignment horizontal="center" vertical="center" wrapText="1"/>
    </xf>
    <xf numFmtId="3" fontId="20" fillId="0" borderId="10" xfId="4" applyNumberFormat="1" applyFont="1" applyFill="1" applyBorder="1" applyAlignment="1">
      <alignment horizontal="left" vertical="center" wrapText="1"/>
    </xf>
    <xf numFmtId="3" fontId="20" fillId="0" borderId="11" xfId="4" applyNumberFormat="1" applyFont="1" applyFill="1" applyBorder="1" applyAlignment="1">
      <alignment horizontal="left" vertical="center" wrapText="1"/>
    </xf>
    <xf numFmtId="3" fontId="20" fillId="0" borderId="4" xfId="4" applyNumberFormat="1" applyFont="1" applyFill="1" applyBorder="1" applyAlignment="1">
      <alignment horizontal="left" vertical="center" wrapText="1"/>
    </xf>
    <xf numFmtId="3" fontId="20" fillId="0" borderId="9" xfId="4" applyNumberFormat="1" applyFont="1" applyFill="1" applyBorder="1" applyAlignment="1">
      <alignment horizontal="right" vertical="center" wrapText="1"/>
    </xf>
    <xf numFmtId="4" fontId="21" fillId="0" borderId="0" xfId="4" applyNumberFormat="1" applyFont="1" applyFill="1" applyAlignment="1">
      <alignment horizontal="center" vertical="center"/>
    </xf>
  </cellXfs>
  <cellStyles count="13">
    <cellStyle name="Normal 2" xfId="4" xr:uid="{00000000-0005-0000-0000-000000000000}"/>
    <cellStyle name="Normal 2 2" xfId="9" xr:uid="{00000000-0005-0000-0000-000001000000}"/>
    <cellStyle name="Normal 2 3" xfId="7" xr:uid="{00000000-0005-0000-0000-000002000000}"/>
    <cellStyle name="Normal 2 4" xfId="12" xr:uid="{00000000-0005-0000-0000-000003000000}"/>
    <cellStyle name="Normal 3" xfId="3" xr:uid="{00000000-0005-0000-0000-000004000000}"/>
    <cellStyle name="Normal_Sat" xfId="5" xr:uid="{00000000-0005-0000-0000-000005000000}"/>
    <cellStyle name="Normal_Sheet1" xfId="1" xr:uid="{00000000-0005-0000-0000-000006000000}"/>
    <cellStyle name="Normal_Sheet1_1" xfId="2" xr:uid="{00000000-0005-0000-0000-000008000000}"/>
    <cellStyle name="Обычный" xfId="0" builtinId="0"/>
    <cellStyle name="Обычный 2" xfId="6" xr:uid="{00000000-0005-0000-0000-00000A000000}"/>
    <cellStyle name="Обычный 2 2" xfId="10" xr:uid="{00000000-0005-0000-0000-00000B000000}"/>
    <cellStyle name="Обычный 2 2 2" xfId="8" xr:uid="{00000000-0005-0000-0000-00000C000000}"/>
    <cellStyle name="Обычный 2 2 2 2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topLeftCell="A20" zoomScale="80" zoomScaleNormal="80" workbookViewId="0">
      <selection activeCell="J37" sqref="J37"/>
    </sheetView>
  </sheetViews>
  <sheetFormatPr defaultColWidth="9.109375" defaultRowHeight="13.2"/>
  <cols>
    <col min="1" max="1" width="3.6640625" style="10" bestFit="1" customWidth="1"/>
    <col min="2" max="2" width="8.5546875" style="24" customWidth="1"/>
    <col min="3" max="3" width="31.109375" style="33" customWidth="1"/>
    <col min="4" max="4" width="8.88671875" style="24"/>
    <col min="5" max="5" width="18" style="24" bestFit="1" customWidth="1"/>
    <col min="6" max="8" width="9.109375" style="24"/>
    <col min="9" max="9" width="8.6640625" style="24" customWidth="1"/>
    <col min="10" max="10" width="9.33203125" style="24" bestFit="1" customWidth="1"/>
    <col min="11" max="13" width="9.109375" style="24"/>
    <col min="14" max="14" width="11" style="24" customWidth="1"/>
    <col min="15" max="15" width="11.5546875" style="24" customWidth="1"/>
    <col min="16" max="16" width="11.6640625" style="24" customWidth="1"/>
    <col min="17" max="17" width="12.109375" style="10" customWidth="1"/>
    <col min="18" max="18" width="13.5546875" style="10" bestFit="1" customWidth="1"/>
    <col min="19" max="19" width="9.109375" style="10"/>
    <col min="20" max="20" width="9.33203125" style="10" bestFit="1" customWidth="1"/>
    <col min="21" max="16384" width="9.109375" style="10"/>
  </cols>
  <sheetData>
    <row r="1" spans="1:20" ht="39.75" customHeight="1">
      <c r="A1" s="333" t="s">
        <v>90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</row>
    <row r="2" spans="1:20">
      <c r="A2" s="14">
        <v>5</v>
      </c>
      <c r="B2" s="52"/>
      <c r="C2" s="30"/>
      <c r="D2" s="12"/>
      <c r="E2" s="12"/>
      <c r="F2" s="12"/>
      <c r="G2" s="12"/>
      <c r="H2" s="12"/>
      <c r="I2" s="12"/>
      <c r="J2" s="12"/>
      <c r="K2" s="12"/>
      <c r="L2" s="51"/>
      <c r="M2" s="12"/>
      <c r="N2" s="12"/>
      <c r="O2" s="12"/>
      <c r="P2" s="12"/>
    </row>
    <row r="3" spans="1:20">
      <c r="A3" s="14"/>
      <c r="B3" s="52"/>
      <c r="C3" s="30"/>
      <c r="D3" s="12"/>
      <c r="E3" s="12"/>
      <c r="F3" s="12"/>
      <c r="G3" s="52"/>
      <c r="H3" s="12"/>
      <c r="I3" s="12"/>
      <c r="J3" s="12"/>
      <c r="K3" s="12"/>
      <c r="L3" s="51"/>
      <c r="M3" s="12"/>
      <c r="N3" s="12"/>
      <c r="O3" s="12"/>
      <c r="P3" s="12"/>
    </row>
    <row r="4" spans="1:20">
      <c r="A4" s="14"/>
      <c r="B4" s="52"/>
      <c r="C4" s="30"/>
      <c r="D4" s="12"/>
      <c r="E4" s="12"/>
      <c r="F4" s="12"/>
      <c r="G4" s="12"/>
      <c r="H4" s="12"/>
      <c r="I4" s="12"/>
      <c r="J4" s="12"/>
      <c r="K4" s="12"/>
      <c r="L4" s="51"/>
      <c r="M4" s="12"/>
      <c r="N4" s="12"/>
      <c r="O4" s="12"/>
      <c r="P4" s="12"/>
    </row>
    <row r="5" spans="1:20">
      <c r="A5" s="14"/>
      <c r="B5" s="52"/>
      <c r="C5" s="30"/>
      <c r="D5" s="12"/>
      <c r="E5" s="12"/>
      <c r="F5" s="34">
        <v>1.78457</v>
      </c>
      <c r="G5" s="34">
        <v>2.5503200000000001</v>
      </c>
      <c r="H5" s="12"/>
      <c r="I5" s="12"/>
      <c r="J5" s="12"/>
      <c r="K5" s="24">
        <v>1.0892999999999999</v>
      </c>
      <c r="L5" s="53"/>
      <c r="M5" s="12"/>
      <c r="N5" s="12"/>
      <c r="O5" s="12"/>
      <c r="P5" s="12"/>
    </row>
    <row r="6" spans="1:20">
      <c r="A6" s="9"/>
      <c r="B6" s="12"/>
      <c r="C6" s="30"/>
      <c r="D6" s="12"/>
      <c r="E6" s="12"/>
      <c r="F6" s="12"/>
      <c r="G6" s="52"/>
      <c r="H6" s="12"/>
      <c r="I6" s="12"/>
      <c r="J6" s="12"/>
      <c r="K6" s="12"/>
      <c r="L6" s="51"/>
      <c r="M6" s="12"/>
      <c r="N6" s="12"/>
      <c r="O6" s="12"/>
      <c r="P6" s="12"/>
    </row>
    <row r="7" spans="1:20">
      <c r="A7" s="335" t="s">
        <v>31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</row>
    <row r="8" spans="1:20" ht="15">
      <c r="A8" s="9"/>
      <c r="B8" s="12"/>
      <c r="C8" s="30"/>
      <c r="D8" s="12"/>
      <c r="E8" s="12"/>
      <c r="F8" s="52"/>
      <c r="G8" s="12"/>
      <c r="H8" s="12"/>
      <c r="I8" s="336" t="s">
        <v>77</v>
      </c>
      <c r="J8" s="336"/>
      <c r="K8" s="336"/>
      <c r="L8" s="336"/>
      <c r="M8" s="336"/>
      <c r="N8" s="15">
        <f>P81</f>
        <v>838658.51998269011</v>
      </c>
      <c r="O8" s="54" t="s">
        <v>47</v>
      </c>
      <c r="P8" s="55"/>
    </row>
    <row r="9" spans="1:20" ht="13.8">
      <c r="A9" s="337" t="s">
        <v>80</v>
      </c>
      <c r="B9" s="337"/>
      <c r="C9" s="337"/>
      <c r="D9" s="12"/>
      <c r="E9" s="12"/>
      <c r="F9" s="12"/>
      <c r="G9" s="12"/>
      <c r="H9" s="12"/>
      <c r="I9" s="24" t="s">
        <v>0</v>
      </c>
      <c r="L9" s="53"/>
      <c r="N9" s="35">
        <f>P82</f>
        <v>2098.4338547218581</v>
      </c>
      <c r="O9" s="54" t="s">
        <v>47</v>
      </c>
    </row>
    <row r="10" spans="1:20">
      <c r="A10" s="1"/>
      <c r="B10" s="58"/>
      <c r="C10" s="31"/>
      <c r="D10" s="2"/>
      <c r="E10" s="2"/>
      <c r="F10" s="338" t="s">
        <v>78</v>
      </c>
      <c r="G10" s="339"/>
      <c r="H10" s="339"/>
      <c r="I10" s="339"/>
      <c r="J10" s="339"/>
      <c r="K10" s="339"/>
      <c r="L10" s="37"/>
      <c r="M10" s="338" t="s">
        <v>79</v>
      </c>
      <c r="N10" s="339"/>
      <c r="O10" s="339"/>
      <c r="P10" s="340"/>
      <c r="Q10" s="11"/>
    </row>
    <row r="11" spans="1:20" ht="99.6">
      <c r="A11" s="3" t="s">
        <v>46</v>
      </c>
      <c r="B11" s="57" t="s">
        <v>8</v>
      </c>
      <c r="C11" s="3" t="s">
        <v>20</v>
      </c>
      <c r="D11" s="4" t="s">
        <v>9</v>
      </c>
      <c r="E11" s="4" t="s">
        <v>17</v>
      </c>
      <c r="F11" s="4" t="s">
        <v>18</v>
      </c>
      <c r="G11" s="5" t="s">
        <v>10</v>
      </c>
      <c r="H11" s="5" t="s">
        <v>9</v>
      </c>
      <c r="I11" s="5" t="s">
        <v>19</v>
      </c>
      <c r="J11" s="5" t="s">
        <v>12</v>
      </c>
      <c r="K11" s="5" t="s">
        <v>11</v>
      </c>
      <c r="L11" s="6" t="s">
        <v>35</v>
      </c>
      <c r="M11" s="5" t="s">
        <v>13</v>
      </c>
      <c r="N11" s="7" t="s">
        <v>14</v>
      </c>
      <c r="O11" s="8" t="s">
        <v>15</v>
      </c>
      <c r="P11" s="4" t="s">
        <v>16</v>
      </c>
      <c r="Q11" s="11"/>
    </row>
    <row r="12" spans="1:20">
      <c r="A12" s="16">
        <v>1</v>
      </c>
      <c r="B12" s="17">
        <v>2</v>
      </c>
      <c r="C12" s="32">
        <v>3</v>
      </c>
      <c r="D12" s="17">
        <v>4</v>
      </c>
      <c r="E12" s="17">
        <v>5</v>
      </c>
      <c r="F12" s="38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38">
        <v>12</v>
      </c>
      <c r="M12" s="17">
        <v>13</v>
      </c>
      <c r="N12" s="39">
        <v>14</v>
      </c>
      <c r="O12" s="17">
        <v>15</v>
      </c>
      <c r="P12" s="40">
        <v>16</v>
      </c>
      <c r="Q12" s="11"/>
      <c r="R12" s="253">
        <f>R86</f>
        <v>1.5783357110400003</v>
      </c>
    </row>
    <row r="13" spans="1:20" ht="15.75" customHeight="1">
      <c r="A13" s="13"/>
      <c r="B13" s="17"/>
      <c r="C13" s="222" t="s">
        <v>34</v>
      </c>
      <c r="D13" s="18"/>
      <c r="E13" s="18"/>
      <c r="F13" s="41"/>
      <c r="G13" s="339"/>
      <c r="H13" s="339"/>
      <c r="I13" s="339"/>
      <c r="J13" s="339"/>
      <c r="K13" s="339"/>
      <c r="L13" s="339"/>
      <c r="M13" s="339"/>
      <c r="N13" s="339"/>
      <c r="O13" s="339"/>
      <c r="P13" s="340"/>
      <c r="Q13" s="11"/>
    </row>
    <row r="14" spans="1:20" ht="13.5" customHeight="1">
      <c r="A14" s="224">
        <v>1</v>
      </c>
      <c r="B14" s="205" t="s">
        <v>64</v>
      </c>
      <c r="C14" s="325" t="s">
        <v>76</v>
      </c>
      <c r="D14" s="19" t="s">
        <v>25</v>
      </c>
      <c r="E14" s="245">
        <v>64275</v>
      </c>
      <c r="F14" s="56"/>
      <c r="G14" s="25"/>
      <c r="H14" s="28"/>
      <c r="I14" s="42"/>
      <c r="J14" s="50"/>
      <c r="K14" s="42"/>
      <c r="L14" s="43">
        <f>P14/E14</f>
        <v>0.5</v>
      </c>
      <c r="M14" s="42">
        <v>0</v>
      </c>
      <c r="N14" s="44">
        <f>G15*E14</f>
        <v>32137.5</v>
      </c>
      <c r="O14" s="45">
        <v>0</v>
      </c>
      <c r="P14" s="45">
        <f>M14+N14+O14</f>
        <v>32137.5</v>
      </c>
      <c r="Q14" s="11"/>
      <c r="R14" s="241">
        <f>$R$12*T14</f>
        <v>0.78916785552000013</v>
      </c>
      <c r="T14" s="36">
        <f>P14/E14</f>
        <v>0.5</v>
      </c>
    </row>
    <row r="15" spans="1:20" ht="28.5" customHeight="1">
      <c r="A15" s="20"/>
      <c r="B15" s="206" t="s">
        <v>60</v>
      </c>
      <c r="C15" s="326"/>
      <c r="D15" s="21"/>
      <c r="E15" s="27"/>
      <c r="F15" s="46"/>
      <c r="G15" s="47">
        <v>0.5</v>
      </c>
      <c r="H15" s="29"/>
      <c r="I15" s="48"/>
      <c r="J15" s="47"/>
      <c r="K15" s="48"/>
      <c r="L15" s="49"/>
      <c r="M15" s="29"/>
      <c r="N15" s="48"/>
      <c r="O15" s="47"/>
      <c r="P15" s="29"/>
      <c r="Q15" s="11"/>
      <c r="R15" s="10">
        <f t="shared" ref="R15:R28" si="0">$R$12*T15</f>
        <v>0</v>
      </c>
      <c r="T15" s="36"/>
    </row>
    <row r="16" spans="1:20" ht="27.75" customHeight="1">
      <c r="A16" s="225">
        <v>2</v>
      </c>
      <c r="B16" s="103" t="s">
        <v>4</v>
      </c>
      <c r="C16" s="327" t="s">
        <v>81</v>
      </c>
      <c r="D16" s="103" t="s">
        <v>22</v>
      </c>
      <c r="E16" s="244">
        <v>1153</v>
      </c>
      <c r="F16" s="105">
        <v>0.12</v>
      </c>
      <c r="G16" s="106">
        <v>0.53</v>
      </c>
      <c r="H16" s="107"/>
      <c r="I16" s="108"/>
      <c r="J16" s="109"/>
      <c r="K16" s="108">
        <f>K18</f>
        <v>27.724863599999999</v>
      </c>
      <c r="L16" s="107">
        <f>P16/E16</f>
        <v>29.290681599999999</v>
      </c>
      <c r="M16" s="110">
        <f>F17*E16</f>
        <v>246.91310519999999</v>
      </c>
      <c r="N16" s="108">
        <f>G17*E16</f>
        <v>1558.4750488000002</v>
      </c>
      <c r="O16" s="108">
        <f>K16*E16</f>
        <v>31966.767730799998</v>
      </c>
      <c r="P16" s="107">
        <f>M16+N16+O16</f>
        <v>33772.155884799999</v>
      </c>
      <c r="Q16" s="11"/>
      <c r="R16" s="259">
        <f>$R$12*T16</f>
        <v>46.23052876998225</v>
      </c>
      <c r="T16" s="36">
        <f>P16/E16</f>
        <v>29.290681599999999</v>
      </c>
    </row>
    <row r="17" spans="1:20" ht="24" customHeight="1">
      <c r="A17" s="111"/>
      <c r="B17" s="112" t="s">
        <v>5</v>
      </c>
      <c r="C17" s="328"/>
      <c r="D17" s="113"/>
      <c r="E17" s="114"/>
      <c r="F17" s="115">
        <f>F16*F$5</f>
        <v>0.21414839999999999</v>
      </c>
      <c r="G17" s="116">
        <f>G16*G$5</f>
        <v>1.3516696000000001</v>
      </c>
      <c r="H17" s="116"/>
      <c r="I17" s="115"/>
      <c r="J17" s="117"/>
      <c r="K17" s="115"/>
      <c r="L17" s="116"/>
      <c r="M17" s="118"/>
      <c r="N17" s="119"/>
      <c r="O17" s="120"/>
      <c r="P17" s="120"/>
      <c r="Q17" s="11"/>
      <c r="R17" s="10">
        <f t="shared" si="0"/>
        <v>0</v>
      </c>
      <c r="T17" s="36"/>
    </row>
    <row r="18" spans="1:20" ht="15" customHeight="1">
      <c r="A18" s="121"/>
      <c r="B18" s="122"/>
      <c r="C18" s="123" t="s">
        <v>59</v>
      </c>
      <c r="D18" s="124"/>
      <c r="E18" s="125"/>
      <c r="F18" s="126"/>
      <c r="G18" s="127"/>
      <c r="H18" s="126" t="s">
        <v>22</v>
      </c>
      <c r="I18" s="128">
        <v>1.01</v>
      </c>
      <c r="J18" s="128">
        <v>24</v>
      </c>
      <c r="K18" s="128">
        <f>I18*J18*1.05*K5</f>
        <v>27.724863599999999</v>
      </c>
      <c r="L18" s="126"/>
      <c r="M18" s="125"/>
      <c r="N18" s="129"/>
      <c r="O18" s="124"/>
      <c r="P18" s="124"/>
      <c r="Q18" s="11"/>
      <c r="R18" s="10">
        <f t="shared" si="0"/>
        <v>0</v>
      </c>
      <c r="T18" s="36"/>
    </row>
    <row r="19" spans="1:20" ht="14.25" customHeight="1">
      <c r="A19" s="225">
        <v>3</v>
      </c>
      <c r="B19" s="130" t="s">
        <v>1</v>
      </c>
      <c r="C19" s="331" t="s">
        <v>83</v>
      </c>
      <c r="D19" s="103" t="s">
        <v>24</v>
      </c>
      <c r="E19" s="244">
        <v>1137.4095</v>
      </c>
      <c r="F19" s="131">
        <v>2.0859999999999999</v>
      </c>
      <c r="G19" s="132">
        <v>4.74</v>
      </c>
      <c r="H19" s="133"/>
      <c r="I19" s="110"/>
      <c r="J19" s="107"/>
      <c r="K19" s="108">
        <f>K22</f>
        <v>333.79637760000008</v>
      </c>
      <c r="L19" s="107">
        <f>P19/E19</f>
        <v>349.6075074200001</v>
      </c>
      <c r="M19" s="110">
        <f>F20*E19</f>
        <v>4234.1354137716899</v>
      </c>
      <c r="N19" s="108">
        <f>G20*E19</f>
        <v>13749.593849229601</v>
      </c>
      <c r="O19" s="108">
        <f>K19*E19</f>
        <v>379663.17094782728</v>
      </c>
      <c r="P19" s="107">
        <f>M19+N19+O19</f>
        <v>397646.90021082858</v>
      </c>
      <c r="Q19" s="11"/>
      <c r="R19" s="241">
        <f>$R$12*T19</f>
        <v>5.5179801380866804</v>
      </c>
      <c r="T19" s="36">
        <f>(P19/E19)/100</f>
        <v>3.4960750742000011</v>
      </c>
    </row>
    <row r="20" spans="1:20">
      <c r="A20" s="111"/>
      <c r="B20" s="134" t="s">
        <v>3</v>
      </c>
      <c r="C20" s="332"/>
      <c r="D20" s="113"/>
      <c r="E20" s="114"/>
      <c r="F20" s="115">
        <f>F19*F$5</f>
        <v>3.7226130199999998</v>
      </c>
      <c r="G20" s="116">
        <f>G19*G$5</f>
        <v>12.088516800000001</v>
      </c>
      <c r="H20" s="135"/>
      <c r="I20" s="136"/>
      <c r="J20" s="116"/>
      <c r="K20" s="118"/>
      <c r="L20" s="120"/>
      <c r="M20" s="118"/>
      <c r="N20" s="119"/>
      <c r="O20" s="120"/>
      <c r="P20" s="137"/>
      <c r="Q20" s="11"/>
      <c r="R20" s="10">
        <f t="shared" si="0"/>
        <v>0</v>
      </c>
      <c r="T20" s="36"/>
    </row>
    <row r="21" spans="1:20" ht="15" customHeight="1">
      <c r="A21" s="111"/>
      <c r="B21" s="138" t="s">
        <v>97</v>
      </c>
      <c r="C21" s="332"/>
      <c r="D21" s="113"/>
      <c r="E21" s="114"/>
      <c r="F21" s="116"/>
      <c r="G21" s="139"/>
      <c r="H21" s="135"/>
      <c r="I21" s="136"/>
      <c r="J21" s="116"/>
      <c r="K21" s="115"/>
      <c r="L21" s="116"/>
      <c r="M21" s="136"/>
      <c r="N21" s="115"/>
      <c r="O21" s="116"/>
      <c r="P21" s="135"/>
      <c r="Q21" s="11"/>
      <c r="R21" s="10">
        <f t="shared" si="0"/>
        <v>0</v>
      </c>
      <c r="T21" s="36"/>
    </row>
    <row r="22" spans="1:20">
      <c r="A22" s="121"/>
      <c r="B22" s="234" t="s">
        <v>98</v>
      </c>
      <c r="C22" s="140" t="s">
        <v>33</v>
      </c>
      <c r="D22" s="124"/>
      <c r="E22" s="125"/>
      <c r="F22" s="126"/>
      <c r="G22" s="141"/>
      <c r="H22" s="141" t="s">
        <v>22</v>
      </c>
      <c r="I22" s="127">
        <v>12.16</v>
      </c>
      <c r="J22" s="126">
        <v>24</v>
      </c>
      <c r="K22" s="128">
        <f>I22*J22*1.05*K5</f>
        <v>333.79637760000008</v>
      </c>
      <c r="L22" s="126"/>
      <c r="M22" s="127"/>
      <c r="N22" s="128"/>
      <c r="O22" s="126"/>
      <c r="P22" s="141"/>
      <c r="Q22" s="11"/>
      <c r="R22" s="10">
        <f t="shared" si="0"/>
        <v>0</v>
      </c>
      <c r="T22" s="36"/>
    </row>
    <row r="23" spans="1:20" ht="15.75" customHeight="1">
      <c r="A23" s="121"/>
      <c r="B23" s="142"/>
      <c r="C23" s="223" t="s">
        <v>91</v>
      </c>
      <c r="D23" s="341"/>
      <c r="E23" s="342"/>
      <c r="F23" s="342"/>
      <c r="G23" s="342"/>
      <c r="H23" s="342"/>
      <c r="I23" s="342"/>
      <c r="J23" s="342"/>
      <c r="K23" s="342"/>
      <c r="L23" s="342"/>
      <c r="M23" s="342"/>
      <c r="N23" s="342"/>
      <c r="O23" s="342"/>
      <c r="P23" s="343"/>
      <c r="Q23" s="11"/>
      <c r="R23" s="10">
        <f t="shared" si="0"/>
        <v>0</v>
      </c>
      <c r="T23" s="36"/>
    </row>
    <row r="24" spans="1:20">
      <c r="A24" s="226">
        <v>1</v>
      </c>
      <c r="B24" s="143" t="s">
        <v>82</v>
      </c>
      <c r="C24" s="144" t="s">
        <v>73</v>
      </c>
      <c r="D24" s="143" t="s">
        <v>24</v>
      </c>
      <c r="E24" s="246">
        <v>9.35</v>
      </c>
      <c r="F24" s="145">
        <v>32</v>
      </c>
      <c r="G24" s="146">
        <v>4.3440000000000003</v>
      </c>
      <c r="H24" s="147"/>
      <c r="I24" s="148"/>
      <c r="J24" s="149"/>
      <c r="K24" s="147"/>
      <c r="L24" s="136">
        <f>P24/E24</f>
        <v>342.19432360000002</v>
      </c>
      <c r="M24" s="107">
        <f>F25*E24</f>
        <v>533.94334400000002</v>
      </c>
      <c r="N24" s="136">
        <f>G25*E24</f>
        <v>103.58481724800001</v>
      </c>
      <c r="O24" s="115">
        <f>K25*E24</f>
        <v>2561.9887644119999</v>
      </c>
      <c r="P24" s="116">
        <f>M24+N24+O24</f>
        <v>3199.5169256600002</v>
      </c>
      <c r="R24" s="241">
        <f>$R$12*T24</f>
        <v>5.4009752105305795</v>
      </c>
      <c r="T24" s="10">
        <f>(P24/E24)/100</f>
        <v>3.4219432360000002</v>
      </c>
    </row>
    <row r="25" spans="1:20" ht="13.5" customHeight="1">
      <c r="A25" s="111"/>
      <c r="B25" s="120" t="s">
        <v>71</v>
      </c>
      <c r="C25" s="150"/>
      <c r="D25" s="120"/>
      <c r="E25" s="118"/>
      <c r="F25" s="115">
        <f>F24*$F$5</f>
        <v>57.10624</v>
      </c>
      <c r="G25" s="116">
        <f>G24*$G$5</f>
        <v>11.078590080000001</v>
      </c>
      <c r="H25" s="151"/>
      <c r="I25" s="152"/>
      <c r="J25" s="153"/>
      <c r="K25" s="116">
        <f>SUM(K26:K27)</f>
        <v>274.00949351999998</v>
      </c>
      <c r="L25" s="136"/>
      <c r="M25" s="116"/>
      <c r="N25" s="136"/>
      <c r="O25" s="115"/>
      <c r="P25" s="116"/>
      <c r="R25" s="10">
        <f t="shared" si="0"/>
        <v>0</v>
      </c>
    </row>
    <row r="26" spans="1:20" ht="14.25" customHeight="1">
      <c r="A26" s="111"/>
      <c r="B26" s="120"/>
      <c r="C26" s="154" t="s">
        <v>72</v>
      </c>
      <c r="D26" s="120"/>
      <c r="E26" s="118"/>
      <c r="F26" s="120"/>
      <c r="G26" s="118"/>
      <c r="H26" s="120" t="s">
        <v>22</v>
      </c>
      <c r="I26" s="118">
        <v>9.52</v>
      </c>
      <c r="J26" s="119">
        <v>24</v>
      </c>
      <c r="K26" s="116">
        <f>J26*I26*1.05*$K$5</f>
        <v>261.32742719999999</v>
      </c>
      <c r="L26" s="136"/>
      <c r="M26" s="116"/>
      <c r="N26" s="136"/>
      <c r="O26" s="115"/>
      <c r="P26" s="116"/>
      <c r="R26" s="10">
        <f t="shared" si="0"/>
        <v>0</v>
      </c>
    </row>
    <row r="27" spans="1:20" ht="12.75" customHeight="1">
      <c r="A27" s="111"/>
      <c r="B27" s="155"/>
      <c r="C27" s="156" t="s">
        <v>45</v>
      </c>
      <c r="D27" s="155"/>
      <c r="E27" s="142"/>
      <c r="F27" s="155"/>
      <c r="G27" s="142"/>
      <c r="H27" s="155" t="s">
        <v>22</v>
      </c>
      <c r="I27" s="142">
        <v>5.6000000000000001E-2</v>
      </c>
      <c r="J27" s="157">
        <v>198</v>
      </c>
      <c r="K27" s="126">
        <f>J27*I27*1.05*$K$5</f>
        <v>12.682066320000002</v>
      </c>
      <c r="L27" s="136"/>
      <c r="M27" s="126"/>
      <c r="N27" s="136"/>
      <c r="O27" s="115"/>
      <c r="P27" s="116"/>
      <c r="R27" s="10">
        <f t="shared" si="0"/>
        <v>0</v>
      </c>
    </row>
    <row r="28" spans="1:20" ht="29.25" customHeight="1">
      <c r="A28" s="158"/>
      <c r="B28" s="159"/>
      <c r="C28" s="223" t="s">
        <v>92</v>
      </c>
      <c r="D28" s="344"/>
      <c r="E28" s="345"/>
      <c r="F28" s="345"/>
      <c r="G28" s="345"/>
      <c r="H28" s="345"/>
      <c r="I28" s="345"/>
      <c r="J28" s="345"/>
      <c r="K28" s="345"/>
      <c r="L28" s="345"/>
      <c r="M28" s="345"/>
      <c r="N28" s="345"/>
      <c r="O28" s="345"/>
      <c r="P28" s="346"/>
      <c r="Q28" s="22"/>
      <c r="R28" s="10">
        <f t="shared" si="0"/>
        <v>0</v>
      </c>
      <c r="S28" s="11"/>
      <c r="T28" s="36"/>
    </row>
    <row r="29" spans="1:20" ht="26.25" customHeight="1">
      <c r="A29" s="227">
        <v>1</v>
      </c>
      <c r="B29" s="143" t="s">
        <v>57</v>
      </c>
      <c r="C29" s="161" t="s">
        <v>52</v>
      </c>
      <c r="D29" s="143" t="s">
        <v>61</v>
      </c>
      <c r="E29" s="247">
        <v>7</v>
      </c>
      <c r="F29" s="162">
        <v>27.95</v>
      </c>
      <c r="G29" s="163">
        <f>(5.43+5.86)/2</f>
        <v>5.6449999999999996</v>
      </c>
      <c r="H29" s="147"/>
      <c r="I29" s="148"/>
      <c r="J29" s="147"/>
      <c r="K29" s="147"/>
      <c r="L29" s="152">
        <f>F30+G30+K30</f>
        <v>452.07997429639988</v>
      </c>
      <c r="M29" s="108">
        <f>F30*E29</f>
        <v>349.15112049999999</v>
      </c>
      <c r="N29" s="107">
        <f>G30*E29</f>
        <v>100.7758948</v>
      </c>
      <c r="O29" s="110">
        <f>K30*E29</f>
        <v>2714.6328047747993</v>
      </c>
      <c r="P29" s="107">
        <f>SUM(M29:O29)</f>
        <v>3164.5598200747991</v>
      </c>
      <c r="Q29" s="22"/>
      <c r="R29" s="243">
        <f>$R$12*T29</f>
        <v>7.1353396767805339</v>
      </c>
      <c r="S29" s="11"/>
      <c r="T29" s="36">
        <f>(P29/E29)/100</f>
        <v>4.520799742963999</v>
      </c>
    </row>
    <row r="30" spans="1:20">
      <c r="A30" s="111"/>
      <c r="B30" s="120" t="s">
        <v>58</v>
      </c>
      <c r="C30" s="164"/>
      <c r="D30" s="120"/>
      <c r="E30" s="120"/>
      <c r="F30" s="136">
        <f>F29*F$5</f>
        <v>49.878731500000001</v>
      </c>
      <c r="G30" s="116">
        <f>G29*G$5</f>
        <v>14.3965564</v>
      </c>
      <c r="H30" s="151"/>
      <c r="I30" s="152"/>
      <c r="J30" s="151"/>
      <c r="K30" s="152">
        <f>K32+K31</f>
        <v>387.80468639639992</v>
      </c>
      <c r="L30" s="151"/>
      <c r="M30" s="153"/>
      <c r="N30" s="151"/>
      <c r="O30" s="152"/>
      <c r="P30" s="151"/>
      <c r="Q30" s="22"/>
      <c r="R30" s="10">
        <v>0</v>
      </c>
    </row>
    <row r="31" spans="1:20">
      <c r="A31" s="111"/>
      <c r="B31" s="120"/>
      <c r="C31" s="165" t="s">
        <v>53</v>
      </c>
      <c r="D31" s="120"/>
      <c r="E31" s="120"/>
      <c r="F31" s="166"/>
      <c r="G31" s="152"/>
      <c r="H31" s="151" t="s">
        <v>54</v>
      </c>
      <c r="I31" s="152">
        <v>14.25</v>
      </c>
      <c r="J31" s="151">
        <v>23</v>
      </c>
      <c r="K31" s="166">
        <f>J31*I31*1.05*K5</f>
        <v>374.86897874999994</v>
      </c>
      <c r="L31" s="151"/>
      <c r="M31" s="153"/>
      <c r="N31" s="151"/>
      <c r="O31" s="152"/>
      <c r="P31" s="151"/>
      <c r="Q31" s="22"/>
      <c r="R31" s="10">
        <f t="shared" ref="R31:R41" si="1">$R$12*T31</f>
        <v>0</v>
      </c>
      <c r="T31" s="36"/>
    </row>
    <row r="32" spans="1:20">
      <c r="A32" s="121"/>
      <c r="B32" s="155"/>
      <c r="C32" s="167" t="s">
        <v>45</v>
      </c>
      <c r="D32" s="155"/>
      <c r="E32" s="155"/>
      <c r="F32" s="168"/>
      <c r="G32" s="169"/>
      <c r="H32" s="157" t="s">
        <v>54</v>
      </c>
      <c r="I32" s="261">
        <v>5.6000000000000001E-2</v>
      </c>
      <c r="J32" s="157">
        <v>198</v>
      </c>
      <c r="K32" s="168">
        <f>J32*I32*1.05*1.02*K$5</f>
        <v>12.935707646400003</v>
      </c>
      <c r="L32" s="157"/>
      <c r="M32" s="170"/>
      <c r="N32" s="157"/>
      <c r="O32" s="169"/>
      <c r="P32" s="157"/>
      <c r="Q32" s="22"/>
      <c r="R32" s="10">
        <f t="shared" si="1"/>
        <v>0</v>
      </c>
      <c r="T32" s="36"/>
    </row>
    <row r="33" spans="1:20" ht="26.4">
      <c r="A33" s="228">
        <v>2</v>
      </c>
      <c r="B33" s="172" t="s">
        <v>39</v>
      </c>
      <c r="C33" s="213" t="s">
        <v>102</v>
      </c>
      <c r="D33" s="137" t="s">
        <v>62</v>
      </c>
      <c r="E33" s="248">
        <f>E29</f>
        <v>7</v>
      </c>
      <c r="F33" s="162">
        <v>1.74</v>
      </c>
      <c r="G33" s="174">
        <v>11.56</v>
      </c>
      <c r="H33" s="120"/>
      <c r="I33" s="118"/>
      <c r="J33" s="120"/>
      <c r="K33" s="175"/>
      <c r="L33" s="152">
        <f>F34+G34+K34</f>
        <v>111.23007362299998</v>
      </c>
      <c r="M33" s="149">
        <f>E33*F34</f>
        <v>21.736062599999997</v>
      </c>
      <c r="N33" s="176">
        <f>E33*G34</f>
        <v>206.3718944</v>
      </c>
      <c r="O33" s="148">
        <f>E33*K34</f>
        <v>550.50255836099996</v>
      </c>
      <c r="P33" s="147">
        <f>SUM(M33:O33)</f>
        <v>778.6105153609999</v>
      </c>
      <c r="Q33" s="22"/>
      <c r="R33" s="259">
        <f t="shared" si="1"/>
        <v>1.7555839734078926</v>
      </c>
      <c r="T33" s="36">
        <f>(P33/E33)/100</f>
        <v>1.1123007362299999</v>
      </c>
    </row>
    <row r="34" spans="1:20">
      <c r="A34" s="171"/>
      <c r="B34" s="172" t="s">
        <v>48</v>
      </c>
      <c r="C34" s="173"/>
      <c r="D34" s="118"/>
      <c r="E34" s="151"/>
      <c r="F34" s="115">
        <f>F33*F$5</f>
        <v>3.1051517999999998</v>
      </c>
      <c r="G34" s="116">
        <f>G33*G$5</f>
        <v>29.481699200000001</v>
      </c>
      <c r="H34" s="120"/>
      <c r="I34" s="118"/>
      <c r="J34" s="120"/>
      <c r="K34" s="177">
        <f>K35+K36+K37</f>
        <v>78.643222622999986</v>
      </c>
      <c r="L34" s="152"/>
      <c r="M34" s="151"/>
      <c r="N34" s="166"/>
      <c r="O34" s="151"/>
      <c r="P34" s="120"/>
      <c r="Q34" s="22"/>
      <c r="R34" s="10">
        <f t="shared" si="1"/>
        <v>0</v>
      </c>
      <c r="T34" s="36"/>
    </row>
    <row r="35" spans="1:20" ht="15.6">
      <c r="A35" s="171"/>
      <c r="B35" s="172"/>
      <c r="C35" s="178" t="s">
        <v>38</v>
      </c>
      <c r="D35" s="118"/>
      <c r="E35" s="151"/>
      <c r="F35" s="118"/>
      <c r="G35" s="120"/>
      <c r="H35" s="120" t="s">
        <v>63</v>
      </c>
      <c r="I35" s="118">
        <f>18.9-3*1.26</f>
        <v>15.119999999999997</v>
      </c>
      <c r="J35" s="151">
        <v>4.125</v>
      </c>
      <c r="K35" s="177">
        <f>J35*I35*1.05*1.02*K$5</f>
        <v>72.763355510999986</v>
      </c>
      <c r="L35" s="152"/>
      <c r="M35" s="151"/>
      <c r="N35" s="166"/>
      <c r="O35" s="151"/>
      <c r="P35" s="120"/>
      <c r="Q35" s="22"/>
      <c r="R35" s="10">
        <f t="shared" si="1"/>
        <v>0</v>
      </c>
      <c r="T35" s="36"/>
    </row>
    <row r="36" spans="1:20" ht="15.6">
      <c r="A36" s="171"/>
      <c r="B36" s="172"/>
      <c r="C36" s="178" t="s">
        <v>42</v>
      </c>
      <c r="D36" s="118"/>
      <c r="E36" s="151"/>
      <c r="F36" s="118"/>
      <c r="G36" s="120"/>
      <c r="H36" s="120" t="s">
        <v>63</v>
      </c>
      <c r="I36" s="152">
        <v>1.5</v>
      </c>
      <c r="J36" s="151">
        <v>3</v>
      </c>
      <c r="K36" s="177">
        <f>J36*I36*1.05*1.02*K$5</f>
        <v>5.2498813499999999</v>
      </c>
      <c r="L36" s="152"/>
      <c r="M36" s="151"/>
      <c r="N36" s="166"/>
      <c r="O36" s="151"/>
      <c r="P36" s="120"/>
      <c r="Q36" s="22"/>
      <c r="R36" s="10">
        <f t="shared" si="1"/>
        <v>0</v>
      </c>
      <c r="T36" s="36"/>
    </row>
    <row r="37" spans="1:20" ht="15.6">
      <c r="A37" s="179"/>
      <c r="B37" s="180"/>
      <c r="C37" s="181" t="s">
        <v>32</v>
      </c>
      <c r="D37" s="142"/>
      <c r="E37" s="157"/>
      <c r="F37" s="182"/>
      <c r="G37" s="155"/>
      <c r="H37" s="155" t="s">
        <v>63</v>
      </c>
      <c r="I37" s="169">
        <v>3</v>
      </c>
      <c r="J37" s="155">
        <v>0.18</v>
      </c>
      <c r="K37" s="184">
        <f>J37*I37*1.05*1.02*K$5</f>
        <v>0.629985762</v>
      </c>
      <c r="L37" s="169"/>
      <c r="M37" s="157"/>
      <c r="N37" s="168"/>
      <c r="O37" s="157"/>
      <c r="P37" s="120"/>
      <c r="Q37" s="22"/>
      <c r="R37" s="10">
        <f t="shared" si="1"/>
        <v>0</v>
      </c>
      <c r="T37" s="36"/>
    </row>
    <row r="38" spans="1:20" ht="28.8">
      <c r="A38" s="228">
        <v>3</v>
      </c>
      <c r="B38" s="172" t="s">
        <v>49</v>
      </c>
      <c r="C38" s="212" t="s">
        <v>103</v>
      </c>
      <c r="D38" s="175" t="s">
        <v>54</v>
      </c>
      <c r="E38" s="188">
        <f>4.12*0.1*E33</f>
        <v>2.8840000000000003</v>
      </c>
      <c r="F38" s="120"/>
      <c r="G38" s="145">
        <v>2.2000000000000002</v>
      </c>
      <c r="H38" s="137"/>
      <c r="I38" s="137"/>
      <c r="J38" s="185"/>
      <c r="K38" s="119"/>
      <c r="L38" s="153">
        <f>F39+G39+K39</f>
        <v>243.53532678199997</v>
      </c>
      <c r="M38" s="149">
        <f>E38*F39</f>
        <v>0</v>
      </c>
      <c r="N38" s="176">
        <f>E38*G39</f>
        <v>16.181270336000004</v>
      </c>
      <c r="O38" s="148">
        <f>E38*K39</f>
        <v>686.17461210328804</v>
      </c>
      <c r="P38" s="147">
        <f>SUM(M38:O38)</f>
        <v>702.35588243928805</v>
      </c>
      <c r="Q38" s="22"/>
      <c r="R38" s="259">
        <f t="shared" si="1"/>
        <v>384.38050315982679</v>
      </c>
      <c r="T38" s="36">
        <f>P38/E38</f>
        <v>243.535326782</v>
      </c>
    </row>
    <row r="39" spans="1:20">
      <c r="A39" s="186"/>
      <c r="B39" s="172" t="s">
        <v>51</v>
      </c>
      <c r="C39" s="173"/>
      <c r="D39" s="187"/>
      <c r="E39" s="119"/>
      <c r="F39" s="115"/>
      <c r="G39" s="116">
        <f>G38*G$5</f>
        <v>5.610704000000001</v>
      </c>
      <c r="H39" s="137"/>
      <c r="I39" s="137"/>
      <c r="J39" s="185"/>
      <c r="K39" s="188">
        <f>K40</f>
        <v>237.92462278199997</v>
      </c>
      <c r="L39" s="119"/>
      <c r="M39" s="120"/>
      <c r="N39" s="137"/>
      <c r="O39" s="120"/>
      <c r="P39" s="120"/>
      <c r="Q39" s="22"/>
      <c r="R39" s="10">
        <f t="shared" si="1"/>
        <v>0</v>
      </c>
      <c r="T39" s="36"/>
    </row>
    <row r="40" spans="1:20">
      <c r="A40" s="189"/>
      <c r="B40" s="142"/>
      <c r="C40" s="181" t="s">
        <v>74</v>
      </c>
      <c r="D40" s="122"/>
      <c r="E40" s="182"/>
      <c r="F40" s="155"/>
      <c r="G40" s="190"/>
      <c r="H40" s="122" t="s">
        <v>50</v>
      </c>
      <c r="I40" s="122">
        <v>1.03</v>
      </c>
      <c r="J40" s="157">
        <v>198</v>
      </c>
      <c r="K40" s="190">
        <f>J40*I40*1.05*1.02*K$5</f>
        <v>237.92462278199997</v>
      </c>
      <c r="L40" s="182"/>
      <c r="M40" s="155"/>
      <c r="N40" s="122"/>
      <c r="O40" s="155"/>
      <c r="P40" s="155"/>
      <c r="Q40" s="22"/>
      <c r="R40" s="10">
        <f t="shared" si="1"/>
        <v>0</v>
      </c>
      <c r="T40" s="36"/>
    </row>
    <row r="41" spans="1:20" ht="26.4">
      <c r="A41" s="229">
        <v>4</v>
      </c>
      <c r="B41" s="120" t="s">
        <v>55</v>
      </c>
      <c r="C41" s="164" t="s">
        <v>70</v>
      </c>
      <c r="D41" s="120" t="s">
        <v>54</v>
      </c>
      <c r="E41" s="177">
        <f>(8.9+12.5)*E33</f>
        <v>149.79999999999998</v>
      </c>
      <c r="F41" s="162">
        <v>0.15</v>
      </c>
      <c r="G41" s="199"/>
      <c r="H41" s="187"/>
      <c r="I41" s="120"/>
      <c r="J41" s="187"/>
      <c r="K41" s="119"/>
      <c r="L41" s="151">
        <f>F42+G42+K42</f>
        <v>0.60768549999999999</v>
      </c>
      <c r="M41" s="254">
        <f>E41*F42</f>
        <v>40.099287899999993</v>
      </c>
      <c r="N41" s="255">
        <f>E41*G42</f>
        <v>50.931999999999995</v>
      </c>
      <c r="O41" s="151">
        <f>E41*K42</f>
        <v>0</v>
      </c>
      <c r="P41" s="151">
        <f>SUM(M41:O41)</f>
        <v>91.031287899999995</v>
      </c>
      <c r="Q41" s="26"/>
      <c r="R41" s="259">
        <f t="shared" si="1"/>
        <v>0.95913172573119809</v>
      </c>
      <c r="T41" s="36">
        <f>P41/E41</f>
        <v>0.60768549999999999</v>
      </c>
    </row>
    <row r="42" spans="1:20">
      <c r="A42" s="260"/>
      <c r="B42" s="155" t="s">
        <v>56</v>
      </c>
      <c r="C42" s="256" t="s">
        <v>75</v>
      </c>
      <c r="D42" s="155"/>
      <c r="E42" s="122"/>
      <c r="F42" s="126">
        <f>F41*F$5</f>
        <v>0.26768549999999997</v>
      </c>
      <c r="G42" s="190">
        <v>0.34</v>
      </c>
      <c r="H42" s="142"/>
      <c r="I42" s="155"/>
      <c r="J42" s="142"/>
      <c r="K42" s="257"/>
      <c r="L42" s="190"/>
      <c r="M42" s="258"/>
      <c r="N42" s="183"/>
      <c r="O42" s="157"/>
      <c r="P42" s="155"/>
      <c r="Q42" s="23"/>
      <c r="R42" s="10">
        <f t="shared" ref="R42:R45" si="2">$R$12*T42</f>
        <v>0</v>
      </c>
      <c r="T42" s="36"/>
    </row>
    <row r="43" spans="1:20" ht="15.75" customHeight="1">
      <c r="A43" s="158"/>
      <c r="B43" s="211"/>
      <c r="C43" s="231" t="s">
        <v>93</v>
      </c>
      <c r="D43" s="344"/>
      <c r="E43" s="345"/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6"/>
      <c r="Q43" s="22"/>
      <c r="R43" s="10">
        <f t="shared" si="2"/>
        <v>0</v>
      </c>
      <c r="T43" s="36"/>
    </row>
    <row r="44" spans="1:20">
      <c r="A44" s="229">
        <v>1</v>
      </c>
      <c r="B44" s="214" t="s">
        <v>65</v>
      </c>
      <c r="C44" s="215" t="s">
        <v>68</v>
      </c>
      <c r="D44" s="120" t="s">
        <v>66</v>
      </c>
      <c r="E44" s="248">
        <v>13043</v>
      </c>
      <c r="F44" s="216">
        <v>0.03</v>
      </c>
      <c r="G44" s="199">
        <v>0.11</v>
      </c>
      <c r="H44" s="347"/>
      <c r="I44" s="347"/>
      <c r="J44" s="347"/>
      <c r="K44" s="349"/>
      <c r="L44" s="351">
        <f>F45+G45+K45</f>
        <v>0.33407230000000004</v>
      </c>
      <c r="M44" s="353">
        <f>E44*F45</f>
        <v>698.28439529999991</v>
      </c>
      <c r="N44" s="355">
        <f>E44*G45</f>
        <v>3659.0206136000006</v>
      </c>
      <c r="O44" s="351">
        <f>E44*K45</f>
        <v>0</v>
      </c>
      <c r="P44" s="147">
        <f>SUM(M44:O44)</f>
        <v>4357.3050089000008</v>
      </c>
      <c r="Q44" s="22"/>
      <c r="R44" s="241">
        <f>$R$12*T44</f>
        <v>0.52727824115926836</v>
      </c>
      <c r="T44" s="36">
        <f>P44/E44</f>
        <v>0.33407230000000004</v>
      </c>
    </row>
    <row r="45" spans="1:20">
      <c r="A45" s="217"/>
      <c r="B45" s="218" t="s">
        <v>67</v>
      </c>
      <c r="C45" s="219"/>
      <c r="D45" s="122"/>
      <c r="E45" s="220"/>
      <c r="F45" s="157">
        <f>F44*F$5</f>
        <v>5.3537099999999997E-2</v>
      </c>
      <c r="G45" s="157">
        <f>G44*G$5</f>
        <v>0.28053520000000004</v>
      </c>
      <c r="H45" s="348"/>
      <c r="I45" s="348"/>
      <c r="J45" s="348"/>
      <c r="K45" s="350"/>
      <c r="L45" s="352"/>
      <c r="M45" s="354"/>
      <c r="N45" s="356"/>
      <c r="O45" s="352"/>
      <c r="P45" s="122"/>
      <c r="Q45" s="22"/>
      <c r="R45" s="10">
        <f t="shared" si="2"/>
        <v>0</v>
      </c>
      <c r="T45" s="36"/>
    </row>
    <row r="46" spans="1:20" ht="16.5" customHeight="1">
      <c r="A46" s="111"/>
      <c r="B46" s="134"/>
      <c r="C46" s="210" t="s">
        <v>94</v>
      </c>
      <c r="D46" s="117"/>
      <c r="E46" s="342"/>
      <c r="F46" s="342"/>
      <c r="G46" s="342"/>
      <c r="H46" s="342"/>
      <c r="I46" s="342"/>
      <c r="J46" s="342"/>
      <c r="K46" s="342"/>
      <c r="L46" s="342"/>
      <c r="M46" s="342"/>
      <c r="N46" s="342"/>
      <c r="O46" s="342"/>
      <c r="P46" s="343"/>
      <c r="Q46" s="11"/>
      <c r="T46" s="36"/>
    </row>
    <row r="47" spans="1:20" ht="28.5" customHeight="1">
      <c r="A47" s="227">
        <v>1</v>
      </c>
      <c r="B47" s="202" t="s">
        <v>87</v>
      </c>
      <c r="C47" s="207" t="s">
        <v>86</v>
      </c>
      <c r="D47" s="143" t="s">
        <v>61</v>
      </c>
      <c r="E47" s="246">
        <v>220.178</v>
      </c>
      <c r="F47" s="145">
        <v>1.87</v>
      </c>
      <c r="G47" s="145">
        <v>1.1499999999999999</v>
      </c>
      <c r="H47" s="143"/>
      <c r="I47" s="202"/>
      <c r="J47" s="143"/>
      <c r="K47" s="148">
        <f>K49+K50</f>
        <v>12.90853179</v>
      </c>
      <c r="L47" s="147">
        <f>P47/E47</f>
        <v>19.178545690000004</v>
      </c>
      <c r="M47" s="110">
        <f>F48*E47</f>
        <v>734.76610997020009</v>
      </c>
      <c r="N47" s="108">
        <f>G48*E47</f>
        <v>645.75301050400003</v>
      </c>
      <c r="O47" s="108">
        <f>E47*K47</f>
        <v>2842.17471245862</v>
      </c>
      <c r="P47" s="107">
        <f>M47+N47+O47</f>
        <v>4222.6938329328204</v>
      </c>
      <c r="Q47" s="11"/>
      <c r="R47" s="259">
        <f>$R$12*T47</f>
        <v>0.30270183548339291</v>
      </c>
      <c r="T47" s="36">
        <f>(P47/E47)/100</f>
        <v>0.19178545690000004</v>
      </c>
    </row>
    <row r="48" spans="1:20" ht="15.75" customHeight="1">
      <c r="A48" s="111"/>
      <c r="B48" s="118" t="s">
        <v>88</v>
      </c>
      <c r="C48" s="208" t="s">
        <v>89</v>
      </c>
      <c r="D48" s="120"/>
      <c r="E48" s="152"/>
      <c r="F48" s="153">
        <f>F47*F$5</f>
        <v>3.3371459000000003</v>
      </c>
      <c r="G48" s="151">
        <f>G47*G$5</f>
        <v>2.932868</v>
      </c>
      <c r="H48" s="120"/>
      <c r="I48" s="118"/>
      <c r="J48" s="120"/>
      <c r="K48" s="152"/>
      <c r="L48" s="151"/>
      <c r="M48" s="136"/>
      <c r="N48" s="115"/>
      <c r="O48" s="115"/>
      <c r="P48" s="116"/>
      <c r="Q48" s="11"/>
      <c r="R48" s="10">
        <v>0</v>
      </c>
      <c r="T48" s="36"/>
    </row>
    <row r="49" spans="1:20" ht="14.25" customHeight="1">
      <c r="A49" s="111"/>
      <c r="B49" s="118"/>
      <c r="C49" s="209" t="s">
        <v>32</v>
      </c>
      <c r="D49" s="120"/>
      <c r="E49" s="152"/>
      <c r="F49" s="153"/>
      <c r="G49" s="151"/>
      <c r="H49" s="120" t="s">
        <v>21</v>
      </c>
      <c r="I49" s="118">
        <v>0.7</v>
      </c>
      <c r="J49" s="120">
        <v>0.18</v>
      </c>
      <c r="K49" s="152">
        <f>I49*J49*1.05*K$5</f>
        <v>0.14411438999999998</v>
      </c>
      <c r="L49" s="151"/>
      <c r="M49" s="136"/>
      <c r="N49" s="115"/>
      <c r="O49" s="115"/>
      <c r="P49" s="116"/>
      <c r="Q49" s="11"/>
      <c r="R49" s="10">
        <v>0</v>
      </c>
      <c r="T49" s="36"/>
    </row>
    <row r="50" spans="1:20" ht="13.5" customHeight="1">
      <c r="A50" s="121"/>
      <c r="B50" s="118"/>
      <c r="C50" s="178" t="s">
        <v>85</v>
      </c>
      <c r="D50" s="120"/>
      <c r="E50" s="118"/>
      <c r="F50" s="115"/>
      <c r="G50" s="116"/>
      <c r="H50" s="120" t="s">
        <v>21</v>
      </c>
      <c r="I50" s="118">
        <v>6.2</v>
      </c>
      <c r="J50" s="120">
        <v>1.8</v>
      </c>
      <c r="K50" s="152">
        <f>I50*J50*1.05*K$5</f>
        <v>12.764417399999999</v>
      </c>
      <c r="L50" s="116"/>
      <c r="M50" s="136"/>
      <c r="N50" s="115"/>
      <c r="O50" s="116"/>
      <c r="P50" s="151"/>
      <c r="Q50" s="11"/>
      <c r="R50" s="10">
        <v>0</v>
      </c>
      <c r="T50" s="36"/>
    </row>
    <row r="51" spans="1:20" ht="16.5" customHeight="1">
      <c r="A51" s="121"/>
      <c r="B51" s="160"/>
      <c r="C51" s="232" t="s">
        <v>95</v>
      </c>
      <c r="D51" s="344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6"/>
      <c r="Q51" s="11"/>
      <c r="T51" s="36"/>
    </row>
    <row r="52" spans="1:20" ht="15.75" customHeight="1">
      <c r="A52" s="225">
        <v>1</v>
      </c>
      <c r="B52" s="137" t="s">
        <v>36</v>
      </c>
      <c r="C52" s="150" t="s">
        <v>69</v>
      </c>
      <c r="D52" s="120" t="s">
        <v>61</v>
      </c>
      <c r="E52" s="249">
        <v>7.33</v>
      </c>
      <c r="F52" s="199"/>
      <c r="G52" s="200">
        <v>0.45</v>
      </c>
      <c r="H52" s="120"/>
      <c r="I52" s="118"/>
      <c r="J52" s="120"/>
      <c r="K52" s="120"/>
      <c r="L52" s="116">
        <f>P52/E52</f>
        <v>1.1476440000000001</v>
      </c>
      <c r="M52" s="110">
        <v>0</v>
      </c>
      <c r="N52" s="108">
        <f>G53*E52</f>
        <v>8.4122305200000014</v>
      </c>
      <c r="O52" s="108">
        <v>0</v>
      </c>
      <c r="P52" s="107">
        <f>M52+N52+O52</f>
        <v>8.4122305200000014</v>
      </c>
      <c r="Q52" s="11"/>
      <c r="R52" s="242">
        <f>$R$12*T52</f>
        <v>1.8113675087607903E-2</v>
      </c>
      <c r="T52" s="36">
        <f>(P52/E52)/100</f>
        <v>1.1476440000000001E-2</v>
      </c>
    </row>
    <row r="53" spans="1:20" ht="12.75" customHeight="1">
      <c r="A53" s="121"/>
      <c r="B53" s="122" t="s">
        <v>37</v>
      </c>
      <c r="C53" s="201"/>
      <c r="D53" s="155"/>
      <c r="E53" s="142"/>
      <c r="F53" s="115"/>
      <c r="G53" s="235">
        <f>G52*G$5</f>
        <v>1.1476440000000001</v>
      </c>
      <c r="H53" s="155"/>
      <c r="I53" s="142"/>
      <c r="J53" s="155"/>
      <c r="K53" s="169"/>
      <c r="L53" s="157"/>
      <c r="M53" s="153"/>
      <c r="N53" s="157"/>
      <c r="O53" s="169"/>
      <c r="P53" s="157"/>
      <c r="Q53" s="11"/>
      <c r="R53" s="10">
        <f t="shared" ref="R53:R68" si="3">$R$12*T53</f>
        <v>0</v>
      </c>
      <c r="T53" s="36"/>
    </row>
    <row r="54" spans="1:20" ht="15.75" customHeight="1">
      <c r="A54" s="230">
        <v>2</v>
      </c>
      <c r="B54" s="143" t="s">
        <v>39</v>
      </c>
      <c r="C54" s="329" t="s">
        <v>40</v>
      </c>
      <c r="D54" s="143" t="s">
        <v>24</v>
      </c>
      <c r="E54" s="246">
        <v>7.33</v>
      </c>
      <c r="F54" s="145">
        <v>1.74</v>
      </c>
      <c r="G54" s="146">
        <v>11.56</v>
      </c>
      <c r="H54" s="147"/>
      <c r="I54" s="148"/>
      <c r="J54" s="149"/>
      <c r="K54" s="147">
        <f>SUM(K56:K58)</f>
        <v>82.435386918149987</v>
      </c>
      <c r="L54" s="135">
        <f>P54/E54</f>
        <v>115.02223791815</v>
      </c>
      <c r="M54" s="110">
        <f>F55*E54</f>
        <v>22.760762694</v>
      </c>
      <c r="N54" s="108">
        <f>G55*E54</f>
        <v>216.10085513600001</v>
      </c>
      <c r="O54" s="108">
        <f>K54*E54</f>
        <v>604.25138611003945</v>
      </c>
      <c r="P54" s="107">
        <f>M54+N54+O54</f>
        <v>843.11300394003945</v>
      </c>
      <c r="Q54" s="11"/>
      <c r="R54" s="241">
        <f>$R$12*T54</f>
        <v>1.8154370566995537</v>
      </c>
      <c r="T54" s="36">
        <f>(P54/E54)/100</f>
        <v>1.1502223791815001</v>
      </c>
    </row>
    <row r="55" spans="1:20" ht="12.75" customHeight="1">
      <c r="A55" s="111"/>
      <c r="B55" s="120" t="s">
        <v>41</v>
      </c>
      <c r="C55" s="330"/>
      <c r="D55" s="120"/>
      <c r="E55" s="118"/>
      <c r="F55" s="115">
        <f>F54*F$5</f>
        <v>3.1051517999999998</v>
      </c>
      <c r="G55" s="116">
        <f>G54*G$5</f>
        <v>29.481699200000001</v>
      </c>
      <c r="H55" s="151"/>
      <c r="I55" s="152"/>
      <c r="J55" s="153"/>
      <c r="K55" s="151"/>
      <c r="L55" s="166"/>
      <c r="M55" s="153"/>
      <c r="N55" s="151"/>
      <c r="O55" s="152"/>
      <c r="P55" s="151"/>
      <c r="Q55" s="11"/>
      <c r="R55" s="10">
        <f t="shared" si="3"/>
        <v>0</v>
      </c>
      <c r="T55" s="36"/>
    </row>
    <row r="56" spans="1:20">
      <c r="A56" s="111"/>
      <c r="B56" s="120"/>
      <c r="C56" s="203" t="s">
        <v>38</v>
      </c>
      <c r="D56" s="120"/>
      <c r="E56" s="118"/>
      <c r="F56" s="151"/>
      <c r="G56" s="152"/>
      <c r="H56" s="151" t="s">
        <v>21</v>
      </c>
      <c r="I56" s="152">
        <f>18.9-1.26*3</f>
        <v>15.119999999999997</v>
      </c>
      <c r="J56" s="153">
        <v>4.125</v>
      </c>
      <c r="K56" s="116">
        <f>I56*J56*1.02*1.05*K$5</f>
        <v>72.763355510999986</v>
      </c>
      <c r="L56" s="166"/>
      <c r="M56" s="153"/>
      <c r="N56" s="151"/>
      <c r="O56" s="152"/>
      <c r="P56" s="151"/>
      <c r="Q56" s="11"/>
      <c r="R56" s="10">
        <f t="shared" si="3"/>
        <v>0</v>
      </c>
      <c r="T56" s="36"/>
    </row>
    <row r="57" spans="1:20">
      <c r="A57" s="111"/>
      <c r="B57" s="120"/>
      <c r="C57" s="203" t="s">
        <v>42</v>
      </c>
      <c r="D57" s="120"/>
      <c r="E57" s="118"/>
      <c r="F57" s="151"/>
      <c r="G57" s="152"/>
      <c r="H57" s="151" t="s">
        <v>21</v>
      </c>
      <c r="I57" s="152">
        <v>1.5</v>
      </c>
      <c r="J57" s="151">
        <v>5.1669999999999998</v>
      </c>
      <c r="K57" s="116">
        <f>I57*J57*1.02*1.05*K$5</f>
        <v>9.0420456451499991</v>
      </c>
      <c r="L57" s="166"/>
      <c r="M57" s="153"/>
      <c r="N57" s="151"/>
      <c r="O57" s="152"/>
      <c r="P57" s="151"/>
      <c r="Q57" s="11"/>
      <c r="R57" s="10">
        <f t="shared" si="3"/>
        <v>0</v>
      </c>
      <c r="T57" s="36"/>
    </row>
    <row r="58" spans="1:20">
      <c r="A58" s="121"/>
      <c r="B58" s="155"/>
      <c r="C58" s="204" t="s">
        <v>32</v>
      </c>
      <c r="D58" s="155"/>
      <c r="E58" s="142"/>
      <c r="F58" s="157"/>
      <c r="G58" s="169"/>
      <c r="H58" s="157" t="s">
        <v>21</v>
      </c>
      <c r="I58" s="169">
        <v>3</v>
      </c>
      <c r="J58" s="170">
        <v>0.18</v>
      </c>
      <c r="K58" s="126">
        <f>I58*J58*1.02*1.05*K$5</f>
        <v>0.629985762</v>
      </c>
      <c r="L58" s="168"/>
      <c r="M58" s="153"/>
      <c r="N58" s="151"/>
      <c r="O58" s="152"/>
      <c r="P58" s="151"/>
      <c r="Q58" s="11"/>
      <c r="R58" s="10">
        <f t="shared" si="3"/>
        <v>0</v>
      </c>
      <c r="T58" s="36"/>
    </row>
    <row r="59" spans="1:20">
      <c r="A59" s="227">
        <v>3</v>
      </c>
      <c r="B59" s="130" t="s">
        <v>1</v>
      </c>
      <c r="C59" s="331" t="s">
        <v>2</v>
      </c>
      <c r="D59" s="103" t="s">
        <v>24</v>
      </c>
      <c r="E59" s="244">
        <v>43.57</v>
      </c>
      <c r="F59" s="131">
        <f>2.08+2*0.003</f>
        <v>2.0859999999999999</v>
      </c>
      <c r="G59" s="132">
        <v>4.74</v>
      </c>
      <c r="H59" s="133"/>
      <c r="I59" s="110"/>
      <c r="J59" s="107"/>
      <c r="K59" s="115">
        <f>K62</f>
        <v>353.01162959999999</v>
      </c>
      <c r="L59" s="116">
        <f>P59/E59</f>
        <v>368.82275941999995</v>
      </c>
      <c r="M59" s="110">
        <f>F60*E59</f>
        <v>162.1942492814</v>
      </c>
      <c r="N59" s="108">
        <f>G60*E59</f>
        <v>526.69667697600005</v>
      </c>
      <c r="O59" s="108">
        <f>K59*E59</f>
        <v>15380.716701672</v>
      </c>
      <c r="P59" s="107">
        <f>M59+N59+O59</f>
        <v>16069.607627929399</v>
      </c>
      <c r="Q59" s="11"/>
      <c r="R59" s="241">
        <f>$R$12*T59</f>
        <v>5.8212613223690051</v>
      </c>
      <c r="T59" s="36">
        <f>(P59/E59)/100</f>
        <v>3.6882275941999993</v>
      </c>
    </row>
    <row r="60" spans="1:20" ht="12.75" customHeight="1">
      <c r="A60" s="111"/>
      <c r="B60" s="134" t="s">
        <v>3</v>
      </c>
      <c r="C60" s="332"/>
      <c r="D60" s="113"/>
      <c r="E60" s="114"/>
      <c r="F60" s="115">
        <f>F59*F$5</f>
        <v>3.7226130199999998</v>
      </c>
      <c r="G60" s="116">
        <f>G59*G$5</f>
        <v>12.088516800000001</v>
      </c>
      <c r="H60" s="135"/>
      <c r="I60" s="136"/>
      <c r="J60" s="116"/>
      <c r="K60" s="198"/>
      <c r="L60" s="120"/>
      <c r="M60" s="118"/>
      <c r="N60" s="119"/>
      <c r="O60" s="120"/>
      <c r="P60" s="166"/>
      <c r="Q60" s="11"/>
      <c r="R60" s="10">
        <f t="shared" si="3"/>
        <v>0</v>
      </c>
      <c r="T60" s="36"/>
    </row>
    <row r="61" spans="1:20">
      <c r="A61" s="111"/>
      <c r="B61" s="138" t="s">
        <v>97</v>
      </c>
      <c r="C61" s="332"/>
      <c r="D61" s="113"/>
      <c r="E61" s="114"/>
      <c r="F61" s="116"/>
      <c r="G61" s="139"/>
      <c r="H61" s="135"/>
      <c r="I61" s="136"/>
      <c r="J61" s="116"/>
      <c r="K61" s="115"/>
      <c r="L61" s="116"/>
      <c r="M61" s="136" t="s">
        <v>43</v>
      </c>
      <c r="N61" s="115"/>
      <c r="O61" s="116"/>
      <c r="P61" s="135"/>
      <c r="Q61" s="11"/>
      <c r="R61" s="10">
        <f t="shared" si="3"/>
        <v>0</v>
      </c>
      <c r="T61" s="36"/>
    </row>
    <row r="62" spans="1:20">
      <c r="A62" s="111"/>
      <c r="B62" s="122" t="s">
        <v>98</v>
      </c>
      <c r="C62" s="140" t="s">
        <v>33</v>
      </c>
      <c r="D62" s="124"/>
      <c r="E62" s="125"/>
      <c r="F62" s="126"/>
      <c r="G62" s="141"/>
      <c r="H62" s="141" t="s">
        <v>22</v>
      </c>
      <c r="I62" s="127">
        <v>12.86</v>
      </c>
      <c r="J62" s="126">
        <v>24</v>
      </c>
      <c r="K62" s="128">
        <f>I62*J62*1.05*K5</f>
        <v>353.01162959999999</v>
      </c>
      <c r="L62" s="126"/>
      <c r="M62" s="127"/>
      <c r="N62" s="128"/>
      <c r="O62" s="126"/>
      <c r="P62" s="141"/>
      <c r="Q62" s="11"/>
      <c r="R62" s="10">
        <f t="shared" si="3"/>
        <v>0</v>
      </c>
      <c r="T62" s="36"/>
    </row>
    <row r="63" spans="1:20" ht="30" customHeight="1">
      <c r="A63" s="221"/>
      <c r="B63" s="122"/>
      <c r="C63" s="233" t="s">
        <v>96</v>
      </c>
      <c r="D63" s="344"/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46"/>
      <c r="Q63" s="11"/>
      <c r="T63" s="36"/>
    </row>
    <row r="64" spans="1:20" ht="26.4">
      <c r="A64" s="227">
        <v>1</v>
      </c>
      <c r="B64" s="195" t="s">
        <v>64</v>
      </c>
      <c r="C64" s="196" t="s">
        <v>84</v>
      </c>
      <c r="D64" s="104" t="s">
        <v>30</v>
      </c>
      <c r="E64" s="250">
        <v>80</v>
      </c>
      <c r="F64" s="191"/>
      <c r="G64" s="197"/>
      <c r="H64" s="104"/>
      <c r="I64" s="149"/>
      <c r="J64" s="195"/>
      <c r="K64" s="147">
        <v>3.5</v>
      </c>
      <c r="L64" s="149">
        <f>E64*K64</f>
        <v>280</v>
      </c>
      <c r="M64" s="149">
        <v>0</v>
      </c>
      <c r="N64" s="149">
        <v>0</v>
      </c>
      <c r="O64" s="147">
        <f>E64*K64</f>
        <v>280</v>
      </c>
      <c r="P64" s="192">
        <f>M64+N64+O64</f>
        <v>280</v>
      </c>
      <c r="Q64" s="11"/>
      <c r="R64" s="242">
        <f t="shared" si="3"/>
        <v>5.5241749886400004</v>
      </c>
      <c r="T64" s="36">
        <f>P64/E64</f>
        <v>3.5</v>
      </c>
    </row>
    <row r="65" spans="1:21">
      <c r="A65" s="111"/>
      <c r="B65" s="119" t="s">
        <v>60</v>
      </c>
      <c r="C65" s="178"/>
      <c r="D65" s="114"/>
      <c r="E65" s="117"/>
      <c r="F65" s="115"/>
      <c r="G65" s="116"/>
      <c r="H65" s="114"/>
      <c r="I65" s="153"/>
      <c r="J65" s="153"/>
      <c r="K65" s="151"/>
      <c r="L65" s="153"/>
      <c r="M65" s="153"/>
      <c r="N65" s="153"/>
      <c r="O65" s="151"/>
      <c r="P65" s="166"/>
      <c r="Q65" s="11"/>
      <c r="R65" s="10">
        <f t="shared" si="3"/>
        <v>0</v>
      </c>
      <c r="T65" s="36"/>
    </row>
    <row r="66" spans="1:21">
      <c r="A66" s="121"/>
      <c r="B66" s="182"/>
      <c r="C66" s="181" t="s">
        <v>44</v>
      </c>
      <c r="D66" s="125"/>
      <c r="E66" s="129"/>
      <c r="F66" s="124"/>
      <c r="G66" s="155"/>
      <c r="H66" s="125"/>
      <c r="I66" s="170"/>
      <c r="J66" s="170"/>
      <c r="K66" s="126"/>
      <c r="L66" s="170"/>
      <c r="M66" s="128"/>
      <c r="N66" s="128"/>
      <c r="O66" s="126"/>
      <c r="P66" s="141"/>
      <c r="Q66" s="11"/>
      <c r="R66" s="10">
        <v>0</v>
      </c>
      <c r="T66" s="240"/>
    </row>
    <row r="67" spans="1:21">
      <c r="A67" s="230">
        <v>2</v>
      </c>
      <c r="B67" s="137" t="s">
        <v>64</v>
      </c>
      <c r="C67" s="323" t="s">
        <v>99</v>
      </c>
      <c r="D67" s="113" t="s">
        <v>100</v>
      </c>
      <c r="E67" s="251">
        <v>2282</v>
      </c>
      <c r="F67" s="191"/>
      <c r="G67" s="191"/>
      <c r="H67" s="192"/>
      <c r="I67" s="193"/>
      <c r="J67" s="148"/>
      <c r="K67" s="147">
        <v>6.7949999999999999</v>
      </c>
      <c r="L67" s="148">
        <f>P67/E67</f>
        <v>6.7949999999999999</v>
      </c>
      <c r="M67" s="108">
        <f>F68*E67</f>
        <v>0</v>
      </c>
      <c r="N67" s="108">
        <f>G68*E67</f>
        <v>0</v>
      </c>
      <c r="O67" s="107">
        <f>K67*E67</f>
        <v>15506.19</v>
      </c>
      <c r="P67" s="107">
        <f>M67+N67+O67</f>
        <v>15506.19</v>
      </c>
      <c r="Q67" s="11"/>
      <c r="R67" s="241">
        <f t="shared" si="3"/>
        <v>10.724791156516801</v>
      </c>
      <c r="T67" s="36">
        <f>P67/E67</f>
        <v>6.7949999999999999</v>
      </c>
    </row>
    <row r="68" spans="1:21" ht="44.25" customHeight="1">
      <c r="A68" s="111"/>
      <c r="B68" s="137" t="s">
        <v>60</v>
      </c>
      <c r="C68" s="324"/>
      <c r="D68" s="113"/>
      <c r="E68" s="114"/>
      <c r="F68" s="115"/>
      <c r="G68" s="116"/>
      <c r="H68" s="166"/>
      <c r="I68" s="194"/>
      <c r="J68" s="152"/>
      <c r="K68" s="116"/>
      <c r="L68" s="170"/>
      <c r="M68" s="128"/>
      <c r="N68" s="128"/>
      <c r="O68" s="126"/>
      <c r="P68" s="135"/>
      <c r="Q68" s="11"/>
      <c r="R68" s="10">
        <f t="shared" si="3"/>
        <v>0</v>
      </c>
      <c r="T68" s="36"/>
      <c r="U68" s="59"/>
    </row>
    <row r="69" spans="1:21">
      <c r="A69" s="227">
        <v>3</v>
      </c>
      <c r="B69" s="143" t="s">
        <v>64</v>
      </c>
      <c r="C69" s="323" t="s">
        <v>101</v>
      </c>
      <c r="D69" s="103" t="s">
        <v>100</v>
      </c>
      <c r="E69" s="244">
        <v>325</v>
      </c>
      <c r="F69" s="191"/>
      <c r="G69" s="191"/>
      <c r="H69" s="192"/>
      <c r="I69" s="193"/>
      <c r="J69" s="148"/>
      <c r="K69" s="147">
        <v>6.7949999999999999</v>
      </c>
      <c r="L69" s="152">
        <f>P69/E69</f>
        <v>6.7949999999999999</v>
      </c>
      <c r="M69" s="115">
        <f>F70*E69</f>
        <v>0</v>
      </c>
      <c r="N69" s="115">
        <f>G70*E69</f>
        <v>0</v>
      </c>
      <c r="O69" s="116">
        <f>K69*E69</f>
        <v>2208.375</v>
      </c>
      <c r="P69" s="107">
        <f>M69+N69+O69</f>
        <v>2208.375</v>
      </c>
      <c r="Q69" s="11"/>
      <c r="R69" s="241">
        <f>$R$12*T69</f>
        <v>10.724791156516801</v>
      </c>
      <c r="T69" s="36">
        <f>P69/E69</f>
        <v>6.7949999999999999</v>
      </c>
    </row>
    <row r="70" spans="1:21" ht="56.25" customHeight="1">
      <c r="A70" s="111"/>
      <c r="B70" s="120" t="s">
        <v>60</v>
      </c>
      <c r="C70" s="324"/>
      <c r="D70" s="113"/>
      <c r="E70" s="114"/>
      <c r="F70" s="115"/>
      <c r="G70" s="116"/>
      <c r="H70" s="166"/>
      <c r="I70" s="194"/>
      <c r="J70" s="152"/>
      <c r="K70" s="116"/>
      <c r="L70" s="152"/>
      <c r="M70" s="115"/>
      <c r="N70" s="115"/>
      <c r="O70" s="116"/>
      <c r="P70" s="135"/>
      <c r="Q70" s="11"/>
      <c r="T70" s="36"/>
    </row>
    <row r="71" spans="1:21">
      <c r="A71" s="64"/>
      <c r="B71" s="65"/>
      <c r="C71" s="237" t="s">
        <v>23</v>
      </c>
      <c r="D71" s="66"/>
      <c r="E71" s="67"/>
      <c r="F71" s="68"/>
      <c r="G71" s="69"/>
      <c r="H71" s="67"/>
      <c r="I71" s="67"/>
      <c r="J71" s="70"/>
      <c r="K71" s="71"/>
      <c r="L71" s="72"/>
      <c r="M71" s="73"/>
      <c r="N71" s="67"/>
      <c r="O71" s="70"/>
      <c r="P71" s="74">
        <f>SUM(P14:P70)</f>
        <v>514988.32723128598</v>
      </c>
      <c r="Q71" s="11"/>
    </row>
    <row r="72" spans="1:21" ht="13.8">
      <c r="A72" s="64"/>
      <c r="B72" s="75">
        <v>0.13300000000000001</v>
      </c>
      <c r="C72" s="76" t="s">
        <v>7</v>
      </c>
      <c r="D72" s="77"/>
      <c r="E72" s="78"/>
      <c r="F72" s="79"/>
      <c r="G72" s="80"/>
      <c r="H72" s="78"/>
      <c r="I72" s="78"/>
      <c r="J72" s="81"/>
      <c r="K72" s="82"/>
      <c r="L72" s="79"/>
      <c r="M72" s="80"/>
      <c r="N72" s="83"/>
      <c r="O72" s="79"/>
      <c r="P72" s="84">
        <f>P71*B72</f>
        <v>68493.447521761045</v>
      </c>
      <c r="Q72" s="11"/>
    </row>
    <row r="73" spans="1:21" ht="13.8">
      <c r="A73" s="64"/>
      <c r="B73" s="85"/>
      <c r="C73" s="86" t="s">
        <v>26</v>
      </c>
      <c r="D73" s="66"/>
      <c r="E73" s="67"/>
      <c r="F73" s="72"/>
      <c r="G73" s="74"/>
      <c r="H73" s="67"/>
      <c r="I73" s="67"/>
      <c r="J73" s="70"/>
      <c r="K73" s="71"/>
      <c r="L73" s="72"/>
      <c r="M73" s="74"/>
      <c r="N73" s="87"/>
      <c r="O73" s="72"/>
      <c r="P73" s="74">
        <f>P71+P72</f>
        <v>583481.77475304704</v>
      </c>
      <c r="Q73" s="11"/>
    </row>
    <row r="74" spans="1:21" ht="13.8">
      <c r="A74" s="88"/>
      <c r="B74" s="75">
        <v>0.11</v>
      </c>
      <c r="C74" s="89" t="s">
        <v>6</v>
      </c>
      <c r="D74" s="77"/>
      <c r="E74" s="78"/>
      <c r="F74" s="79"/>
      <c r="G74" s="80"/>
      <c r="H74" s="78"/>
      <c r="I74" s="78"/>
      <c r="J74" s="81"/>
      <c r="K74" s="82"/>
      <c r="L74" s="79"/>
      <c r="M74" s="80"/>
      <c r="N74" s="83"/>
      <c r="O74" s="79"/>
      <c r="P74" s="84">
        <f>P73*B74</f>
        <v>64182.995222835176</v>
      </c>
      <c r="Q74" s="11"/>
    </row>
    <row r="75" spans="1:21" ht="13.8">
      <c r="A75" s="64"/>
      <c r="B75" s="90"/>
      <c r="C75" s="238" t="s">
        <v>23</v>
      </c>
      <c r="D75" s="66"/>
      <c r="E75" s="67"/>
      <c r="F75" s="70"/>
      <c r="G75" s="74"/>
      <c r="H75" s="67"/>
      <c r="I75" s="67"/>
      <c r="J75" s="70"/>
      <c r="K75" s="71"/>
      <c r="L75" s="72"/>
      <c r="M75" s="74"/>
      <c r="N75" s="87"/>
      <c r="O75" s="72"/>
      <c r="P75" s="74">
        <f>P73+P74</f>
        <v>647664.76997588226</v>
      </c>
      <c r="Q75" s="11"/>
    </row>
    <row r="76" spans="1:21" ht="27.6">
      <c r="A76" s="64"/>
      <c r="B76" s="90">
        <v>1.7999999999999999E-2</v>
      </c>
      <c r="C76" s="236" t="s">
        <v>28</v>
      </c>
      <c r="D76" s="67"/>
      <c r="E76" s="67"/>
      <c r="F76" s="70"/>
      <c r="G76" s="74"/>
      <c r="H76" s="67"/>
      <c r="I76" s="67"/>
      <c r="J76" s="70"/>
      <c r="K76" s="71"/>
      <c r="L76" s="72"/>
      <c r="M76" s="74"/>
      <c r="N76" s="87"/>
      <c r="O76" s="72"/>
      <c r="P76" s="74">
        <f>P75*B76</f>
        <v>11657.96585956588</v>
      </c>
      <c r="Q76" s="11"/>
    </row>
    <row r="77" spans="1:21" ht="13.8">
      <c r="A77" s="64"/>
      <c r="B77" s="75"/>
      <c r="C77" s="91" t="s">
        <v>23</v>
      </c>
      <c r="D77" s="67"/>
      <c r="E77" s="67"/>
      <c r="F77" s="70"/>
      <c r="G77" s="74"/>
      <c r="H77" s="67"/>
      <c r="I77" s="67"/>
      <c r="J77" s="70"/>
      <c r="K77" s="71"/>
      <c r="L77" s="72"/>
      <c r="M77" s="74"/>
      <c r="N77" s="87"/>
      <c r="O77" s="72"/>
      <c r="P77" s="74">
        <f>P75+P76</f>
        <v>659322.73583544814</v>
      </c>
      <c r="Q77" s="11"/>
    </row>
    <row r="78" spans="1:21" ht="13.8">
      <c r="A78" s="64"/>
      <c r="B78" s="90">
        <v>0.06</v>
      </c>
      <c r="C78" s="239" t="s">
        <v>27</v>
      </c>
      <c r="D78" s="92"/>
      <c r="E78" s="93"/>
      <c r="F78" s="70"/>
      <c r="G78" s="74"/>
      <c r="H78" s="67"/>
      <c r="I78" s="67"/>
      <c r="J78" s="70"/>
      <c r="K78" s="71"/>
      <c r="L78" s="72"/>
      <c r="M78" s="74"/>
      <c r="N78" s="87"/>
      <c r="O78" s="72"/>
      <c r="P78" s="80">
        <f>P77*B78</f>
        <v>39559.364150126887</v>
      </c>
      <c r="Q78" s="11"/>
    </row>
    <row r="79" spans="1:21" ht="13.8">
      <c r="A79" s="64"/>
      <c r="B79" s="75"/>
      <c r="C79" s="86" t="s">
        <v>23</v>
      </c>
      <c r="D79" s="92"/>
      <c r="E79" s="93"/>
      <c r="F79" s="70"/>
      <c r="G79" s="74"/>
      <c r="H79" s="67"/>
      <c r="I79" s="67"/>
      <c r="J79" s="70"/>
      <c r="K79" s="71"/>
      <c r="L79" s="72"/>
      <c r="M79" s="74"/>
      <c r="N79" s="87"/>
      <c r="O79" s="72"/>
      <c r="P79" s="74">
        <f>P77+P78</f>
        <v>698882.09998557507</v>
      </c>
      <c r="Q79" s="11"/>
    </row>
    <row r="80" spans="1:21" ht="13.8">
      <c r="A80" s="88"/>
      <c r="B80" s="75">
        <v>0.2</v>
      </c>
      <c r="C80" s="91" t="s">
        <v>29</v>
      </c>
      <c r="D80" s="77"/>
      <c r="E80" s="78"/>
      <c r="F80" s="79"/>
      <c r="G80" s="80"/>
      <c r="H80" s="78"/>
      <c r="I80" s="78"/>
      <c r="J80" s="81"/>
      <c r="K80" s="77"/>
      <c r="L80" s="81"/>
      <c r="M80" s="80"/>
      <c r="N80" s="83"/>
      <c r="O80" s="79"/>
      <c r="P80" s="84">
        <f>P79*B80</f>
        <v>139776.41999711501</v>
      </c>
      <c r="Q80" s="11"/>
    </row>
    <row r="81" spans="1:18" ht="13.8">
      <c r="A81" s="88"/>
      <c r="B81" s="94"/>
      <c r="C81" s="95" t="s">
        <v>23</v>
      </c>
      <c r="D81" s="67"/>
      <c r="E81" s="67"/>
      <c r="F81" s="72"/>
      <c r="G81" s="74"/>
      <c r="H81" s="67"/>
      <c r="I81" s="67"/>
      <c r="J81" s="70"/>
      <c r="K81" s="66"/>
      <c r="L81" s="70"/>
      <c r="M81" s="74"/>
      <c r="N81" s="87"/>
      <c r="O81" s="72"/>
      <c r="P81" s="74">
        <f>P79+P80</f>
        <v>838658.51998269011</v>
      </c>
      <c r="Q81" s="11"/>
    </row>
    <row r="82" spans="1:18" ht="13.8">
      <c r="A82" s="96"/>
      <c r="B82" s="97"/>
      <c r="C82" s="98" t="s">
        <v>0</v>
      </c>
      <c r="D82" s="60"/>
      <c r="E82" s="99"/>
      <c r="F82" s="61"/>
      <c r="G82" s="100"/>
      <c r="H82" s="101"/>
      <c r="I82" s="101"/>
      <c r="J82" s="101"/>
      <c r="K82" s="101"/>
      <c r="L82" s="62"/>
      <c r="M82" s="63"/>
      <c r="N82" s="102"/>
      <c r="O82" s="61"/>
      <c r="P82" s="63">
        <f>P76*0.15*1.2</f>
        <v>2098.4338547218581</v>
      </c>
      <c r="Q82" s="11"/>
    </row>
    <row r="86" spans="1:18">
      <c r="P86" s="36"/>
      <c r="Q86" s="11">
        <f>(P77*1.03*1.2)-P82</f>
        <v>812824.46763789211</v>
      </c>
      <c r="R86" s="252">
        <f>Q86/P71</f>
        <v>1.5783357110400003</v>
      </c>
    </row>
    <row r="87" spans="1:18" ht="15.75" customHeight="1"/>
    <row r="89" spans="1:18" ht="21" customHeight="1"/>
    <row r="90" spans="1:18" ht="27.75" customHeight="1"/>
  </sheetData>
  <mergeCells count="28">
    <mergeCell ref="D51:P51"/>
    <mergeCell ref="D63:P63"/>
    <mergeCell ref="H44:H45"/>
    <mergeCell ref="I44:I45"/>
    <mergeCell ref="J44:J45"/>
    <mergeCell ref="K44:K45"/>
    <mergeCell ref="L44:L45"/>
    <mergeCell ref="M44:M45"/>
    <mergeCell ref="N44:N45"/>
    <mergeCell ref="O44:O45"/>
    <mergeCell ref="D23:P23"/>
    <mergeCell ref="G13:P13"/>
    <mergeCell ref="D28:P28"/>
    <mergeCell ref="D43:P43"/>
    <mergeCell ref="E46:P46"/>
    <mergeCell ref="A1:P1"/>
    <mergeCell ref="C19:C21"/>
    <mergeCell ref="A7:P7"/>
    <mergeCell ref="I8:M8"/>
    <mergeCell ref="A9:C9"/>
    <mergeCell ref="F10:K10"/>
    <mergeCell ref="M10:P10"/>
    <mergeCell ref="C69:C70"/>
    <mergeCell ref="C14:C15"/>
    <mergeCell ref="C16:C17"/>
    <mergeCell ref="C67:C68"/>
    <mergeCell ref="C54:C55"/>
    <mergeCell ref="C59:C61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6"/>
  <sheetViews>
    <sheetView tabSelected="1" topLeftCell="A37" zoomScale="80" zoomScaleNormal="80" zoomScaleSheetLayoutView="80" workbookViewId="0">
      <selection activeCell="L7" sqref="L7"/>
    </sheetView>
  </sheetViews>
  <sheetFormatPr defaultColWidth="18.33203125" defaultRowHeight="16.2"/>
  <cols>
    <col min="1" max="1" width="8.33203125" style="269" customWidth="1"/>
    <col min="2" max="2" width="49.6640625" style="269" customWidth="1"/>
    <col min="3" max="3" width="12" style="269" customWidth="1"/>
    <col min="4" max="4" width="12.88671875" style="269" customWidth="1"/>
    <col min="5" max="5" width="12.33203125" style="269" hidden="1" customWidth="1"/>
    <col min="6" max="6" width="12.109375" style="269" hidden="1" customWidth="1"/>
    <col min="7" max="7" width="21.21875" style="269" hidden="1" customWidth="1"/>
    <col min="8" max="16384" width="18.33203125" style="269"/>
  </cols>
  <sheetData>
    <row r="1" spans="1:13" ht="22.5" customHeight="1">
      <c r="A1" s="357" t="s">
        <v>104</v>
      </c>
      <c r="B1" s="357"/>
      <c r="C1" s="357"/>
      <c r="D1" s="357"/>
      <c r="E1" s="357"/>
      <c r="F1" s="357"/>
      <c r="G1" s="357"/>
      <c r="H1" s="357"/>
      <c r="I1" s="357"/>
      <c r="J1" s="268"/>
      <c r="K1" s="268"/>
      <c r="L1" s="268"/>
      <c r="M1" s="268"/>
    </row>
    <row r="2" spans="1:13" ht="76.5" customHeight="1">
      <c r="A2" s="358" t="s">
        <v>140</v>
      </c>
      <c r="B2" s="358"/>
      <c r="C2" s="358"/>
      <c r="D2" s="358"/>
      <c r="E2" s="358"/>
      <c r="F2" s="358"/>
      <c r="G2" s="358"/>
      <c r="H2" s="358"/>
      <c r="I2" s="358"/>
      <c r="J2" s="268"/>
      <c r="K2" s="268"/>
      <c r="L2" s="270" t="s">
        <v>43</v>
      </c>
      <c r="M2" s="268"/>
    </row>
    <row r="3" spans="1:13">
      <c r="A3" s="359" t="s">
        <v>105</v>
      </c>
      <c r="B3" s="359" t="s">
        <v>106</v>
      </c>
      <c r="C3" s="359" t="s">
        <v>107</v>
      </c>
      <c r="D3" s="360" t="s">
        <v>108</v>
      </c>
      <c r="E3" s="362" t="s">
        <v>78</v>
      </c>
      <c r="F3" s="361" t="s">
        <v>109</v>
      </c>
      <c r="G3" s="361" t="s">
        <v>110</v>
      </c>
      <c r="H3" s="362" t="s">
        <v>78</v>
      </c>
      <c r="I3" s="361" t="s">
        <v>109</v>
      </c>
      <c r="J3" s="268"/>
      <c r="K3" s="268"/>
      <c r="L3" s="268"/>
      <c r="M3" s="268"/>
    </row>
    <row r="4" spans="1:13" ht="27.75" customHeight="1">
      <c r="A4" s="359"/>
      <c r="B4" s="359"/>
      <c r="C4" s="359"/>
      <c r="D4" s="360"/>
      <c r="E4" s="362"/>
      <c r="F4" s="361"/>
      <c r="G4" s="361"/>
      <c r="H4" s="362"/>
      <c r="I4" s="361"/>
      <c r="J4" s="268"/>
      <c r="K4" s="268"/>
      <c r="L4" s="268"/>
      <c r="M4" s="268"/>
    </row>
    <row r="5" spans="1:13">
      <c r="A5" s="262">
        <v>1</v>
      </c>
      <c r="B5" s="271">
        <v>2</v>
      </c>
      <c r="C5" s="271">
        <v>3</v>
      </c>
      <c r="D5" s="272">
        <v>4</v>
      </c>
      <c r="E5" s="271">
        <v>5</v>
      </c>
      <c r="F5" s="272">
        <v>6</v>
      </c>
      <c r="G5" s="271">
        <v>7</v>
      </c>
      <c r="H5" s="272">
        <v>5</v>
      </c>
      <c r="I5" s="271">
        <v>6</v>
      </c>
      <c r="J5" s="268"/>
      <c r="K5" s="268"/>
      <c r="L5" s="268"/>
      <c r="M5" s="268"/>
    </row>
    <row r="6" spans="1:13">
      <c r="A6" s="262"/>
      <c r="B6" s="363" t="s">
        <v>115</v>
      </c>
      <c r="C6" s="364"/>
      <c r="D6" s="364"/>
      <c r="E6" s="364"/>
      <c r="F6" s="364"/>
      <c r="G6" s="364"/>
      <c r="H6" s="364"/>
      <c r="I6" s="365"/>
      <c r="J6" s="268"/>
      <c r="K6" s="268"/>
      <c r="L6" s="268"/>
      <c r="M6" s="268"/>
    </row>
    <row r="7" spans="1:13" ht="54" customHeight="1">
      <c r="A7" s="262">
        <v>1</v>
      </c>
      <c r="B7" s="273" t="s">
        <v>121</v>
      </c>
      <c r="C7" s="262" t="s">
        <v>132</v>
      </c>
      <c r="D7" s="274">
        <v>442.1</v>
      </c>
      <c r="E7" s="275"/>
      <c r="F7" s="275"/>
      <c r="G7" s="275"/>
      <c r="H7" s="276">
        <v>0.71025106996800003</v>
      </c>
      <c r="I7" s="276">
        <f>D7*H7</f>
        <v>314.00199803285284</v>
      </c>
      <c r="J7" s="268"/>
      <c r="K7" s="277"/>
      <c r="L7" s="268"/>
      <c r="M7" s="268"/>
    </row>
    <row r="8" spans="1:13" ht="51" customHeight="1">
      <c r="A8" s="262">
        <v>2</v>
      </c>
      <c r="B8" s="278" t="s">
        <v>133</v>
      </c>
      <c r="C8" s="262" t="s">
        <v>22</v>
      </c>
      <c r="D8" s="274">
        <v>1192</v>
      </c>
      <c r="E8" s="274"/>
      <c r="F8" s="274"/>
      <c r="G8" s="274"/>
      <c r="H8" s="265">
        <v>50.966864782854167</v>
      </c>
      <c r="I8" s="276">
        <f>D8*H8</f>
        <v>60752.502821162168</v>
      </c>
      <c r="J8" s="268"/>
      <c r="K8" s="268"/>
      <c r="L8" s="268"/>
      <c r="M8" s="268"/>
    </row>
    <row r="9" spans="1:13" ht="59.25" customHeight="1">
      <c r="A9" s="262">
        <v>3</v>
      </c>
      <c r="B9" s="278" t="s">
        <v>111</v>
      </c>
      <c r="C9" s="262" t="s">
        <v>134</v>
      </c>
      <c r="D9" s="279">
        <v>56362.25</v>
      </c>
      <c r="E9" s="274"/>
      <c r="F9" s="274"/>
      <c r="G9" s="274"/>
      <c r="H9" s="265">
        <v>6.0831231712792446</v>
      </c>
      <c r="I9" s="276">
        <f>D9*H9</f>
        <v>342858.5089604336</v>
      </c>
      <c r="J9" s="268"/>
      <c r="K9" s="268"/>
      <c r="L9" s="268"/>
      <c r="M9" s="268"/>
    </row>
    <row r="10" spans="1:13" ht="24.9" customHeight="1">
      <c r="A10" s="262"/>
      <c r="B10" s="366" t="s">
        <v>124</v>
      </c>
      <c r="C10" s="367"/>
      <c r="D10" s="368"/>
      <c r="E10" s="280"/>
      <c r="F10" s="280"/>
      <c r="G10" s="281">
        <f>(I10/I32)*100</f>
        <v>81.210140007390976</v>
      </c>
      <c r="H10" s="282"/>
      <c r="I10" s="283">
        <f>SUM(I7:I9)</f>
        <v>403925.01377962861</v>
      </c>
      <c r="J10" s="283"/>
      <c r="K10" s="268"/>
      <c r="L10" s="277"/>
      <c r="M10" s="268"/>
    </row>
    <row r="11" spans="1:13" ht="24.9" customHeight="1">
      <c r="A11" s="262"/>
      <c r="B11" s="284" t="s">
        <v>116</v>
      </c>
      <c r="C11" s="285"/>
      <c r="D11" s="285"/>
      <c r="E11" s="285"/>
      <c r="F11" s="285"/>
      <c r="G11" s="285"/>
      <c r="H11" s="285"/>
      <c r="I11" s="286"/>
      <c r="J11" s="268"/>
      <c r="K11" s="287"/>
      <c r="L11" s="288"/>
      <c r="M11" s="270"/>
    </row>
    <row r="12" spans="1:13" ht="35.25" customHeight="1">
      <c r="A12" s="262">
        <v>1</v>
      </c>
      <c r="B12" s="278" t="s">
        <v>130</v>
      </c>
      <c r="C12" s="262" t="s">
        <v>134</v>
      </c>
      <c r="D12" s="274">
        <v>788</v>
      </c>
      <c r="E12" s="274"/>
      <c r="F12" s="274"/>
      <c r="G12" s="274"/>
      <c r="H12" s="265">
        <v>6.2231162882555671</v>
      </c>
      <c r="I12" s="276">
        <f>D12*H12</f>
        <v>4903.8156351453872</v>
      </c>
      <c r="J12" s="268"/>
      <c r="K12" s="270"/>
      <c r="L12" s="288"/>
      <c r="M12" s="270"/>
    </row>
    <row r="13" spans="1:13" ht="24.9" customHeight="1">
      <c r="A13" s="262"/>
      <c r="B13" s="366" t="s">
        <v>125</v>
      </c>
      <c r="C13" s="367"/>
      <c r="D13" s="368"/>
      <c r="E13" s="369"/>
      <c r="F13" s="370"/>
      <c r="G13" s="281">
        <f>(I13/I32)*100</f>
        <v>0.98592446794557609</v>
      </c>
      <c r="H13" s="265"/>
      <c r="I13" s="264">
        <f>SUM(I12)</f>
        <v>4903.8156351453872</v>
      </c>
      <c r="J13" s="268"/>
      <c r="K13" s="270"/>
      <c r="L13" s="288"/>
      <c r="M13" s="270"/>
    </row>
    <row r="14" spans="1:13" ht="24.9" customHeight="1">
      <c r="A14" s="262"/>
      <c r="B14" s="371" t="s">
        <v>117</v>
      </c>
      <c r="C14" s="372"/>
      <c r="D14" s="372"/>
      <c r="E14" s="372"/>
      <c r="F14" s="372"/>
      <c r="G14" s="372"/>
      <c r="H14" s="372"/>
      <c r="I14" s="373"/>
      <c r="J14" s="268"/>
      <c r="K14" s="270"/>
      <c r="L14" s="288"/>
      <c r="M14" s="270"/>
    </row>
    <row r="15" spans="1:13" ht="76.5" customHeight="1">
      <c r="A15" s="262">
        <v>1</v>
      </c>
      <c r="B15" s="278" t="s">
        <v>135</v>
      </c>
      <c r="C15" s="262" t="s">
        <v>134</v>
      </c>
      <c r="D15" s="274">
        <v>1182</v>
      </c>
      <c r="E15" s="274"/>
      <c r="F15" s="274"/>
      <c r="G15" s="274"/>
      <c r="H15" s="265">
        <v>11.405581361752814</v>
      </c>
      <c r="I15" s="276">
        <f>D15*H15</f>
        <v>13481.397169591826</v>
      </c>
      <c r="J15" s="268"/>
      <c r="K15" s="270"/>
      <c r="L15" s="270"/>
      <c r="M15" s="270"/>
    </row>
    <row r="16" spans="1:13" ht="24.9" customHeight="1">
      <c r="A16" s="262"/>
      <c r="B16" s="366" t="s">
        <v>126</v>
      </c>
      <c r="C16" s="367"/>
      <c r="D16" s="368"/>
      <c r="E16" s="289"/>
      <c r="F16" s="289"/>
      <c r="G16" s="283">
        <f>(I16/I32)*100</f>
        <v>2.7104688105181483</v>
      </c>
      <c r="H16" s="265"/>
      <c r="I16" s="264">
        <f>SUM(I15)</f>
        <v>13481.397169591826</v>
      </c>
      <c r="J16" s="268"/>
      <c r="K16" s="270"/>
      <c r="L16" s="375"/>
      <c r="M16" s="375"/>
    </row>
    <row r="17" spans="1:13" ht="24.9" customHeight="1">
      <c r="A17" s="262"/>
      <c r="B17" s="363" t="s">
        <v>118</v>
      </c>
      <c r="C17" s="364"/>
      <c r="D17" s="364"/>
      <c r="E17" s="364"/>
      <c r="F17" s="364"/>
      <c r="G17" s="364"/>
      <c r="H17" s="364"/>
      <c r="I17" s="365"/>
      <c r="J17" s="268"/>
      <c r="K17" s="270"/>
      <c r="L17" s="288"/>
      <c r="M17" s="270"/>
    </row>
    <row r="18" spans="1:13" ht="24.9" customHeight="1">
      <c r="A18" s="262">
        <v>1</v>
      </c>
      <c r="B18" s="278" t="s">
        <v>68</v>
      </c>
      <c r="C18" s="262" t="s">
        <v>119</v>
      </c>
      <c r="D18" s="274">
        <v>3491</v>
      </c>
      <c r="E18" s="274"/>
      <c r="F18" s="274"/>
      <c r="G18" s="274"/>
      <c r="H18" s="265">
        <v>0.64136776453108124</v>
      </c>
      <c r="I18" s="276">
        <f>D18*H18</f>
        <v>2239.0148659780048</v>
      </c>
      <c r="J18" s="268"/>
      <c r="K18" s="270"/>
      <c r="L18" s="288"/>
      <c r="M18" s="270"/>
    </row>
    <row r="19" spans="1:13" ht="24.9" customHeight="1">
      <c r="A19" s="262">
        <v>2</v>
      </c>
      <c r="B19" s="278" t="s">
        <v>131</v>
      </c>
      <c r="C19" s="262" t="s">
        <v>137</v>
      </c>
      <c r="D19" s="274">
        <v>186.9</v>
      </c>
      <c r="E19" s="290"/>
      <c r="F19" s="290"/>
      <c r="G19" s="291"/>
      <c r="H19" s="265">
        <v>5.9930354860315145</v>
      </c>
      <c r="I19" s="276">
        <f>D19*H19</f>
        <v>1120.09833233929</v>
      </c>
      <c r="J19" s="268"/>
      <c r="K19" s="270"/>
      <c r="L19" s="288"/>
      <c r="M19" s="270"/>
    </row>
    <row r="20" spans="1:13" ht="50.25" customHeight="1">
      <c r="A20" s="262">
        <v>3</v>
      </c>
      <c r="B20" s="278" t="s">
        <v>136</v>
      </c>
      <c r="C20" s="262" t="s">
        <v>134</v>
      </c>
      <c r="D20" s="274">
        <v>18503.2</v>
      </c>
      <c r="E20" s="274"/>
      <c r="F20" s="274"/>
      <c r="G20" s="274"/>
      <c r="H20" s="265">
        <v>0.67512917941687001</v>
      </c>
      <c r="I20" s="276">
        <f>D20*H20</f>
        <v>12492.050232586229</v>
      </c>
      <c r="J20" s="268"/>
      <c r="K20" s="268"/>
      <c r="L20" s="288"/>
      <c r="M20" s="268"/>
    </row>
    <row r="21" spans="1:13" ht="24.9" customHeight="1">
      <c r="A21" s="262"/>
      <c r="B21" s="366" t="s">
        <v>127</v>
      </c>
      <c r="C21" s="367"/>
      <c r="D21" s="368"/>
      <c r="E21" s="289"/>
      <c r="F21" s="289"/>
      <c r="G21" s="283">
        <f>(I21/I32)*100</f>
        <v>3.1869162779951434</v>
      </c>
      <c r="H21" s="265"/>
      <c r="I21" s="264">
        <f>SUM(I18:I20)</f>
        <v>15851.163430903523</v>
      </c>
      <c r="J21" s="268"/>
      <c r="K21" s="268"/>
      <c r="L21" s="288"/>
      <c r="M21" s="268"/>
    </row>
    <row r="22" spans="1:13" ht="24.9" customHeight="1">
      <c r="A22" s="262"/>
      <c r="B22" s="275" t="s">
        <v>122</v>
      </c>
      <c r="C22" s="262"/>
      <c r="D22" s="274"/>
      <c r="E22" s="274"/>
      <c r="F22" s="274"/>
      <c r="G22" s="274"/>
      <c r="H22" s="265"/>
      <c r="I22" s="276"/>
      <c r="J22" s="268"/>
      <c r="K22" s="268"/>
      <c r="L22" s="288"/>
      <c r="M22" s="268"/>
    </row>
    <row r="23" spans="1:13" ht="36" customHeight="1">
      <c r="A23" s="262">
        <v>1</v>
      </c>
      <c r="B23" s="278" t="s">
        <v>112</v>
      </c>
      <c r="C23" s="262" t="s">
        <v>134</v>
      </c>
      <c r="D23" s="274">
        <v>3680.06</v>
      </c>
      <c r="E23" s="274"/>
      <c r="F23" s="274"/>
      <c r="G23" s="274"/>
      <c r="H23" s="265">
        <v>2.1436584718453187E-2</v>
      </c>
      <c r="I23" s="276">
        <f>D23*H23</f>
        <v>78.88791795899084</v>
      </c>
      <c r="J23" s="268"/>
      <c r="K23" s="268"/>
      <c r="L23" s="288"/>
      <c r="M23" s="268"/>
    </row>
    <row r="24" spans="1:13" ht="27.75" customHeight="1">
      <c r="A24" s="262">
        <v>2</v>
      </c>
      <c r="B24" s="278" t="s">
        <v>113</v>
      </c>
      <c r="C24" s="262" t="s">
        <v>134</v>
      </c>
      <c r="D24" s="292">
        <v>3680.06</v>
      </c>
      <c r="E24" s="292"/>
      <c r="F24" s="292"/>
      <c r="G24" s="292"/>
      <c r="H24" s="293">
        <v>1.8197153491434315</v>
      </c>
      <c r="I24" s="276">
        <f>D24*H24</f>
        <v>6696.6616677687762</v>
      </c>
      <c r="J24" s="268"/>
      <c r="K24" s="268"/>
      <c r="L24" s="268"/>
      <c r="M24" s="268"/>
    </row>
    <row r="25" spans="1:13" ht="49.5" customHeight="1">
      <c r="A25" s="262">
        <v>3</v>
      </c>
      <c r="B25" s="278" t="s">
        <v>111</v>
      </c>
      <c r="C25" s="262" t="s">
        <v>134</v>
      </c>
      <c r="D25" s="294">
        <v>5295.63</v>
      </c>
      <c r="E25" s="274"/>
      <c r="F25" s="274"/>
      <c r="G25" s="274"/>
      <c r="H25" s="265">
        <v>6.0831231712792437</v>
      </c>
      <c r="I25" s="276">
        <f>D25*H25</f>
        <v>32213.969559521502</v>
      </c>
      <c r="J25" s="268"/>
      <c r="K25" s="268"/>
      <c r="L25" s="268"/>
      <c r="M25" s="268"/>
    </row>
    <row r="26" spans="1:13" ht="24.9" customHeight="1">
      <c r="A26" s="262"/>
      <c r="B26" s="366" t="s">
        <v>128</v>
      </c>
      <c r="C26" s="367"/>
      <c r="D26" s="368"/>
      <c r="E26" s="289"/>
      <c r="F26" s="289"/>
      <c r="G26" s="283">
        <f>(I26/I32)*100</f>
        <v>7.8389408939502383</v>
      </c>
      <c r="H26" s="265"/>
      <c r="I26" s="264">
        <f>SUM(I23:I25)</f>
        <v>38989.519145249273</v>
      </c>
      <c r="J26" s="268"/>
      <c r="K26" s="268"/>
      <c r="L26" s="268"/>
      <c r="M26" s="268"/>
    </row>
    <row r="27" spans="1:13" ht="24.9" customHeight="1">
      <c r="A27" s="262"/>
      <c r="B27" s="275" t="s">
        <v>123</v>
      </c>
      <c r="C27" s="275"/>
      <c r="D27" s="295"/>
      <c r="E27" s="295"/>
      <c r="F27" s="295"/>
      <c r="G27" s="295"/>
      <c r="H27" s="296"/>
      <c r="I27" s="297"/>
      <c r="J27" s="268"/>
      <c r="K27" s="268"/>
      <c r="L27" s="268"/>
      <c r="M27" s="268"/>
    </row>
    <row r="28" spans="1:13" ht="37.5" customHeight="1">
      <c r="A28" s="262">
        <v>1</v>
      </c>
      <c r="B28" s="298" t="s">
        <v>120</v>
      </c>
      <c r="C28" s="262" t="s">
        <v>30</v>
      </c>
      <c r="D28" s="274">
        <v>140</v>
      </c>
      <c r="E28" s="274"/>
      <c r="F28" s="274"/>
      <c r="G28" s="274"/>
      <c r="H28" s="265">
        <v>4.9717574897760004</v>
      </c>
      <c r="I28" s="276">
        <f>D28*H28</f>
        <v>696.04604856864</v>
      </c>
      <c r="J28" s="268"/>
      <c r="K28" s="268"/>
      <c r="L28" s="268"/>
      <c r="M28" s="268"/>
    </row>
    <row r="29" spans="1:13" s="302" customFormat="1" ht="220.5" customHeight="1">
      <c r="A29" s="299">
        <v>2</v>
      </c>
      <c r="B29" s="321" t="s">
        <v>139</v>
      </c>
      <c r="C29" s="262" t="s">
        <v>134</v>
      </c>
      <c r="D29" s="274">
        <v>2067.81</v>
      </c>
      <c r="E29" s="290"/>
      <c r="F29" s="290"/>
      <c r="G29" s="290"/>
      <c r="H29" s="265">
        <v>9.1543471240320002</v>
      </c>
      <c r="I29" s="276">
        <f>D29*H29</f>
        <v>18929.45052654461</v>
      </c>
      <c r="J29" s="300"/>
      <c r="K29" s="300"/>
      <c r="L29" s="301"/>
      <c r="M29" s="300"/>
    </row>
    <row r="30" spans="1:13" ht="76.5" customHeight="1">
      <c r="A30" s="262">
        <v>3</v>
      </c>
      <c r="B30" s="321" t="s">
        <v>138</v>
      </c>
      <c r="C30" s="262" t="s">
        <v>134</v>
      </c>
      <c r="D30" s="274">
        <v>51.2</v>
      </c>
      <c r="E30" s="274"/>
      <c r="F30" s="274"/>
      <c r="G30" s="274"/>
      <c r="H30" s="265">
        <v>11.8375178328</v>
      </c>
      <c r="I30" s="276">
        <f>D30*H30</f>
        <v>606.08091303935998</v>
      </c>
      <c r="J30" s="268"/>
      <c r="K30" s="268"/>
      <c r="L30" s="268"/>
      <c r="M30" s="268"/>
    </row>
    <row r="31" spans="1:13" ht="24.9" customHeight="1">
      <c r="A31" s="262"/>
      <c r="B31" s="374" t="s">
        <v>129</v>
      </c>
      <c r="C31" s="374"/>
      <c r="D31" s="374"/>
      <c r="E31" s="263"/>
      <c r="F31" s="263"/>
      <c r="G31" s="264">
        <f>(I31/I32)*100</f>
        <v>4.0676095421999232</v>
      </c>
      <c r="H31" s="265"/>
      <c r="I31" s="264">
        <f>SUM(I28:I30)</f>
        <v>20231.577488152612</v>
      </c>
      <c r="J31" s="268"/>
      <c r="K31" s="268"/>
      <c r="L31" s="268"/>
      <c r="M31" s="268"/>
    </row>
    <row r="32" spans="1:13" ht="24.9" customHeight="1">
      <c r="A32" s="266"/>
      <c r="B32" s="374" t="s">
        <v>114</v>
      </c>
      <c r="C32" s="374"/>
      <c r="D32" s="374"/>
      <c r="E32" s="263"/>
      <c r="F32" s="263"/>
      <c r="G32" s="264">
        <f>I32</f>
        <v>497382.48664867121</v>
      </c>
      <c r="H32" s="267"/>
      <c r="I32" s="322">
        <f>I31+I26+I21+I16+I13+I10</f>
        <v>497382.48664867121</v>
      </c>
      <c r="J32" s="303"/>
      <c r="K32" s="268"/>
      <c r="L32" s="268"/>
      <c r="M32" s="268"/>
    </row>
    <row r="33" spans="1:13" ht="24.9" customHeight="1">
      <c r="A33" s="304"/>
      <c r="B33" s="305"/>
      <c r="C33" s="305"/>
      <c r="D33" s="305"/>
      <c r="E33" s="305"/>
      <c r="F33" s="305"/>
      <c r="G33" s="320"/>
      <c r="H33" s="307"/>
      <c r="I33" s="320"/>
      <c r="J33" s="303"/>
      <c r="K33" s="268"/>
      <c r="L33" s="268"/>
      <c r="M33" s="268"/>
    </row>
    <row r="34" spans="1:13" ht="24.75" customHeight="1">
      <c r="A34" s="304"/>
      <c r="B34" s="305"/>
      <c r="C34" s="305"/>
      <c r="D34" s="306"/>
      <c r="E34" s="306"/>
      <c r="F34" s="306"/>
      <c r="G34" s="306"/>
      <c r="H34" s="307"/>
      <c r="I34" s="308"/>
      <c r="J34" s="303"/>
    </row>
    <row r="35" spans="1:13">
      <c r="A35" s="304"/>
      <c r="B35" s="319"/>
      <c r="C35" s="310"/>
      <c r="D35" s="310"/>
      <c r="E35" s="310"/>
      <c r="F35" s="310"/>
      <c r="G35" s="310"/>
      <c r="H35" s="310"/>
      <c r="I35" s="308"/>
      <c r="J35" s="303"/>
      <c r="L35" s="309"/>
    </row>
    <row r="36" spans="1:13">
      <c r="A36" s="304"/>
      <c r="B36" s="310"/>
      <c r="C36" s="311"/>
      <c r="D36" s="312"/>
      <c r="E36" s="306"/>
      <c r="F36" s="306"/>
      <c r="G36" s="306"/>
      <c r="H36" s="307"/>
      <c r="I36" s="308"/>
      <c r="J36" s="303"/>
    </row>
    <row r="37" spans="1:13">
      <c r="A37" s="304"/>
      <c r="B37" s="310"/>
      <c r="C37" s="311"/>
      <c r="D37" s="313"/>
      <c r="E37" s="314"/>
      <c r="F37" s="314"/>
      <c r="G37" s="314"/>
      <c r="H37" s="315"/>
      <c r="I37" s="316"/>
      <c r="J37" s="303"/>
    </row>
    <row r="38" spans="1:13">
      <c r="A38" s="304"/>
      <c r="B38" s="319"/>
      <c r="C38" s="310"/>
      <c r="D38" s="310"/>
      <c r="E38" s="310"/>
      <c r="F38" s="310"/>
      <c r="G38" s="310"/>
      <c r="H38" s="310"/>
      <c r="I38" s="317"/>
      <c r="J38" s="316"/>
    </row>
    <row r="39" spans="1:13">
      <c r="A39" s="304"/>
      <c r="B39" s="305"/>
      <c r="C39" s="305"/>
      <c r="D39" s="306"/>
      <c r="E39" s="306"/>
      <c r="F39" s="306"/>
      <c r="G39" s="306"/>
      <c r="H39" s="307"/>
      <c r="I39" s="308"/>
      <c r="J39" s="303"/>
    </row>
    <row r="40" spans="1:13">
      <c r="A40" s="304"/>
      <c r="B40" s="305"/>
      <c r="C40" s="305"/>
      <c r="D40" s="306"/>
      <c r="E40" s="306"/>
      <c r="F40" s="306"/>
      <c r="G40" s="306"/>
      <c r="H40" s="307"/>
      <c r="I40" s="308"/>
      <c r="J40" s="303"/>
    </row>
    <row r="41" spans="1:13">
      <c r="A41" s="304"/>
      <c r="B41" s="305"/>
      <c r="C41" s="305"/>
      <c r="D41" s="306"/>
      <c r="E41" s="306"/>
      <c r="F41" s="306"/>
      <c r="G41" s="306"/>
      <c r="H41" s="307"/>
      <c r="I41" s="308"/>
    </row>
    <row r="42" spans="1:13">
      <c r="A42" s="304"/>
      <c r="B42" s="305"/>
      <c r="C42" s="305"/>
      <c r="D42" s="306"/>
      <c r="E42" s="306"/>
      <c r="F42" s="306"/>
      <c r="G42" s="306"/>
      <c r="H42" s="307"/>
      <c r="I42" s="308"/>
    </row>
    <row r="43" spans="1:13">
      <c r="A43" s="304"/>
      <c r="B43" s="305"/>
      <c r="C43" s="305"/>
      <c r="D43" s="306"/>
      <c r="E43" s="306"/>
      <c r="F43" s="306"/>
      <c r="G43" s="306"/>
      <c r="H43" s="307"/>
      <c r="I43" s="308"/>
    </row>
    <row r="46" spans="1:13">
      <c r="G46" s="318"/>
    </row>
  </sheetData>
  <mergeCells count="23">
    <mergeCell ref="B32:D32"/>
    <mergeCell ref="B26:D26"/>
    <mergeCell ref="B31:D31"/>
    <mergeCell ref="B17:I17"/>
    <mergeCell ref="L16:M16"/>
    <mergeCell ref="B16:D16"/>
    <mergeCell ref="B21:D21"/>
    <mergeCell ref="B6:I6"/>
    <mergeCell ref="B10:D10"/>
    <mergeCell ref="B13:D13"/>
    <mergeCell ref="E13:F13"/>
    <mergeCell ref="B14:I14"/>
    <mergeCell ref="A1:I1"/>
    <mergeCell ref="A2:I2"/>
    <mergeCell ref="A3:A4"/>
    <mergeCell ref="B3:B4"/>
    <mergeCell ref="C3:C4"/>
    <mergeCell ref="D3:D4"/>
    <mergeCell ref="I3:I4"/>
    <mergeCell ref="E3:E4"/>
    <mergeCell ref="F3:F4"/>
    <mergeCell ref="G3:G4"/>
    <mergeCell ref="H3:H4"/>
  </mergeCells>
  <pageMargins left="0.47244094488188981" right="0" top="0.47244094488188981" bottom="0" header="0.31496062992125984" footer="0.31496062992125984"/>
  <pageSetup scale="81" orientation="portrait" r:id="rId1"/>
  <rowBreaks count="1" manualBreakCount="1">
    <brk id="2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М7_км0,0-км36,0</vt:lpstr>
      <vt:lpstr>BOQ T-3-65</vt:lpstr>
      <vt:lpstr>'BOQ T-3-65'!Область_печати</vt:lpstr>
    </vt:vector>
  </TitlesOfParts>
  <Company>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Lenovo</cp:lastModifiedBy>
  <cp:lastPrinted>2025-03-17T13:09:58Z</cp:lastPrinted>
  <dcterms:created xsi:type="dcterms:W3CDTF">2019-06-06T05:15:45Z</dcterms:created>
  <dcterms:modified xsi:type="dcterms:W3CDTF">2025-08-16T06:59:22Z</dcterms:modified>
</cp:coreProperties>
</file>