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7795" windowHeight="12345" tabRatio="941"/>
  </bookViews>
  <sheets>
    <sheet name="Ծավալաթերթ-նախահաշիվ" sheetId="112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'Ծավալաթերթ-նախահաշիվ'!$D$1:$D$104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'Ծավալաթերթ-նախահաշիվ'!$5:$5</definedName>
    <definedName name="_xlnm.Print_Area" localSheetId="0">'Ծավալաթերթ-նախահաշիվ'!$A$1:$I$92</definedName>
    <definedName name="ադգ" localSheetId="0">'[2]Gaz2-6'!#REF!</definedName>
    <definedName name="ադգ">'[2]Gaz2-6'!#REF!</definedName>
  </definedNames>
  <calcPr calcId="125725"/>
</workbook>
</file>

<file path=xl/calcChain.xml><?xml version="1.0" encoding="utf-8"?>
<calcChain xmlns="http://schemas.openxmlformats.org/spreadsheetml/2006/main">
  <c r="H8" i="112"/>
  <c r="H9"/>
  <c r="H10"/>
  <c r="H11"/>
  <c r="H12"/>
  <c r="H15"/>
  <c r="H16"/>
  <c r="H17"/>
  <c r="H18"/>
  <c r="H21"/>
  <c r="H22"/>
  <c r="H23"/>
  <c r="H26"/>
  <c r="H27"/>
  <c r="H30"/>
  <c r="H31"/>
  <c r="H32"/>
  <c r="H33"/>
  <c r="H34"/>
  <c r="H35"/>
  <c r="H38"/>
  <c r="H39" s="1"/>
  <c r="H41"/>
  <c r="H42"/>
  <c r="H43"/>
  <c r="H44"/>
  <c r="H45"/>
  <c r="H49"/>
  <c r="H50"/>
  <c r="H51"/>
  <c r="H52"/>
  <c r="H53"/>
  <c r="H54"/>
  <c r="H55"/>
  <c r="H56"/>
  <c r="H58"/>
  <c r="H59"/>
  <c r="H62"/>
  <c r="H63"/>
  <c r="H67"/>
  <c r="H68"/>
  <c r="H69"/>
  <c r="H70"/>
  <c r="H71"/>
  <c r="H72"/>
  <c r="H73"/>
  <c r="H75"/>
  <c r="H76"/>
  <c r="H77"/>
  <c r="H78"/>
  <c r="H79"/>
  <c r="H80"/>
  <c r="H81"/>
  <c r="H83"/>
  <c r="H84"/>
  <c r="H85"/>
  <c r="H86"/>
  <c r="H87"/>
  <c r="H88"/>
  <c r="H89"/>
  <c r="H7"/>
  <c r="H90" l="1"/>
  <c r="H64"/>
  <c r="H60"/>
  <c r="H46"/>
  <c r="H36"/>
  <c r="H28"/>
  <c r="H19"/>
  <c r="H24"/>
  <c r="H13"/>
  <c r="H91" l="1"/>
  <c r="I39" s="1"/>
  <c r="I90" l="1"/>
  <c r="I60"/>
  <c r="I36"/>
  <c r="I13"/>
  <c r="I64"/>
  <c r="I46"/>
  <c r="I28"/>
  <c r="I24"/>
  <c r="I19"/>
  <c r="I91" l="1"/>
</calcChain>
</file>

<file path=xl/sharedStrings.xml><?xml version="1.0" encoding="utf-8"?>
<sst xmlns="http://schemas.openxmlformats.org/spreadsheetml/2006/main" count="301" uniqueCount="162">
  <si>
    <t>մ3</t>
  </si>
  <si>
    <t>տոն</t>
  </si>
  <si>
    <t>Աշխատանքների  անվանումը</t>
  </si>
  <si>
    <t>Հողային աշխատանքներ</t>
  </si>
  <si>
    <t>մ2</t>
  </si>
  <si>
    <t>հատ</t>
  </si>
  <si>
    <t>գծ.մ</t>
  </si>
  <si>
    <t>կգ</t>
  </si>
  <si>
    <t>Լիցքի հարթում, ջրում, խտացում</t>
  </si>
  <si>
    <t xml:space="preserve"> Ե/բ հավաքովի նոր վաքերի տեղադրում 34х30սմ չափսի </t>
  </si>
  <si>
    <t>Բետոնե վաքերի ջրամեկուսացում բիտումով</t>
  </si>
  <si>
    <t>Իջատեղեր</t>
  </si>
  <si>
    <t>Մայթեր</t>
  </si>
  <si>
    <t xml:space="preserve"> Բետոնե սալիկ h=6սմ</t>
  </si>
  <si>
    <t>Դիտահորեր</t>
  </si>
  <si>
    <t>Կահավորում</t>
  </si>
  <si>
    <t>Ճանապարհային նշանների տեղադրում մետաղական  սյան  վրա</t>
  </si>
  <si>
    <t>կանգ</t>
  </si>
  <si>
    <t>Մետաղական խողովակ 57x3,0մմ</t>
  </si>
  <si>
    <t xml:space="preserve">բետոն B15  </t>
  </si>
  <si>
    <t>Առավելության</t>
  </si>
  <si>
    <t>Նշաններ</t>
  </si>
  <si>
    <t>IV(5.4) բնահողի մշակում  և տեղափոխում բուլդոզերով 50մ կուտակումով  բարձում էքսկավատորով  (1.0մ3), ավտոինքնաթափ և տեղափոխում   լցակույտ 2կմ</t>
  </si>
  <si>
    <t>IV(5.4)  բնահողի մշակում  և բարձում էքսկավատորով  (1.0մ3), ավտոինքնաթափ և տեղափոխում լցակույտ 2.0կմ</t>
  </si>
  <si>
    <t>Նույնը ձեռքով</t>
  </si>
  <si>
    <t>IV(5.4)) բնահողի մշակում  և տեղափոխում բուլդոզերով 50մ  լիցք</t>
  </si>
  <si>
    <t>Ճանապարհային պատվածք</t>
  </si>
  <si>
    <t>Ավազակոպճային շերտ   h=12սմ</t>
  </si>
  <si>
    <t>Խոշորահատիկ ա/բ h=6սմ</t>
  </si>
  <si>
    <t xml:space="preserve">Մանրահատիկ ա/բետոն   h=4սմ, </t>
  </si>
  <si>
    <t>Խճային շերտ բիտումի տարածումով 4.12տ/1000մ2  h=16սմ</t>
  </si>
  <si>
    <t>Մանրահատիկ ա/բ h=5սմ</t>
  </si>
  <si>
    <t>Գրունտի համահարթեցում և խտացում հմիջ=15սմ</t>
  </si>
  <si>
    <t>Խճա-կոպճավազային խառնուրդ  C5 h=15սմ</t>
  </si>
  <si>
    <t>Մուտքեր</t>
  </si>
  <si>
    <t>Ցեմենտավազային չոր շաղախ /10% ցեմենտ/ հարաբերությամբ h=9սմ</t>
  </si>
  <si>
    <t>Ավազակոպճային շերտ բազալտե եզրաքարերի տակ h=5սմ</t>
  </si>
  <si>
    <t>Բազալտե եզրաքարի տեղադրում (15x30), միաձույլ բետոնե հիմքի վրա</t>
  </si>
  <si>
    <t xml:space="preserve">Միաձույլ բետոնե եզրաշար 10*20սմ B15 բետոնից, </t>
  </si>
  <si>
    <t>Ավազակոպճային շերտ բետոնե եզրաշարի տակ h=5սմ</t>
  </si>
  <si>
    <t>կմ</t>
  </si>
  <si>
    <t>Երթևեկելի մասի գծանշում  ներկով</t>
  </si>
  <si>
    <t>Դիտահորերի նորոգման միաձույլ բետոն B20</t>
  </si>
  <si>
    <t>Գոյություն ունեցող ա/բ ծածկի քանդում հմիջ =4սմ , էքսկավատորով  (0,65մ3), բարձում), ավտոինքնաթափ և տեղափոխում լցակույտ 2.0կմ</t>
  </si>
  <si>
    <t>Մետաղական խողովակներ</t>
  </si>
  <si>
    <t>Գոյություն ունեցող մետաղական ø 530մմ խողովակի ապամոնտաժում և վերադարձ սեփականատիրոջը</t>
  </si>
  <si>
    <t>Ավազային շերտ h=10սմ</t>
  </si>
  <si>
    <t>Ե/բետոնե հավաքովի վաքերի կառուցում 30х34 L=405</t>
  </si>
  <si>
    <t>Նախազգուշացնող</t>
  </si>
  <si>
    <t>Լրացուցիչ տեղեկատվության</t>
  </si>
  <si>
    <t>Միաձույլ ե/բ ջրնդունիչներ</t>
  </si>
  <si>
    <t>Ավազակոպճային շերտ հ=10սմ</t>
  </si>
  <si>
    <t>Ջրընդունիչի միաձույլ ե/բ B22.5</t>
  </si>
  <si>
    <t xml:space="preserve">ամրան Ø12A500C </t>
  </si>
  <si>
    <t>ամրան Ø8AC -1</t>
  </si>
  <si>
    <t xml:space="preserve"> Ջրամեկուսացում երկշերտ տաք բիտումով</t>
  </si>
  <si>
    <t xml:space="preserve"> ՊԿ0+40; L=6.5մ </t>
  </si>
  <si>
    <t>Փոսորակի փորում</t>
  </si>
  <si>
    <t xml:space="preserve"> ՊԿ1+00; L=9մ </t>
  </si>
  <si>
    <t xml:space="preserve"> ՊԿ3+57; L=9մ </t>
  </si>
  <si>
    <t>Վաքերին կից բետոնե եզրաշար (15x30),</t>
  </si>
  <si>
    <t>Ե/բ սալ d-1,2մ, թուջե կափարիչով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</si>
  <si>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</si>
  <si>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</si>
  <si>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</si>
  <si>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</si>
  <si>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</si>
  <si>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</si>
  <si>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</si>
  <si>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</si>
  <si>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</si>
  <si>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</si>
  <si>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Մետաղական ցանց - 85մ
մետ շվելեր N8 L=1.0մ , 2 հատ 1գծ.մ-7,05կգ-170գծ․մ
մետ շվելեր N6,5 L=0,36մ , 10 հատ   1գծ.մ - 5,9կգ-306գծ․մ</t>
  </si>
  <si>
    <t>Մետաղական ցանց
Անկյունակ ∟70x7-13գծ․մ
Անկյունակ ∟63x6-26.03գծ․մ
ø 25A 500C -195.48կգ</t>
  </si>
  <si>
    <t>Մետաղական ցանց
Անկյունակ ∟70x7-18 գծ․մ
Անկյունակ ∟63x6-18.8գծ․մ
ø 25A 500C -141.18կգ</t>
  </si>
  <si>
    <t>1.1; 1.2</t>
  </si>
  <si>
    <t xml:space="preserve">Ծավալաթերթ-նախահաշիվ
ВЕДОМОСТЬ ОБЪЕМОВ - СМЕТА </t>
  </si>
  <si>
    <t>ՀՀ Տավուշի մարզի Իջևան համայնքի Ասլանյան փողոցի նոր ասֆալտապատ հատվածից մինչև Գանձաքար վարչական բնակավայրի սկզբնամասում գտնվող մինչև կամուրջ ասֆալտապատման աշխատանքներ ՊԿ0+00-ՊԿ12+55/Асфальтирование от новой асфальтированной части улицы Асланяна до начало моста ПК PК0+00-ПК12+55 общины Иджеван Тавушской области</t>
  </si>
  <si>
    <t>NN</t>
  </si>
  <si>
    <t>Наименование работ</t>
  </si>
  <si>
    <t>չափման միավոր</t>
  </si>
  <si>
    <t>единица измерения</t>
  </si>
  <si>
    <t>Օбъем
Ծավալը</t>
  </si>
  <si>
    <t>Стoимость единицы 
(тысяча драм/
Միավորի
արժեքը/հազ․ դրամ/</t>
  </si>
  <si>
    <t>Итого
Ընդամենը
(тысяча драм/
հազար դրամ)</t>
  </si>
  <si>
    <t>Կշիռը % /
Процентное соотнашение</t>
  </si>
  <si>
    <t>пог.м</t>
  </si>
  <si>
    <t>стойка</t>
  </si>
  <si>
    <t>кг</t>
  </si>
  <si>
    <t>км</t>
  </si>
  <si>
    <t>шт</t>
  </si>
  <si>
    <t>м2</t>
  </si>
  <si>
    <t>м3</t>
  </si>
  <si>
    <t>тон</t>
  </si>
  <si>
    <t>1․ Ընդամենը /հազ․ դրամ/
1.Итого /тыс. драм/</t>
  </si>
  <si>
    <t>2․ Ընդամենը /հազ․ դրամ/
2.Итого /тыс. драм/</t>
  </si>
  <si>
    <t>3․ Ընդամենը /հազ․ դրամ/
3.Итого /тыс. драм/</t>
  </si>
  <si>
    <t>4․ Ընդամենը /հազ․ դրամ/
4.Итого /тыс. драм/</t>
  </si>
  <si>
    <t>5․ Ընդամենը /հազ․ դրամ/
5.Итого /тыс. драм/</t>
  </si>
  <si>
    <t>6․ Ընդամենը /հազ․ դրամ/
6.Итого /тыс. драм/</t>
  </si>
  <si>
    <t>7․ Ընդամենը /հազ․ դրամ/
7.Итого /тыс. драм/</t>
  </si>
  <si>
    <t>8․ Ընդամենը /հազ․ դրամ/
8.Итого /тыс. драм/</t>
  </si>
  <si>
    <t>9․ Ընդամենը /հազ․ դրամ/
9.Итого /тыс. драм/</t>
  </si>
  <si>
    <t>10․ Ընդամենը /հազ․ դրամ/
10.Итого /тыс. драм/</t>
  </si>
  <si>
    <t>Ընդհանուրը /հազ․ դրամ/
 /Всего /тыс. драм/</t>
  </si>
  <si>
    <t>*Միավորի արժեքը ներառում է բոլոր ծախսերը/*Стоимость единицы включает все расходы</t>
  </si>
  <si>
    <t>Земляные работы</t>
  </si>
  <si>
    <t xml:space="preserve">Разработка  грунта IV(5.4) бульдозером, с перемещением   на 50м, погрузка грунта   экскаватором (1.0 м3), перевозка в отвал 2км </t>
  </si>
  <si>
    <t xml:space="preserve">Разработка  грунта IV(5.4), погрузка экскаватором (1.0 м3), перевозка в отвал 2км </t>
  </si>
  <si>
    <t>то же вручную</t>
  </si>
  <si>
    <t>Разработка  грунта IV(5.4) бульдозером, с перемещением   на 50м насыпь</t>
  </si>
  <si>
    <t>планировка насыпи полив, уплотнение</t>
  </si>
  <si>
    <t xml:space="preserve">Разборка существующего а/б покрытия а/б hср = 4 см, экскаватором (0,65 м3), погрузка , перевозка в отвал 2км </t>
  </si>
  <si>
    <t>Дорожная одежда</t>
  </si>
  <si>
    <t>песчано-гравийный  слой  h=12см</t>
  </si>
  <si>
    <t>Щебенօчное основание h=16см  , с розливом битума 4,12т-1000м2</t>
  </si>
  <si>
    <t xml:space="preserve">крупноозернистый  а/бетон  h =6см </t>
  </si>
  <si>
    <t xml:space="preserve"> мелкозернистый  а/бетон  h =4см </t>
  </si>
  <si>
    <t xml:space="preserve">Съезды </t>
  </si>
  <si>
    <t>планировка и уплотнение грунта հср=15см</t>
  </si>
  <si>
    <t>Щебёночно-гравийно -песчаная смесь С5 h=15см</t>
  </si>
  <si>
    <t xml:space="preserve"> мелкозернистый  а/бетон  h =5см </t>
  </si>
  <si>
    <t xml:space="preserve">Въезды </t>
  </si>
  <si>
    <t>Тротуары</t>
  </si>
  <si>
    <t>Сухой цемебтный раствор /цемент 10%/  h=9см</t>
  </si>
  <si>
    <t>Тротуарные плитки h=6см</t>
  </si>
  <si>
    <t>песчано-гравийный слой под базальтовые бордюры h=5см</t>
  </si>
  <si>
    <t>установка базальтовых бордюров на бетонном основании сечением 15x30см F100</t>
  </si>
  <si>
    <t>песчано-гравийный слой под бетонной  верстой h=5см</t>
  </si>
  <si>
    <t>Бетоная верста 10*20см  B15</t>
  </si>
  <si>
    <t>Трубы металлические</t>
  </si>
  <si>
    <t>Демонтаж и возврат владельцу существующей металлической трубы ø 530 мм.</t>
  </si>
  <si>
    <t>Ж/б сборные лотки 30x34, L=405м</t>
  </si>
  <si>
    <t>гидроизоляция бетонных лотков двухслойным горячим битумом</t>
  </si>
  <si>
    <t>укладка новых ж/б лотков 30x34</t>
  </si>
  <si>
    <t>песчанный  слой  h=10см</t>
  </si>
  <si>
    <t>Бетонный бордюр  (15x30),</t>
  </si>
  <si>
    <t>Металлическая решетка - 85м
швелер металл. N8 L=1.0м , 2шт 1м-7,05кг-170м
швелер металл. N6,5 L=0,36м , 10шт   1գծ.մ - 5,9кг-306м</t>
  </si>
  <si>
    <t>Обустройство</t>
  </si>
  <si>
    <t>знаки</t>
  </si>
  <si>
    <t>Установка дорожных знаков, на металлической  стойке</t>
  </si>
  <si>
    <t>мет. труба  57x3,0мм</t>
  </si>
  <si>
    <t>бетон B15</t>
  </si>
  <si>
    <t>предупреждающие</t>
  </si>
  <si>
    <t>приоритета</t>
  </si>
  <si>
    <t>Знаки дополнительной информации</t>
  </si>
  <si>
    <t>Разметка проезжей  части краской</t>
  </si>
  <si>
    <t>Колодцы</t>
  </si>
  <si>
    <t>Наращивание колодцев, B20</t>
  </si>
  <si>
    <t>Монтаж  ж/б плит d-1,2м, с чугунной крышкой</t>
  </si>
  <si>
    <t>Монолитные ж/б водоприемники</t>
  </si>
  <si>
    <t>ПК0+40; L=6.5м</t>
  </si>
  <si>
    <t xml:space="preserve"> ПК1+00; L=9м</t>
  </si>
  <si>
    <t xml:space="preserve"> ПК3+57; L=9м </t>
  </si>
  <si>
    <t>Рыте котлована</t>
  </si>
  <si>
    <t>песчано-гравийный слой  h=10см</t>
  </si>
  <si>
    <t>Ж/ бетон водоприемника  B22.5</t>
  </si>
  <si>
    <t xml:space="preserve">арматура Ø12A500C </t>
  </si>
  <si>
    <t>арматура Ø8AC -1</t>
  </si>
  <si>
    <t>гидроизоляция  двухслойным горячим битумом</t>
  </si>
  <si>
    <t>Металлическая решетка 
уголок ∟70x7-18м
уголок ∟63x6-18.8м
ø 25A 500C -141.18кг</t>
  </si>
  <si>
    <t>Металлическая решетка 
уголок ∟70x7-13м
уголок ∟63x6-26.03м
ø 25A 500C -195.48кг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</si>
</sst>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0"/>
    <numFmt numFmtId="167" formatCode="#\ ???\+???"/>
    <numFmt numFmtId="168" formatCode="0.000000"/>
  </numFmts>
  <fonts count="3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0" fontId="29" fillId="0" borderId="0"/>
    <xf numFmtId="9" fontId="1" fillId="0" borderId="0" applyFont="0" applyFill="0" applyBorder="0" applyAlignment="0" applyProtection="0"/>
    <xf numFmtId="0" fontId="5" fillId="0" borderId="0"/>
  </cellStyleXfs>
  <cellXfs count="87">
    <xf numFmtId="0" fontId="0" fillId="0" borderId="0" xfId="0"/>
    <xf numFmtId="0" fontId="2" fillId="0" borderId="0" xfId="0" applyFont="1"/>
    <xf numFmtId="0" fontId="3" fillId="0" borderId="0" xfId="52" applyFont="1" applyFill="1"/>
    <xf numFmtId="0" fontId="3" fillId="0" borderId="0" xfId="52" applyFont="1" applyFill="1" applyAlignment="1">
      <alignment horizontal="right"/>
    </xf>
    <xf numFmtId="0" fontId="2" fillId="0" borderId="0" xfId="0" applyFont="1" applyFill="1"/>
    <xf numFmtId="0" fontId="3" fillId="0" borderId="1" xfId="53" applyFont="1" applyFill="1" applyBorder="1" applyAlignment="1">
      <alignment horizontal="center"/>
    </xf>
    <xf numFmtId="49" fontId="3" fillId="0" borderId="0" xfId="53" applyNumberFormat="1" applyFont="1" applyFill="1" applyAlignment="1">
      <alignment wrapText="1"/>
    </xf>
    <xf numFmtId="0" fontId="3" fillId="0" borderId="0" xfId="53" applyFont="1" applyFill="1"/>
    <xf numFmtId="0" fontId="3" fillId="0" borderId="0" xfId="54" applyFont="1" applyFill="1" applyBorder="1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52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/>
    </xf>
    <xf numFmtId="0" fontId="28" fillId="0" borderId="0" xfId="0" applyFont="1" applyFill="1" applyBorder="1" applyAlignment="1">
      <alignment vertical="top"/>
    </xf>
    <xf numFmtId="167" fontId="28" fillId="0" borderId="0" xfId="0" applyNumberFormat="1" applyFont="1" applyFill="1" applyAlignment="1">
      <alignment vertical="top"/>
    </xf>
    <xf numFmtId="168" fontId="2" fillId="0" borderId="0" xfId="0" applyNumberFormat="1" applyFont="1" applyFill="1"/>
    <xf numFmtId="166" fontId="2" fillId="0" borderId="0" xfId="0" applyNumberFormat="1" applyFont="1"/>
    <xf numFmtId="2" fontId="3" fillId="0" borderId="1" xfId="0" applyNumberFormat="1" applyFont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3" fillId="0" borderId="0" xfId="53" applyFont="1" applyFill="1" applyAlignment="1">
      <alignment horizontal="center"/>
    </xf>
    <xf numFmtId="0" fontId="3" fillId="0" borderId="0" xfId="52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49" fontId="3" fillId="0" borderId="1" xfId="53" applyNumberFormat="1" applyFont="1" applyFill="1" applyBorder="1" applyAlignment="1">
      <alignment horizontal="center" vertical="center" wrapText="1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164" fontId="27" fillId="0" borderId="1" xfId="0" applyNumberFormat="1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9" fontId="3" fillId="18" borderId="0" xfId="56" applyFont="1" applyFill="1" applyAlignment="1">
      <alignment vertical="top"/>
    </xf>
    <xf numFmtId="0" fontId="3" fillId="18" borderId="0" xfId="57" applyFont="1" applyFill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27" fillId="0" borderId="1" xfId="53" applyFont="1" applyFill="1" applyBorder="1" applyAlignment="1">
      <alignment horizontal="center" vertical="top"/>
    </xf>
    <xf numFmtId="0" fontId="27" fillId="0" borderId="1" xfId="53" applyFont="1" applyFill="1" applyBorder="1" applyAlignment="1">
      <alignment horizontal="left" vertical="top"/>
    </xf>
    <xf numFmtId="0" fontId="3" fillId="0" borderId="1" xfId="53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1" fontId="3" fillId="0" borderId="1" xfId="0" applyNumberFormat="1" applyFont="1" applyBorder="1" applyAlignment="1">
      <alignment horizontal="center" vertical="top" wrapText="1"/>
    </xf>
    <xf numFmtId="0" fontId="30" fillId="0" borderId="1" xfId="53" applyFont="1" applyFill="1" applyBorder="1" applyAlignment="1">
      <alignment horizontal="left" vertical="top" wrapText="1"/>
    </xf>
    <xf numFmtId="0" fontId="3" fillId="0" borderId="1" xfId="53" applyFont="1" applyFill="1" applyBorder="1" applyAlignment="1">
      <alignment horizontal="center" vertical="top"/>
    </xf>
    <xf numFmtId="0" fontId="27" fillId="0" borderId="1" xfId="53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0" fontId="27" fillId="18" borderId="1" xfId="53" applyFont="1" applyFill="1" applyBorder="1" applyAlignment="1">
      <alignment horizontal="left" vertical="top" wrapText="1"/>
    </xf>
    <xf numFmtId="0" fontId="3" fillId="18" borderId="1" xfId="0" applyFont="1" applyFill="1" applyBorder="1" applyAlignment="1">
      <alignment horizontal="left" vertical="top" wrapText="1"/>
    </xf>
    <xf numFmtId="0" fontId="3" fillId="0" borderId="1" xfId="53" applyFont="1" applyFill="1" applyBorder="1" applyAlignment="1">
      <alignment horizontal="left" vertical="top"/>
    </xf>
    <xf numFmtId="0" fontId="3" fillId="0" borderId="11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165" fontId="27" fillId="0" borderId="1" xfId="0" applyNumberFormat="1" applyFont="1" applyFill="1" applyBorder="1" applyAlignment="1">
      <alignment horizontal="right" vertical="top" wrapText="1"/>
    </xf>
    <xf numFmtId="165" fontId="27" fillId="0" borderId="1" xfId="0" applyNumberFormat="1" applyFont="1" applyFill="1" applyBorder="1" applyAlignment="1">
      <alignment horizontal="right" vertical="top"/>
    </xf>
    <xf numFmtId="0" fontId="3" fillId="0" borderId="0" xfId="52" applyFont="1" applyFill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165" fontId="25" fillId="0" borderId="1" xfId="0" applyNumberFormat="1" applyFont="1" applyFill="1" applyBorder="1" applyAlignment="1">
      <alignment horizontal="right" vertical="top" wrapText="1"/>
    </xf>
    <xf numFmtId="165" fontId="25" fillId="0" borderId="1" xfId="0" applyNumberFormat="1" applyFont="1" applyFill="1" applyBorder="1" applyAlignment="1">
      <alignment horizontal="right" vertical="top"/>
    </xf>
    <xf numFmtId="0" fontId="3" fillId="0" borderId="0" xfId="52" applyFont="1" applyFill="1" applyAlignment="1">
      <alignment horizontal="left"/>
    </xf>
    <xf numFmtId="0" fontId="3" fillId="0" borderId="1" xfId="53" applyFont="1" applyFill="1" applyBorder="1" applyAlignment="1">
      <alignment horizontal="center" vertical="top"/>
    </xf>
  </cellXfs>
  <cellStyles count="58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 2" xfId="22"/>
    <cellStyle name="Normal 2 2" xfId="23"/>
    <cellStyle name="Normal 2_Ampop 7 Eng Arm" xfId="24"/>
    <cellStyle name="Normal 2_Ampop 7-4" xfId="57"/>
    <cellStyle name="Normal 3" xfId="25"/>
    <cellStyle name="Normal 4" xfId="26"/>
    <cellStyle name="Normal 6" xfId="27"/>
    <cellStyle name="Normal_Ask.zag." xfId="53"/>
    <cellStyle name="Normal_Bazmaxp-Xazarav-Parpi" xfId="52"/>
    <cellStyle name="Normal_Objekt.Dili v" xfId="2"/>
    <cellStyle name="Normal_Sat_Objekt.Dili v" xfId="54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" xfId="0" builtinId="0"/>
    <cellStyle name="Обычный 2" xfId="55"/>
    <cellStyle name="Плохой" xfId="46"/>
    <cellStyle name="Пояснение" xfId="47"/>
    <cellStyle name="Примечание" xfId="48"/>
    <cellStyle name="Процентный" xfId="56" builtinId="5"/>
    <cellStyle name="Связанная ячейка" xfId="49"/>
    <cellStyle name="Текст предупреждения" xfId="50"/>
    <cellStyle name="Хороший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94</xdr:row>
      <xdr:rowOff>0</xdr:rowOff>
    </xdr:from>
    <xdr:to>
      <xdr:col>5</xdr:col>
      <xdr:colOff>123825</xdr:colOff>
      <xdr:row>94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76200</xdr:colOff>
      <xdr:row>94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76200</xdr:colOff>
      <xdr:row>94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view="pageBreakPreview" zoomScaleNormal="100" zoomScaleSheetLayoutView="100" workbookViewId="0">
      <selection activeCell="A2" sqref="A2:I2"/>
    </sheetView>
  </sheetViews>
  <sheetFormatPr defaultRowHeight="13.5"/>
  <cols>
    <col min="1" max="1" width="5.85546875" style="14" customWidth="1"/>
    <col min="2" max="2" width="50.7109375" style="14" customWidth="1"/>
    <col min="3" max="3" width="50.7109375" style="52" customWidth="1"/>
    <col min="4" max="4" width="7" style="14" customWidth="1"/>
    <col min="5" max="5" width="7" style="52" customWidth="1"/>
    <col min="6" max="6" width="8.140625" style="14" customWidth="1"/>
    <col min="7" max="7" width="9.140625" style="14" customWidth="1"/>
    <col min="8" max="8" width="14.28515625" style="14" customWidth="1"/>
    <col min="9" max="9" width="8" style="2" customWidth="1"/>
    <col min="10" max="10" width="11.42578125" style="2" bestFit="1" customWidth="1"/>
    <col min="11" max="11" width="12" style="2" bestFit="1" customWidth="1"/>
    <col min="12" max="12" width="10.28515625" style="2" bestFit="1" customWidth="1"/>
    <col min="13" max="16384" width="9.140625" style="2"/>
  </cols>
  <sheetData>
    <row r="1" spans="1:10" s="8" customFormat="1" ht="44.25" customHeight="1">
      <c r="A1" s="78" t="s">
        <v>76</v>
      </c>
      <c r="B1" s="78"/>
      <c r="C1" s="78"/>
      <c r="D1" s="78"/>
      <c r="E1" s="78"/>
      <c r="F1" s="78"/>
      <c r="G1" s="78"/>
      <c r="H1" s="78"/>
      <c r="I1" s="78"/>
    </row>
    <row r="2" spans="1:10" s="8" customFormat="1" ht="57" customHeight="1">
      <c r="A2" s="78" t="s">
        <v>77</v>
      </c>
      <c r="B2" s="78"/>
      <c r="C2" s="78"/>
      <c r="D2" s="78"/>
      <c r="E2" s="78"/>
      <c r="F2" s="78"/>
      <c r="G2" s="78"/>
      <c r="H2" s="78"/>
      <c r="I2" s="78"/>
    </row>
    <row r="3" spans="1:10" s="7" customFormat="1">
      <c r="A3" s="75"/>
      <c r="B3" s="75"/>
      <c r="C3" s="75"/>
      <c r="D3" s="75"/>
      <c r="E3" s="75"/>
      <c r="F3" s="75"/>
      <c r="G3" s="76"/>
      <c r="H3" s="77"/>
    </row>
    <row r="4" spans="1:10" s="6" customFormat="1" ht="119.25">
      <c r="A4" s="54" t="s">
        <v>78</v>
      </c>
      <c r="B4" s="54" t="s">
        <v>2</v>
      </c>
      <c r="C4" s="54" t="s">
        <v>79</v>
      </c>
      <c r="D4" s="56" t="s">
        <v>80</v>
      </c>
      <c r="E4" s="55" t="s">
        <v>81</v>
      </c>
      <c r="F4" s="55" t="s">
        <v>82</v>
      </c>
      <c r="G4" s="55" t="s">
        <v>83</v>
      </c>
      <c r="H4" s="55" t="s">
        <v>84</v>
      </c>
      <c r="I4" s="55" t="s">
        <v>85</v>
      </c>
    </row>
    <row r="5" spans="1:10" s="15" customFormat="1" ht="15" customHeigh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10" s="51" customFormat="1" ht="14.25">
      <c r="A6" s="62" t="s">
        <v>62</v>
      </c>
      <c r="B6" s="63" t="s">
        <v>3</v>
      </c>
      <c r="C6" s="63" t="s">
        <v>106</v>
      </c>
      <c r="D6" s="64"/>
      <c r="E6" s="69"/>
      <c r="F6" s="64"/>
      <c r="G6" s="64"/>
      <c r="H6" s="64"/>
      <c r="I6" s="64"/>
    </row>
    <row r="7" spans="1:10" s="4" customFormat="1" ht="50.25" customHeight="1">
      <c r="A7" s="18">
        <v>1</v>
      </c>
      <c r="B7" s="10" t="s">
        <v>22</v>
      </c>
      <c r="C7" s="10" t="s">
        <v>107</v>
      </c>
      <c r="D7" s="20" t="s">
        <v>0</v>
      </c>
      <c r="E7" s="20" t="s">
        <v>92</v>
      </c>
      <c r="F7" s="61">
        <v>950</v>
      </c>
      <c r="G7" s="23">
        <v>2.4163827148214589</v>
      </c>
      <c r="H7" s="23">
        <f>+F7*G7</f>
        <v>2295.5635790803858</v>
      </c>
      <c r="I7" s="65"/>
    </row>
    <row r="8" spans="1:10" s="4" customFormat="1" ht="45.75" customHeight="1">
      <c r="A8" s="18">
        <v>2</v>
      </c>
      <c r="B8" s="10" t="s">
        <v>23</v>
      </c>
      <c r="C8" s="10" t="s">
        <v>108</v>
      </c>
      <c r="D8" s="20" t="s">
        <v>0</v>
      </c>
      <c r="E8" s="20" t="s">
        <v>92</v>
      </c>
      <c r="F8" s="61">
        <v>2100</v>
      </c>
      <c r="G8" s="23">
        <v>1.663668657182243</v>
      </c>
      <c r="H8" s="23">
        <f t="shared" ref="H8:H52" si="0">+F8*G8</f>
        <v>3493.7041800827101</v>
      </c>
      <c r="I8" s="65"/>
    </row>
    <row r="9" spans="1:10" s="4" customFormat="1" ht="16.5">
      <c r="A9" s="18">
        <v>3</v>
      </c>
      <c r="B9" s="10" t="s">
        <v>24</v>
      </c>
      <c r="C9" s="10" t="s">
        <v>109</v>
      </c>
      <c r="D9" s="20" t="s">
        <v>0</v>
      </c>
      <c r="E9" s="20" t="s">
        <v>92</v>
      </c>
      <c r="F9" s="61">
        <v>82</v>
      </c>
      <c r="G9" s="23">
        <v>9.0291872175188725</v>
      </c>
      <c r="H9" s="23">
        <f t="shared" si="0"/>
        <v>740.39335183654759</v>
      </c>
      <c r="I9" s="65"/>
    </row>
    <row r="10" spans="1:10" s="13" customFormat="1" ht="39" customHeight="1">
      <c r="A10" s="18">
        <v>4</v>
      </c>
      <c r="B10" s="10" t="s">
        <v>25</v>
      </c>
      <c r="C10" s="10" t="s">
        <v>110</v>
      </c>
      <c r="D10" s="20" t="s">
        <v>0</v>
      </c>
      <c r="E10" s="20" t="s">
        <v>92</v>
      </c>
      <c r="F10" s="20">
        <v>324</v>
      </c>
      <c r="G10" s="23">
        <v>0.9684159183553922</v>
      </c>
      <c r="H10" s="23">
        <f t="shared" si="0"/>
        <v>313.76675754714705</v>
      </c>
      <c r="I10" s="66"/>
    </row>
    <row r="11" spans="1:10" s="4" customFormat="1" ht="16.5">
      <c r="A11" s="18">
        <v>5</v>
      </c>
      <c r="B11" s="10" t="s">
        <v>8</v>
      </c>
      <c r="C11" s="33" t="s">
        <v>111</v>
      </c>
      <c r="D11" s="20" t="s">
        <v>0</v>
      </c>
      <c r="E11" s="20" t="s">
        <v>92</v>
      </c>
      <c r="F11" s="61">
        <v>324</v>
      </c>
      <c r="G11" s="23">
        <v>0.8011829561238426</v>
      </c>
      <c r="H11" s="23">
        <f t="shared" si="0"/>
        <v>259.58327778412502</v>
      </c>
      <c r="I11" s="66"/>
    </row>
    <row r="12" spans="1:10" s="4" customFormat="1" ht="52.5" customHeight="1">
      <c r="A12" s="18">
        <v>6</v>
      </c>
      <c r="B12" s="10" t="s">
        <v>43</v>
      </c>
      <c r="C12" s="10" t="s">
        <v>112</v>
      </c>
      <c r="D12" s="20" t="s">
        <v>0</v>
      </c>
      <c r="E12" s="20" t="s">
        <v>92</v>
      </c>
      <c r="F12" s="47">
        <v>71</v>
      </c>
      <c r="G12" s="23">
        <v>2.151452510158439</v>
      </c>
      <c r="H12" s="23">
        <f t="shared" si="0"/>
        <v>152.75312822124917</v>
      </c>
      <c r="I12" s="65"/>
    </row>
    <row r="13" spans="1:10" s="59" customFormat="1" ht="32.25" customHeight="1">
      <c r="A13" s="18"/>
      <c r="B13" s="79" t="s">
        <v>94</v>
      </c>
      <c r="C13" s="80"/>
      <c r="D13" s="80"/>
      <c r="E13" s="80"/>
      <c r="F13" s="80"/>
      <c r="G13" s="80"/>
      <c r="H13" s="57">
        <f>+SUM(H7:H12)</f>
        <v>7255.7642745521653</v>
      </c>
      <c r="I13" s="58">
        <f>+ROUND(H13*100/$H$91,3)</f>
        <v>2.9119999999999999</v>
      </c>
      <c r="J13" s="12"/>
    </row>
    <row r="14" spans="1:10" s="51" customFormat="1" ht="16.5">
      <c r="A14" s="62" t="s">
        <v>63</v>
      </c>
      <c r="B14" s="63" t="s">
        <v>26</v>
      </c>
      <c r="C14" s="63" t="s">
        <v>113</v>
      </c>
      <c r="D14" s="64"/>
      <c r="E14" s="69"/>
      <c r="F14" s="64"/>
      <c r="G14" s="64"/>
      <c r="H14" s="23"/>
      <c r="I14" s="66"/>
    </row>
    <row r="15" spans="1:10" s="4" customFormat="1" ht="16.5">
      <c r="A15" s="18">
        <v>1</v>
      </c>
      <c r="B15" s="10" t="s">
        <v>27</v>
      </c>
      <c r="C15" s="10" t="s">
        <v>114</v>
      </c>
      <c r="D15" s="20" t="s">
        <v>0</v>
      </c>
      <c r="E15" s="20" t="s">
        <v>92</v>
      </c>
      <c r="F15" s="47">
        <v>1055.6759999999999</v>
      </c>
      <c r="G15" s="23">
        <v>10.79435385560309</v>
      </c>
      <c r="H15" s="23">
        <f t="shared" si="0"/>
        <v>11395.340300867647</v>
      </c>
      <c r="I15" s="66"/>
    </row>
    <row r="16" spans="1:10" s="1" customFormat="1" ht="27">
      <c r="A16" s="34">
        <v>2</v>
      </c>
      <c r="B16" s="33" t="s">
        <v>30</v>
      </c>
      <c r="C16" s="10" t="s">
        <v>115</v>
      </c>
      <c r="D16" s="20" t="s">
        <v>4</v>
      </c>
      <c r="E16" s="20" t="s">
        <v>91</v>
      </c>
      <c r="F16" s="47">
        <v>8797.2999999999993</v>
      </c>
      <c r="G16" s="36">
        <v>3.7905414120025611</v>
      </c>
      <c r="H16" s="23">
        <f t="shared" si="0"/>
        <v>33346.529963810128</v>
      </c>
      <c r="I16" s="65"/>
    </row>
    <row r="17" spans="1:13" s="4" customFormat="1" ht="16.5">
      <c r="A17" s="18">
        <v>3</v>
      </c>
      <c r="B17" s="10" t="s">
        <v>28</v>
      </c>
      <c r="C17" s="10" t="s">
        <v>116</v>
      </c>
      <c r="D17" s="20" t="s">
        <v>4</v>
      </c>
      <c r="E17" s="20" t="s">
        <v>91</v>
      </c>
      <c r="F17" s="47">
        <v>8797.2999999999993</v>
      </c>
      <c r="G17" s="23">
        <v>7.2053728192317505</v>
      </c>
      <c r="H17" s="23">
        <f t="shared" si="0"/>
        <v>63387.826302627473</v>
      </c>
      <c r="I17" s="66"/>
      <c r="M17" s="43"/>
    </row>
    <row r="18" spans="1:13" s="1" customFormat="1" ht="16.5">
      <c r="A18" s="18">
        <v>4</v>
      </c>
      <c r="B18" s="10" t="s">
        <v>29</v>
      </c>
      <c r="C18" s="10" t="s">
        <v>117</v>
      </c>
      <c r="D18" s="20" t="s">
        <v>4</v>
      </c>
      <c r="E18" s="20" t="s">
        <v>91</v>
      </c>
      <c r="F18" s="47">
        <v>8797.2999999999993</v>
      </c>
      <c r="G18" s="23">
        <v>5.3247048357652256</v>
      </c>
      <c r="H18" s="23">
        <f t="shared" si="0"/>
        <v>46843.025851677412</v>
      </c>
      <c r="I18" s="66"/>
      <c r="J18" s="44"/>
    </row>
    <row r="19" spans="1:13" s="59" customFormat="1" ht="32.25" customHeight="1">
      <c r="A19" s="18"/>
      <c r="B19" s="79" t="s">
        <v>95</v>
      </c>
      <c r="C19" s="80"/>
      <c r="D19" s="80"/>
      <c r="E19" s="80"/>
      <c r="F19" s="80"/>
      <c r="G19" s="80"/>
      <c r="H19" s="57">
        <f>+SUM(H15:H18)</f>
        <v>154972.72241898265</v>
      </c>
      <c r="I19" s="58">
        <f>+ROUND(H19*100/$H$91,3)</f>
        <v>62.186999999999998</v>
      </c>
      <c r="J19" s="12"/>
    </row>
    <row r="20" spans="1:13" s="51" customFormat="1" ht="16.5">
      <c r="A20" s="62" t="s">
        <v>64</v>
      </c>
      <c r="B20" s="63" t="s">
        <v>11</v>
      </c>
      <c r="C20" s="63" t="s">
        <v>118</v>
      </c>
      <c r="D20" s="64"/>
      <c r="E20" s="69"/>
      <c r="F20" s="64"/>
      <c r="G20" s="64"/>
      <c r="H20" s="23"/>
      <c r="I20" s="66"/>
    </row>
    <row r="21" spans="1:13" s="4" customFormat="1" ht="16.5">
      <c r="A21" s="18">
        <v>1</v>
      </c>
      <c r="B21" s="10" t="s">
        <v>32</v>
      </c>
      <c r="C21" s="10" t="s">
        <v>119</v>
      </c>
      <c r="D21" s="20" t="s">
        <v>0</v>
      </c>
      <c r="E21" s="20" t="s">
        <v>92</v>
      </c>
      <c r="F21" s="61">
        <v>110.85</v>
      </c>
      <c r="G21" s="23">
        <v>0.8011829561238426</v>
      </c>
      <c r="H21" s="23">
        <f t="shared" si="0"/>
        <v>88.811130686327942</v>
      </c>
      <c r="I21" s="66"/>
    </row>
    <row r="22" spans="1:13" s="4" customFormat="1" ht="16.5">
      <c r="A22" s="18">
        <v>2</v>
      </c>
      <c r="B22" s="10" t="s">
        <v>33</v>
      </c>
      <c r="C22" s="10" t="s">
        <v>120</v>
      </c>
      <c r="D22" s="20" t="s">
        <v>4</v>
      </c>
      <c r="E22" s="20" t="s">
        <v>91</v>
      </c>
      <c r="F22" s="20">
        <v>739</v>
      </c>
      <c r="G22" s="23">
        <v>2.3057140575452952</v>
      </c>
      <c r="H22" s="23">
        <f t="shared" si="0"/>
        <v>1703.9226885259732</v>
      </c>
      <c r="I22" s="66"/>
    </row>
    <row r="23" spans="1:13" s="1" customFormat="1" ht="16.5">
      <c r="A23" s="18">
        <v>3</v>
      </c>
      <c r="B23" s="10" t="s">
        <v>31</v>
      </c>
      <c r="C23" s="10" t="s">
        <v>121</v>
      </c>
      <c r="D23" s="20" t="s">
        <v>4</v>
      </c>
      <c r="E23" s="20" t="s">
        <v>91</v>
      </c>
      <c r="F23" s="61">
        <v>739</v>
      </c>
      <c r="G23" s="23">
        <v>6.4957826981468214</v>
      </c>
      <c r="H23" s="23">
        <f t="shared" si="0"/>
        <v>4800.3834139305009</v>
      </c>
      <c r="I23" s="66"/>
      <c r="J23" s="44"/>
    </row>
    <row r="24" spans="1:13" s="59" customFormat="1" ht="28.5" customHeight="1">
      <c r="A24" s="18"/>
      <c r="B24" s="79" t="s">
        <v>96</v>
      </c>
      <c r="C24" s="80"/>
      <c r="D24" s="80"/>
      <c r="E24" s="80"/>
      <c r="F24" s="80"/>
      <c r="G24" s="80"/>
      <c r="H24" s="57">
        <f>+SUM(H20:H23)</f>
        <v>6593.1172331428024</v>
      </c>
      <c r="I24" s="58">
        <f>+ROUND(H24*100/$H$91,3)</f>
        <v>2.6459999999999999</v>
      </c>
      <c r="J24" s="12"/>
    </row>
    <row r="25" spans="1:13" s="51" customFormat="1" ht="16.5">
      <c r="A25" s="62" t="s">
        <v>65</v>
      </c>
      <c r="B25" s="63" t="s">
        <v>34</v>
      </c>
      <c r="C25" s="63" t="s">
        <v>122</v>
      </c>
      <c r="D25" s="64"/>
      <c r="E25" s="69"/>
      <c r="F25" s="64"/>
      <c r="G25" s="64"/>
      <c r="H25" s="23"/>
      <c r="I25" s="66"/>
    </row>
    <row r="26" spans="1:13" s="4" customFormat="1" ht="16.5">
      <c r="A26" s="18">
        <v>1</v>
      </c>
      <c r="B26" s="10" t="s">
        <v>33</v>
      </c>
      <c r="C26" s="10" t="s">
        <v>120</v>
      </c>
      <c r="D26" s="20" t="s">
        <v>4</v>
      </c>
      <c r="E26" s="20" t="s">
        <v>91</v>
      </c>
      <c r="F26" s="20">
        <v>61.8</v>
      </c>
      <c r="G26" s="23">
        <v>2.3057140575452952</v>
      </c>
      <c r="H26" s="23">
        <f t="shared" si="0"/>
        <v>142.49312875629923</v>
      </c>
      <c r="I26" s="66"/>
    </row>
    <row r="27" spans="1:13" s="1" customFormat="1" ht="16.5">
      <c r="A27" s="18">
        <v>2</v>
      </c>
      <c r="B27" s="10" t="s">
        <v>31</v>
      </c>
      <c r="C27" s="10" t="s">
        <v>121</v>
      </c>
      <c r="D27" s="20" t="s">
        <v>4</v>
      </c>
      <c r="E27" s="20" t="s">
        <v>91</v>
      </c>
      <c r="F27" s="47">
        <v>61.8</v>
      </c>
      <c r="G27" s="23">
        <v>6.4957826981468214</v>
      </c>
      <c r="H27" s="23">
        <f t="shared" si="0"/>
        <v>401.43937074547352</v>
      </c>
      <c r="I27" s="66"/>
      <c r="J27" s="44"/>
    </row>
    <row r="28" spans="1:13" s="59" customFormat="1" ht="32.25" customHeight="1">
      <c r="A28" s="18"/>
      <c r="B28" s="79" t="s">
        <v>97</v>
      </c>
      <c r="C28" s="80"/>
      <c r="D28" s="80"/>
      <c r="E28" s="80"/>
      <c r="F28" s="80"/>
      <c r="G28" s="80"/>
      <c r="H28" s="57">
        <f>+SUM(H26:H27)</f>
        <v>543.93249950177278</v>
      </c>
      <c r="I28" s="58">
        <f>+ROUND(H28*100/$H$91,3)</f>
        <v>0.218</v>
      </c>
      <c r="J28" s="12"/>
    </row>
    <row r="29" spans="1:13" s="51" customFormat="1" ht="16.5">
      <c r="A29" s="62" t="s">
        <v>66</v>
      </c>
      <c r="B29" s="63" t="s">
        <v>12</v>
      </c>
      <c r="C29" s="63" t="s">
        <v>123</v>
      </c>
      <c r="D29" s="64"/>
      <c r="E29" s="69"/>
      <c r="F29" s="64"/>
      <c r="G29" s="64"/>
      <c r="H29" s="23"/>
      <c r="I29" s="66"/>
    </row>
    <row r="30" spans="1:13" s="4" customFormat="1" ht="27">
      <c r="A30" s="18">
        <v>1</v>
      </c>
      <c r="B30" s="10" t="s">
        <v>35</v>
      </c>
      <c r="C30" s="10" t="s">
        <v>124</v>
      </c>
      <c r="D30" s="20" t="s">
        <v>0</v>
      </c>
      <c r="E30" s="20" t="s">
        <v>92</v>
      </c>
      <c r="F30" s="47">
        <v>110.33999999999999</v>
      </c>
      <c r="G30" s="23">
        <v>28.051170514284454</v>
      </c>
      <c r="H30" s="23">
        <f t="shared" si="0"/>
        <v>3095.1661545461466</v>
      </c>
      <c r="I30" s="66"/>
    </row>
    <row r="31" spans="1:13" s="4" customFormat="1" ht="16.5">
      <c r="A31" s="18">
        <v>2</v>
      </c>
      <c r="B31" s="10" t="s">
        <v>13</v>
      </c>
      <c r="C31" s="10" t="s">
        <v>125</v>
      </c>
      <c r="D31" s="20" t="s">
        <v>4</v>
      </c>
      <c r="E31" s="20" t="s">
        <v>91</v>
      </c>
      <c r="F31" s="47">
        <v>1226</v>
      </c>
      <c r="G31" s="23">
        <v>9.419928756850382</v>
      </c>
      <c r="H31" s="23">
        <f t="shared" si="0"/>
        <v>11548.832655898568</v>
      </c>
      <c r="I31" s="66"/>
    </row>
    <row r="32" spans="1:13" s="4" customFormat="1" ht="27">
      <c r="A32" s="18">
        <v>3</v>
      </c>
      <c r="B32" s="10" t="s">
        <v>36</v>
      </c>
      <c r="C32" s="10" t="s">
        <v>126</v>
      </c>
      <c r="D32" s="20" t="s">
        <v>0</v>
      </c>
      <c r="E32" s="20" t="s">
        <v>92</v>
      </c>
      <c r="F32" s="47">
        <v>21.560000000000002</v>
      </c>
      <c r="G32" s="23">
        <v>15.316733847825919</v>
      </c>
      <c r="H32" s="23">
        <f t="shared" si="0"/>
        <v>330.22878175912683</v>
      </c>
      <c r="I32" s="66"/>
    </row>
    <row r="33" spans="1:14" s="4" customFormat="1" ht="27">
      <c r="A33" s="18">
        <v>4</v>
      </c>
      <c r="B33" s="10" t="s">
        <v>37</v>
      </c>
      <c r="C33" s="33" t="s">
        <v>127</v>
      </c>
      <c r="D33" s="20" t="s">
        <v>6</v>
      </c>
      <c r="E33" s="20" t="s">
        <v>86</v>
      </c>
      <c r="F33" s="61">
        <v>1232</v>
      </c>
      <c r="G33" s="23">
        <v>16.40391071940741</v>
      </c>
      <c r="H33" s="23">
        <f t="shared" si="0"/>
        <v>20209.618006309927</v>
      </c>
      <c r="I33" s="66"/>
      <c r="M33" s="24"/>
    </row>
    <row r="34" spans="1:14" s="4" customFormat="1" ht="16.5">
      <c r="A34" s="18">
        <v>5</v>
      </c>
      <c r="B34" s="10" t="s">
        <v>39</v>
      </c>
      <c r="C34" s="10" t="s">
        <v>128</v>
      </c>
      <c r="D34" s="20" t="s">
        <v>0</v>
      </c>
      <c r="E34" s="20" t="s">
        <v>92</v>
      </c>
      <c r="F34" s="47">
        <v>6.0350000000000001</v>
      </c>
      <c r="G34" s="23">
        <v>15.316733847825919</v>
      </c>
      <c r="H34" s="23">
        <f t="shared" si="0"/>
        <v>92.436488771629428</v>
      </c>
      <c r="I34" s="66"/>
    </row>
    <row r="35" spans="1:14" s="12" customFormat="1" ht="16.5">
      <c r="A35" s="18">
        <v>6</v>
      </c>
      <c r="B35" s="10" t="s">
        <v>38</v>
      </c>
      <c r="C35" s="10" t="s">
        <v>129</v>
      </c>
      <c r="D35" s="20" t="s">
        <v>0</v>
      </c>
      <c r="E35" s="20" t="s">
        <v>92</v>
      </c>
      <c r="F35" s="47">
        <v>24.14</v>
      </c>
      <c r="G35" s="23">
        <v>73.774400905880256</v>
      </c>
      <c r="H35" s="23">
        <f t="shared" si="0"/>
        <v>1780.9140378679494</v>
      </c>
      <c r="I35" s="66"/>
      <c r="N35" s="17"/>
    </row>
    <row r="36" spans="1:14" s="59" customFormat="1" ht="34.5" customHeight="1">
      <c r="A36" s="18"/>
      <c r="B36" s="79" t="s">
        <v>98</v>
      </c>
      <c r="C36" s="80"/>
      <c r="D36" s="80"/>
      <c r="E36" s="80"/>
      <c r="F36" s="80"/>
      <c r="G36" s="80"/>
      <c r="H36" s="57">
        <f>+SUM(H30:H35)</f>
        <v>37057.19612515335</v>
      </c>
      <c r="I36" s="58">
        <f>+ROUND(H36*100/$H$91,3)</f>
        <v>14.87</v>
      </c>
      <c r="J36" s="12"/>
    </row>
    <row r="37" spans="1:14" s="51" customFormat="1" ht="16.5">
      <c r="A37" s="62" t="s">
        <v>67</v>
      </c>
      <c r="B37" s="63" t="s">
        <v>44</v>
      </c>
      <c r="C37" s="63" t="s">
        <v>130</v>
      </c>
      <c r="D37" s="64"/>
      <c r="E37" s="69"/>
      <c r="F37" s="64"/>
      <c r="G37" s="64"/>
      <c r="H37" s="23"/>
      <c r="I37" s="66"/>
    </row>
    <row r="38" spans="1:14" s="13" customFormat="1" ht="27">
      <c r="A38" s="18">
        <v>1</v>
      </c>
      <c r="B38" s="10" t="s">
        <v>45</v>
      </c>
      <c r="C38" s="10" t="s">
        <v>131</v>
      </c>
      <c r="D38" s="20" t="s">
        <v>6</v>
      </c>
      <c r="E38" s="20" t="s">
        <v>86</v>
      </c>
      <c r="F38" s="47">
        <v>5.3</v>
      </c>
      <c r="G38" s="48">
        <v>2.7202099706790528</v>
      </c>
      <c r="H38" s="23">
        <f t="shared" si="0"/>
        <v>14.417112844598979</v>
      </c>
      <c r="I38" s="66"/>
    </row>
    <row r="39" spans="1:14" s="59" customFormat="1" ht="36" customHeight="1">
      <c r="A39" s="18"/>
      <c r="B39" s="79" t="s">
        <v>99</v>
      </c>
      <c r="C39" s="80"/>
      <c r="D39" s="80"/>
      <c r="E39" s="80"/>
      <c r="F39" s="80"/>
      <c r="G39" s="80"/>
      <c r="H39" s="57">
        <f>+SUM(H38)</f>
        <v>14.417112844598979</v>
      </c>
      <c r="I39" s="58">
        <f>+ROUND(H39*100/$H$91,3)</f>
        <v>6.0000000000000001E-3</v>
      </c>
      <c r="J39" s="12"/>
    </row>
    <row r="40" spans="1:14" s="51" customFormat="1" ht="16.5">
      <c r="A40" s="62" t="s">
        <v>68</v>
      </c>
      <c r="B40" s="63" t="s">
        <v>47</v>
      </c>
      <c r="C40" s="72" t="s">
        <v>132</v>
      </c>
      <c r="D40" s="64"/>
      <c r="E40" s="69"/>
      <c r="F40" s="64"/>
      <c r="G40" s="64"/>
      <c r="H40" s="23"/>
      <c r="I40" s="66"/>
    </row>
    <row r="41" spans="1:14" s="27" customFormat="1" ht="16.5">
      <c r="A41" s="34">
        <v>1</v>
      </c>
      <c r="B41" s="32" t="s">
        <v>46</v>
      </c>
      <c r="C41" s="10" t="s">
        <v>135</v>
      </c>
      <c r="D41" s="20" t="s">
        <v>0</v>
      </c>
      <c r="E41" s="20" t="s">
        <v>92</v>
      </c>
      <c r="F41" s="45">
        <v>78.98</v>
      </c>
      <c r="G41" s="37">
        <v>13.237081179884566</v>
      </c>
      <c r="H41" s="23">
        <f t="shared" si="0"/>
        <v>1045.464671587283</v>
      </c>
      <c r="I41" s="66"/>
    </row>
    <row r="42" spans="1:14" s="27" customFormat="1" ht="27">
      <c r="A42" s="34">
        <v>2</v>
      </c>
      <c r="B42" s="33" t="s">
        <v>10</v>
      </c>
      <c r="C42" s="73" t="s">
        <v>133</v>
      </c>
      <c r="D42" s="20" t="s">
        <v>4</v>
      </c>
      <c r="E42" s="20" t="s">
        <v>91</v>
      </c>
      <c r="F42" s="35">
        <v>1530.9</v>
      </c>
      <c r="G42" s="37">
        <v>1.3705783765457937</v>
      </c>
      <c r="H42" s="23">
        <f t="shared" si="0"/>
        <v>2098.2184366539559</v>
      </c>
      <c r="I42" s="66"/>
    </row>
    <row r="43" spans="1:14" s="27" customFormat="1" ht="27">
      <c r="A43" s="34">
        <v>3</v>
      </c>
      <c r="B43" s="33" t="s">
        <v>9</v>
      </c>
      <c r="C43" s="73" t="s">
        <v>134</v>
      </c>
      <c r="D43" s="38" t="s">
        <v>5</v>
      </c>
      <c r="E43" s="38" t="s">
        <v>90</v>
      </c>
      <c r="F43" s="67">
        <v>405</v>
      </c>
      <c r="G43" s="37">
        <v>63.987677140758848</v>
      </c>
      <c r="H43" s="23">
        <f t="shared" si="0"/>
        <v>25915.009242007334</v>
      </c>
      <c r="I43" s="65"/>
    </row>
    <row r="44" spans="1:14" s="4" customFormat="1" ht="16.5">
      <c r="A44" s="18">
        <v>4</v>
      </c>
      <c r="B44" s="10" t="s">
        <v>60</v>
      </c>
      <c r="C44" s="10" t="s">
        <v>136</v>
      </c>
      <c r="D44" s="20" t="s">
        <v>6</v>
      </c>
      <c r="E44" s="20" t="s">
        <v>86</v>
      </c>
      <c r="F44" s="61">
        <v>573</v>
      </c>
      <c r="G44" s="23">
        <v>11.048828839210717</v>
      </c>
      <c r="H44" s="23">
        <f t="shared" si="0"/>
        <v>6330.9789248677407</v>
      </c>
      <c r="I44" s="66"/>
      <c r="M44" s="24"/>
    </row>
    <row r="45" spans="1:14" s="13" customFormat="1" ht="51" customHeight="1">
      <c r="A45" s="18">
        <v>5</v>
      </c>
      <c r="B45" s="10" t="s">
        <v>72</v>
      </c>
      <c r="C45" s="10" t="s">
        <v>137</v>
      </c>
      <c r="D45" s="20" t="s">
        <v>1</v>
      </c>
      <c r="E45" s="20" t="s">
        <v>93</v>
      </c>
      <c r="F45" s="49">
        <v>3.0039000000000002</v>
      </c>
      <c r="G45" s="48">
        <v>866.67495764096236</v>
      </c>
      <c r="H45" s="23">
        <f t="shared" si="0"/>
        <v>2603.404905257687</v>
      </c>
      <c r="I45" s="66"/>
      <c r="J45" s="26"/>
      <c r="K45" s="26"/>
      <c r="L45" s="26"/>
    </row>
    <row r="46" spans="1:14" s="59" customFormat="1" ht="32.25" customHeight="1">
      <c r="A46" s="18"/>
      <c r="B46" s="79" t="s">
        <v>100</v>
      </c>
      <c r="C46" s="80"/>
      <c r="D46" s="80"/>
      <c r="E46" s="80"/>
      <c r="F46" s="80"/>
      <c r="G46" s="80"/>
      <c r="H46" s="57">
        <f>+SUM(H41:H45)</f>
        <v>37993.076180374002</v>
      </c>
      <c r="I46" s="58">
        <f>+ROUND(H46*100/$H$91,3)</f>
        <v>15.246</v>
      </c>
      <c r="J46" s="12"/>
    </row>
    <row r="47" spans="1:14" s="51" customFormat="1" ht="16.5">
      <c r="A47" s="62" t="s">
        <v>69</v>
      </c>
      <c r="B47" s="63" t="s">
        <v>15</v>
      </c>
      <c r="C47" s="63" t="s">
        <v>138</v>
      </c>
      <c r="D47" s="64"/>
      <c r="E47" s="69"/>
      <c r="F47" s="64"/>
      <c r="G47" s="64"/>
      <c r="H47" s="23"/>
      <c r="I47" s="66"/>
    </row>
    <row r="48" spans="1:14" s="51" customFormat="1" ht="16.5">
      <c r="A48" s="64"/>
      <c r="B48" s="68" t="s">
        <v>21</v>
      </c>
      <c r="C48" s="63" t="s">
        <v>139</v>
      </c>
      <c r="D48" s="64"/>
      <c r="E48" s="69"/>
      <c r="F48" s="64"/>
      <c r="G48" s="64"/>
      <c r="H48" s="23"/>
      <c r="I48" s="66"/>
    </row>
    <row r="49" spans="1:12" s="9" customFormat="1" ht="27">
      <c r="A49" s="86">
        <v>1</v>
      </c>
      <c r="B49" s="10" t="s">
        <v>16</v>
      </c>
      <c r="C49" s="10" t="s">
        <v>140</v>
      </c>
      <c r="D49" s="20" t="s">
        <v>17</v>
      </c>
      <c r="E49" s="20" t="s">
        <v>87</v>
      </c>
      <c r="F49" s="61">
        <v>31</v>
      </c>
      <c r="G49" s="23">
        <v>9.3136109129462401</v>
      </c>
      <c r="H49" s="23">
        <f t="shared" si="0"/>
        <v>288.72193830133347</v>
      </c>
      <c r="I49" s="66"/>
    </row>
    <row r="50" spans="1:12" s="4" customFormat="1" ht="16.5">
      <c r="A50" s="86"/>
      <c r="B50" s="19" t="s">
        <v>18</v>
      </c>
      <c r="C50" s="19" t="s">
        <v>141</v>
      </c>
      <c r="D50" s="20" t="s">
        <v>6</v>
      </c>
      <c r="E50" s="20" t="s">
        <v>86</v>
      </c>
      <c r="F50" s="61">
        <v>89</v>
      </c>
      <c r="G50" s="23">
        <v>2.5596716560947499</v>
      </c>
      <c r="H50" s="23">
        <f t="shared" si="0"/>
        <v>227.81077739243273</v>
      </c>
      <c r="I50" s="66"/>
      <c r="K50" s="24"/>
    </row>
    <row r="51" spans="1:12" s="4" customFormat="1" ht="16.5">
      <c r="A51" s="86"/>
      <c r="B51" s="19" t="s">
        <v>19</v>
      </c>
      <c r="C51" s="19" t="s">
        <v>142</v>
      </c>
      <c r="D51" s="20" t="s">
        <v>0</v>
      </c>
      <c r="E51" s="20" t="s">
        <v>92</v>
      </c>
      <c r="F51" s="47">
        <v>3.1000000000000005</v>
      </c>
      <c r="G51" s="23">
        <v>56.187866376842607</v>
      </c>
      <c r="H51" s="23">
        <f t="shared" si="0"/>
        <v>174.1823857682121</v>
      </c>
      <c r="I51" s="66"/>
    </row>
    <row r="52" spans="1:12" s="4" customFormat="1" ht="16.5">
      <c r="A52" s="86"/>
      <c r="B52" s="19" t="s">
        <v>48</v>
      </c>
      <c r="C52" s="19" t="s">
        <v>143</v>
      </c>
      <c r="D52" s="38" t="s">
        <v>5</v>
      </c>
      <c r="E52" s="38" t="s">
        <v>90</v>
      </c>
      <c r="F52" s="61">
        <v>6</v>
      </c>
      <c r="G52" s="23">
        <v>25.000549608739107</v>
      </c>
      <c r="H52" s="23">
        <f t="shared" si="0"/>
        <v>150.00329765243464</v>
      </c>
      <c r="I52" s="66"/>
    </row>
    <row r="53" spans="1:12" s="4" customFormat="1" ht="16.5">
      <c r="A53" s="86"/>
      <c r="B53" s="19" t="s">
        <v>48</v>
      </c>
      <c r="C53" s="19" t="s">
        <v>143</v>
      </c>
      <c r="D53" s="38" t="s">
        <v>5</v>
      </c>
      <c r="E53" s="38" t="s">
        <v>90</v>
      </c>
      <c r="F53" s="61">
        <v>16</v>
      </c>
      <c r="G53" s="23">
        <v>23.077430408066867</v>
      </c>
      <c r="H53" s="23">
        <f t="shared" ref="H53:H89" si="1">+F53*G53</f>
        <v>369.23888652906987</v>
      </c>
      <c r="I53" s="66"/>
    </row>
    <row r="54" spans="1:12" s="4" customFormat="1" ht="16.5">
      <c r="A54" s="86"/>
      <c r="B54" s="19" t="s">
        <v>20</v>
      </c>
      <c r="C54" s="19" t="s">
        <v>144</v>
      </c>
      <c r="D54" s="38" t="s">
        <v>5</v>
      </c>
      <c r="E54" s="38" t="s">
        <v>90</v>
      </c>
      <c r="F54" s="61">
        <v>9</v>
      </c>
      <c r="G54" s="23">
        <v>25.000549608739107</v>
      </c>
      <c r="H54" s="23">
        <f t="shared" si="1"/>
        <v>225.00494647865196</v>
      </c>
      <c r="I54" s="66"/>
    </row>
    <row r="55" spans="1:12" s="9" customFormat="1" ht="16.5">
      <c r="A55" s="86"/>
      <c r="B55" s="19" t="s">
        <v>20</v>
      </c>
      <c r="C55" s="19" t="s">
        <v>144</v>
      </c>
      <c r="D55" s="38" t="s">
        <v>5</v>
      </c>
      <c r="E55" s="38" t="s">
        <v>90</v>
      </c>
      <c r="F55" s="20">
        <v>8</v>
      </c>
      <c r="G55" s="23">
        <v>26.923668809411346</v>
      </c>
      <c r="H55" s="23">
        <f t="shared" si="1"/>
        <v>215.38935047529077</v>
      </c>
      <c r="I55" s="66"/>
    </row>
    <row r="56" spans="1:12" s="9" customFormat="1" ht="16.5">
      <c r="A56" s="86"/>
      <c r="B56" s="19" t="s">
        <v>49</v>
      </c>
      <c r="C56" s="19" t="s">
        <v>145</v>
      </c>
      <c r="D56" s="38" t="s">
        <v>5</v>
      </c>
      <c r="E56" s="38" t="s">
        <v>90</v>
      </c>
      <c r="F56" s="20">
        <v>2</v>
      </c>
      <c r="G56" s="23">
        <v>19.231192006722392</v>
      </c>
      <c r="H56" s="23">
        <f t="shared" si="1"/>
        <v>38.462384013444783</v>
      </c>
      <c r="I56" s="66"/>
    </row>
    <row r="57" spans="1:12" s="4" customFormat="1" ht="16.5">
      <c r="A57" s="18"/>
      <c r="B57" s="46" t="s">
        <v>41</v>
      </c>
      <c r="C57" s="46" t="s">
        <v>146</v>
      </c>
      <c r="D57" s="20"/>
      <c r="E57" s="20"/>
      <c r="F57" s="47"/>
      <c r="G57" s="22"/>
      <c r="H57" s="23"/>
      <c r="I57" s="66"/>
      <c r="K57" s="24"/>
    </row>
    <row r="58" spans="1:12" s="4" customFormat="1" ht="16.5">
      <c r="A58" s="18">
        <v>1</v>
      </c>
      <c r="B58" s="71" t="s">
        <v>75</v>
      </c>
      <c r="C58" s="71" t="s">
        <v>75</v>
      </c>
      <c r="D58" s="20" t="s">
        <v>40</v>
      </c>
      <c r="E58" s="20" t="s">
        <v>89</v>
      </c>
      <c r="F58" s="20">
        <v>3.4830000000000001</v>
      </c>
      <c r="G58" s="23">
        <v>139.88093787327091</v>
      </c>
      <c r="H58" s="23">
        <f t="shared" si="1"/>
        <v>487.20530661260261</v>
      </c>
      <c r="I58" s="66"/>
    </row>
    <row r="59" spans="1:12" s="4" customFormat="1" ht="16.5">
      <c r="A59" s="18">
        <v>2</v>
      </c>
      <c r="B59" s="19">
        <v>1.7</v>
      </c>
      <c r="C59" s="19">
        <v>1.7</v>
      </c>
      <c r="D59" s="20" t="s">
        <v>40</v>
      </c>
      <c r="E59" s="20" t="s">
        <v>89</v>
      </c>
      <c r="F59" s="21">
        <v>0.28199999999999997</v>
      </c>
      <c r="G59" s="23">
        <v>90.287539926335199</v>
      </c>
      <c r="H59" s="23">
        <f t="shared" si="1"/>
        <v>25.461086259226523</v>
      </c>
      <c r="I59" s="66"/>
    </row>
    <row r="60" spans="1:12" s="59" customFormat="1" ht="31.5" customHeight="1">
      <c r="A60" s="18"/>
      <c r="B60" s="79" t="s">
        <v>101</v>
      </c>
      <c r="C60" s="80"/>
      <c r="D60" s="80"/>
      <c r="E60" s="80"/>
      <c r="F60" s="80"/>
      <c r="G60" s="80"/>
      <c r="H60" s="57">
        <f>+SUM(H49:H59)</f>
        <v>2201.4803594826999</v>
      </c>
      <c r="I60" s="58">
        <f>+ROUND(H60*100/$H$91,3)</f>
        <v>0.88300000000000001</v>
      </c>
      <c r="J60" s="12"/>
    </row>
    <row r="61" spans="1:12" s="51" customFormat="1" ht="16.5">
      <c r="A61" s="62" t="s">
        <v>70</v>
      </c>
      <c r="B61" s="63" t="s">
        <v>14</v>
      </c>
      <c r="C61" s="63" t="s">
        <v>147</v>
      </c>
      <c r="D61" s="64"/>
      <c r="E61" s="69"/>
      <c r="F61" s="64"/>
      <c r="G61" s="64"/>
      <c r="H61" s="23"/>
      <c r="I61" s="66"/>
    </row>
    <row r="62" spans="1:12" s="40" customFormat="1" ht="16.5">
      <c r="A62" s="18">
        <v>1</v>
      </c>
      <c r="B62" s="10" t="s">
        <v>42</v>
      </c>
      <c r="C62" s="10" t="s">
        <v>148</v>
      </c>
      <c r="D62" s="20" t="s">
        <v>0</v>
      </c>
      <c r="E62" s="20" t="s">
        <v>92</v>
      </c>
      <c r="F62" s="20">
        <v>0.5</v>
      </c>
      <c r="G62" s="23">
        <v>84.339829569293926</v>
      </c>
      <c r="H62" s="23">
        <f t="shared" si="1"/>
        <v>42.169914784646963</v>
      </c>
      <c r="I62" s="66"/>
      <c r="J62" s="41"/>
      <c r="K62" s="42"/>
      <c r="L62" s="42"/>
    </row>
    <row r="63" spans="1:12" s="13" customFormat="1" ht="16.5">
      <c r="A63" s="18">
        <v>2</v>
      </c>
      <c r="B63" s="10" t="s">
        <v>61</v>
      </c>
      <c r="C63" s="10" t="s">
        <v>149</v>
      </c>
      <c r="D63" s="38" t="s">
        <v>5</v>
      </c>
      <c r="E63" s="38" t="s">
        <v>90</v>
      </c>
      <c r="F63" s="20">
        <v>5</v>
      </c>
      <c r="G63" s="48">
        <v>154.02884909854131</v>
      </c>
      <c r="H63" s="23">
        <f t="shared" si="1"/>
        <v>770.14424549270655</v>
      </c>
      <c r="I63" s="66"/>
    </row>
    <row r="64" spans="1:12" s="59" customFormat="1" ht="36" customHeight="1">
      <c r="A64" s="18"/>
      <c r="B64" s="79" t="s">
        <v>102</v>
      </c>
      <c r="C64" s="80"/>
      <c r="D64" s="80"/>
      <c r="E64" s="80"/>
      <c r="F64" s="80"/>
      <c r="G64" s="80"/>
      <c r="H64" s="57">
        <f>+SUM(H62:H63)</f>
        <v>812.31416027735349</v>
      </c>
      <c r="I64" s="58">
        <f>+ROUND(H64*100/$H$91,3)</f>
        <v>0.32600000000000001</v>
      </c>
      <c r="J64" s="12"/>
    </row>
    <row r="65" spans="1:14" s="51" customFormat="1" ht="16.5">
      <c r="A65" s="62" t="s">
        <v>71</v>
      </c>
      <c r="B65" s="63" t="s">
        <v>50</v>
      </c>
      <c r="C65" s="63" t="s">
        <v>150</v>
      </c>
      <c r="D65" s="64"/>
      <c r="E65" s="69"/>
      <c r="F65" s="64"/>
      <c r="G65" s="64"/>
      <c r="H65" s="23"/>
      <c r="I65" s="66"/>
    </row>
    <row r="66" spans="1:14" s="51" customFormat="1" ht="16.5">
      <c r="A66" s="64"/>
      <c r="B66" s="70" t="s">
        <v>56</v>
      </c>
      <c r="C66" s="70" t="s">
        <v>151</v>
      </c>
      <c r="D66" s="64"/>
      <c r="E66" s="69"/>
      <c r="F66" s="64"/>
      <c r="G66" s="64"/>
      <c r="H66" s="23"/>
      <c r="I66" s="66"/>
    </row>
    <row r="67" spans="1:14" s="4" customFormat="1" ht="16.5">
      <c r="A67" s="18">
        <v>1</v>
      </c>
      <c r="B67" s="10" t="s">
        <v>57</v>
      </c>
      <c r="C67" s="10" t="s">
        <v>154</v>
      </c>
      <c r="D67" s="20" t="s">
        <v>0</v>
      </c>
      <c r="E67" s="20" t="s">
        <v>92</v>
      </c>
      <c r="F67" s="49">
        <v>0.6</v>
      </c>
      <c r="G67" s="23">
        <v>9.0291872175188725</v>
      </c>
      <c r="H67" s="23">
        <f t="shared" si="1"/>
        <v>5.4175123305113235</v>
      </c>
      <c r="I67" s="65"/>
    </row>
    <row r="68" spans="1:14" s="13" customFormat="1" ht="16.5">
      <c r="A68" s="18">
        <v>2</v>
      </c>
      <c r="B68" s="19" t="s">
        <v>51</v>
      </c>
      <c r="C68" s="10" t="s">
        <v>155</v>
      </c>
      <c r="D68" s="20" t="s">
        <v>0</v>
      </c>
      <c r="E68" s="20" t="s">
        <v>92</v>
      </c>
      <c r="F68" s="49">
        <v>0.45500000000000002</v>
      </c>
      <c r="G68" s="23">
        <v>11.333193171219047</v>
      </c>
      <c r="H68" s="23">
        <f t="shared" si="1"/>
        <v>5.156602892904667</v>
      </c>
      <c r="I68" s="66"/>
    </row>
    <row r="69" spans="1:14" s="12" customFormat="1" ht="16.5">
      <c r="A69" s="82">
        <v>3</v>
      </c>
      <c r="B69" s="19" t="s">
        <v>52</v>
      </c>
      <c r="C69" s="74" t="s">
        <v>156</v>
      </c>
      <c r="D69" s="20" t="s">
        <v>0</v>
      </c>
      <c r="E69" s="20" t="s">
        <v>92</v>
      </c>
      <c r="F69" s="49">
        <v>0.71499999999999997</v>
      </c>
      <c r="G69" s="23">
        <v>135.26743457912232</v>
      </c>
      <c r="H69" s="23">
        <f t="shared" si="1"/>
        <v>96.716215724072455</v>
      </c>
      <c r="I69" s="66"/>
      <c r="J69" s="17"/>
      <c r="N69" s="17"/>
    </row>
    <row r="70" spans="1:14" s="50" customFormat="1" ht="16.5">
      <c r="A70" s="82"/>
      <c r="B70" s="19" t="s">
        <v>53</v>
      </c>
      <c r="C70" s="19" t="s">
        <v>157</v>
      </c>
      <c r="D70" s="20" t="s">
        <v>7</v>
      </c>
      <c r="E70" s="20" t="s">
        <v>88</v>
      </c>
      <c r="F70" s="20">
        <v>69.094999999999999</v>
      </c>
      <c r="G70" s="23">
        <v>0.48879343787726093</v>
      </c>
      <c r="H70" s="23">
        <f t="shared" si="1"/>
        <v>33.773182590129345</v>
      </c>
      <c r="I70" s="66"/>
    </row>
    <row r="71" spans="1:14" s="50" customFormat="1" ht="16.5">
      <c r="A71" s="82"/>
      <c r="B71" s="19" t="s">
        <v>54</v>
      </c>
      <c r="C71" s="19" t="s">
        <v>158</v>
      </c>
      <c r="D71" s="20" t="s">
        <v>7</v>
      </c>
      <c r="E71" s="20" t="s">
        <v>88</v>
      </c>
      <c r="F71" s="20">
        <v>12.87</v>
      </c>
      <c r="G71" s="23">
        <v>0.54889091289826841</v>
      </c>
      <c r="H71" s="23">
        <f t="shared" si="1"/>
        <v>7.0642260490007143</v>
      </c>
      <c r="I71" s="66"/>
    </row>
    <row r="72" spans="1:14" s="1" customFormat="1" ht="16.5">
      <c r="A72" s="34">
        <v>4</v>
      </c>
      <c r="B72" s="33" t="s">
        <v>55</v>
      </c>
      <c r="C72" s="33" t="s">
        <v>159</v>
      </c>
      <c r="D72" s="20" t="s">
        <v>4</v>
      </c>
      <c r="E72" s="20" t="s">
        <v>91</v>
      </c>
      <c r="F72" s="49">
        <v>4.55</v>
      </c>
      <c r="G72" s="37">
        <v>1.3705783765457937</v>
      </c>
      <c r="H72" s="23">
        <f t="shared" si="1"/>
        <v>6.2361316132833613</v>
      </c>
      <c r="I72" s="66"/>
    </row>
    <row r="73" spans="1:14" s="13" customFormat="1" ht="72" customHeight="1">
      <c r="A73" s="18">
        <v>5</v>
      </c>
      <c r="B73" s="10" t="s">
        <v>73</v>
      </c>
      <c r="C73" s="10" t="s">
        <v>161</v>
      </c>
      <c r="D73" s="20" t="s">
        <v>1</v>
      </c>
      <c r="E73" s="20" t="s">
        <v>93</v>
      </c>
      <c r="F73" s="21">
        <v>0.44040999999999997</v>
      </c>
      <c r="G73" s="48">
        <v>970.37900829491286</v>
      </c>
      <c r="H73" s="23">
        <f t="shared" si="1"/>
        <v>427.36461904316252</v>
      </c>
      <c r="I73" s="66"/>
      <c r="J73" s="26"/>
      <c r="K73" s="26"/>
      <c r="L73" s="26"/>
    </row>
    <row r="74" spans="1:14" s="51" customFormat="1" ht="16.5">
      <c r="A74" s="64"/>
      <c r="B74" s="70" t="s">
        <v>58</v>
      </c>
      <c r="C74" s="70" t="s">
        <v>152</v>
      </c>
      <c r="D74" s="64"/>
      <c r="E74" s="69"/>
      <c r="F74" s="64"/>
      <c r="G74" s="64"/>
      <c r="H74" s="23"/>
      <c r="I74" s="66"/>
    </row>
    <row r="75" spans="1:14" s="4" customFormat="1" ht="16.5">
      <c r="A75" s="18">
        <v>1</v>
      </c>
      <c r="B75" s="10" t="s">
        <v>57</v>
      </c>
      <c r="C75" s="10" t="s">
        <v>154</v>
      </c>
      <c r="D75" s="20" t="s">
        <v>0</v>
      </c>
      <c r="E75" s="20" t="s">
        <v>92</v>
      </c>
      <c r="F75" s="49">
        <v>1.08</v>
      </c>
      <c r="G75" s="23">
        <v>9.0291872175188708</v>
      </c>
      <c r="H75" s="23">
        <f t="shared" si="1"/>
        <v>9.7515221949203816</v>
      </c>
      <c r="I75" s="65"/>
    </row>
    <row r="76" spans="1:14" s="13" customFormat="1" ht="16.5">
      <c r="A76" s="18">
        <v>2</v>
      </c>
      <c r="B76" s="19" t="s">
        <v>51</v>
      </c>
      <c r="C76" s="10" t="s">
        <v>155</v>
      </c>
      <c r="D76" s="20" t="s">
        <v>0</v>
      </c>
      <c r="E76" s="20" t="s">
        <v>92</v>
      </c>
      <c r="F76" s="49">
        <v>0.63</v>
      </c>
      <c r="G76" s="23">
        <v>11.333193171219047</v>
      </c>
      <c r="H76" s="23">
        <f t="shared" si="1"/>
        <v>7.1399116978679995</v>
      </c>
      <c r="I76" s="66"/>
    </row>
    <row r="77" spans="1:14" s="12" customFormat="1" ht="16.5">
      <c r="A77" s="82">
        <v>3</v>
      </c>
      <c r="B77" s="19" t="s">
        <v>52</v>
      </c>
      <c r="C77" s="74" t="s">
        <v>156</v>
      </c>
      <c r="D77" s="20" t="s">
        <v>0</v>
      </c>
      <c r="E77" s="20" t="s">
        <v>92</v>
      </c>
      <c r="F77" s="49">
        <v>0.99</v>
      </c>
      <c r="G77" s="23">
        <v>135.26743457912232</v>
      </c>
      <c r="H77" s="23">
        <f t="shared" si="1"/>
        <v>133.91476023333109</v>
      </c>
      <c r="I77" s="66"/>
      <c r="J77" s="17"/>
      <c r="N77" s="17"/>
    </row>
    <row r="78" spans="1:14" s="50" customFormat="1" ht="16.5">
      <c r="A78" s="82"/>
      <c r="B78" s="19" t="s">
        <v>53</v>
      </c>
      <c r="C78" s="19" t="s">
        <v>157</v>
      </c>
      <c r="D78" s="20" t="s">
        <v>7</v>
      </c>
      <c r="E78" s="20" t="s">
        <v>88</v>
      </c>
      <c r="F78" s="20">
        <v>95.67</v>
      </c>
      <c r="G78" s="23">
        <v>0.48879343787726093</v>
      </c>
      <c r="H78" s="23">
        <f t="shared" si="1"/>
        <v>46.762868201717552</v>
      </c>
      <c r="I78" s="66"/>
    </row>
    <row r="79" spans="1:14" s="50" customFormat="1" ht="16.5">
      <c r="A79" s="82"/>
      <c r="B79" s="19" t="s">
        <v>54</v>
      </c>
      <c r="C79" s="19" t="s">
        <v>158</v>
      </c>
      <c r="D79" s="20" t="s">
        <v>7</v>
      </c>
      <c r="E79" s="20" t="s">
        <v>88</v>
      </c>
      <c r="F79" s="20">
        <v>17.82</v>
      </c>
      <c r="G79" s="23">
        <v>0.54889091289826841</v>
      </c>
      <c r="H79" s="23">
        <f t="shared" si="1"/>
        <v>9.7812360678471428</v>
      </c>
      <c r="I79" s="66"/>
    </row>
    <row r="80" spans="1:14" s="1" customFormat="1" ht="16.5">
      <c r="A80" s="34">
        <v>4</v>
      </c>
      <c r="B80" s="33" t="s">
        <v>55</v>
      </c>
      <c r="C80" s="33" t="s">
        <v>159</v>
      </c>
      <c r="D80" s="20" t="s">
        <v>4</v>
      </c>
      <c r="E80" s="20" t="s">
        <v>91</v>
      </c>
      <c r="F80" s="49">
        <v>6.3</v>
      </c>
      <c r="G80" s="37">
        <v>1.3705783765457937</v>
      </c>
      <c r="H80" s="23">
        <f t="shared" si="1"/>
        <v>8.6346437722384994</v>
      </c>
      <c r="I80" s="66"/>
    </row>
    <row r="81" spans="1:14" s="13" customFormat="1" ht="72" customHeight="1">
      <c r="A81" s="18">
        <v>5</v>
      </c>
      <c r="B81" s="10" t="s">
        <v>74</v>
      </c>
      <c r="C81" s="10" t="s">
        <v>160</v>
      </c>
      <c r="D81" s="20" t="s">
        <v>1</v>
      </c>
      <c r="E81" s="20" t="s">
        <v>93</v>
      </c>
      <c r="F81" s="21">
        <v>0.38171000000000005</v>
      </c>
      <c r="G81" s="48">
        <v>975.97348947367402</v>
      </c>
      <c r="H81" s="23">
        <f t="shared" si="1"/>
        <v>372.53884066699618</v>
      </c>
      <c r="I81" s="66"/>
      <c r="J81" s="26"/>
      <c r="K81" s="26"/>
      <c r="L81" s="26"/>
    </row>
    <row r="82" spans="1:14" s="51" customFormat="1" ht="16.5">
      <c r="A82" s="64"/>
      <c r="B82" s="70" t="s">
        <v>59</v>
      </c>
      <c r="C82" s="70" t="s">
        <v>153</v>
      </c>
      <c r="D82" s="64"/>
      <c r="E82" s="69"/>
      <c r="F82" s="64"/>
      <c r="G82" s="64"/>
      <c r="H82" s="23"/>
      <c r="I82" s="66"/>
    </row>
    <row r="83" spans="1:14" s="4" customFormat="1" ht="16.5">
      <c r="A83" s="18">
        <v>1</v>
      </c>
      <c r="B83" s="10" t="s">
        <v>57</v>
      </c>
      <c r="C83" s="10" t="s">
        <v>154</v>
      </c>
      <c r="D83" s="20" t="s">
        <v>0</v>
      </c>
      <c r="E83" s="20" t="s">
        <v>92</v>
      </c>
      <c r="F83" s="49">
        <v>1.08</v>
      </c>
      <c r="G83" s="23">
        <v>9.0291872175188708</v>
      </c>
      <c r="H83" s="23">
        <f t="shared" si="1"/>
        <v>9.7515221949203816</v>
      </c>
      <c r="I83" s="65"/>
    </row>
    <row r="84" spans="1:14" s="13" customFormat="1" ht="16.5">
      <c r="A84" s="18">
        <v>2</v>
      </c>
      <c r="B84" s="19" t="s">
        <v>51</v>
      </c>
      <c r="C84" s="10" t="s">
        <v>155</v>
      </c>
      <c r="D84" s="20" t="s">
        <v>0</v>
      </c>
      <c r="E84" s="20" t="s">
        <v>92</v>
      </c>
      <c r="F84" s="49">
        <v>0.63</v>
      </c>
      <c r="G84" s="23">
        <v>11.333193171219047</v>
      </c>
      <c r="H84" s="23">
        <f t="shared" si="1"/>
        <v>7.1399116978679995</v>
      </c>
      <c r="I84" s="66"/>
    </row>
    <row r="85" spans="1:14" s="12" customFormat="1" ht="16.5">
      <c r="A85" s="82">
        <v>3</v>
      </c>
      <c r="B85" s="19" t="s">
        <v>52</v>
      </c>
      <c r="C85" s="74" t="s">
        <v>156</v>
      </c>
      <c r="D85" s="20" t="s">
        <v>0</v>
      </c>
      <c r="E85" s="20" t="s">
        <v>92</v>
      </c>
      <c r="F85" s="49">
        <v>0.99</v>
      </c>
      <c r="G85" s="23">
        <v>135.26743457912232</v>
      </c>
      <c r="H85" s="23">
        <f t="shared" si="1"/>
        <v>133.91476023333109</v>
      </c>
      <c r="I85" s="66"/>
      <c r="J85" s="17"/>
      <c r="N85" s="17"/>
    </row>
    <row r="86" spans="1:14" s="50" customFormat="1" ht="16.5">
      <c r="A86" s="82"/>
      <c r="B86" s="19" t="s">
        <v>53</v>
      </c>
      <c r="C86" s="19" t="s">
        <v>157</v>
      </c>
      <c r="D86" s="20" t="s">
        <v>7</v>
      </c>
      <c r="E86" s="20" t="s">
        <v>88</v>
      </c>
      <c r="F86" s="20">
        <v>95.67</v>
      </c>
      <c r="G86" s="23">
        <v>0.48879343787726093</v>
      </c>
      <c r="H86" s="23">
        <f t="shared" si="1"/>
        <v>46.762868201717552</v>
      </c>
      <c r="I86" s="66"/>
    </row>
    <row r="87" spans="1:14" s="50" customFormat="1" ht="16.5">
      <c r="A87" s="82"/>
      <c r="B87" s="19" t="s">
        <v>54</v>
      </c>
      <c r="C87" s="19" t="s">
        <v>158</v>
      </c>
      <c r="D87" s="20" t="s">
        <v>7</v>
      </c>
      <c r="E87" s="20" t="s">
        <v>88</v>
      </c>
      <c r="F87" s="20">
        <v>17.82</v>
      </c>
      <c r="G87" s="23">
        <v>0.54889091289826841</v>
      </c>
      <c r="H87" s="23">
        <f t="shared" si="1"/>
        <v>9.7812360678471428</v>
      </c>
      <c r="I87" s="66"/>
    </row>
    <row r="88" spans="1:14" s="1" customFormat="1" ht="16.5">
      <c r="A88" s="34">
        <v>4</v>
      </c>
      <c r="B88" s="33" t="s">
        <v>55</v>
      </c>
      <c r="C88" s="33" t="s">
        <v>159</v>
      </c>
      <c r="D88" s="20" t="s">
        <v>4</v>
      </c>
      <c r="E88" s="20" t="s">
        <v>91</v>
      </c>
      <c r="F88" s="49">
        <v>6.3</v>
      </c>
      <c r="G88" s="37">
        <v>1.3705783765457937</v>
      </c>
      <c r="H88" s="23">
        <f t="shared" si="1"/>
        <v>8.6346437722384994</v>
      </c>
      <c r="I88" s="66"/>
    </row>
    <row r="89" spans="1:14" s="13" customFormat="1" ht="61.5" customHeight="1">
      <c r="A89" s="18">
        <v>5</v>
      </c>
      <c r="B89" s="10" t="s">
        <v>74</v>
      </c>
      <c r="C89" s="10" t="s">
        <v>160</v>
      </c>
      <c r="D89" s="20" t="s">
        <v>1</v>
      </c>
      <c r="E89" s="20" t="s">
        <v>93</v>
      </c>
      <c r="F89" s="21">
        <v>0.38171000000000005</v>
      </c>
      <c r="G89" s="48">
        <v>975.97348947367402</v>
      </c>
      <c r="H89" s="23">
        <f t="shared" si="1"/>
        <v>372.53884066699618</v>
      </c>
      <c r="I89" s="66"/>
      <c r="J89" s="26"/>
      <c r="K89" s="26"/>
      <c r="L89" s="26"/>
    </row>
    <row r="90" spans="1:14" s="59" customFormat="1" ht="27.75" customHeight="1">
      <c r="A90" s="18"/>
      <c r="B90" s="79" t="s">
        <v>103</v>
      </c>
      <c r="C90" s="80"/>
      <c r="D90" s="80"/>
      <c r="E90" s="80"/>
      <c r="F90" s="80"/>
      <c r="G90" s="80"/>
      <c r="H90" s="57">
        <f>+SUM(H67:H89)</f>
        <v>1758.7760559129019</v>
      </c>
      <c r="I90" s="58">
        <f>+ROUND(H90*100/$H$91,3)</f>
        <v>0.70599999999999996</v>
      </c>
      <c r="J90" s="12"/>
    </row>
    <row r="91" spans="1:14" s="59" customFormat="1" ht="33.75" customHeight="1">
      <c r="A91" s="11"/>
      <c r="B91" s="83" t="s">
        <v>104</v>
      </c>
      <c r="C91" s="84"/>
      <c r="D91" s="84"/>
      <c r="E91" s="84"/>
      <c r="F91" s="84"/>
      <c r="G91" s="84"/>
      <c r="H91" s="58">
        <f>+SUM(H7:H90)/2</f>
        <v>249202.79642022424</v>
      </c>
      <c r="I91" s="58">
        <f>+SUM(I7:I90)</f>
        <v>100</v>
      </c>
      <c r="J91" s="60">
        <v>249202.79642022427</v>
      </c>
    </row>
    <row r="92" spans="1:14" s="4" customFormat="1" ht="43.5" customHeight="1">
      <c r="A92" s="85" t="s">
        <v>105</v>
      </c>
      <c r="B92" s="85"/>
      <c r="C92" s="85"/>
      <c r="D92" s="85"/>
      <c r="E92" s="85"/>
      <c r="F92" s="85"/>
      <c r="G92" s="85"/>
      <c r="H92" s="85"/>
    </row>
    <row r="93" spans="1:14">
      <c r="A93" s="81"/>
      <c r="B93" s="81"/>
      <c r="C93" s="81"/>
      <c r="D93" s="81"/>
      <c r="E93" s="81"/>
      <c r="F93" s="81"/>
      <c r="G93" s="81"/>
      <c r="H93" s="81"/>
    </row>
    <row r="94" spans="1:14" s="4" customFormat="1" ht="33" customHeight="1">
      <c r="A94" s="28"/>
      <c r="B94" s="25"/>
      <c r="C94" s="25"/>
      <c r="D94" s="29"/>
      <c r="E94" s="29"/>
      <c r="F94" s="39"/>
      <c r="G94" s="30"/>
      <c r="H94" s="31"/>
    </row>
    <row r="102" spans="1:8" ht="12.75" customHeight="1">
      <c r="A102" s="2"/>
      <c r="B102" s="2"/>
      <c r="C102" s="2"/>
      <c r="D102" s="16"/>
      <c r="E102" s="53"/>
      <c r="F102" s="16"/>
      <c r="G102" s="2"/>
      <c r="H102" s="2"/>
    </row>
    <row r="103" spans="1:8">
      <c r="A103" s="2"/>
      <c r="B103" s="2"/>
      <c r="C103" s="2"/>
      <c r="D103" s="2"/>
      <c r="E103" s="2"/>
      <c r="F103" s="2"/>
      <c r="G103" s="2"/>
      <c r="H103" s="2"/>
    </row>
    <row r="104" spans="1:8" ht="12.75" customHeight="1">
      <c r="A104" s="2"/>
      <c r="B104" s="3"/>
      <c r="C104" s="3"/>
      <c r="D104" s="2"/>
      <c r="E104" s="2"/>
      <c r="F104" s="2"/>
      <c r="G104" s="2"/>
      <c r="H104" s="2"/>
    </row>
  </sheetData>
  <autoFilter ref="D1:D104"/>
  <mergeCells count="21">
    <mergeCell ref="A93:H93"/>
    <mergeCell ref="B19:G19"/>
    <mergeCell ref="B24:G24"/>
    <mergeCell ref="B28:G28"/>
    <mergeCell ref="B36:G36"/>
    <mergeCell ref="B39:G39"/>
    <mergeCell ref="A85:A87"/>
    <mergeCell ref="B90:G90"/>
    <mergeCell ref="B91:G91"/>
    <mergeCell ref="A92:H92"/>
    <mergeCell ref="A77:A79"/>
    <mergeCell ref="A69:A71"/>
    <mergeCell ref="B60:G60"/>
    <mergeCell ref="B64:G64"/>
    <mergeCell ref="A49:A56"/>
    <mergeCell ref="B46:G46"/>
    <mergeCell ref="A3:F3"/>
    <mergeCell ref="G3:H3"/>
    <mergeCell ref="A1:I1"/>
    <mergeCell ref="A2:I2"/>
    <mergeCell ref="B13:G13"/>
  </mergeCells>
  <pageMargins left="0.16" right="0.118110236220472" top="0.15748031496063" bottom="7.8740157480315001E-2" header="0.118110236220472" footer="7.8740157480315001E-2"/>
  <pageSetup paperSize="9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Artak</cp:lastModifiedBy>
  <cp:lastPrinted>2025-02-18T10:51:30Z</cp:lastPrinted>
  <dcterms:created xsi:type="dcterms:W3CDTF">2021-11-29T10:26:31Z</dcterms:created>
  <dcterms:modified xsi:type="dcterms:W3CDTF">2025-08-19T05:24:49Z</dcterms:modified>
  <cp:keywords>https://mul2-tavush.gov.am/tasks/427540/oneclick?token=83945464acb813bc93a61b58aadf18fc</cp:keywords>
</cp:coreProperties>
</file>