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.hayrapetyan\Desktop\Գնում\2025 Գնում\Շինարարություն\2025․62Շ_Ն343726-2025\2025.62Շ_Հրավեր\"/>
    </mc:Choice>
  </mc:AlternateContent>
  <xr:revisionPtr revIDLastSave="0" documentId="13_ncr:1_{5D0005F7-3FCB-408E-933E-69EA5B2F8F1B}" xr6:coauthVersionLast="47" xr6:coauthVersionMax="47" xr10:uidLastSave="{00000000-0000-0000-0000-000000000000}"/>
  <bookViews>
    <workbookView xWindow="450" yWindow="2010" windowWidth="21165" windowHeight="11535" tabRatio="910" xr2:uid="{00000000-000D-0000-FFFF-FFFF00000000}"/>
  </bookViews>
  <sheets>
    <sheet name="ARM" sheetId="2" r:id="rId1"/>
    <sheet name="RUS" sheetId="1" r:id="rId2"/>
  </sheets>
  <definedNames>
    <definedName name="_xlnm.Print_Area" localSheetId="0">ARM!$A$1:$F$182</definedName>
    <definedName name="_xlnm.Print_Area" localSheetId="1">RUS!$A$1:$F$175</definedName>
    <definedName name="_xlnm.Print_Titles" localSheetId="0">ARM!$5:$5</definedName>
    <definedName name="_xlnm.Print_Titles" localSheetId="1">RUS!$5:$5</definedName>
  </definedNames>
  <calcPr calcId="191029"/>
</workbook>
</file>

<file path=xl/calcChain.xml><?xml version="1.0" encoding="utf-8"?>
<calcChain xmlns="http://schemas.openxmlformats.org/spreadsheetml/2006/main">
  <c r="F134" i="2" l="1"/>
  <c r="F128" i="2"/>
  <c r="F175" i="2" l="1"/>
  <c r="F174" i="2"/>
  <c r="F173" i="2"/>
  <c r="F171" i="2"/>
  <c r="F170" i="2"/>
  <c r="F169" i="2"/>
  <c r="F168" i="2"/>
  <c r="F167" i="2"/>
  <c r="F165" i="2"/>
  <c r="F164" i="2"/>
  <c r="F163" i="2"/>
  <c r="F162" i="2"/>
  <c r="F160" i="2"/>
  <c r="F159" i="2"/>
  <c r="F158" i="2"/>
  <c r="F156" i="2"/>
  <c r="F155" i="2"/>
  <c r="F154" i="2"/>
  <c r="F153" i="2"/>
  <c r="F152" i="2"/>
  <c r="F151" i="2"/>
  <c r="F149" i="2"/>
  <c r="F148" i="2"/>
  <c r="F147" i="2"/>
  <c r="F146" i="2"/>
  <c r="F145" i="2"/>
  <c r="F144" i="2"/>
  <c r="F143" i="2"/>
  <c r="F142" i="2"/>
  <c r="F141" i="2"/>
  <c r="F139" i="2"/>
  <c r="F138" i="2"/>
  <c r="F136" i="2"/>
  <c r="F132" i="2"/>
  <c r="F131" i="2"/>
  <c r="F129" i="2"/>
  <c r="F126" i="2"/>
  <c r="F125" i="2"/>
  <c r="F124" i="2"/>
  <c r="F123" i="2"/>
  <c r="F122" i="2"/>
  <c r="F121" i="2"/>
  <c r="F117" i="2"/>
  <c r="F115" i="2"/>
  <c r="F113" i="2"/>
  <c r="F112" i="2"/>
  <c r="F111" i="2"/>
  <c r="F110" i="2"/>
  <c r="F109" i="2"/>
  <c r="F108" i="2"/>
  <c r="F107" i="2"/>
  <c r="F106" i="2"/>
  <c r="F101" i="2"/>
  <c r="F100" i="2"/>
  <c r="F99" i="2"/>
  <c r="F97" i="2"/>
  <c r="F96" i="2"/>
  <c r="F93" i="2"/>
  <c r="F92" i="2"/>
  <c r="F91" i="2"/>
  <c r="F90" i="2"/>
  <c r="F89" i="2"/>
  <c r="F88" i="2"/>
  <c r="F85" i="2"/>
  <c r="F83" i="2"/>
  <c r="F82" i="2"/>
  <c r="F80" i="2"/>
  <c r="F79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3" i="2"/>
  <c r="F42" i="2"/>
  <c r="F41" i="2"/>
  <c r="F40" i="2"/>
  <c r="F39" i="2"/>
  <c r="F38" i="2"/>
  <c r="F37" i="2"/>
  <c r="F35" i="2"/>
  <c r="F34" i="2"/>
  <c r="F33" i="2"/>
  <c r="F32" i="2"/>
  <c r="F31" i="2"/>
  <c r="F30" i="2"/>
  <c r="F29" i="2"/>
  <c r="F26" i="2"/>
  <c r="F25" i="2"/>
  <c r="F24" i="2"/>
  <c r="F23" i="2"/>
  <c r="F22" i="2"/>
  <c r="F19" i="2"/>
  <c r="F18" i="2"/>
  <c r="F20" i="2" s="1"/>
  <c r="F15" i="2"/>
  <c r="F16" i="2" s="1"/>
  <c r="F12" i="2"/>
  <c r="F11" i="2"/>
  <c r="F10" i="2"/>
  <c r="F9" i="2"/>
  <c r="F8" i="2"/>
  <c r="F7" i="2"/>
  <c r="F13" i="2" l="1"/>
  <c r="F27" i="2"/>
  <c r="F60" i="2"/>
  <c r="F86" i="2"/>
  <c r="F94" i="2"/>
  <c r="F102" i="2"/>
  <c r="F118" i="2"/>
  <c r="F176" i="2"/>
  <c r="F128" i="1"/>
  <c r="F117" i="1"/>
  <c r="F177" i="2" l="1"/>
  <c r="F179" i="2" s="1"/>
  <c r="F8" i="1"/>
  <c r="F9" i="1"/>
  <c r="F10" i="1"/>
  <c r="F11" i="1"/>
  <c r="F12" i="1"/>
  <c r="F14" i="1"/>
  <c r="F16" i="1"/>
  <c r="F17" i="1"/>
  <c r="F19" i="1"/>
  <c r="F20" i="1"/>
  <c r="F21" i="1"/>
  <c r="F22" i="1"/>
  <c r="F23" i="1"/>
  <c r="F25" i="1"/>
  <c r="F26" i="1"/>
  <c r="F27" i="1"/>
  <c r="F28" i="1"/>
  <c r="F29" i="1"/>
  <c r="F30" i="1"/>
  <c r="F31" i="1"/>
  <c r="F33" i="1"/>
  <c r="F34" i="1"/>
  <c r="F35" i="1"/>
  <c r="F36" i="1"/>
  <c r="F37" i="1"/>
  <c r="F38" i="1"/>
  <c r="F39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4" i="1"/>
  <c r="F75" i="1"/>
  <c r="F77" i="1"/>
  <c r="F78" i="1"/>
  <c r="F80" i="1"/>
  <c r="F82" i="1"/>
  <c r="F83" i="1"/>
  <c r="F84" i="1"/>
  <c r="F85" i="1"/>
  <c r="F86" i="1"/>
  <c r="F87" i="1"/>
  <c r="F89" i="1"/>
  <c r="F90" i="1"/>
  <c r="F92" i="1"/>
  <c r="F93" i="1"/>
  <c r="F94" i="1"/>
  <c r="F97" i="1"/>
  <c r="F98" i="1"/>
  <c r="F99" i="1"/>
  <c r="F100" i="1"/>
  <c r="F101" i="1"/>
  <c r="F102" i="1"/>
  <c r="F103" i="1"/>
  <c r="F104" i="1"/>
  <c r="F106" i="1"/>
  <c r="F108" i="1"/>
  <c r="F111" i="1"/>
  <c r="F112" i="1"/>
  <c r="F113" i="1"/>
  <c r="F114" i="1"/>
  <c r="F115" i="1"/>
  <c r="F116" i="1"/>
  <c r="F124" i="1"/>
  <c r="F126" i="1"/>
  <c r="F127" i="1"/>
  <c r="F135" i="1"/>
  <c r="F137" i="1"/>
  <c r="F138" i="1"/>
  <c r="F140" i="1"/>
  <c r="F141" i="1"/>
  <c r="F142" i="1"/>
  <c r="F143" i="1"/>
  <c r="F144" i="1"/>
  <c r="F145" i="1"/>
  <c r="F146" i="1"/>
  <c r="F147" i="1"/>
  <c r="F148" i="1"/>
  <c r="F150" i="1"/>
  <c r="F151" i="1"/>
  <c r="F152" i="1"/>
  <c r="F153" i="1"/>
  <c r="F154" i="1"/>
  <c r="F155" i="1"/>
  <c r="F157" i="1"/>
  <c r="F158" i="1"/>
  <c r="F159" i="1"/>
  <c r="F161" i="1"/>
  <c r="F162" i="1"/>
  <c r="F163" i="1"/>
  <c r="F164" i="1"/>
  <c r="F166" i="1"/>
  <c r="F167" i="1"/>
  <c r="F168" i="1"/>
  <c r="F169" i="1"/>
  <c r="F170" i="1"/>
  <c r="F172" i="1"/>
  <c r="F173" i="1"/>
  <c r="F174" i="1"/>
  <c r="F7" i="1"/>
  <c r="F175" i="1" l="1"/>
  <c r="F177" i="1" s="1"/>
</calcChain>
</file>

<file path=xl/sharedStrings.xml><?xml version="1.0" encoding="utf-8"?>
<sst xmlns="http://schemas.openxmlformats.org/spreadsheetml/2006/main" count="629" uniqueCount="343">
  <si>
    <t>NN</t>
  </si>
  <si>
    <t>հատ</t>
  </si>
  <si>
    <t xml:space="preserve"> - առավելության</t>
  </si>
  <si>
    <t xml:space="preserve"> - приоритета</t>
  </si>
  <si>
    <t>шт</t>
  </si>
  <si>
    <t>Ջրամեկուսացում (2 շերտ տաք բիտումով)</t>
  </si>
  <si>
    <t>Աշխատանքների  անվանումը</t>
  </si>
  <si>
    <t>Гидроизоляция (2 слоя горячий битум)</t>
  </si>
  <si>
    <t>Монолитный бетон B-20 оголовков</t>
  </si>
  <si>
    <t>Միաձույլ բետոնե B-20 գլխամասեր</t>
  </si>
  <si>
    <t>Гидроизоляция оголовков (2 слоя горячий битум)</t>
  </si>
  <si>
    <t>п.м.</t>
  </si>
  <si>
    <t>գծմ</t>
  </si>
  <si>
    <t>Գլխամասերի ջրամեկուսացում (2 շերտ տաք բիտումով)</t>
  </si>
  <si>
    <t>Наименование работ</t>
  </si>
  <si>
    <t>Երթևեկելի մաս</t>
  </si>
  <si>
    <t>Проезжая часть</t>
  </si>
  <si>
    <t>Монолитный бетон фундамента B-15</t>
  </si>
  <si>
    <t>Միաձույլ բետոնե հիմք B-15</t>
  </si>
  <si>
    <t>штук</t>
  </si>
  <si>
    <t>Демонтаж существующих дорожных знаков и возврат владельцу</t>
  </si>
  <si>
    <t>Ремонт колодцев монолитным бетоном B-20</t>
  </si>
  <si>
    <t>Мелкозернистый  плотный горячий а/б h=5см тип "Б" 
ГОСТ  9128-2013</t>
  </si>
  <si>
    <t>Նոր ճան. նշանների տեղադրում, ԳՕՍՏ Ռ 52290-2004 այդ թվում՝</t>
  </si>
  <si>
    <t>Նույնը կողքի կուտակում հետադարձ լիցքի համար</t>
  </si>
  <si>
    <t>Հետադարձ լիցք</t>
  </si>
  <si>
    <t xml:space="preserve">Обратная  засипка   </t>
  </si>
  <si>
    <t>Тоже окучивание рядом для обратной засипки</t>
  </si>
  <si>
    <t>"Б" տիպի  մանրահատիկ խիտ տաք ա/բ h=5սմ 
ԳՕՍՏ 9128-2013</t>
  </si>
  <si>
    <t>Գոյություն ունեցող ճանապարհային նշանների ապամոնտաժում վերադարձ սեփականատիրոջը</t>
  </si>
  <si>
    <t xml:space="preserve">Խճավազային հիմք  (C-5) h=20սմ    
 ԳՕՍՏ 25607-2009  </t>
  </si>
  <si>
    <t xml:space="preserve">Խճավազային հիմք ( C - 5 ) h=20  սմ  
  ԳՕՍՏ 25607-2009 </t>
  </si>
  <si>
    <t xml:space="preserve"> I. Земляные Работы</t>
  </si>
  <si>
    <t>I. Հողային աշխատանքներ</t>
  </si>
  <si>
    <t xml:space="preserve"> II. Кюветы</t>
  </si>
  <si>
    <t>II. Կողային առուներ</t>
  </si>
  <si>
    <t>III. Обочины</t>
  </si>
  <si>
    <t>III. Կողնակներ</t>
  </si>
  <si>
    <t>IV. Проезжая часть</t>
  </si>
  <si>
    <t>IV. Երթևեկելի մաս</t>
  </si>
  <si>
    <t>V. Съезды и входы</t>
  </si>
  <si>
    <t>V. Իջատեղեր և մուտքեր</t>
  </si>
  <si>
    <t>Крупнозернистый а/б h=6см  ГОСТ  9128-2013  тип II</t>
  </si>
  <si>
    <t>Мелкозернистый  плотный горячий а/б h=4см тип "Б" 
ГОСТ  9128-2013</t>
  </si>
  <si>
    <t xml:space="preserve">Шебеночно-песчаное основание ( C - 5 )   h=15 см 
 ГОСТ  25607-2009  </t>
  </si>
  <si>
    <t>"Б" տիպի  մանրահատիկ խիտ տաք ա/բ h=4սմ 
ԳՕՍՏ 9128-2013</t>
  </si>
  <si>
    <t>Խոշորահատիկ  ա/բ h=6սմ  ԳՕՍՏ 9128-2013  տեսակ II</t>
  </si>
  <si>
    <t xml:space="preserve">Խճավազային հիմք ( C - 5 ) h=15  սմ  
  ԳՕՍՏ 25607-2009 </t>
  </si>
  <si>
    <t>Հատիկավոր ենթահիմք,  ( խճավազային շերտ C-4)  h=12 սմ  
ԳՕՍՏ 25607-2009</t>
  </si>
  <si>
    <t>Зернистая основа, (шебеночнопесчанный слой C-4) h=12 см                      ГОСТ 25607-2009</t>
  </si>
  <si>
    <t xml:space="preserve">Шебеночнопесчаное основание ( C - 5 )   h=20 см 
 ГОСТ  25607-2009  </t>
  </si>
  <si>
    <t xml:space="preserve"> Металлические трубы  Ø 530мм  ГОСТ 10704-91</t>
  </si>
  <si>
    <t>Մետաղական խողովակներ  Ø 530մմ  ԳՕՍՏ 10704-91</t>
  </si>
  <si>
    <t xml:space="preserve">Шебеночно-песчаный слой( C - 4 )   h=10 см 
 ГОСТ  25607-2009  </t>
  </si>
  <si>
    <t xml:space="preserve">Խճավազային շերտ ( C - 4 ) h=10  սմ  
  ԳՕՍՏ 25607-2009 </t>
  </si>
  <si>
    <t>Մետ. խողովակների Ø 530x7մմ տեղադրում</t>
  </si>
  <si>
    <t>Установка мет. труб Ø 530x7мм</t>
  </si>
  <si>
    <t>Բազալտից 15x30սմ եզրաքարի քանդում  ձեռքով, վերադարձ սեփականատիրոջը</t>
  </si>
  <si>
    <t>Բազալտից 10x20սմ եզրաքարի քանդում  ձեռքով, վերադարձ սեփականատիրոջը</t>
  </si>
  <si>
    <t>Բետոնե սալիկ ձևավոր, մոխրագույն h=6սմ  ԳՕՍՏ 17608-2017</t>
  </si>
  <si>
    <t>Չոր ավազացեմենտային շերտ h=9սմ (90% ավազ 10% ցեմենտ)</t>
  </si>
  <si>
    <t>Бетонная плитка фигурная, серая h=6см  ГОСТ 17608-2017</t>
  </si>
  <si>
    <t>Сухоы песчано-цементный слой h=9см (90% песок 10% цемент)</t>
  </si>
  <si>
    <t>Սիզամարգ</t>
  </si>
  <si>
    <t>Սիզամարգ h=20սմ   (9բ-II կարգի բուսահողի   մշակում և բարձում էքս. 1.0մ3 շ. տ. տեղափոխում 5կմ)</t>
  </si>
  <si>
    <t xml:space="preserve">Ծառաբներ </t>
  </si>
  <si>
    <t>Թեք հարթակներ</t>
  </si>
  <si>
    <t>Газон</t>
  </si>
  <si>
    <t>Газон  h=20см (разработка грунта 9б-II  экск емк. ковша  1.0м3  погрузка на а/с и вывоз  на  5.0км )</t>
  </si>
  <si>
    <t xml:space="preserve">Лунки для деревьев </t>
  </si>
  <si>
    <t>Пандусы</t>
  </si>
  <si>
    <t>Ջրագծի  ե/բ սալերի մակարդակների բարձրացման միաձույլ   բետոն  (հիդրանտներ)</t>
  </si>
  <si>
    <t xml:space="preserve">Монолитный ж/бетон ремонта  плит водопровода  (гидранты) </t>
  </si>
  <si>
    <t>Ծածկի կառուցում</t>
  </si>
  <si>
    <t xml:space="preserve">Խճավազային հիմք ( C - 5 ) h=12  սմ  
  ԳՕՍՏ 25607-2009 </t>
  </si>
  <si>
    <t>Устройство покрытия</t>
  </si>
  <si>
    <t xml:space="preserve">Шебеночно-песчаное основание ( C - 5 )   h=12 см 
 ГОСТ  25607-2009  </t>
  </si>
  <si>
    <t xml:space="preserve"> - թելադրող</t>
  </si>
  <si>
    <t xml:space="preserve"> - հատուկ թելադրանքի</t>
  </si>
  <si>
    <t>Կանգնակ մետ. խող 57x4մմ</t>
  </si>
  <si>
    <t xml:space="preserve"> - предписывающие</t>
  </si>
  <si>
    <t xml:space="preserve"> - особых предписаний</t>
  </si>
  <si>
    <t xml:space="preserve">Опора мет. труба 57x4мм </t>
  </si>
  <si>
    <t>Գծանշման  ընդհանուր մակերեսը  թերմոպլաստ h=3մմ,   
 ԳՕՍՏ Ռ 51256-2018
 այդ թվում՝</t>
  </si>
  <si>
    <t>Общая площадь разметки  термопласт h=3мм   ГОСТ П 51256-2018 
в том числе՝</t>
  </si>
  <si>
    <t>Установка дор. Знаков, ГОСТ П 52290-2004
 в том числе</t>
  </si>
  <si>
    <t>Նոր բազալտե 15x30սմ եզրաքարերի տեղադրում 
ԳՕՍՏ 32018-2012,  ԳՕՍՏ 32961-2014
- միաձույլ բետոն B-15 1գծմ-0.055 մ3  ԳՕՍՏ 32961-2014
– խճավազային շերտ ( C - 4 )   ԳՕՍՏ 25607-2009
 h=5սմ-0.0175 մ3</t>
  </si>
  <si>
    <t>Նոր բազալտե 10x20սմ եզրաքարերի տեղադրում 
ԳՕՍՏ 32018-2012,  ԳՕՍՏ 32961-2014
- միաձույլ բետոն B-15 1գծմ-0.05 մ3  ԳՕՍՏ 32961-2014
– խճավազային շերտ ( C - 4 )   ԳՕՍՏ 25607-2009 
   h=5սմ-0.015 մ3</t>
  </si>
  <si>
    <t>Նոր բազալտե 10x20սմ եզրաշարի տեղադրում 
ԳՕՍՏ 32018-2012,  ԳՕՍՏ 32961-2014
- միաձույլ բետոն B-15 1գծմ-0.05 մ3  ԳՕՍՏ 32961-2014
– խճավազային շերտ ( C - 4 )   ԳՕՍՏ 25607-2009 
 h=5սմ-0.015 մ3</t>
  </si>
  <si>
    <t>Բազալտե եզրաշար 10x20սմ   ԳՕՍՏ 13015-2012
- միաձույլ բետոնե հիմք B-15 1գծմ-0.05մ3
- խճավազային շերտ ( C - 4 )   ԳՕՍՏ 25607-2009 
 h=5սմ, 1գծմ-0.015մ3</t>
  </si>
  <si>
    <t>Установка новых базальтовых бордюров 15х30см
ГОСТ 32018-2012,  ГОСТ 32961-2014
- монолитный бетон B -15 1п.м-0.055м3
-  шебеночно-песчаный слой( C - 4 )   
 ГОСТ  25607-2009 h=5см-0.0175м3</t>
  </si>
  <si>
    <t>Установка новых базальтовых бордюров 10х20см
ГОСТ 32018-2012,  ГОСТ 32961-2014
- монолитный бетон B -15 1п.м-0.05м3
- шебеночно-песчаный слой( C - 4 )   
 ГОСТ  25607-2009   h=5см-0.015м3</t>
  </si>
  <si>
    <t>Установка новой базальтовой версти  10х20см
ГОСТ 32018-2012,  ГОСТ 32961-2014
- монолитный бетон B -15 1п.м-0.05м3
- шебеночно-песчаный слой( C - 4 )   
 ГОСТ  25607-2009 h=5см-0.015м3</t>
  </si>
  <si>
    <t>VI. Тротуары</t>
  </si>
  <si>
    <t>VI. Մայթեր</t>
  </si>
  <si>
    <t xml:space="preserve"> VII. Колодцы </t>
  </si>
  <si>
    <t xml:space="preserve">VII. Դիտահորեր </t>
  </si>
  <si>
    <t>IX. Дорожные знаки</t>
  </si>
  <si>
    <t>X. Разметка</t>
  </si>
  <si>
    <t>Մետ. խողովակի հեռացում Ø 159մմ վերադարձ սեփականատիրոջը</t>
  </si>
  <si>
    <t>Մետ. խողովակի հեռացում Ø 219մմ վերադարձ սեփականատիրոջը</t>
  </si>
  <si>
    <t>Удаление металической трубы  Ø159мм возврат владельцу</t>
  </si>
  <si>
    <t>Удаление металической трубы  Ø219мм возврат владельцу</t>
  </si>
  <si>
    <t>Մետ. խողովակի հեռացում Ø 325մմ վերադարձ սեփականատիրոջը</t>
  </si>
  <si>
    <t>Удаление металической трубы  Ø325мм возврат владельцу</t>
  </si>
  <si>
    <t>Удаление металической трубы  Ø426мм возврат владельцу</t>
  </si>
  <si>
    <t>Մետ. խողովակի հեռացում Ø 426+մմ վերադարձ սեփականատիրոջը</t>
  </si>
  <si>
    <t>Удаление керамической трубы  Ø150мм возврат владельцу</t>
  </si>
  <si>
    <t>Կերամիկական խողովակի հեռացում Ø 150մմ վերադարձ սեփականատիրոջը</t>
  </si>
  <si>
    <t>Удаление керамической трубы  Ø200мм возврат владельцу</t>
  </si>
  <si>
    <t>Կերամիկական խողովակի հեռացում Ø 200մմ վերադարձ սեփականատիրոջը</t>
  </si>
  <si>
    <t>Մետաղական ցանցի հեռացում (կամրջակ ջրահեռացման առվի վրա) վերադարձ սեփականատիրոջը</t>
  </si>
  <si>
    <t>Удаление металической сетки (мостик над водоотводной канаве )   возврат владельцу</t>
  </si>
  <si>
    <t>Укрепление обочин шебеночнопесчаной  смесью (С-4)  h=11см
ГОСТ 25607-2009</t>
  </si>
  <si>
    <t>Կողնակների ամրացում խճավազային խարնուրդով (C-4) 
 հմիջ.=11սմ,ԳՕՍՏ 25607-2009</t>
  </si>
  <si>
    <t>Установка новой базальтовой версти  10х20см
ГОСТ 32018-2012,  ГОСТ 32961-2014
- монолитный бетон B -15 1п.м-0.05м3
- шебеночно-песчаный слой  ( C - 4 )   
 ГОСТ  25607-2009 h=5см-0.015м3</t>
  </si>
  <si>
    <t>Դիտահորերի նորոգում (բարձրացում) միաձույլ բետոնով B-20</t>
  </si>
  <si>
    <t xml:space="preserve">Шебеночнопесчаное основание (C-5) h=20см            
ГОСТ  25607-2009 </t>
  </si>
  <si>
    <t>Тип Б мелкозернистый, плотный а/б h = 5 см ГОСТ 9128-2013</t>
  </si>
  <si>
    <t>Б տիպի մանրահատիկ խիտ ա/բ  h = 5 սմ  ԳՕՍՏ 9128-2013</t>
  </si>
  <si>
    <t xml:space="preserve">VIII. Благоустройство участка мусорных бочков </t>
  </si>
  <si>
    <t xml:space="preserve">VIII. Աղբամանների տարածքի բարեկարգում  </t>
  </si>
  <si>
    <t>Демонтаж существующих непригодных плит колодцев погрузка на а/с и вывоз в отвал на   8,0км сред расст</t>
  </si>
  <si>
    <t>Очистка  колодцев, вручную погрузка на а/с и вывоз в отвал на   8,0км сред расст</t>
  </si>
  <si>
    <t xml:space="preserve">Դիտահորի  ոչ պիտանի սալերի ապամոնտաժում  
տեղափոխում լցակույտ  8,0կմ միջին հեռ․  </t>
  </si>
  <si>
    <t>Դիտահորի  մաքրում ձեռքով բարձում ա/ի տեղափոխում լցակույտ  8,0կմ միջին հեռ․</t>
  </si>
  <si>
    <t xml:space="preserve">Բետոնից 8x20սմ եզրաշարի քանդում, բարձում էքս. 0.65մ3 շ.տ. ա/ի և տեղափոխում լցակույտ  8,0կմ միջին հեռ. </t>
  </si>
  <si>
    <t xml:space="preserve">Բետոնե ձևավոր  սալերի քանդում ձեռքով, h=5սմ բարձում էքս.0.65 մ3 շ. տ. ա/ի, տեղափոխում լցակույտ 8,0կմ միջին հեռ. </t>
  </si>
  <si>
    <t xml:space="preserve">Մայթի միաձույլ բետոնի  քանդում ձեռքով hմիջ=15սմ, բարձում էքս.0.65 մ3 շ. տ.  ա/ի, տեղափոխում լցակույտ 8,0կմ միջին հեռ. </t>
  </si>
  <si>
    <t xml:space="preserve">Разборка  монолитного бетона тротуара вручную погрузка экс.  емк. ковша 0.65м3  hср.=15см   и перевозка в отвал в среднем на 8,0км, </t>
  </si>
  <si>
    <t>Մայթի միաձույլ բետոնի  քանդում էքս.0.65 մ3 շ. տ. բարձում ա/ի, տեղափոխում լցակույտ 8,0կմ միջին հեռ. hմիջ=15սմ</t>
  </si>
  <si>
    <t xml:space="preserve">Разборка  монолитного бетона тротуара  экс.  емк. ковша 0.65м3  hср.=15см  погрузка и перевозка в отвал в среднем на 8,0км, </t>
  </si>
  <si>
    <t xml:space="preserve">Разборка фигурных бетонных плит вручную,  h=5см погрузка экс.  емк. ковша 0.65м3   и перевозка в отвал в среднем на 80км, </t>
  </si>
  <si>
    <t>Разборка фигурных бетонных плит вручную,  h=5см и возврат владельцу</t>
  </si>
  <si>
    <t>Բետոնե ձևավոր  սալերի քանդում ձեռքով, h=5սմ վերադարձ սեփականատիրոջը</t>
  </si>
  <si>
    <t xml:space="preserve">Բետոնե ձևավոր  սալերի քանդում ձեռքով, բարձում էքս.0.65 մ3 շ. տ. ա/ի, տեղափոխում լցակույտ 8,0կմ միջին հեռ. </t>
  </si>
  <si>
    <t xml:space="preserve">Разработка  грунта 9.6-IV   категории  экс. емк ковша 0.65м3  погрузка на а/с и вывоз в отвал в среднем на 8,0км   </t>
  </si>
  <si>
    <t xml:space="preserve">Разборка  монолитного бетона экс.  емк. ковша 0.65м3  hср.=3см  погрузка и перевозка в отвал в среднем на 8,0км, </t>
  </si>
  <si>
    <t>Разборка  основания а/б покрытия и бетонных плит вручную, погрузка экс.  емк. ковша 0.65м3  и перевозка в отвал в среднем на 8,0км,</t>
  </si>
  <si>
    <t>Разборка  основания а/б покрытия и бетонных плит экс.  емк. ковша 0.65м3    погрузка и перевозка в отвал в среднем на 8,0км, (гравийнопесчаный)</t>
  </si>
  <si>
    <t xml:space="preserve">Разборка фигурных бетонных плит вручную,  погрузка экс.  емк. ковша 0.65м3   и перевозка в отвал в среднем на 8,0км, </t>
  </si>
  <si>
    <t>Разборка  основания экс.  емк. ковша 0.65м3    погрузка и перевозка в отвал в среднем на 8,0км, hср.=12см,</t>
  </si>
  <si>
    <t>Разборка  основания вручную, погрузка экс.  емк. ковша 0.65м3  и перевозка в отвал в среднем на 8,0км, hср.=12см,</t>
  </si>
  <si>
    <t xml:space="preserve"> </t>
  </si>
  <si>
    <t xml:space="preserve">Միաձույլ բետոնի  քանդում էքս.0.65 մ3 շ. տ. բարձում ա/ի, տեղափոխում լցակույտ 8,0կմ միջին հեռ. </t>
  </si>
  <si>
    <t xml:space="preserve">9.6-IV  կարգի բնահողի մշակում էքս. 0.65մ3 շ.տ. բարձում ա/ի  տեղափոխում լցակույտ  8,0կմ միջին հեռ. </t>
  </si>
  <si>
    <t>9.6-IV կարգի բնահողի մշակում բուլդոզերով կողքի    կուտակում  լիցքի համար</t>
  </si>
  <si>
    <t xml:space="preserve">Разработка грунта 9.6-IV гр бульдозером  окучивание для   насыпи </t>
  </si>
  <si>
    <t>XI. Ограждения</t>
  </si>
  <si>
    <t>Գոյություն ունեցող մետաղական արգելափակոցների  ապամոնտաժում,   վերադարձ  սեփականատիրոջը</t>
  </si>
  <si>
    <t xml:space="preserve">Разборка существующих существующих металических ограждений возврат владельцу </t>
  </si>
  <si>
    <t xml:space="preserve"> - նախազգուշացնող</t>
  </si>
  <si>
    <t xml:space="preserve"> - предупреждающие</t>
  </si>
  <si>
    <t xml:space="preserve"> - индивидуального проектирования
   (особых предписаний) </t>
  </si>
  <si>
    <t xml:space="preserve"> - անհատական նախագծման 
   (հատուկ թելադրանքի)</t>
  </si>
  <si>
    <t>Подземний водоотвод</t>
  </si>
  <si>
    <t xml:space="preserve">I. Անձրևահորեր </t>
  </si>
  <si>
    <t>I. Дождеприемник</t>
  </si>
  <si>
    <t xml:space="preserve">Նույնը կողքի կուտակումով (հետլիցքի համար) </t>
  </si>
  <si>
    <t>Тоже складирование на месте (для обратной засыпки)</t>
  </si>
  <si>
    <t xml:space="preserve">Փոսորակի փորում 9.6-IV բնահողում ձեռքով, բարձում ա/ի և տեղափոխում լցակույտ 8,0 կմ հեռ. վրա </t>
  </si>
  <si>
    <t>Устройство котлована в грунтах 9.6-IV кат.  вручную, погрузка на а/с и перевозка в отвал на 8,0км.</t>
  </si>
  <si>
    <t>Նույնը կողքի կուտակումով (հետլիցքի համար)</t>
  </si>
  <si>
    <t>Հետլիցք բուլդոզերով  կողքի կուտակված 9.6-IV կարգի բնահողից (ջրում, խտացոմ)</t>
  </si>
  <si>
    <t xml:space="preserve">Обратная засыпка бульдозером из складурованого грунта 9.6-IV (поливка, уплотнение) </t>
  </si>
  <si>
    <t>Հետլիցք ձեռքով կողքի կուտակված IV կարգի բնահողից (ջրում, խտացոմ)</t>
  </si>
  <si>
    <t xml:space="preserve">Обратная засыпка вручную из складированого грунта IV (поливка, уплотнение)     </t>
  </si>
  <si>
    <t>Основание из щебеня h=10см ГОСТ 8269.1-97</t>
  </si>
  <si>
    <t xml:space="preserve">Монолитный ж/б фундамент B20  h=20см ГОСТ 26633-2015 </t>
  </si>
  <si>
    <t>Арматура Ø12 A500C 1п.м. = 0,888кг 
ГОСТ 34028-2016</t>
  </si>
  <si>
    <t xml:space="preserve">Монолитный бетонный дно B20 h=5см 
ГОСТ 26633-2015 </t>
  </si>
  <si>
    <t>Քսվածքային ջրամեկուսացում 2 շերտ տաք բիտումով 
ԳՕՍՏ 31384-2017</t>
  </si>
  <si>
    <t xml:space="preserve">Обмазочная гидроизоляция 2 слоями горячего битума ГОСТ 31384-2017  </t>
  </si>
  <si>
    <t>Ж/б плита (1.3x1.3x0.22) и чугунная сетка 82x43 
(1набор )</t>
  </si>
  <si>
    <t>II. Ջրծեծ հոր</t>
  </si>
  <si>
    <t>II. Дренажный колодец</t>
  </si>
  <si>
    <t xml:space="preserve">Цементно-песчаный раствор 
ГОСТ 28013-98 </t>
  </si>
  <si>
    <t>Ե/բ սալ (1.2x1.2x0.22) թուջե մտոցով ծանր տեսակի</t>
  </si>
  <si>
    <t>Щебень ГОСТ 8269.1-97</t>
  </si>
  <si>
    <t>բետոն</t>
  </si>
  <si>
    <t xml:space="preserve">бетон                                                                                                                  </t>
  </si>
  <si>
    <t xml:space="preserve">Հետադարձ լիցք   </t>
  </si>
  <si>
    <t>Обратная засыпка</t>
  </si>
  <si>
    <t>բուլդոզերով (9.6-IV))</t>
  </si>
  <si>
    <t xml:space="preserve">бульдозером (9.6-IV))                                                                 </t>
  </si>
  <si>
    <t>ձեռքի աշխատանքով (9.6-IV))</t>
  </si>
  <si>
    <t xml:space="preserve">вручную (9.6-IV))                                                               </t>
  </si>
  <si>
    <t>III. Պոլիէթիլենային ծալքավոր խողովակներ</t>
  </si>
  <si>
    <t>III. Гофрированная  полиэтиленовая трубы</t>
  </si>
  <si>
    <t>Խրամուղու փորում ձեռքով բարձում ա/ի և տեղափոխում լցակույտ 8,0 կմ  հեռ. վրա  (9.6 IV)</t>
  </si>
  <si>
    <t>Устройство котлована в грунтах 9.6 IVкат.  вручную, погрузка на а/с и перевозка в отвал на  расстояние 8,0км.</t>
  </si>
  <si>
    <t xml:space="preserve">Ավազային շերտ h=10սմ խողովակի տակ 
ГОСТ 8736-2014 </t>
  </si>
  <si>
    <t xml:space="preserve">Песчаный слой h=10 см под трубой 
ГОСТ 8736-2014 </t>
  </si>
  <si>
    <t xml:space="preserve">Ավազային լիցք պոլիէթիլենային խողովակի վրա 
ГОСТ 8736-2014 </t>
  </si>
  <si>
    <t xml:space="preserve">Песчаная насыпь над трубой ГОСТ 8736-2014 </t>
  </si>
  <si>
    <t>Պոլիէթիլենային ծալքավոր խողովակի տեղադրում d=300մմ SN 8 ԳՕՍՏ 54475-2011</t>
  </si>
  <si>
    <t>Гофрированная  полиэтиленовая труба d=300мм SN 8 ГОСТ Р 54475-2011</t>
  </si>
  <si>
    <t>գծ.մ</t>
  </si>
  <si>
    <t>Հետլիցք բուլդոզերով  կողքի կուտակված 9.6IV կարգի բնահողից (ջրում, խտացոմ)</t>
  </si>
  <si>
    <t>Հետլիցք ձեռքով կողքի կուտակված 9.6IV կարգի բնահողից (ջրում, խտացոմ)</t>
  </si>
  <si>
    <t xml:space="preserve">Обратная засыпка вручную из складированого грунта 9.6 IV (поливка, уплотнение)     </t>
  </si>
  <si>
    <t>Խճավազային հիմք (C-4)
 h=10սմ
ԳՕՍՏ 25607-2009</t>
  </si>
  <si>
    <t>Щебеночно-песчаное основание
(C-4) h = 10см
ГОСТ 25607-2009</t>
  </si>
  <si>
    <t>Մետաղական dարտ=325մմ խողովակի տեղադրում 1գծմ=54,90կգ, պատի հաստ. 7մմ ԳՕՍՏ 10704-91</t>
  </si>
  <si>
    <t>Установка мет. трубы dнар.=325мм, 
1 п.м. 54,90 кг, толщина стенки -7 мм 
ГОСТ 10704-91</t>
  </si>
  <si>
    <t xml:space="preserve">Քսվածքային ջրամեկուսացում 2 շերտ տաք բիտումով </t>
  </si>
  <si>
    <t>Обмазочная гидроизоляция 2 слоями горячего битума</t>
  </si>
  <si>
    <t>Մետ․ խողովակ dարտ=325մմ  ԳՕՍՏ 15836-79</t>
  </si>
  <si>
    <t>Мет. труба  dнар.=325мм ГОСТ 15836-79</t>
  </si>
  <si>
    <t xml:space="preserve">Удлинения мет. трубы dнар. =630 мм </t>
  </si>
  <si>
    <t xml:space="preserve"> Մետաղական dարտ=630մմ խողովակի երկարացում</t>
  </si>
  <si>
    <t>Խճավազային շերտ (C-4) h=10սմ 
ԳՕՍՏ 25607-2009</t>
  </si>
  <si>
    <t>Щебеночнопесчаный слой (C-4)  h=10см  
ГОСТ 25607-2009</t>
  </si>
  <si>
    <t>Խճային հիմք հ=20սմ</t>
  </si>
  <si>
    <t>Щебень h=20 см</t>
  </si>
  <si>
    <t>Գլխամասերի կառուցում միաձույլ բետոնից B20, F100 ԳՕՍՏ 26633-2015</t>
  </si>
  <si>
    <t>Устройство оголовок из монолитного бетона B20,   F100 ГОСТ 26633-2015</t>
  </si>
  <si>
    <t>հիմքեր (1,0x0,4x2,0)</t>
  </si>
  <si>
    <t>фундамент (1,0x0,4x2,0)</t>
  </si>
  <si>
    <t>իրաններ (1,3x0,4x2,0)</t>
  </si>
  <si>
    <t>тело (1,3x0,4x2,0)</t>
  </si>
  <si>
    <t>Վաքի միաձույլ բետոն   B20 F100 ԳՕՍՏ 26633-2015</t>
  </si>
  <si>
    <t>Устройство лотка из монолитного бетона B20,   F100 ГОСТ 26633-2015</t>
  </si>
  <si>
    <t>Մետաղական dարտ= 630 մմ խողովակի երկարացում 1գծմ=107,55կգ, պատի հաստ. 7մմ</t>
  </si>
  <si>
    <t>Удлинение мет. трубы dнар.=630мм, 
1 п.м. 107,55 кг, толщина стенки - 7 мм</t>
  </si>
  <si>
    <t>Որմնակապային ամրաններ Ø14A500c l=45սմ</t>
  </si>
  <si>
    <t>Анкерная арматура
 Ø14 A500c l=45см</t>
  </si>
  <si>
    <t xml:space="preserve">հատ </t>
  </si>
  <si>
    <t>խողովակ dարտ= 630 մմ</t>
  </si>
  <si>
    <t>труба dнар.=630mm</t>
  </si>
  <si>
    <t xml:space="preserve">բետոն                                                                                                                 </t>
  </si>
  <si>
    <t>Հետադարձ լիցք ձեռքով  9,6-IV</t>
  </si>
  <si>
    <t>Обратная засыпка в ручную 9,6-IV</t>
  </si>
  <si>
    <t>908</t>
  </si>
  <si>
    <t xml:space="preserve">Անձրևահորեր </t>
  </si>
  <si>
    <t>Дождеприемник</t>
  </si>
  <si>
    <t>Ջրծեծ հոր</t>
  </si>
  <si>
    <t>Дренажный колодец</t>
  </si>
  <si>
    <t xml:space="preserve">Վաղարշապատ քաղաքի Դանղյան փողոցի 300մ հատվածի և Տ-3-26, Վաղարշապատ-Արտիմետ-Խորոնք-Առատաշեն-Տարոնիկ-/Հ-76/ տեղական նշանակության ավտոճանապարհի կմ0+000-կմ1+605 հատվածի հիմնանորոգում
</t>
  </si>
  <si>
    <t>ԾԱՎԱԼԱԹԵՐԹ</t>
  </si>
  <si>
    <t xml:space="preserve"> ВЕДОМОСТЬ ОБЪЕМОВ</t>
  </si>
  <si>
    <t>ՀՀ հազար դրամ</t>
  </si>
  <si>
    <t>Չափման միավոր</t>
  </si>
  <si>
    <t xml:space="preserve">
Ծավալը</t>
  </si>
  <si>
    <t>Միավորի արժեքը</t>
  </si>
  <si>
    <t>Ընդհանուր արժեքը</t>
  </si>
  <si>
    <t>4</t>
  </si>
  <si>
    <r>
      <t>9.6-IV  կարգի բնահողի մշակում էքս. 1.5մ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 բարձում ա/ի և տեղափոխում լցակույտ  8կմ միջին հեռ.</t>
    </r>
  </si>
  <si>
    <r>
      <t>մ</t>
    </r>
    <r>
      <rPr>
        <vertAlign val="superscript"/>
        <sz val="9"/>
        <rFont val="GHEA Grapalat"/>
        <family val="3"/>
      </rPr>
      <t>3</t>
    </r>
  </si>
  <si>
    <r>
      <t>9.6-IV կարգի բնահողի մշակում բուլդոզերով, տեղափոխում 30մ  կուտակում, բարձում ա/ի էքս. 1.5մ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 տեղափոխում լցակույտ  8,0կմ միջին հեռ.</t>
    </r>
  </si>
  <si>
    <r>
      <t>Լիցքի իրականացում 9.6-IV կարգի նախապես կուտակած բնահողից   1.5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 Էքսկավատրով  (հարթում, ջրում, տոփանում)   </t>
    </r>
  </si>
  <si>
    <r>
      <t>9.6-IV կարգի բնահողի մշակում էքս. 1.5մ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բարձում ա/ի տեղափոխում մինչև 1կմ,  կուտակում կողնակների լիցքի համար</t>
    </r>
  </si>
  <si>
    <r>
      <t>Գոյություն ունեցող ասֆալտբետոնե ծածկի քանդում էքս. 1.5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բարձում ա/ի, տեղափոխում լցակույտ 8կմ միջին հեռ. hմիջ=13սմ</t>
    </r>
  </si>
  <si>
    <r>
      <t>Կողային առուների իրականացում  9.6-IV կարգի  բնահողում էքս 0.65մ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շ.տ., բարձում  տեղափոխում լցակույտ  8,0կմ միջին հեռ</t>
    </r>
  </si>
  <si>
    <r>
      <t>9.6-IV կարգի նախապես մշակած բնահողի բարձում էքս. 1.5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ա/ի, տեղափոխում կողնակների լիցք 1կմ (հարթում, ջրում, խտացում)   h=20սմ</t>
    </r>
  </si>
  <si>
    <r>
      <t>մ</t>
    </r>
    <r>
      <rPr>
        <vertAlign val="superscript"/>
        <sz val="9"/>
        <rFont val="GHEA Grapalat"/>
        <family val="3"/>
      </rPr>
      <t>2</t>
    </r>
  </si>
  <si>
    <r>
      <t>Հիմքի մակերեսի մշակում բիտումային էմուլսիայով 0,6լ/մ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
ԳՕՍՏ Ռ 58952․1-2020</t>
    </r>
  </si>
  <si>
    <r>
      <t>Գոյություն ունեցող ասֆալտբետոնե ծածկի քանդում էքս.0.65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բարձում ա/ի,  h</t>
    </r>
    <r>
      <rPr>
        <vertAlign val="subscript"/>
        <sz val="9"/>
        <rFont val="GHEA Grapalat"/>
        <family val="3"/>
      </rPr>
      <t>միջ</t>
    </r>
    <r>
      <rPr>
        <sz val="9"/>
        <rFont val="GHEA Grapalat"/>
        <family val="3"/>
      </rPr>
      <t xml:space="preserve">=3սմ  տեղափոխում լցակույտ 8,0կմ միջին հեռ. </t>
    </r>
  </si>
  <si>
    <r>
      <t>Գոյություն ունեցող ասֆալտբետոնե ծածկի քանդում ձեռքով,  hմիջ=3սմ, բարձում էքս.0.65մ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 ա/ի  տեղափոխում լցակույտ 8,0կմ միջին հեռ. </t>
    </r>
  </si>
  <si>
    <r>
      <t>Ասֆալտբետոնե ծածկի և բետոնե  սալերի հիմքի   քանդում էքս.0.65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բարձում ա/ի,    տեղափոխում լցակույտ 8,0կմ միջին հեռ. (ավազակոպիճ)</t>
    </r>
  </si>
  <si>
    <r>
      <t>Ասֆալտբետոնե ծածկի և բետոնե  սալերի հիմքի շերտի  քանդում ձեռքով, բարձում էքս.0.65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 ա/ի,    տեղափոխում լցակույտ 8,0կմ միջին հեռ. </t>
    </r>
  </si>
  <si>
    <r>
      <t>Խրամուղու քանդում  9.6-IV կարգի  բնահողում էքս 0.65մ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շ.տ., բարձում  տեղափոխում լցակույտ  8,0կմ միջին հեռ</t>
    </r>
  </si>
  <si>
    <r>
      <t>Հիմքի շերտի  քանդում էքս.0.65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բարձում ա/ի,    տեղափոխում լցակույտ 8,0կմ միջին հեռ.     hմիջ=12սմ</t>
    </r>
  </si>
  <si>
    <r>
      <t>Հիմքի շերտի  քանդում ձեռքով, էքս.0.65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բարձում ա/ի,    տեղափոխում լցակույտ 8,0կմ միջին հեռ. (խճավազ)hմիջ=12սմ</t>
    </r>
  </si>
  <si>
    <r>
      <t>Նոր բետոնե հավաքովի  8x20սմ եզրաշարի տեղադրում 
ԳՕՍՏ 13015-2012,  
- միաձույլ բետոն B-15 1գծմ-0.048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 ԳՕՍՏ 32961-2014
– խճավազային շերտ ( C - 4 )   ԳՕՍՏ 25607-2009 
   h=5սմ-0.014 մ</t>
    </r>
    <r>
      <rPr>
        <vertAlign val="superscript"/>
        <sz val="9"/>
        <rFont val="GHEA Grapalat"/>
        <family val="3"/>
      </rPr>
      <t>3</t>
    </r>
  </si>
  <si>
    <r>
      <t>Նոր ե/բ սալ թուջե կափարիչով և դիտանցքով 0,28մ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(1,3x1,3)</t>
    </r>
  </si>
  <si>
    <r>
      <t>Ջրագծի ե/բ սալերի ապամոնտաժում հետագա մոնտաժումով  0.12մ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 xml:space="preserve"> (հիդրանտներ 0.8x0.8)</t>
    </r>
  </si>
  <si>
    <r>
      <t>Մայթի ծածկի քանդում ձեռքով,  hմիջ=15սմ, բարձում էքս.0.65մ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 տ.  ա/ի  տեղափոխում լցակույտ 8,0կմ միջին հեռ. </t>
    </r>
  </si>
  <si>
    <r>
      <t>9.6 -IV կարգի բնահողի քանդում ձեռքով բարձում  էքս. 0.65մ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  ա/ի և տեղափոխում լցակույտ 8,0կմ միջին հեռ. </t>
    </r>
  </si>
  <si>
    <r>
      <t>Փոսորակի փորում 9.6-IV բնահողում էքս. 0,65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 բարձում ա/ի և տեղափոխում լցակույտ 8,0 կմ հեռ. վրա </t>
    </r>
  </si>
  <si>
    <r>
      <t>Հող. աշխատանքներ 9.6-IV
կարգի բնահողում փոսորակների փորման  համար էքս.0,65մ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 բարձում  ա/ի և տեղափ. լցակույտ 8,0կմ  հեռ. վրա </t>
    </r>
  </si>
  <si>
    <r>
      <t>Հող. աշխատանքներ 9.6-IV
կարգի բնահողում  փոսորակների փորման  համար էքս.0,65մ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կողքի վրա կուտակելով հետադարձ լիցքի համար</t>
    </r>
  </si>
  <si>
    <r>
      <t xml:space="preserve"> մ</t>
    </r>
    <r>
      <rPr>
        <vertAlign val="superscript"/>
        <sz val="9"/>
        <rFont val="GHEA Grapalat"/>
        <family val="3"/>
      </rPr>
      <t>2</t>
    </r>
  </si>
  <si>
    <r>
      <t>Խրամուղու փորում էքս. 0,65 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 բարձում ա/ի և տեղափոխում լցակույտ 8,0 կմ հեռ. վրա  (9.6 IV)</t>
    </r>
  </si>
  <si>
    <r>
      <t>IV. Մետաղական  խողովակ d</t>
    </r>
    <r>
      <rPr>
        <b/>
        <vertAlign val="subscript"/>
        <sz val="9"/>
        <rFont val="GHEA Grapalat"/>
        <family val="3"/>
      </rPr>
      <t>արտ</t>
    </r>
    <r>
      <rPr>
        <b/>
        <sz val="9"/>
        <rFont val="GHEA Grapalat"/>
        <family val="3"/>
      </rPr>
      <t>=325մմ</t>
    </r>
  </si>
  <si>
    <r>
      <t xml:space="preserve"> մ</t>
    </r>
    <r>
      <rPr>
        <vertAlign val="superscript"/>
        <sz val="9"/>
        <rFont val="GHEA Grapalat"/>
        <family val="3"/>
      </rPr>
      <t>3</t>
    </r>
  </si>
  <si>
    <r>
      <t>Հող. աշխատանքներ 9,6-IV 
կարգի բնահողում փոսորակների փորման  համար էքս.1,0մ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շ.տ. բարձում  ա/ի և տեղափ. լցակույտ 8,0կմ միջ. հեռ․ վրա </t>
    </r>
  </si>
  <si>
    <r>
      <t xml:space="preserve">  Հող. աշխատանքներ 9,6-IV 
կարգի բնահողում   էքս. 1.0մ</t>
    </r>
    <r>
      <rPr>
        <vertAlign val="superscript"/>
        <sz val="9"/>
        <color indexed="8"/>
        <rFont val="GHEA Grapalat"/>
        <family val="3"/>
      </rPr>
      <t>3</t>
    </r>
    <r>
      <rPr>
        <sz val="9"/>
        <color indexed="8"/>
        <rFont val="GHEA Grapalat"/>
        <family val="3"/>
      </rPr>
      <t xml:space="preserve"> շ.տ. կողքի կուտակումով  հետադարձ  լիցքի  համար  </t>
    </r>
  </si>
  <si>
    <t xml:space="preserve">РА тысяч драм </t>
  </si>
  <si>
    <t>Единицца измерения</t>
  </si>
  <si>
    <t xml:space="preserve">Օбъем
</t>
  </si>
  <si>
    <t>Стoимость единицы</t>
  </si>
  <si>
    <t>Общая cтoимость</t>
  </si>
  <si>
    <r>
      <t>Разработка грунта 9.6-IV гр экск емк. ковша  1.5м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  погрузка на а/с и вывоз в отвал в среднем на  8км   </t>
    </r>
  </si>
  <si>
    <r>
      <t>м</t>
    </r>
    <r>
      <rPr>
        <vertAlign val="superscript"/>
        <sz val="9"/>
        <rFont val="GHEA Grapalat"/>
        <family val="3"/>
      </rPr>
      <t>3</t>
    </r>
  </si>
  <si>
    <r>
      <t>Разработка и перемещение грунта 9.6-IV гр бульдозером на 30м, окучивание, погрузка на а/с экск емк. ковша  1.5м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и вывоз в отвал в среднем на 8,0км</t>
    </r>
  </si>
  <si>
    <r>
      <t>Насып из предварительно ркучиванного грунта 9.6-IV группи экс.  емк. ковша 1.5м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</t>
    </r>
  </si>
  <si>
    <r>
      <t>Разработка грунта 9.6-IV гр экск емк. ковша  1.5м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  погрузка на а/с  перевозка до  1.0км-а, акучиевание, для насыпи обочин</t>
    </r>
  </si>
  <si>
    <r>
      <t>Обработка существующего а/б покрытия экс.  емк. ковша 1.5м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 xml:space="preserve">   погрузка и перевозка в отвал на 8км,  hср.=13см</t>
    </r>
  </si>
  <si>
    <r>
      <t>Устройство кюветов в  грунтах 9.6-IV категории экскаватором  емк. ковша 0.65м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, погрузка на а/с и вывоз в отвал в среднем на  8,0км</t>
    </r>
  </si>
  <si>
    <r>
      <t>Погрузка  грунта 9.6-IV группи экс.  емк. ковша 1.5м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>, транспортировка на 1км, для устройства обочин h=20см</t>
    </r>
  </si>
  <si>
    <r>
      <t>м</t>
    </r>
    <r>
      <rPr>
        <vertAlign val="superscript"/>
        <sz val="9"/>
        <rFont val="GHEA Grapalat"/>
        <family val="3"/>
      </rPr>
      <t>2</t>
    </r>
  </si>
  <si>
    <r>
      <t>Օброботка поверхности  основонил бит.  эмулс. 0,6л/м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
ГОСТ П 58952․1-2020</t>
    </r>
  </si>
  <si>
    <r>
      <t>Обработка существующего а/б покрытия экс.  емк. ковша 0.65м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 xml:space="preserve"> h</t>
    </r>
    <r>
      <rPr>
        <vertAlign val="subscript"/>
        <sz val="9"/>
        <rFont val="GHEA Grapalat"/>
        <family val="3"/>
      </rPr>
      <t>ср.</t>
    </r>
    <r>
      <rPr>
        <sz val="9"/>
        <rFont val="GHEA Grapalat"/>
        <family val="3"/>
      </rPr>
      <t xml:space="preserve">=3см  погрузка и перевозка в отвал в среднем на8,0км, </t>
    </r>
  </si>
  <si>
    <r>
      <t>Обработка существующего а/б покрытия вручную hср.=3см,  погрузка экс.  емк. ковша 0.65м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 xml:space="preserve">  и перевозка в отвал в среднем на8,0км, </t>
    </r>
  </si>
  <si>
    <r>
      <t>Օброботка поверхности  основония битумной  эмулсией 0,6л/м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
ГОСТ П 58952․1-2020</t>
    </r>
  </si>
  <si>
    <r>
      <t>Устройство траншеи в грунтах 9.6-IV  экс.  емк. ковша 0.65м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, погрузка на а/с и вывоз в отвал в среднем на  8,0км</t>
    </r>
  </si>
  <si>
    <r>
      <t>Разборка сущ. базальтового бордюра 15x30см</t>
    </r>
    <r>
      <rPr>
        <vertAlign val="superscript"/>
        <sz val="9"/>
        <rFont val="GHEA Grapalat"/>
        <family val="3"/>
      </rPr>
      <t xml:space="preserve"> </t>
    </r>
    <r>
      <rPr>
        <sz val="9"/>
        <rFont val="GHEA Grapalat"/>
        <family val="3"/>
      </rPr>
      <t xml:space="preserve"> вручную и возврат владельцу           </t>
    </r>
  </si>
  <si>
    <r>
      <t>Разборка сущ. базальтового бордюра 10x20см</t>
    </r>
    <r>
      <rPr>
        <vertAlign val="superscript"/>
        <sz val="9"/>
        <rFont val="GHEA Grapalat"/>
        <family val="3"/>
      </rPr>
      <t xml:space="preserve"> </t>
    </r>
    <r>
      <rPr>
        <sz val="9"/>
        <rFont val="GHEA Grapalat"/>
        <family val="3"/>
      </rPr>
      <t xml:space="preserve">  вручную и возврат владельцу </t>
    </r>
  </si>
  <si>
    <r>
      <t>Разборка сущ. бетонной версты 8x20см,</t>
    </r>
    <r>
      <rPr>
        <vertAlign val="superscript"/>
        <sz val="9"/>
        <rFont val="GHEA Grapalat"/>
        <family val="3"/>
      </rPr>
      <t xml:space="preserve"> </t>
    </r>
    <r>
      <rPr>
        <sz val="9"/>
        <rFont val="GHEA Grapalat"/>
        <family val="3"/>
      </rPr>
      <t xml:space="preserve"> погрузка экск емк. ковша  0.65м3    на а/с и вывоз в отвал в среднем на  8,0км   </t>
    </r>
  </si>
  <si>
    <r>
      <t>Сборная бетонная верста  8х20см  ГОСТ 13015-2012
- монолитный бетон B -15 1п.м-0.048м3  ГОГСТ 32961-2014
- шебеночно-песчаный слой  ( C - 4 )   ГОГСТ  25607-2009
 h=5см,   1п.м-0.014м</t>
    </r>
    <r>
      <rPr>
        <vertAlign val="superscript"/>
        <sz val="9"/>
        <rFont val="GHEA Grapalat"/>
        <family val="3"/>
      </rPr>
      <t>3</t>
    </r>
  </si>
  <si>
    <r>
      <t>Базальтовая верста  10х20см  ГОСТ 13015-2012
- монолитный бетон B -15 1п.м-0.05м3
- шебеночно-песчаный слой( C - 4 )   
 ГОСТ  25607-2009 h=5см, 1п.м-0.015м</t>
    </r>
    <r>
      <rPr>
        <vertAlign val="superscript"/>
        <sz val="9"/>
        <rFont val="GHEA Grapalat"/>
        <family val="3"/>
      </rPr>
      <t>3</t>
    </r>
  </si>
  <si>
    <r>
      <t>Новая ж/б плита, крышка и чугуный 0,28м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(1,3x1,3)</t>
    </r>
  </si>
  <si>
    <r>
      <t>Демонтаж ж/б плит гидрантов и невидимых клапанов с
 последующим монтажом 0,12м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(гидранты  0.8x0.8)</t>
    </r>
  </si>
  <si>
    <r>
      <t>Обработка существующего а/б покрытия вручную hср.=15см,  погрузка экс.  емк. ковша 0.65м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 xml:space="preserve">  и перевозка в отвал в среднем на8,0км, </t>
    </r>
  </si>
  <si>
    <r>
      <t>Разработка грунта 9.6 -IV  кат. Гр  вручную, погрузка экск емк. ковша  0.65м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 xml:space="preserve">  на а/с и вывоз в отвал в среднем на 8,0км  </t>
    </r>
  </si>
  <si>
    <r>
      <t>Օброботка поверхности  основонил битумной  эмульсией 0,6л/м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
ГОСТ П 58952․1-2020</t>
    </r>
  </si>
  <si>
    <r>
      <t>Устройство котлована в грунтах 9.6-IV кат.  экс. 0,65м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>ковш, погрузка на а/с и перевозка в отвал на расстояние 8,0км.</t>
    </r>
  </si>
  <si>
    <r>
      <t>Установка ж/б блока V=0.31 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P=0,6т,  размеры 120x90x10см арматура Ac500=26,452кг/м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>,B20, F200 ГОСТ 8020-2016</t>
    </r>
  </si>
  <si>
    <r>
      <t>Разработка 9.6-IV
 кат. грунта в котловане экс. 0,65м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ковш, погрузка на а/с и перевозка в отвал на расстояние 8,0км.</t>
    </r>
  </si>
  <si>
    <r>
      <t>Разработка 9.6-IV
кат. грунта в котловане экс. 0,65м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ковш, с боковым накоплением для обратной засыпки</t>
    </r>
  </si>
  <si>
    <r>
      <t>Ж/б кольцо стеновое КС-10-9  V=0.24 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P=0,6т,   арматура Ac500=23,583кг/м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>,  B15
Серия 3.900.1-4</t>
    </r>
  </si>
  <si>
    <r>
      <t>Закладные детали ж/б колодцев (лист 6мм - S</t>
    </r>
    <r>
      <rPr>
        <vertAlign val="subscript"/>
        <sz val="9"/>
        <rFont val="GHEA Grapalat"/>
        <family val="3"/>
      </rPr>
      <t>1</t>
    </r>
    <r>
      <rPr>
        <sz val="9"/>
        <rFont val="GHEA Grapalat"/>
        <family val="3"/>
      </rPr>
      <t>=0,0096м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>, n</t>
    </r>
    <r>
      <rPr>
        <vertAlign val="subscript"/>
        <sz val="9"/>
        <rFont val="GHEA Grapalat"/>
        <family val="3"/>
      </rPr>
      <t>1</t>
    </r>
    <r>
      <rPr>
        <sz val="9"/>
        <rFont val="GHEA Grapalat"/>
        <family val="3"/>
      </rPr>
      <t>=1штук)(лист 8мм - S</t>
    </r>
    <r>
      <rPr>
        <vertAlign val="subscript"/>
        <sz val="9"/>
        <rFont val="GHEA Grapalat"/>
        <family val="3"/>
      </rPr>
      <t>2</t>
    </r>
    <r>
      <rPr>
        <sz val="9"/>
        <rFont val="GHEA Grapalat"/>
        <family val="3"/>
      </rPr>
      <t>=0,0128м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>, n</t>
    </r>
    <r>
      <rPr>
        <vertAlign val="subscript"/>
        <sz val="9"/>
        <rFont val="GHEA Grapalat"/>
        <family val="3"/>
      </rPr>
      <t>2</t>
    </r>
    <r>
      <rPr>
        <sz val="9"/>
        <rFont val="GHEA Grapalat"/>
        <family val="3"/>
      </rPr>
      <t>=2штук)</t>
    </r>
  </si>
  <si>
    <r>
      <t>Устройство траншеи в грунтах 9.6 IV кат.  экс. 0,65м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 xml:space="preserve">ковш, погрузка на а/с и перевозка в отвал на расстояние 8,0км. </t>
    </r>
  </si>
  <si>
    <r>
      <t>IV. Мет. труба d</t>
    </r>
    <r>
      <rPr>
        <b/>
        <vertAlign val="subscript"/>
        <sz val="9"/>
        <rFont val="GHEA Grapalat"/>
        <family val="3"/>
      </rPr>
      <t>нар</t>
    </r>
    <r>
      <rPr>
        <b/>
        <sz val="9"/>
        <rFont val="GHEA Grapalat"/>
        <family val="3"/>
      </rPr>
      <t>=325мм</t>
    </r>
  </si>
  <si>
    <r>
      <t>Разработка 9,6-IV 
 кат. грунта в котловане экс. 1,0м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ковш, погрузка на а/с и перевозка в отвал на сред. расстояние 8,0км.</t>
    </r>
  </si>
  <si>
    <r>
      <t>Разработка грунта 9,6-IV гр экск. 1.0м</t>
    </r>
    <r>
      <rPr>
        <vertAlign val="superscript"/>
        <sz val="9"/>
        <rFont val="GHEA Grapalat"/>
        <family val="3"/>
      </rPr>
      <t xml:space="preserve">3 </t>
    </r>
    <r>
      <rPr>
        <sz val="9"/>
        <rFont val="GHEA Grapalat"/>
        <family val="3"/>
      </rPr>
      <t>ковш, с боковым накоплением для обратной засыпки</t>
    </r>
  </si>
  <si>
    <t>Խճային հիմքի իրականացում h=10սմ ԳՕՍՏ 8269.1-97,Միաձույլ ե/բ հիմք B-20 h=20սմ ԳՕՍՏ 26633-2015 Ամրաններ    Ø12 A500C 1գծմ = 0,888կգ 
ԳՕՍՏ 34028-2016 Միաձույլ բետոնե հատակ B-20 h=5սմ 
ԳՕՍՏ 26633-2015 Հավաքովի ե/բ  օղակի տեղադրում V=0,31մ3 P=0,6տ չափերը 120x90x10սմ ամր,պարուն. Ac 500= 26,452կգ/մ3  B20,  F200 ԳՕՍՏ 8020-2016 Ե/բ սալ (1.3x1.3x0.22) թուջե ցանցով  82x43 (լրակազմ) Քսվածքային ջրամեկուսացում 2 շերտ տաք բիտումով 
ԳՕՍՏ 31384-2017</t>
  </si>
  <si>
    <r>
      <t>КС-10-9 հավաքովի ե/բ պատի  օղակի տեղադրում V=0,24մ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P=0,6տ ամր,պարուն. Ac 500= 23,583կգ/մ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B15
Սերիա 3.900.1-4 Ցեմենտավազային շաղախ
ԳՕՍՏ 28013-98 Ե/բ հորերի ներդիր դետալներ (թիթեղ 6մմ S1=0,0096մ2, n1=1հատ)
(թիթեղ 8մմ S2=0,0128մ2, n2=2հատ) Ж/б плита (1.2x1.2x0.22) и чугунный люк тяжелый Խիճ ԳՕՍՏ 8269.1-97</t>
    </r>
  </si>
  <si>
    <t>Ընդհանուրը</t>
  </si>
  <si>
    <t>Ընդամենը չնախատեսված ծախսեր**</t>
  </si>
  <si>
    <t>Ամբողջը</t>
  </si>
  <si>
    <t>IX.Անվտանգության էլեմենտներ</t>
  </si>
  <si>
    <t xml:space="preserve"> Ճանապարհային նշաններ</t>
  </si>
  <si>
    <t xml:space="preserve">           Գծանշում  </t>
  </si>
  <si>
    <t>Արգելափակոցներ</t>
  </si>
  <si>
    <t>X.Ստորգետնյա ջրահեռացում</t>
  </si>
  <si>
    <t>Ընդամենը IX</t>
  </si>
  <si>
    <t>Ընդամենը VIII</t>
  </si>
  <si>
    <t>Ընդամենը VII</t>
  </si>
  <si>
    <t>Ընդամենը VI</t>
  </si>
  <si>
    <t>Ընդամենը V</t>
  </si>
  <si>
    <t>Ընդամենը IV</t>
  </si>
  <si>
    <t>Ընդամենը III</t>
  </si>
  <si>
    <t>Ընդամենը II</t>
  </si>
  <si>
    <t>Ընդամենը I</t>
  </si>
  <si>
    <t>Итого</t>
  </si>
  <si>
    <t>Общий.непредвиденные расходы**</t>
  </si>
  <si>
    <t>Всего*</t>
  </si>
  <si>
    <t>*Цена рассчитана с учетом НДС 20% и прибыли 11%</t>
  </si>
  <si>
    <t>**Резервы, предоставленные заказчиком на непредвиденные расходы работ, подлежат оплате в случае представления последним подтверждающих документов (при наличии исполнительных актов, заключений лиц, осуществляющих авторско-технический контроль).</t>
  </si>
  <si>
    <t>Основа вышуказанного.Решение правительства N1656 Республики Армения от 17-го октября 2024 года</t>
  </si>
  <si>
    <t xml:space="preserve">
Капытальный ремонт участка км0+000-км1+605 автодорога местного значения М-3-26, Вагаршапат-Артимет-Хоронк-Араташен-Тароник-/Р-76/ и 
участка 300м улицы Дангян в городе Вагаршапат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</si>
</sst>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00"/>
    <numFmt numFmtId="167" formatCode="0.0000000"/>
    <numFmt numFmtId="168" formatCode="#,##0.000"/>
  </numFmts>
  <fonts count="18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Baltica Cyrillic"/>
      <family val="2"/>
    </font>
    <font>
      <sz val="10"/>
      <name val="Arial"/>
      <family val="2"/>
    </font>
    <font>
      <sz val="12"/>
      <name val="GHEA Grapalat"/>
      <family val="3"/>
    </font>
    <font>
      <sz val="12"/>
      <name val="GHEA Grapalat"/>
      <charset val="204"/>
    </font>
    <font>
      <b/>
      <sz val="12"/>
      <name val="GHEA Grapalat"/>
      <charset val="204"/>
    </font>
    <font>
      <sz val="12"/>
      <color rgb="FFFF0000"/>
      <name val="GHEA Grapalat"/>
      <charset val="204"/>
    </font>
    <font>
      <b/>
      <sz val="9"/>
      <name val="GHEA Grapalat"/>
      <family val="3"/>
    </font>
    <font>
      <sz val="9"/>
      <name val="GHEA Grapalat"/>
      <family val="3"/>
    </font>
    <font>
      <vertAlign val="superscript"/>
      <sz val="9"/>
      <name val="GHEA Grapalat"/>
      <family val="3"/>
    </font>
    <font>
      <vertAlign val="subscript"/>
      <sz val="9"/>
      <name val="GHEA Grapalat"/>
      <family val="3"/>
    </font>
    <font>
      <b/>
      <vertAlign val="subscript"/>
      <sz val="9"/>
      <name val="GHEA Grapalat"/>
      <family val="3"/>
    </font>
    <font>
      <sz val="9"/>
      <color indexed="8"/>
      <name val="GHEA Grapalat"/>
      <family val="3"/>
    </font>
    <font>
      <vertAlign val="superscript"/>
      <sz val="9"/>
      <color indexed="8"/>
      <name val="GHEA Grapalat"/>
      <family val="3"/>
    </font>
    <font>
      <b/>
      <sz val="9"/>
      <color indexed="8"/>
      <name val="Sylfaen"/>
      <family val="1"/>
    </font>
    <font>
      <sz val="16"/>
      <name val="Times LatArm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7" fillId="0" borderId="0"/>
  </cellStyleXfs>
  <cellXfs count="12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10" fontId="6" fillId="0" borderId="0" xfId="0" applyNumberFormat="1" applyFont="1"/>
    <xf numFmtId="0" fontId="6" fillId="2" borderId="0" xfId="0" applyFont="1" applyFill="1"/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vertical="center"/>
    </xf>
    <xf numFmtId="167" fontId="6" fillId="0" borderId="0" xfId="0" applyNumberFormat="1" applyFont="1"/>
    <xf numFmtId="49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49" fontId="9" fillId="2" borderId="1" xfId="0" applyNumberFormat="1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/>
    </xf>
    <xf numFmtId="168" fontId="10" fillId="2" borderId="3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168" fontId="10" fillId="2" borderId="5" xfId="0" applyNumberFormat="1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8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vertical="center"/>
    </xf>
    <xf numFmtId="1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left" vertical="center" wrapText="1"/>
    </xf>
    <xf numFmtId="166" fontId="10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8" fontId="16" fillId="0" borderId="1" xfId="0" applyNumberFormat="1" applyFont="1" applyBorder="1" applyAlignment="1">
      <alignment vertical="center"/>
    </xf>
    <xf numFmtId="168" fontId="16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49" fontId="9" fillId="2" borderId="1" xfId="6" applyNumberFormat="1" applyFont="1" applyFill="1" applyBorder="1" applyAlignment="1">
      <alignment horizontal="center" vertical="center" textRotation="90" wrapText="1"/>
    </xf>
    <xf numFmtId="2" fontId="9" fillId="2" borderId="1" xfId="6" applyNumberFormat="1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168" fontId="10" fillId="0" borderId="3" xfId="0" applyNumberFormat="1" applyFont="1" applyBorder="1" applyAlignment="1">
      <alignment vertical="center" wrapText="1"/>
    </xf>
    <xf numFmtId="168" fontId="10" fillId="2" borderId="3" xfId="0" applyNumberFormat="1" applyFont="1" applyFill="1" applyBorder="1" applyAlignment="1">
      <alignment vertical="center"/>
    </xf>
    <xf numFmtId="168" fontId="9" fillId="2" borderId="1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168" fontId="9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0" fontId="6" fillId="2" borderId="1" xfId="0" applyFont="1" applyFill="1" applyBorder="1" applyAlignment="1">
      <alignment vertical="center"/>
    </xf>
    <xf numFmtId="0" fontId="9" fillId="0" borderId="7" xfId="2" applyFont="1" applyBorder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8" fontId="10" fillId="0" borderId="3" xfId="0" applyNumberFormat="1" applyFont="1" applyBorder="1" applyAlignment="1">
      <alignment horizontal="center" vertical="center" wrapText="1"/>
    </xf>
    <xf numFmtId="168" fontId="10" fillId="0" borderId="4" xfId="0" applyNumberFormat="1" applyFont="1" applyBorder="1" applyAlignment="1">
      <alignment horizontal="center" vertical="center" wrapText="1"/>
    </xf>
    <xf numFmtId="168" fontId="10" fillId="0" borderId="5" xfId="0" applyNumberFormat="1" applyFont="1" applyBorder="1" applyAlignment="1">
      <alignment horizontal="center" vertical="center" wrapText="1"/>
    </xf>
    <xf numFmtId="168" fontId="10" fillId="2" borderId="3" xfId="0" applyNumberFormat="1" applyFont="1" applyFill="1" applyBorder="1" applyAlignment="1">
      <alignment horizontal="center" vertical="center"/>
    </xf>
    <xf numFmtId="168" fontId="10" fillId="2" borderId="4" xfId="0" applyNumberFormat="1" applyFont="1" applyFill="1" applyBorder="1" applyAlignment="1">
      <alignment horizontal="center" vertical="center"/>
    </xf>
    <xf numFmtId="168" fontId="10" fillId="2" borderId="5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</cellXfs>
  <cellStyles count="7">
    <cellStyle name="Normal" xfId="0" builtinId="0"/>
    <cellStyle name="Normal 2" xfId="1" xr:uid="{00000000-0005-0000-0000-000001000000}"/>
    <cellStyle name="Normal 3" xfId="4" xr:uid="{00000000-0005-0000-0000-000002000000}"/>
    <cellStyle name="Normal 4" xfId="5" xr:uid="{00000000-0005-0000-0000-000003000000}"/>
    <cellStyle name="Normal_Ask.zag." xfId="6" xr:uid="{00000000-0005-0000-0000-000004000000}"/>
    <cellStyle name="Обычный 2" xfId="2" xr:uid="{00000000-0005-0000-0000-000005000000}"/>
    <cellStyle name="Обычный 2 2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9"/>
  <sheetViews>
    <sheetView tabSelected="1" zoomScale="85" zoomScaleNormal="85" zoomScaleSheetLayoutView="90" workbookViewId="0">
      <selection activeCell="K4" sqref="K4"/>
    </sheetView>
  </sheetViews>
  <sheetFormatPr defaultColWidth="9.140625" defaultRowHeight="17.25"/>
  <cols>
    <col min="1" max="1" width="4.140625" style="11" customWidth="1"/>
    <col min="2" max="2" width="67" style="5" customWidth="1"/>
    <col min="3" max="3" width="10.28515625" style="15" bestFit="1" customWidth="1"/>
    <col min="4" max="4" width="11.140625" style="16" bestFit="1" customWidth="1"/>
    <col min="5" max="5" width="14.7109375" style="5" customWidth="1"/>
    <col min="6" max="6" width="18.85546875" style="5" customWidth="1"/>
    <col min="7" max="16384" width="9.140625" style="5"/>
  </cols>
  <sheetData>
    <row r="1" spans="1:6">
      <c r="A1" s="105" t="s">
        <v>239</v>
      </c>
      <c r="B1" s="106"/>
      <c r="C1" s="106"/>
      <c r="D1" s="106"/>
      <c r="E1" s="106"/>
      <c r="F1" s="106"/>
    </row>
    <row r="2" spans="1:6" s="6" customFormat="1" ht="78" customHeight="1">
      <c r="A2" s="115" t="s">
        <v>238</v>
      </c>
      <c r="B2" s="115"/>
      <c r="C2" s="115"/>
      <c r="D2" s="115"/>
      <c r="E2" s="115"/>
      <c r="F2" s="115"/>
    </row>
    <row r="3" spans="1:6" s="6" customFormat="1">
      <c r="A3" s="20"/>
      <c r="B3" s="21"/>
      <c r="C3" s="21"/>
      <c r="D3" s="21"/>
      <c r="E3" s="116" t="s">
        <v>241</v>
      </c>
      <c r="F3" s="116"/>
    </row>
    <row r="4" spans="1:6" s="7" customFormat="1" ht="69.400000000000006" customHeight="1">
      <c r="A4" s="22" t="s">
        <v>0</v>
      </c>
      <c r="B4" s="22" t="s">
        <v>6</v>
      </c>
      <c r="C4" s="23" t="s">
        <v>242</v>
      </c>
      <c r="D4" s="24" t="s">
        <v>243</v>
      </c>
      <c r="E4" s="24" t="s">
        <v>244</v>
      </c>
      <c r="F4" s="24" t="s">
        <v>245</v>
      </c>
    </row>
    <row r="5" spans="1:6" ht="14.65" customHeight="1">
      <c r="A5" s="25">
        <v>1</v>
      </c>
      <c r="B5" s="25">
        <v>2</v>
      </c>
      <c r="C5" s="25">
        <v>3</v>
      </c>
      <c r="D5" s="26" t="s">
        <v>246</v>
      </c>
      <c r="E5" s="25">
        <v>5</v>
      </c>
      <c r="F5" s="25">
        <v>6</v>
      </c>
    </row>
    <row r="6" spans="1:6">
      <c r="A6" s="27"/>
      <c r="B6" s="27" t="s">
        <v>33</v>
      </c>
      <c r="C6" s="27"/>
      <c r="D6" s="25"/>
      <c r="E6" s="28"/>
      <c r="F6" s="28"/>
    </row>
    <row r="7" spans="1:6" ht="28.5">
      <c r="A7" s="28">
        <v>1</v>
      </c>
      <c r="B7" s="29" t="s">
        <v>247</v>
      </c>
      <c r="C7" s="28" t="s">
        <v>248</v>
      </c>
      <c r="D7" s="30">
        <v>4437</v>
      </c>
      <c r="E7" s="31">
        <v>1.988</v>
      </c>
      <c r="F7" s="31">
        <f>E7*D7</f>
        <v>8820.7559999999994</v>
      </c>
    </row>
    <row r="8" spans="1:6" ht="28.5">
      <c r="A8" s="28">
        <v>2</v>
      </c>
      <c r="B8" s="29" t="s">
        <v>249</v>
      </c>
      <c r="C8" s="28" t="s">
        <v>248</v>
      </c>
      <c r="D8" s="30">
        <v>493</v>
      </c>
      <c r="E8" s="31">
        <v>2.1549999999999998</v>
      </c>
      <c r="F8" s="31">
        <f t="shared" ref="F8:F76" si="0">E8*D8</f>
        <v>1062.415</v>
      </c>
    </row>
    <row r="9" spans="1:6" ht="27">
      <c r="A9" s="28">
        <v>3</v>
      </c>
      <c r="B9" s="32" t="s">
        <v>146</v>
      </c>
      <c r="C9" s="28" t="s">
        <v>248</v>
      </c>
      <c r="D9" s="30">
        <v>140</v>
      </c>
      <c r="E9" s="31">
        <v>0.23300000000000001</v>
      </c>
      <c r="F9" s="31">
        <f t="shared" si="0"/>
        <v>32.620000000000005</v>
      </c>
    </row>
    <row r="10" spans="1:6" ht="28.5">
      <c r="A10" s="28">
        <v>4</v>
      </c>
      <c r="B10" s="29" t="s">
        <v>250</v>
      </c>
      <c r="C10" s="28" t="s">
        <v>248</v>
      </c>
      <c r="D10" s="30">
        <v>140</v>
      </c>
      <c r="E10" s="31">
        <v>1.383</v>
      </c>
      <c r="F10" s="31">
        <f t="shared" si="0"/>
        <v>193.62</v>
      </c>
    </row>
    <row r="11" spans="1:6" ht="28.5">
      <c r="A11" s="33">
        <v>5</v>
      </c>
      <c r="B11" s="34" t="s">
        <v>251</v>
      </c>
      <c r="C11" s="33" t="s">
        <v>248</v>
      </c>
      <c r="D11" s="35">
        <v>135</v>
      </c>
      <c r="E11" s="36">
        <v>1.9139999999999999</v>
      </c>
      <c r="F11" s="36">
        <f t="shared" si="0"/>
        <v>258.39</v>
      </c>
    </row>
    <row r="12" spans="1:6" s="18" customFormat="1" ht="28.5">
      <c r="A12" s="28">
        <v>6</v>
      </c>
      <c r="B12" s="29" t="s">
        <v>252</v>
      </c>
      <c r="C12" s="28" t="s">
        <v>248</v>
      </c>
      <c r="D12" s="37">
        <v>2142.8000000000002</v>
      </c>
      <c r="E12" s="31">
        <v>1.5389999999999999</v>
      </c>
      <c r="F12" s="31">
        <f t="shared" si="0"/>
        <v>3297.7692000000002</v>
      </c>
    </row>
    <row r="13" spans="1:6" s="18" customFormat="1">
      <c r="A13" s="38"/>
      <c r="B13" s="95" t="s">
        <v>335</v>
      </c>
      <c r="C13" s="38"/>
      <c r="D13" s="93"/>
      <c r="E13" s="41"/>
      <c r="F13" s="94">
        <f>SUM(F7:F12)</f>
        <v>13665.5702</v>
      </c>
    </row>
    <row r="14" spans="1:6">
      <c r="A14" s="38"/>
      <c r="B14" s="79" t="s">
        <v>35</v>
      </c>
      <c r="C14" s="38"/>
      <c r="D14" s="39"/>
      <c r="E14" s="40"/>
      <c r="F14" s="41"/>
    </row>
    <row r="15" spans="1:6" ht="28.5">
      <c r="A15" s="28">
        <v>1</v>
      </c>
      <c r="B15" s="29" t="s">
        <v>253</v>
      </c>
      <c r="C15" s="28" t="s">
        <v>248</v>
      </c>
      <c r="D15" s="30">
        <v>266</v>
      </c>
      <c r="E15" s="42">
        <v>2.306</v>
      </c>
      <c r="F15" s="31">
        <f t="shared" si="0"/>
        <v>613.39599999999996</v>
      </c>
    </row>
    <row r="16" spans="1:6">
      <c r="A16" s="28"/>
      <c r="B16" s="95" t="s">
        <v>334</v>
      </c>
      <c r="C16" s="28"/>
      <c r="D16" s="30"/>
      <c r="E16" s="42"/>
      <c r="F16" s="92">
        <f>SUM(F15)</f>
        <v>613.39599999999996</v>
      </c>
    </row>
    <row r="17" spans="1:6">
      <c r="A17" s="28"/>
      <c r="B17" s="65" t="s">
        <v>37</v>
      </c>
      <c r="C17" s="28"/>
      <c r="D17" s="30"/>
      <c r="E17" s="42"/>
      <c r="F17" s="31"/>
    </row>
    <row r="18" spans="1:6" ht="28.5">
      <c r="A18" s="28">
        <v>1</v>
      </c>
      <c r="B18" s="29" t="s">
        <v>254</v>
      </c>
      <c r="C18" s="28" t="s">
        <v>248</v>
      </c>
      <c r="D18" s="30">
        <v>135</v>
      </c>
      <c r="E18" s="42">
        <v>1.8069999999999999</v>
      </c>
      <c r="F18" s="31">
        <f t="shared" si="0"/>
        <v>243.94499999999999</v>
      </c>
    </row>
    <row r="19" spans="1:6" s="9" customFormat="1" ht="27">
      <c r="A19" s="30">
        <v>2</v>
      </c>
      <c r="B19" s="29" t="s">
        <v>114</v>
      </c>
      <c r="C19" s="30" t="s">
        <v>255</v>
      </c>
      <c r="D19" s="43">
        <v>675</v>
      </c>
      <c r="E19" s="44">
        <v>1.042</v>
      </c>
      <c r="F19" s="31">
        <f t="shared" si="0"/>
        <v>703.35</v>
      </c>
    </row>
    <row r="20" spans="1:6" s="9" customFormat="1">
      <c r="A20" s="30"/>
      <c r="B20" s="95" t="s">
        <v>333</v>
      </c>
      <c r="C20" s="30"/>
      <c r="D20" s="43"/>
      <c r="E20" s="44"/>
      <c r="F20" s="92">
        <f>SUM(F18:F19)</f>
        <v>947.29500000000007</v>
      </c>
    </row>
    <row r="21" spans="1:6" s="9" customFormat="1">
      <c r="A21" s="25"/>
      <c r="B21" s="22" t="s">
        <v>39</v>
      </c>
      <c r="C21" s="30"/>
      <c r="D21" s="45"/>
      <c r="E21" s="31"/>
      <c r="F21" s="31"/>
    </row>
    <row r="22" spans="1:6" s="9" customFormat="1" ht="27">
      <c r="A22" s="30">
        <v>1</v>
      </c>
      <c r="B22" s="46" t="s">
        <v>48</v>
      </c>
      <c r="C22" s="30" t="s">
        <v>255</v>
      </c>
      <c r="D22" s="45">
        <v>18137.490000000002</v>
      </c>
      <c r="E22" s="31">
        <v>1.5840000000000001</v>
      </c>
      <c r="F22" s="31">
        <f t="shared" si="0"/>
        <v>28729.784160000003</v>
      </c>
    </row>
    <row r="23" spans="1:6" s="9" customFormat="1" ht="27">
      <c r="A23" s="30">
        <v>2</v>
      </c>
      <c r="B23" s="46" t="s">
        <v>30</v>
      </c>
      <c r="C23" s="30" t="s">
        <v>255</v>
      </c>
      <c r="D23" s="45">
        <v>17489.490000000002</v>
      </c>
      <c r="E23" s="31">
        <v>1.635</v>
      </c>
      <c r="F23" s="31">
        <f t="shared" si="0"/>
        <v>28595.316150000002</v>
      </c>
    </row>
    <row r="24" spans="1:6" s="9" customFormat="1" ht="28.5">
      <c r="A24" s="30">
        <v>3</v>
      </c>
      <c r="B24" s="47" t="s">
        <v>256</v>
      </c>
      <c r="C24" s="30" t="s">
        <v>255</v>
      </c>
      <c r="D24" s="45">
        <v>17319.240000000002</v>
      </c>
      <c r="E24" s="31">
        <v>0.36799999999999999</v>
      </c>
      <c r="F24" s="31">
        <f t="shared" si="0"/>
        <v>6373.4803200000006</v>
      </c>
    </row>
    <row r="25" spans="1:6" s="9" customFormat="1">
      <c r="A25" s="30">
        <v>4</v>
      </c>
      <c r="B25" s="46" t="s">
        <v>46</v>
      </c>
      <c r="C25" s="30" t="s">
        <v>255</v>
      </c>
      <c r="D25" s="45">
        <v>17319.240000000002</v>
      </c>
      <c r="E25" s="31">
        <v>6.9059999999999997</v>
      </c>
      <c r="F25" s="31">
        <f t="shared" si="0"/>
        <v>119606.67144000001</v>
      </c>
    </row>
    <row r="26" spans="1:6" s="9" customFormat="1" ht="27">
      <c r="A26" s="30">
        <v>5</v>
      </c>
      <c r="B26" s="47" t="s">
        <v>45</v>
      </c>
      <c r="C26" s="30" t="s">
        <v>255</v>
      </c>
      <c r="D26" s="45">
        <v>17319.240000000002</v>
      </c>
      <c r="E26" s="31">
        <v>5.0960000000000001</v>
      </c>
      <c r="F26" s="31">
        <f t="shared" si="0"/>
        <v>88258.847040000008</v>
      </c>
    </row>
    <row r="27" spans="1:6" s="9" customFormat="1">
      <c r="A27" s="30"/>
      <c r="B27" s="95" t="s">
        <v>332</v>
      </c>
      <c r="C27" s="30"/>
      <c r="D27" s="45"/>
      <c r="E27" s="31"/>
      <c r="F27" s="92">
        <f>SUM(F22:F26)</f>
        <v>271564.09911000001</v>
      </c>
    </row>
    <row r="28" spans="1:6">
      <c r="A28" s="30"/>
      <c r="B28" s="25" t="s">
        <v>41</v>
      </c>
      <c r="C28" s="28"/>
      <c r="D28" s="30"/>
      <c r="E28" s="42"/>
      <c r="F28" s="31"/>
    </row>
    <row r="29" spans="1:6" ht="28.5">
      <c r="A29" s="30">
        <v>1</v>
      </c>
      <c r="B29" s="47" t="s">
        <v>257</v>
      </c>
      <c r="C29" s="28" t="s">
        <v>248</v>
      </c>
      <c r="D29" s="37">
        <v>51.64</v>
      </c>
      <c r="E29" s="44">
        <v>2.335</v>
      </c>
      <c r="F29" s="31">
        <f t="shared" si="0"/>
        <v>120.57939999999999</v>
      </c>
    </row>
    <row r="30" spans="1:6" ht="28.5">
      <c r="A30" s="30">
        <v>2</v>
      </c>
      <c r="B30" s="47" t="s">
        <v>258</v>
      </c>
      <c r="C30" s="28" t="s">
        <v>248</v>
      </c>
      <c r="D30" s="37">
        <v>34.42</v>
      </c>
      <c r="E30" s="44">
        <v>9.1590000000000007</v>
      </c>
      <c r="F30" s="31">
        <f t="shared" si="0"/>
        <v>315.25278000000003</v>
      </c>
    </row>
    <row r="31" spans="1:6" ht="27">
      <c r="A31" s="30">
        <v>3</v>
      </c>
      <c r="B31" s="29" t="s">
        <v>135</v>
      </c>
      <c r="C31" s="30" t="s">
        <v>255</v>
      </c>
      <c r="D31" s="37">
        <v>163.96</v>
      </c>
      <c r="E31" s="44">
        <v>0.86099999999999999</v>
      </c>
      <c r="F31" s="31">
        <f t="shared" si="0"/>
        <v>141.16956000000002</v>
      </c>
    </row>
    <row r="32" spans="1:6" ht="28.5">
      <c r="A32" s="30">
        <v>4</v>
      </c>
      <c r="B32" s="47" t="s">
        <v>259</v>
      </c>
      <c r="C32" s="28" t="s">
        <v>248</v>
      </c>
      <c r="D32" s="37">
        <v>216.39</v>
      </c>
      <c r="E32" s="44">
        <v>2.335</v>
      </c>
      <c r="F32" s="31">
        <f t="shared" si="0"/>
        <v>505.27064999999993</v>
      </c>
    </row>
    <row r="33" spans="1:6" ht="28.5">
      <c r="A33" s="30">
        <v>5</v>
      </c>
      <c r="B33" s="47" t="s">
        <v>260</v>
      </c>
      <c r="C33" s="28" t="s">
        <v>248</v>
      </c>
      <c r="D33" s="37">
        <v>144.26</v>
      </c>
      <c r="E33" s="44">
        <v>9.1739999999999995</v>
      </c>
      <c r="F33" s="31">
        <f t="shared" si="0"/>
        <v>1323.4412399999999</v>
      </c>
    </row>
    <row r="34" spans="1:6" ht="27">
      <c r="A34" s="30">
        <v>6</v>
      </c>
      <c r="B34" s="29" t="s">
        <v>144</v>
      </c>
      <c r="C34" s="28" t="s">
        <v>248</v>
      </c>
      <c r="D34" s="37">
        <v>36.700000000000003</v>
      </c>
      <c r="E34" s="44">
        <v>2.2930000000000001</v>
      </c>
      <c r="F34" s="31">
        <f t="shared" si="0"/>
        <v>84.153100000000009</v>
      </c>
    </row>
    <row r="35" spans="1:6" ht="27">
      <c r="A35" s="30">
        <v>7</v>
      </c>
      <c r="B35" s="29" t="s">
        <v>145</v>
      </c>
      <c r="C35" s="28" t="s">
        <v>248</v>
      </c>
      <c r="D35" s="37">
        <v>403.09</v>
      </c>
      <c r="E35" s="44">
        <v>2.2069999999999999</v>
      </c>
      <c r="F35" s="31">
        <f t="shared" si="0"/>
        <v>889.61962999999992</v>
      </c>
    </row>
    <row r="36" spans="1:6">
      <c r="A36" s="28"/>
      <c r="B36" s="48" t="s">
        <v>15</v>
      </c>
      <c r="C36" s="28"/>
      <c r="D36" s="30"/>
      <c r="E36" s="42"/>
      <c r="F36" s="31"/>
    </row>
    <row r="37" spans="1:6" s="9" customFormat="1" ht="27">
      <c r="A37" s="30">
        <v>1</v>
      </c>
      <c r="B37" s="47" t="s">
        <v>31</v>
      </c>
      <c r="C37" s="30" t="s">
        <v>255</v>
      </c>
      <c r="D37" s="37">
        <v>3076.59</v>
      </c>
      <c r="E37" s="44">
        <v>1.5009999999999999</v>
      </c>
      <c r="F37" s="31">
        <f t="shared" si="0"/>
        <v>4617.9615899999999</v>
      </c>
    </row>
    <row r="38" spans="1:6" s="9" customFormat="1" ht="28.5">
      <c r="A38" s="28">
        <v>2</v>
      </c>
      <c r="B38" s="47" t="s">
        <v>256</v>
      </c>
      <c r="C38" s="30" t="s">
        <v>255</v>
      </c>
      <c r="D38" s="37">
        <v>3076.59</v>
      </c>
      <c r="E38" s="31">
        <v>0.36</v>
      </c>
      <c r="F38" s="31">
        <f t="shared" si="0"/>
        <v>1107.5724</v>
      </c>
    </row>
    <row r="39" spans="1:6" s="9" customFormat="1">
      <c r="A39" s="30">
        <v>3</v>
      </c>
      <c r="B39" s="46" t="s">
        <v>46</v>
      </c>
      <c r="C39" s="30" t="s">
        <v>255</v>
      </c>
      <c r="D39" s="37">
        <v>3076.59</v>
      </c>
      <c r="E39" s="31">
        <v>7.3010000000000002</v>
      </c>
      <c r="F39" s="31">
        <f t="shared" si="0"/>
        <v>22462.183590000001</v>
      </c>
    </row>
    <row r="40" spans="1:6" s="9" customFormat="1" ht="27">
      <c r="A40" s="28">
        <v>4</v>
      </c>
      <c r="B40" s="47" t="s">
        <v>45</v>
      </c>
      <c r="C40" s="30" t="s">
        <v>255</v>
      </c>
      <c r="D40" s="37">
        <v>3076.59</v>
      </c>
      <c r="E40" s="31">
        <v>4.9889999999999999</v>
      </c>
      <c r="F40" s="31">
        <f t="shared" si="0"/>
        <v>15349.10751</v>
      </c>
    </row>
    <row r="41" spans="1:6" s="9" customFormat="1" ht="27">
      <c r="A41" s="30">
        <v>5</v>
      </c>
      <c r="B41" s="47" t="s">
        <v>47</v>
      </c>
      <c r="C41" s="30" t="s">
        <v>255</v>
      </c>
      <c r="D41" s="37">
        <v>2077.0300000000002</v>
      </c>
      <c r="E41" s="31">
        <v>1.218</v>
      </c>
      <c r="F41" s="31">
        <f t="shared" si="0"/>
        <v>2529.8225400000001</v>
      </c>
    </row>
    <row r="42" spans="1:6" s="9" customFormat="1" ht="28.5">
      <c r="A42" s="28">
        <v>6</v>
      </c>
      <c r="B42" s="47" t="s">
        <v>256</v>
      </c>
      <c r="C42" s="30" t="s">
        <v>255</v>
      </c>
      <c r="D42" s="37">
        <v>2077.0300000000002</v>
      </c>
      <c r="E42" s="31">
        <v>0.36</v>
      </c>
      <c r="F42" s="31">
        <f t="shared" si="0"/>
        <v>747.73080000000004</v>
      </c>
    </row>
    <row r="43" spans="1:6" s="9" customFormat="1" ht="27">
      <c r="A43" s="30">
        <v>7</v>
      </c>
      <c r="B43" s="47" t="s">
        <v>28</v>
      </c>
      <c r="C43" s="30" t="s">
        <v>255</v>
      </c>
      <c r="D43" s="37">
        <v>2077.0300000000002</v>
      </c>
      <c r="E43" s="31">
        <v>6.1520000000000001</v>
      </c>
      <c r="F43" s="31">
        <f t="shared" si="0"/>
        <v>12777.888560000001</v>
      </c>
    </row>
    <row r="44" spans="1:6" s="9" customFormat="1">
      <c r="A44" s="30"/>
      <c r="B44" s="49" t="s">
        <v>52</v>
      </c>
      <c r="C44" s="37"/>
      <c r="D44" s="30"/>
      <c r="E44" s="31"/>
      <c r="F44" s="31"/>
    </row>
    <row r="45" spans="1:6" s="9" customFormat="1" ht="28.5">
      <c r="A45" s="30">
        <v>1</v>
      </c>
      <c r="B45" s="29" t="s">
        <v>261</v>
      </c>
      <c r="C45" s="28" t="s">
        <v>248</v>
      </c>
      <c r="D45" s="37">
        <v>2.7</v>
      </c>
      <c r="E45" s="31">
        <v>2.2069999999999999</v>
      </c>
      <c r="F45" s="31">
        <f t="shared" si="0"/>
        <v>5.9588999999999999</v>
      </c>
    </row>
    <row r="46" spans="1:6" s="9" customFormat="1">
      <c r="A46" s="30">
        <v>2</v>
      </c>
      <c r="B46" s="29" t="s">
        <v>24</v>
      </c>
      <c r="C46" s="28" t="s">
        <v>248</v>
      </c>
      <c r="D46" s="37">
        <v>1.8</v>
      </c>
      <c r="E46" s="50">
        <v>7.6760000000000002</v>
      </c>
      <c r="F46" s="31">
        <f t="shared" si="0"/>
        <v>13.816800000000001</v>
      </c>
    </row>
    <row r="47" spans="1:6" ht="27">
      <c r="A47" s="30">
        <v>3</v>
      </c>
      <c r="B47" s="32" t="s">
        <v>54</v>
      </c>
      <c r="C47" s="28" t="s">
        <v>248</v>
      </c>
      <c r="D47" s="51">
        <v>0.45500000000000002</v>
      </c>
      <c r="E47" s="42">
        <v>15.337</v>
      </c>
      <c r="F47" s="31">
        <f t="shared" si="0"/>
        <v>6.9783350000000004</v>
      </c>
    </row>
    <row r="48" spans="1:6">
      <c r="A48" s="30">
        <v>4</v>
      </c>
      <c r="B48" s="29" t="s">
        <v>55</v>
      </c>
      <c r="C48" s="48" t="s">
        <v>12</v>
      </c>
      <c r="D48" s="37">
        <v>7</v>
      </c>
      <c r="E48" s="42">
        <v>71.105000000000004</v>
      </c>
      <c r="F48" s="31">
        <f t="shared" si="0"/>
        <v>497.73500000000001</v>
      </c>
    </row>
    <row r="49" spans="1:6">
      <c r="A49" s="30">
        <v>5</v>
      </c>
      <c r="B49" s="32" t="s">
        <v>5</v>
      </c>
      <c r="C49" s="48" t="s">
        <v>12</v>
      </c>
      <c r="D49" s="37">
        <v>6.4</v>
      </c>
      <c r="E49" s="42">
        <v>3.4780000000000002</v>
      </c>
      <c r="F49" s="31">
        <f t="shared" si="0"/>
        <v>22.259200000000003</v>
      </c>
    </row>
    <row r="50" spans="1:6">
      <c r="A50" s="30">
        <v>6</v>
      </c>
      <c r="B50" s="32" t="s">
        <v>9</v>
      </c>
      <c r="C50" s="28" t="s">
        <v>248</v>
      </c>
      <c r="D50" s="37">
        <v>0.8</v>
      </c>
      <c r="E50" s="42">
        <v>116.277</v>
      </c>
      <c r="F50" s="31">
        <f t="shared" si="0"/>
        <v>93.021600000000007</v>
      </c>
    </row>
    <row r="51" spans="1:6">
      <c r="A51" s="30">
        <v>7</v>
      </c>
      <c r="B51" s="32" t="s">
        <v>13</v>
      </c>
      <c r="C51" s="28" t="s">
        <v>255</v>
      </c>
      <c r="D51" s="52">
        <v>3</v>
      </c>
      <c r="E51" s="42">
        <v>1.365</v>
      </c>
      <c r="F51" s="31">
        <f t="shared" si="0"/>
        <v>4.0949999999999998</v>
      </c>
    </row>
    <row r="52" spans="1:6">
      <c r="A52" s="30">
        <v>8</v>
      </c>
      <c r="B52" s="32" t="s">
        <v>25</v>
      </c>
      <c r="C52" s="28" t="s">
        <v>248</v>
      </c>
      <c r="D52" s="52">
        <v>1.8</v>
      </c>
      <c r="E52" s="42">
        <v>2.6269999999999998</v>
      </c>
      <c r="F52" s="31">
        <f t="shared" si="0"/>
        <v>4.7286000000000001</v>
      </c>
    </row>
    <row r="53" spans="1:6">
      <c r="A53" s="30">
        <v>9</v>
      </c>
      <c r="B53" s="29" t="s">
        <v>99</v>
      </c>
      <c r="C53" s="48" t="s">
        <v>12</v>
      </c>
      <c r="D53" s="52">
        <v>3.7</v>
      </c>
      <c r="E53" s="42">
        <v>0.91100000000000003</v>
      </c>
      <c r="F53" s="31">
        <f t="shared" si="0"/>
        <v>3.3707000000000003</v>
      </c>
    </row>
    <row r="54" spans="1:6">
      <c r="A54" s="30">
        <v>10</v>
      </c>
      <c r="B54" s="29" t="s">
        <v>100</v>
      </c>
      <c r="C54" s="48" t="s">
        <v>12</v>
      </c>
      <c r="D54" s="52">
        <v>13.4</v>
      </c>
      <c r="E54" s="42">
        <v>1.2529999999999999</v>
      </c>
      <c r="F54" s="31">
        <f t="shared" si="0"/>
        <v>16.790199999999999</v>
      </c>
    </row>
    <row r="55" spans="1:6">
      <c r="A55" s="30">
        <v>11</v>
      </c>
      <c r="B55" s="29" t="s">
        <v>103</v>
      </c>
      <c r="C55" s="48" t="s">
        <v>12</v>
      </c>
      <c r="D55" s="52">
        <v>26</v>
      </c>
      <c r="E55" s="42">
        <v>1.6879999999999999</v>
      </c>
      <c r="F55" s="31">
        <f t="shared" si="0"/>
        <v>43.887999999999998</v>
      </c>
    </row>
    <row r="56" spans="1:6">
      <c r="A56" s="30">
        <v>12</v>
      </c>
      <c r="B56" s="29" t="s">
        <v>106</v>
      </c>
      <c r="C56" s="48" t="s">
        <v>12</v>
      </c>
      <c r="D56" s="52">
        <v>44.8</v>
      </c>
      <c r="E56" s="42">
        <v>2.19</v>
      </c>
      <c r="F56" s="31">
        <f t="shared" si="0"/>
        <v>98.111999999999995</v>
      </c>
    </row>
    <row r="57" spans="1:6">
      <c r="A57" s="30">
        <v>13</v>
      </c>
      <c r="B57" s="29" t="s">
        <v>108</v>
      </c>
      <c r="C57" s="48" t="s">
        <v>12</v>
      </c>
      <c r="D57" s="52">
        <v>5.0999999999999996</v>
      </c>
      <c r="E57" s="42">
        <v>0.91100000000000003</v>
      </c>
      <c r="F57" s="31">
        <f t="shared" si="0"/>
        <v>4.6460999999999997</v>
      </c>
    </row>
    <row r="58" spans="1:6">
      <c r="A58" s="30">
        <v>14</v>
      </c>
      <c r="B58" s="29" t="s">
        <v>110</v>
      </c>
      <c r="C58" s="48" t="s">
        <v>12</v>
      </c>
      <c r="D58" s="52">
        <v>21.6</v>
      </c>
      <c r="E58" s="42">
        <v>1.2529999999999999</v>
      </c>
      <c r="F58" s="31">
        <f t="shared" si="0"/>
        <v>27.064799999999998</v>
      </c>
    </row>
    <row r="59" spans="1:6" ht="27">
      <c r="A59" s="30">
        <v>15</v>
      </c>
      <c r="B59" s="29" t="s">
        <v>111</v>
      </c>
      <c r="C59" s="48" t="s">
        <v>12</v>
      </c>
      <c r="D59" s="52">
        <v>66</v>
      </c>
      <c r="E59" s="42">
        <v>1.383</v>
      </c>
      <c r="F59" s="31">
        <f t="shared" si="0"/>
        <v>91.278000000000006</v>
      </c>
    </row>
    <row r="60" spans="1:6">
      <c r="A60" s="30"/>
      <c r="B60" s="95" t="s">
        <v>331</v>
      </c>
      <c r="C60" s="48"/>
      <c r="D60" s="52"/>
      <c r="E60" s="42"/>
      <c r="F60" s="92">
        <f>SUM(F29:F59)</f>
        <v>63905.496585000001</v>
      </c>
    </row>
    <row r="61" spans="1:6">
      <c r="A61" s="30"/>
      <c r="B61" s="25" t="s">
        <v>94</v>
      </c>
      <c r="C61" s="30"/>
      <c r="D61" s="46"/>
      <c r="E61" s="42"/>
      <c r="F61" s="31"/>
    </row>
    <row r="62" spans="1:6" ht="27">
      <c r="A62" s="30">
        <v>1</v>
      </c>
      <c r="B62" s="32" t="s">
        <v>57</v>
      </c>
      <c r="C62" s="30" t="s">
        <v>12</v>
      </c>
      <c r="D62" s="53">
        <v>2742.7</v>
      </c>
      <c r="E62" s="42">
        <v>1.736</v>
      </c>
      <c r="F62" s="31">
        <f t="shared" si="0"/>
        <v>4761.3271999999997</v>
      </c>
    </row>
    <row r="63" spans="1:6" ht="27">
      <c r="A63" s="30">
        <v>2</v>
      </c>
      <c r="B63" s="32" t="s">
        <v>58</v>
      </c>
      <c r="C63" s="30" t="s">
        <v>12</v>
      </c>
      <c r="D63" s="53">
        <v>10.3</v>
      </c>
      <c r="E63" s="42">
        <v>1.736</v>
      </c>
      <c r="F63" s="31">
        <f t="shared" si="0"/>
        <v>17.880800000000001</v>
      </c>
    </row>
    <row r="64" spans="1:6" ht="27">
      <c r="A64" s="30">
        <v>3</v>
      </c>
      <c r="B64" s="32" t="s">
        <v>126</v>
      </c>
      <c r="C64" s="30" t="s">
        <v>248</v>
      </c>
      <c r="D64" s="53">
        <v>0.376</v>
      </c>
      <c r="E64" s="42">
        <v>2.3450000000000002</v>
      </c>
      <c r="F64" s="31">
        <f t="shared" si="0"/>
        <v>0.88172000000000006</v>
      </c>
    </row>
    <row r="65" spans="1:6" ht="28.5">
      <c r="A65" s="30">
        <v>4</v>
      </c>
      <c r="B65" s="47" t="s">
        <v>257</v>
      </c>
      <c r="C65" s="30" t="s">
        <v>248</v>
      </c>
      <c r="D65" s="53">
        <v>56.22</v>
      </c>
      <c r="E65" s="42">
        <v>1.786</v>
      </c>
      <c r="F65" s="31">
        <f t="shared" si="0"/>
        <v>100.40891999999999</v>
      </c>
    </row>
    <row r="66" spans="1:6" ht="28.5">
      <c r="A66" s="30">
        <v>5</v>
      </c>
      <c r="B66" s="47" t="s">
        <v>262</v>
      </c>
      <c r="C66" s="30" t="s">
        <v>248</v>
      </c>
      <c r="D66" s="53">
        <v>224.87</v>
      </c>
      <c r="E66" s="42">
        <v>1.786</v>
      </c>
      <c r="F66" s="31">
        <f t="shared" si="0"/>
        <v>401.61781999999999</v>
      </c>
    </row>
    <row r="67" spans="1:6" ht="28.5">
      <c r="A67" s="30">
        <v>6</v>
      </c>
      <c r="B67" s="47" t="s">
        <v>258</v>
      </c>
      <c r="C67" s="30" t="s">
        <v>248</v>
      </c>
      <c r="D67" s="53">
        <v>37.479999999999997</v>
      </c>
      <c r="E67" s="42">
        <v>8.9570000000000007</v>
      </c>
      <c r="F67" s="31">
        <f t="shared" si="0"/>
        <v>335.70836000000003</v>
      </c>
    </row>
    <row r="68" spans="1:6" ht="28.5">
      <c r="A68" s="30">
        <v>7</v>
      </c>
      <c r="B68" s="47" t="s">
        <v>263</v>
      </c>
      <c r="C68" s="30" t="s">
        <v>248</v>
      </c>
      <c r="D68" s="53">
        <v>149.91999999999999</v>
      </c>
      <c r="E68" s="42">
        <v>8.9570000000000007</v>
      </c>
      <c r="F68" s="31">
        <f t="shared" si="0"/>
        <v>1342.8334400000001</v>
      </c>
    </row>
    <row r="69" spans="1:6" ht="27">
      <c r="A69" s="30">
        <v>8</v>
      </c>
      <c r="B69" s="29" t="s">
        <v>134</v>
      </c>
      <c r="C69" s="30" t="s">
        <v>255</v>
      </c>
      <c r="D69" s="52">
        <v>488.9</v>
      </c>
      <c r="E69" s="42">
        <v>0.754</v>
      </c>
      <c r="F69" s="31">
        <f t="shared" si="0"/>
        <v>368.63059999999996</v>
      </c>
    </row>
    <row r="70" spans="1:6" s="10" customFormat="1" ht="27">
      <c r="A70" s="30">
        <v>9</v>
      </c>
      <c r="B70" s="29" t="s">
        <v>127</v>
      </c>
      <c r="C70" s="30" t="s">
        <v>255</v>
      </c>
      <c r="D70" s="54" t="s">
        <v>233</v>
      </c>
      <c r="E70" s="42">
        <v>1.679</v>
      </c>
      <c r="F70" s="31">
        <f t="shared" si="0"/>
        <v>1524.5320000000002</v>
      </c>
    </row>
    <row r="71" spans="1:6" ht="27">
      <c r="A71" s="30">
        <v>10</v>
      </c>
      <c r="B71" s="29" t="s">
        <v>130</v>
      </c>
      <c r="C71" s="30" t="s">
        <v>248</v>
      </c>
      <c r="D71" s="54">
        <v>42.49</v>
      </c>
      <c r="E71" s="42">
        <v>2.2309999999999999</v>
      </c>
      <c r="F71" s="31">
        <f t="shared" si="0"/>
        <v>94.795190000000005</v>
      </c>
    </row>
    <row r="72" spans="1:6" ht="27">
      <c r="A72" s="30">
        <v>11</v>
      </c>
      <c r="B72" s="29" t="s">
        <v>128</v>
      </c>
      <c r="C72" s="30" t="s">
        <v>248</v>
      </c>
      <c r="D72" s="37">
        <v>28.33</v>
      </c>
      <c r="E72" s="42">
        <v>9.0380000000000003</v>
      </c>
      <c r="F72" s="31">
        <f t="shared" si="0"/>
        <v>256.04653999999999</v>
      </c>
    </row>
    <row r="73" spans="1:6" ht="67.5">
      <c r="A73" s="30">
        <v>12</v>
      </c>
      <c r="B73" s="47" t="s">
        <v>86</v>
      </c>
      <c r="C73" s="30" t="s">
        <v>12</v>
      </c>
      <c r="D73" s="37">
        <v>2683.3</v>
      </c>
      <c r="E73" s="42">
        <v>15.824999999999999</v>
      </c>
      <c r="F73" s="31">
        <f t="shared" si="0"/>
        <v>42463.222500000003</v>
      </c>
    </row>
    <row r="74" spans="1:6" ht="67.5">
      <c r="A74" s="30">
        <v>13</v>
      </c>
      <c r="B74" s="47" t="s">
        <v>87</v>
      </c>
      <c r="C74" s="30" t="s">
        <v>12</v>
      </c>
      <c r="D74" s="37">
        <v>756.1</v>
      </c>
      <c r="E74" s="42">
        <v>12.367000000000001</v>
      </c>
      <c r="F74" s="31">
        <f t="shared" si="0"/>
        <v>9350.6887000000006</v>
      </c>
    </row>
    <row r="75" spans="1:6" ht="70.5">
      <c r="A75" s="30">
        <v>14</v>
      </c>
      <c r="B75" s="47" t="s">
        <v>264</v>
      </c>
      <c r="C75" s="30" t="s">
        <v>12</v>
      </c>
      <c r="D75" s="37">
        <v>1053.7</v>
      </c>
      <c r="E75" s="42">
        <v>8.7210000000000001</v>
      </c>
      <c r="F75" s="31">
        <f t="shared" si="0"/>
        <v>9189.3176999999996</v>
      </c>
    </row>
    <row r="76" spans="1:6" ht="32.85" customHeight="1">
      <c r="A76" s="30">
        <v>15</v>
      </c>
      <c r="B76" s="47" t="s">
        <v>59</v>
      </c>
      <c r="C76" s="30" t="s">
        <v>255</v>
      </c>
      <c r="D76" s="37">
        <v>5790.1</v>
      </c>
      <c r="E76" s="42">
        <v>8.9979999999999993</v>
      </c>
      <c r="F76" s="31">
        <f t="shared" si="0"/>
        <v>52099.319799999997</v>
      </c>
    </row>
    <row r="77" spans="1:6">
      <c r="A77" s="30">
        <v>16</v>
      </c>
      <c r="B77" s="47" t="s">
        <v>60</v>
      </c>
      <c r="C77" s="30" t="s">
        <v>255</v>
      </c>
      <c r="D77" s="37">
        <v>5790.1</v>
      </c>
      <c r="E77" s="42">
        <v>2.641</v>
      </c>
      <c r="F77" s="31">
        <f t="shared" ref="F77:F132" si="1">E77*D77</f>
        <v>15291.654100000002</v>
      </c>
    </row>
    <row r="78" spans="1:6">
      <c r="A78" s="28"/>
      <c r="B78" s="22" t="s">
        <v>63</v>
      </c>
      <c r="C78" s="28"/>
      <c r="D78" s="55"/>
      <c r="E78" s="42"/>
      <c r="F78" s="31"/>
    </row>
    <row r="79" spans="1:6" ht="67.5">
      <c r="A79" s="28">
        <v>1</v>
      </c>
      <c r="B79" s="47" t="s">
        <v>88</v>
      </c>
      <c r="C79" s="30" t="s">
        <v>12</v>
      </c>
      <c r="D79" s="48">
        <v>328.6</v>
      </c>
      <c r="E79" s="42">
        <v>12.367000000000001</v>
      </c>
      <c r="F79" s="31">
        <f t="shared" si="1"/>
        <v>4063.7962000000007</v>
      </c>
    </row>
    <row r="80" spans="1:6" ht="27">
      <c r="A80" s="28">
        <v>2</v>
      </c>
      <c r="B80" s="32" t="s">
        <v>64</v>
      </c>
      <c r="C80" s="28" t="s">
        <v>255</v>
      </c>
      <c r="D80" s="48">
        <v>389.15</v>
      </c>
      <c r="E80" s="42">
        <v>1.0309999999999999</v>
      </c>
      <c r="F80" s="31">
        <f t="shared" si="1"/>
        <v>401.21364999999992</v>
      </c>
    </row>
    <row r="81" spans="1:6">
      <c r="A81" s="28"/>
      <c r="B81" s="37" t="s">
        <v>65</v>
      </c>
      <c r="C81" s="28"/>
      <c r="D81" s="48"/>
      <c r="E81" s="42"/>
      <c r="F81" s="31"/>
    </row>
    <row r="82" spans="1:6" ht="67.5">
      <c r="A82" s="28">
        <v>1</v>
      </c>
      <c r="B82" s="47" t="s">
        <v>88</v>
      </c>
      <c r="C82" s="30" t="s">
        <v>12</v>
      </c>
      <c r="D82" s="48">
        <v>247.2</v>
      </c>
      <c r="E82" s="42">
        <v>12.367000000000001</v>
      </c>
      <c r="F82" s="31">
        <f t="shared" si="1"/>
        <v>3057.1224000000002</v>
      </c>
    </row>
    <row r="83" spans="1:6" ht="27">
      <c r="A83" s="28">
        <v>2</v>
      </c>
      <c r="B83" s="32" t="s">
        <v>64</v>
      </c>
      <c r="C83" s="28" t="s">
        <v>255</v>
      </c>
      <c r="D83" s="56">
        <v>108</v>
      </c>
      <c r="E83" s="42">
        <v>1.0309999999999999</v>
      </c>
      <c r="F83" s="31">
        <f t="shared" si="1"/>
        <v>111.34799999999998</v>
      </c>
    </row>
    <row r="84" spans="1:6">
      <c r="A84" s="28"/>
      <c r="B84" s="48" t="s">
        <v>66</v>
      </c>
      <c r="C84" s="28"/>
      <c r="D84" s="57"/>
      <c r="E84" s="42"/>
      <c r="F84" s="31"/>
    </row>
    <row r="85" spans="1:6" ht="54">
      <c r="A85" s="28">
        <v>1</v>
      </c>
      <c r="B85" s="47" t="s">
        <v>89</v>
      </c>
      <c r="C85" s="30" t="s">
        <v>12</v>
      </c>
      <c r="D85" s="57">
        <v>408</v>
      </c>
      <c r="E85" s="42">
        <v>12.367000000000001</v>
      </c>
      <c r="F85" s="31">
        <f t="shared" si="1"/>
        <v>5045.7360000000008</v>
      </c>
    </row>
    <row r="86" spans="1:6">
      <c r="A86" s="28"/>
      <c r="B86" s="95" t="s">
        <v>330</v>
      </c>
      <c r="C86" s="30"/>
      <c r="D86" s="57"/>
      <c r="E86" s="42"/>
      <c r="F86" s="92">
        <f>SUM(F62:F85)</f>
        <v>150278.08164000002</v>
      </c>
    </row>
    <row r="87" spans="1:6">
      <c r="A87" s="28" t="s">
        <v>143</v>
      </c>
      <c r="B87" s="22" t="s">
        <v>96</v>
      </c>
      <c r="C87" s="28"/>
      <c r="D87" s="57"/>
      <c r="E87" s="42"/>
      <c r="F87" s="31"/>
    </row>
    <row r="88" spans="1:6" ht="27">
      <c r="A88" s="28">
        <v>1</v>
      </c>
      <c r="B88" s="29" t="s">
        <v>124</v>
      </c>
      <c r="C88" s="28" t="s">
        <v>1</v>
      </c>
      <c r="D88" s="57">
        <v>67</v>
      </c>
      <c r="E88" s="42">
        <v>2.169</v>
      </c>
      <c r="F88" s="31">
        <f t="shared" si="1"/>
        <v>145.32300000000001</v>
      </c>
    </row>
    <row r="89" spans="1:6" ht="27">
      <c r="A89" s="28">
        <v>2</v>
      </c>
      <c r="B89" s="29" t="s">
        <v>125</v>
      </c>
      <c r="C89" s="28" t="s">
        <v>248</v>
      </c>
      <c r="D89" s="57">
        <v>13.8</v>
      </c>
      <c r="E89" s="42">
        <v>9.984</v>
      </c>
      <c r="F89" s="31">
        <f t="shared" si="1"/>
        <v>137.7792</v>
      </c>
    </row>
    <row r="90" spans="1:6">
      <c r="A90" s="28">
        <v>3</v>
      </c>
      <c r="B90" s="58" t="s">
        <v>116</v>
      </c>
      <c r="C90" s="28" t="s">
        <v>248</v>
      </c>
      <c r="D90" s="55">
        <v>5.84</v>
      </c>
      <c r="E90" s="42">
        <v>80.081000000000003</v>
      </c>
      <c r="F90" s="31">
        <f t="shared" si="1"/>
        <v>467.67304000000001</v>
      </c>
    </row>
    <row r="91" spans="1:6">
      <c r="A91" s="28">
        <v>4</v>
      </c>
      <c r="B91" s="58" t="s">
        <v>265</v>
      </c>
      <c r="C91" s="48" t="s">
        <v>1</v>
      </c>
      <c r="D91" s="57">
        <v>67</v>
      </c>
      <c r="E91" s="42">
        <v>176.55500000000001</v>
      </c>
      <c r="F91" s="31">
        <f t="shared" si="1"/>
        <v>11829.185000000001</v>
      </c>
    </row>
    <row r="92" spans="1:6" ht="28.5">
      <c r="A92" s="28">
        <v>5</v>
      </c>
      <c r="B92" s="32" t="s">
        <v>266</v>
      </c>
      <c r="C92" s="48" t="s">
        <v>1</v>
      </c>
      <c r="D92" s="57">
        <v>18</v>
      </c>
      <c r="E92" s="42">
        <v>3.5089999999999999</v>
      </c>
      <c r="F92" s="31">
        <f t="shared" si="1"/>
        <v>63.161999999999999</v>
      </c>
    </row>
    <row r="93" spans="1:6" ht="27">
      <c r="A93" s="28">
        <v>6</v>
      </c>
      <c r="B93" s="46" t="s">
        <v>71</v>
      </c>
      <c r="C93" s="28" t="s">
        <v>248</v>
      </c>
      <c r="D93" s="57">
        <v>2.2000000000000002</v>
      </c>
      <c r="E93" s="42">
        <v>80.081000000000003</v>
      </c>
      <c r="F93" s="31">
        <f t="shared" si="1"/>
        <v>176.17820000000003</v>
      </c>
    </row>
    <row r="94" spans="1:6">
      <c r="A94" s="28"/>
      <c r="B94" s="95" t="s">
        <v>329</v>
      </c>
      <c r="C94" s="28"/>
      <c r="D94" s="57"/>
      <c r="E94" s="42"/>
      <c r="F94" s="92">
        <f>SUM(F88:F93)</f>
        <v>12819.300440000003</v>
      </c>
    </row>
    <row r="95" spans="1:6">
      <c r="A95" s="28"/>
      <c r="B95" s="49" t="s">
        <v>121</v>
      </c>
      <c r="C95" s="28"/>
      <c r="D95" s="57"/>
      <c r="E95" s="42"/>
      <c r="F95" s="31"/>
    </row>
    <row r="96" spans="1:6" ht="28.5">
      <c r="A96" s="28">
        <v>1</v>
      </c>
      <c r="B96" s="47" t="s">
        <v>267</v>
      </c>
      <c r="C96" s="30" t="s">
        <v>248</v>
      </c>
      <c r="D96" s="59">
        <v>4.556</v>
      </c>
      <c r="E96" s="42">
        <v>10.018000000000001</v>
      </c>
      <c r="F96" s="31">
        <f t="shared" si="1"/>
        <v>45.642008000000004</v>
      </c>
    </row>
    <row r="97" spans="1:6" ht="28.5">
      <c r="A97" s="28">
        <v>2</v>
      </c>
      <c r="B97" s="46" t="s">
        <v>268</v>
      </c>
      <c r="C97" s="30" t="s">
        <v>248</v>
      </c>
      <c r="D97" s="55">
        <v>1.17</v>
      </c>
      <c r="E97" s="42">
        <v>10.018000000000001</v>
      </c>
      <c r="F97" s="31">
        <f t="shared" si="1"/>
        <v>11.72106</v>
      </c>
    </row>
    <row r="98" spans="1:6">
      <c r="A98" s="28"/>
      <c r="B98" s="48" t="s">
        <v>73</v>
      </c>
      <c r="C98" s="30"/>
      <c r="D98" s="57"/>
      <c r="E98" s="60"/>
      <c r="F98" s="31"/>
    </row>
    <row r="99" spans="1:6" ht="27">
      <c r="A99" s="28">
        <v>1</v>
      </c>
      <c r="B99" s="47" t="s">
        <v>74</v>
      </c>
      <c r="C99" s="30" t="s">
        <v>255</v>
      </c>
      <c r="D99" s="57">
        <v>33.700000000000003</v>
      </c>
      <c r="E99" s="42">
        <v>1.1040000000000001</v>
      </c>
      <c r="F99" s="31">
        <f t="shared" si="1"/>
        <v>37.204800000000006</v>
      </c>
    </row>
    <row r="100" spans="1:6" ht="28.5">
      <c r="A100" s="28">
        <v>2</v>
      </c>
      <c r="B100" s="47" t="s">
        <v>256</v>
      </c>
      <c r="C100" s="30" t="s">
        <v>255</v>
      </c>
      <c r="D100" s="57">
        <v>33.700000000000003</v>
      </c>
      <c r="E100" s="42">
        <v>0.36</v>
      </c>
      <c r="F100" s="31">
        <f t="shared" si="1"/>
        <v>12.132000000000001</v>
      </c>
    </row>
    <row r="101" spans="1:6">
      <c r="A101" s="28">
        <v>3</v>
      </c>
      <c r="B101" s="47" t="s">
        <v>119</v>
      </c>
      <c r="C101" s="28" t="s">
        <v>255</v>
      </c>
      <c r="D101" s="57">
        <v>33.700000000000003</v>
      </c>
      <c r="E101" s="42">
        <v>6.1459999999999999</v>
      </c>
      <c r="F101" s="31">
        <f t="shared" si="1"/>
        <v>207.12020000000001</v>
      </c>
    </row>
    <row r="102" spans="1:6">
      <c r="A102" s="28"/>
      <c r="B102" s="95" t="s">
        <v>328</v>
      </c>
      <c r="C102" s="28"/>
      <c r="D102" s="57"/>
      <c r="E102" s="42"/>
      <c r="F102" s="92">
        <f>SUM(F96:F101)</f>
        <v>313.82006799999999</v>
      </c>
    </row>
    <row r="103" spans="1:6">
      <c r="A103" s="28"/>
      <c r="B103" s="65" t="s">
        <v>322</v>
      </c>
      <c r="C103" s="28"/>
      <c r="D103" s="57"/>
      <c r="E103" s="42"/>
      <c r="F103" s="92"/>
    </row>
    <row r="104" spans="1:6">
      <c r="A104" s="28"/>
      <c r="B104" s="65" t="s">
        <v>323</v>
      </c>
      <c r="C104" s="28"/>
      <c r="D104" s="57"/>
      <c r="E104" s="42"/>
      <c r="F104" s="31"/>
    </row>
    <row r="105" spans="1:6">
      <c r="A105" s="28">
        <v>1</v>
      </c>
      <c r="B105" s="32" t="s">
        <v>23</v>
      </c>
      <c r="C105" s="48"/>
      <c r="D105" s="61"/>
      <c r="E105" s="42"/>
      <c r="F105" s="31"/>
    </row>
    <row r="106" spans="1:6">
      <c r="A106" s="107">
        <v>2</v>
      </c>
      <c r="B106" s="32" t="s">
        <v>151</v>
      </c>
      <c r="C106" s="48" t="s">
        <v>1</v>
      </c>
      <c r="D106" s="61">
        <v>3</v>
      </c>
      <c r="E106" s="42">
        <v>24.427</v>
      </c>
      <c r="F106" s="31">
        <f t="shared" si="1"/>
        <v>73.281000000000006</v>
      </c>
    </row>
    <row r="107" spans="1:6">
      <c r="A107" s="108"/>
      <c r="B107" s="32" t="s">
        <v>2</v>
      </c>
      <c r="C107" s="48" t="s">
        <v>1</v>
      </c>
      <c r="D107" s="61">
        <v>49</v>
      </c>
      <c r="E107" s="42">
        <v>30.181000000000001</v>
      </c>
      <c r="F107" s="31">
        <f t="shared" si="1"/>
        <v>1478.8690000000001</v>
      </c>
    </row>
    <row r="108" spans="1:6">
      <c r="A108" s="108"/>
      <c r="B108" s="32" t="s">
        <v>77</v>
      </c>
      <c r="C108" s="48" t="s">
        <v>1</v>
      </c>
      <c r="D108" s="61">
        <v>1</v>
      </c>
      <c r="E108" s="42">
        <v>30.181000000000001</v>
      </c>
      <c r="F108" s="31">
        <f t="shared" si="1"/>
        <v>30.181000000000001</v>
      </c>
    </row>
    <row r="109" spans="1:6">
      <c r="A109" s="108"/>
      <c r="B109" s="47" t="s">
        <v>78</v>
      </c>
      <c r="C109" s="48" t="s">
        <v>1</v>
      </c>
      <c r="D109" s="61">
        <v>28</v>
      </c>
      <c r="E109" s="42">
        <v>30.181000000000001</v>
      </c>
      <c r="F109" s="31">
        <f t="shared" si="1"/>
        <v>845.06799999999998</v>
      </c>
    </row>
    <row r="110" spans="1:6" ht="27">
      <c r="A110" s="108"/>
      <c r="B110" s="32" t="s">
        <v>154</v>
      </c>
      <c r="C110" s="62" t="s">
        <v>255</v>
      </c>
      <c r="D110" s="54">
        <v>3.58</v>
      </c>
      <c r="E110" s="42">
        <v>60.615000000000002</v>
      </c>
      <c r="F110" s="31">
        <f t="shared" si="1"/>
        <v>217.0017</v>
      </c>
    </row>
    <row r="111" spans="1:6">
      <c r="A111" s="108"/>
      <c r="B111" s="58" t="s">
        <v>79</v>
      </c>
      <c r="C111" s="48" t="s">
        <v>12</v>
      </c>
      <c r="D111" s="37">
        <v>214</v>
      </c>
      <c r="E111" s="42">
        <v>5.9530000000000003</v>
      </c>
      <c r="F111" s="31">
        <f t="shared" si="1"/>
        <v>1273.942</v>
      </c>
    </row>
    <row r="112" spans="1:6">
      <c r="A112" s="108"/>
      <c r="B112" s="58" t="s">
        <v>18</v>
      </c>
      <c r="C112" s="28" t="s">
        <v>248</v>
      </c>
      <c r="D112" s="37">
        <v>6.85</v>
      </c>
      <c r="E112" s="42">
        <v>49.956000000000003</v>
      </c>
      <c r="F112" s="31">
        <f t="shared" si="1"/>
        <v>342.1986</v>
      </c>
    </row>
    <row r="113" spans="1:6" ht="27">
      <c r="A113" s="109"/>
      <c r="B113" s="32" t="s">
        <v>29</v>
      </c>
      <c r="C113" s="48" t="s">
        <v>1</v>
      </c>
      <c r="D113" s="37">
        <v>8</v>
      </c>
      <c r="E113" s="42">
        <v>6.1379999999999999</v>
      </c>
      <c r="F113" s="31">
        <f t="shared" si="1"/>
        <v>49.103999999999999</v>
      </c>
    </row>
    <row r="114" spans="1:6">
      <c r="A114" s="28"/>
      <c r="B114" s="65" t="s">
        <v>324</v>
      </c>
      <c r="C114" s="48"/>
      <c r="D114" s="37"/>
      <c r="E114" s="42"/>
      <c r="F114" s="31"/>
    </row>
    <row r="115" spans="1:6" ht="40.5">
      <c r="A115" s="28">
        <v>1</v>
      </c>
      <c r="B115" s="32" t="s">
        <v>83</v>
      </c>
      <c r="C115" s="48" t="s">
        <v>255</v>
      </c>
      <c r="D115" s="37">
        <v>214.29</v>
      </c>
      <c r="E115" s="42">
        <v>10.8</v>
      </c>
      <c r="F115" s="31">
        <f t="shared" si="1"/>
        <v>2314.3319999999999</v>
      </c>
    </row>
    <row r="116" spans="1:6">
      <c r="A116" s="63"/>
      <c r="B116" s="65" t="s">
        <v>325</v>
      </c>
      <c r="C116" s="48"/>
      <c r="D116" s="48"/>
      <c r="E116" s="44"/>
      <c r="F116" s="31"/>
    </row>
    <row r="117" spans="1:6" ht="27">
      <c r="A117" s="63">
        <v>1</v>
      </c>
      <c r="B117" s="64" t="s">
        <v>149</v>
      </c>
      <c r="C117" s="62" t="s">
        <v>12</v>
      </c>
      <c r="D117" s="48">
        <v>31.5</v>
      </c>
      <c r="E117" s="44">
        <v>2.7440000000000002</v>
      </c>
      <c r="F117" s="31">
        <f t="shared" si="1"/>
        <v>86.436000000000007</v>
      </c>
    </row>
    <row r="118" spans="1:6">
      <c r="A118" s="63"/>
      <c r="B118" s="64"/>
      <c r="C118" s="62"/>
      <c r="D118" s="48"/>
      <c r="E118" s="44"/>
      <c r="F118" s="92">
        <f>SUM(F106:F117)</f>
        <v>6710.4133000000002</v>
      </c>
    </row>
    <row r="119" spans="1:6">
      <c r="A119" s="63"/>
      <c r="B119" s="65" t="s">
        <v>326</v>
      </c>
      <c r="C119" s="62"/>
      <c r="D119" s="48"/>
      <c r="E119" s="44"/>
      <c r="F119" s="31"/>
    </row>
    <row r="120" spans="1:6">
      <c r="A120" s="48"/>
      <c r="B120" s="27" t="s">
        <v>156</v>
      </c>
      <c r="C120" s="28"/>
      <c r="D120" s="48"/>
      <c r="E120" s="44"/>
      <c r="F120" s="31"/>
    </row>
    <row r="121" spans="1:6" ht="28.5">
      <c r="A121" s="48">
        <v>1</v>
      </c>
      <c r="B121" s="32" t="s">
        <v>269</v>
      </c>
      <c r="C121" s="28" t="s">
        <v>248</v>
      </c>
      <c r="D121" s="48">
        <v>66</v>
      </c>
      <c r="E121" s="44">
        <v>2.2040000000000002</v>
      </c>
      <c r="F121" s="31">
        <f t="shared" si="1"/>
        <v>145.464</v>
      </c>
    </row>
    <row r="122" spans="1:6">
      <c r="A122" s="48">
        <v>2</v>
      </c>
      <c r="B122" s="32" t="s">
        <v>158</v>
      </c>
      <c r="C122" s="28" t="s">
        <v>248</v>
      </c>
      <c r="D122" s="48">
        <v>71</v>
      </c>
      <c r="E122" s="44">
        <v>7.6630000000000003</v>
      </c>
      <c r="F122" s="31">
        <f t="shared" si="1"/>
        <v>544.07299999999998</v>
      </c>
    </row>
    <row r="123" spans="1:6" ht="27">
      <c r="A123" s="48">
        <v>3</v>
      </c>
      <c r="B123" s="32" t="s">
        <v>160</v>
      </c>
      <c r="C123" s="28" t="s">
        <v>248</v>
      </c>
      <c r="D123" s="48">
        <v>8</v>
      </c>
      <c r="E123" s="44">
        <v>10.010999999999999</v>
      </c>
      <c r="F123" s="31">
        <f t="shared" si="1"/>
        <v>80.087999999999994</v>
      </c>
    </row>
    <row r="124" spans="1:6">
      <c r="A124" s="48">
        <v>4</v>
      </c>
      <c r="B124" s="32" t="s">
        <v>162</v>
      </c>
      <c r="C124" s="28" t="s">
        <v>248</v>
      </c>
      <c r="D124" s="48">
        <v>8</v>
      </c>
      <c r="E124" s="44">
        <v>7.6630000000000003</v>
      </c>
      <c r="F124" s="31">
        <f t="shared" si="1"/>
        <v>61.304000000000002</v>
      </c>
    </row>
    <row r="125" spans="1:6" ht="27">
      <c r="A125" s="48">
        <v>5</v>
      </c>
      <c r="B125" s="32" t="s">
        <v>163</v>
      </c>
      <c r="C125" s="28" t="s">
        <v>248</v>
      </c>
      <c r="D125" s="48">
        <v>71</v>
      </c>
      <c r="E125" s="44">
        <v>1.0269999999999999</v>
      </c>
      <c r="F125" s="31">
        <f t="shared" si="1"/>
        <v>72.916999999999987</v>
      </c>
    </row>
    <row r="126" spans="1:6">
      <c r="A126" s="48">
        <v>6</v>
      </c>
      <c r="B126" s="32" t="s">
        <v>165</v>
      </c>
      <c r="C126" s="28" t="s">
        <v>248</v>
      </c>
      <c r="D126" s="48">
        <v>8</v>
      </c>
      <c r="E126" s="44">
        <v>3.5670000000000002</v>
      </c>
      <c r="F126" s="31">
        <f t="shared" si="1"/>
        <v>28.536000000000001</v>
      </c>
    </row>
    <row r="127" spans="1:6">
      <c r="A127" s="48"/>
      <c r="B127" s="58" t="s">
        <v>234</v>
      </c>
      <c r="C127" s="88"/>
      <c r="D127" s="89"/>
      <c r="E127" s="90"/>
      <c r="F127" s="91"/>
    </row>
    <row r="128" spans="1:6" ht="108">
      <c r="A128" s="48">
        <v>7</v>
      </c>
      <c r="B128" s="32" t="s">
        <v>317</v>
      </c>
      <c r="C128" s="88" t="s">
        <v>1</v>
      </c>
      <c r="D128" s="89">
        <v>38</v>
      </c>
      <c r="E128" s="90">
        <v>431.43</v>
      </c>
      <c r="F128" s="36">
        <f t="shared" ref="F128" si="2">E128*D128</f>
        <v>16394.34</v>
      </c>
    </row>
    <row r="129" spans="1:6" ht="27">
      <c r="A129" s="48">
        <v>8</v>
      </c>
      <c r="B129" s="64" t="s">
        <v>171</v>
      </c>
      <c r="C129" s="28" t="s">
        <v>255</v>
      </c>
      <c r="D129" s="48">
        <v>211.93</v>
      </c>
      <c r="E129" s="44">
        <v>1.3620000000000001</v>
      </c>
      <c r="F129" s="31">
        <f t="shared" si="1"/>
        <v>288.64866000000001</v>
      </c>
    </row>
    <row r="130" spans="1:6">
      <c r="A130" s="48"/>
      <c r="B130" s="65" t="s">
        <v>174</v>
      </c>
      <c r="C130" s="28"/>
      <c r="D130" s="48"/>
      <c r="E130" s="44"/>
      <c r="F130" s="31"/>
    </row>
    <row r="131" spans="1:6" ht="42">
      <c r="A131" s="48">
        <v>1</v>
      </c>
      <c r="B131" s="64" t="s">
        <v>270</v>
      </c>
      <c r="C131" s="28" t="s">
        <v>248</v>
      </c>
      <c r="D131" s="48">
        <v>38</v>
      </c>
      <c r="E131" s="44">
        <v>2.2040000000000002</v>
      </c>
      <c r="F131" s="31">
        <f t="shared" si="1"/>
        <v>83.75200000000001</v>
      </c>
    </row>
    <row r="132" spans="1:6" ht="42">
      <c r="A132" s="48">
        <v>2</v>
      </c>
      <c r="B132" s="64" t="s">
        <v>271</v>
      </c>
      <c r="C132" s="48" t="s">
        <v>248</v>
      </c>
      <c r="D132" s="48">
        <v>39</v>
      </c>
      <c r="E132" s="44">
        <v>0.81699999999999995</v>
      </c>
      <c r="F132" s="31">
        <f t="shared" si="1"/>
        <v>31.863</v>
      </c>
    </row>
    <row r="133" spans="1:6">
      <c r="A133" s="48"/>
      <c r="B133" s="32" t="s">
        <v>236</v>
      </c>
      <c r="C133" s="28"/>
      <c r="D133" s="48"/>
      <c r="E133" s="48"/>
      <c r="F133" s="48"/>
    </row>
    <row r="134" spans="1:6" ht="97.5">
      <c r="A134" s="48">
        <v>3</v>
      </c>
      <c r="B134" s="32" t="s">
        <v>318</v>
      </c>
      <c r="C134" s="28" t="s">
        <v>1</v>
      </c>
      <c r="D134" s="48">
        <v>1</v>
      </c>
      <c r="E134" s="48">
        <v>624.32299999999998</v>
      </c>
      <c r="F134" s="48">
        <f t="shared" ref="F134" si="3">E134*D134</f>
        <v>624.32299999999998</v>
      </c>
    </row>
    <row r="135" spans="1:6" ht="27">
      <c r="A135" s="110">
        <v>4</v>
      </c>
      <c r="B135" s="64" t="s">
        <v>171</v>
      </c>
      <c r="C135" s="28"/>
      <c r="D135" s="48"/>
      <c r="E135" s="44"/>
      <c r="F135" s="31"/>
    </row>
    <row r="136" spans="1:6">
      <c r="A136" s="110"/>
      <c r="B136" s="67" t="s">
        <v>179</v>
      </c>
      <c r="C136" s="28" t="s">
        <v>272</v>
      </c>
      <c r="D136" s="48">
        <v>14.02</v>
      </c>
      <c r="E136" s="44">
        <v>1.3620000000000001</v>
      </c>
      <c r="F136" s="31">
        <f t="shared" ref="F136:F175" si="4">E136*D136</f>
        <v>19.09524</v>
      </c>
    </row>
    <row r="137" spans="1:6">
      <c r="A137" s="110">
        <v>8</v>
      </c>
      <c r="B137" s="32" t="s">
        <v>181</v>
      </c>
      <c r="C137" s="28"/>
      <c r="D137" s="48"/>
      <c r="E137" s="44"/>
      <c r="F137" s="31"/>
    </row>
    <row r="138" spans="1:6">
      <c r="A138" s="110"/>
      <c r="B138" s="64" t="s">
        <v>183</v>
      </c>
      <c r="C138" s="28" t="s">
        <v>248</v>
      </c>
      <c r="D138" s="48">
        <v>35</v>
      </c>
      <c r="E138" s="44">
        <v>1.0269999999999999</v>
      </c>
      <c r="F138" s="31">
        <f t="shared" si="4"/>
        <v>35.945</v>
      </c>
    </row>
    <row r="139" spans="1:6">
      <c r="A139" s="110"/>
      <c r="B139" s="64" t="s">
        <v>185</v>
      </c>
      <c r="C139" s="28" t="s">
        <v>248</v>
      </c>
      <c r="D139" s="48">
        <v>4</v>
      </c>
      <c r="E139" s="44">
        <v>3.5670000000000002</v>
      </c>
      <c r="F139" s="31">
        <f t="shared" si="4"/>
        <v>14.268000000000001</v>
      </c>
    </row>
    <row r="140" spans="1:6">
      <c r="A140" s="48"/>
      <c r="B140" s="27" t="s">
        <v>187</v>
      </c>
      <c r="C140" s="28"/>
      <c r="D140" s="48"/>
      <c r="E140" s="44"/>
      <c r="F140" s="31"/>
    </row>
    <row r="141" spans="1:6" ht="28.5">
      <c r="A141" s="48">
        <v>1</v>
      </c>
      <c r="B141" s="32" t="s">
        <v>273</v>
      </c>
      <c r="C141" s="28" t="s">
        <v>248</v>
      </c>
      <c r="D141" s="48">
        <v>283</v>
      </c>
      <c r="E141" s="44">
        <v>2.2040000000000002</v>
      </c>
      <c r="F141" s="31">
        <f t="shared" si="4"/>
        <v>623.73200000000008</v>
      </c>
    </row>
    <row r="142" spans="1:6">
      <c r="A142" s="48">
        <v>2</v>
      </c>
      <c r="B142" s="32" t="s">
        <v>158</v>
      </c>
      <c r="C142" s="28" t="s">
        <v>248</v>
      </c>
      <c r="D142" s="48">
        <v>47</v>
      </c>
      <c r="E142" s="44">
        <v>0.81699999999999995</v>
      </c>
      <c r="F142" s="31">
        <f t="shared" si="4"/>
        <v>38.399000000000001</v>
      </c>
    </row>
    <row r="143" spans="1:6" ht="27">
      <c r="A143" s="48">
        <v>3</v>
      </c>
      <c r="B143" s="32" t="s">
        <v>189</v>
      </c>
      <c r="C143" s="28" t="s">
        <v>248</v>
      </c>
      <c r="D143" s="48">
        <v>32</v>
      </c>
      <c r="E143" s="44">
        <v>10.010999999999999</v>
      </c>
      <c r="F143" s="31">
        <f t="shared" si="4"/>
        <v>320.35199999999998</v>
      </c>
    </row>
    <row r="144" spans="1:6">
      <c r="A144" s="48">
        <v>4</v>
      </c>
      <c r="B144" s="32" t="s">
        <v>158</v>
      </c>
      <c r="C144" s="28" t="s">
        <v>248</v>
      </c>
      <c r="D144" s="48">
        <v>6</v>
      </c>
      <c r="E144" s="44">
        <v>7.6630000000000003</v>
      </c>
      <c r="F144" s="31">
        <f t="shared" si="4"/>
        <v>45.978000000000002</v>
      </c>
    </row>
    <row r="145" spans="1:6" ht="27">
      <c r="A145" s="48">
        <v>5</v>
      </c>
      <c r="B145" s="32" t="s">
        <v>191</v>
      </c>
      <c r="C145" s="28" t="s">
        <v>248</v>
      </c>
      <c r="D145" s="48">
        <v>52.33</v>
      </c>
      <c r="E145" s="44">
        <v>15.154</v>
      </c>
      <c r="F145" s="31">
        <f t="shared" si="4"/>
        <v>793.00882000000001</v>
      </c>
    </row>
    <row r="146" spans="1:6" ht="27">
      <c r="A146" s="48">
        <v>6</v>
      </c>
      <c r="B146" s="32" t="s">
        <v>193</v>
      </c>
      <c r="C146" s="28" t="s">
        <v>248</v>
      </c>
      <c r="D146" s="48">
        <v>187.34</v>
      </c>
      <c r="E146" s="44">
        <v>15.154</v>
      </c>
      <c r="F146" s="31">
        <f t="shared" si="4"/>
        <v>2838.9503599999998</v>
      </c>
    </row>
    <row r="147" spans="1:6" ht="27">
      <c r="A147" s="48">
        <v>7</v>
      </c>
      <c r="B147" s="32" t="s">
        <v>195</v>
      </c>
      <c r="C147" s="28" t="s">
        <v>197</v>
      </c>
      <c r="D147" s="48">
        <v>1046.5999999999999</v>
      </c>
      <c r="E147" s="44">
        <v>17.835000000000001</v>
      </c>
      <c r="F147" s="31">
        <f t="shared" si="4"/>
        <v>18666.111000000001</v>
      </c>
    </row>
    <row r="148" spans="1:6" ht="27">
      <c r="A148" s="48">
        <v>8</v>
      </c>
      <c r="B148" s="32" t="s">
        <v>198</v>
      </c>
      <c r="C148" s="28" t="s">
        <v>248</v>
      </c>
      <c r="D148" s="48">
        <v>47</v>
      </c>
      <c r="E148" s="44">
        <v>1.149</v>
      </c>
      <c r="F148" s="31">
        <f t="shared" si="4"/>
        <v>54.003</v>
      </c>
    </row>
    <row r="149" spans="1:6">
      <c r="A149" s="48">
        <v>9</v>
      </c>
      <c r="B149" s="32" t="s">
        <v>199</v>
      </c>
      <c r="C149" s="28" t="s">
        <v>248</v>
      </c>
      <c r="D149" s="48">
        <v>6</v>
      </c>
      <c r="E149" s="44">
        <v>2.6230000000000002</v>
      </c>
      <c r="F149" s="31">
        <f t="shared" si="4"/>
        <v>15.738000000000001</v>
      </c>
    </row>
    <row r="150" spans="1:6">
      <c r="A150" s="64"/>
      <c r="B150" s="27" t="s">
        <v>274</v>
      </c>
      <c r="C150" s="28"/>
      <c r="D150" s="48"/>
      <c r="E150" s="44"/>
      <c r="F150" s="31"/>
    </row>
    <row r="151" spans="1:6" ht="28.5">
      <c r="A151" s="48">
        <v>1</v>
      </c>
      <c r="B151" s="32" t="s">
        <v>273</v>
      </c>
      <c r="C151" s="28" t="s">
        <v>248</v>
      </c>
      <c r="D151" s="48">
        <v>19</v>
      </c>
      <c r="E151" s="44">
        <v>2.2050000000000001</v>
      </c>
      <c r="F151" s="31">
        <f t="shared" si="4"/>
        <v>41.895000000000003</v>
      </c>
    </row>
    <row r="152" spans="1:6">
      <c r="A152" s="48">
        <v>2</v>
      </c>
      <c r="B152" s="32" t="s">
        <v>158</v>
      </c>
      <c r="C152" s="28" t="s">
        <v>248</v>
      </c>
      <c r="D152" s="48">
        <v>31</v>
      </c>
      <c r="E152" s="44">
        <v>0.81699999999999995</v>
      </c>
      <c r="F152" s="31">
        <f t="shared" si="4"/>
        <v>25.326999999999998</v>
      </c>
    </row>
    <row r="153" spans="1:6" ht="27">
      <c r="A153" s="48">
        <v>3</v>
      </c>
      <c r="B153" s="32" t="s">
        <v>189</v>
      </c>
      <c r="C153" s="28" t="s">
        <v>248</v>
      </c>
      <c r="D153" s="48">
        <v>3</v>
      </c>
      <c r="E153" s="44">
        <v>10.010999999999999</v>
      </c>
      <c r="F153" s="31">
        <f t="shared" si="4"/>
        <v>30.032999999999998</v>
      </c>
    </row>
    <row r="154" spans="1:6">
      <c r="A154" s="48">
        <v>4</v>
      </c>
      <c r="B154" s="32" t="s">
        <v>158</v>
      </c>
      <c r="C154" s="28" t="s">
        <v>248</v>
      </c>
      <c r="D154" s="48">
        <v>4</v>
      </c>
      <c r="E154" s="44">
        <v>7.6630000000000003</v>
      </c>
      <c r="F154" s="31">
        <f t="shared" si="4"/>
        <v>30.652000000000001</v>
      </c>
    </row>
    <row r="155" spans="1:6" ht="40.5">
      <c r="A155" s="48">
        <v>5</v>
      </c>
      <c r="B155" s="64" t="s">
        <v>201</v>
      </c>
      <c r="C155" s="28" t="s">
        <v>275</v>
      </c>
      <c r="D155" s="48">
        <v>7.92</v>
      </c>
      <c r="E155" s="44">
        <v>15.311</v>
      </c>
      <c r="F155" s="31">
        <f t="shared" si="4"/>
        <v>121.26312</v>
      </c>
    </row>
    <row r="156" spans="1:6" ht="27">
      <c r="A156" s="48">
        <v>6</v>
      </c>
      <c r="B156" s="66" t="s">
        <v>203</v>
      </c>
      <c r="C156" s="28" t="s">
        <v>12</v>
      </c>
      <c r="D156" s="48">
        <v>158.4</v>
      </c>
      <c r="E156" s="44">
        <v>52.628999999999998</v>
      </c>
      <c r="F156" s="31">
        <f t="shared" si="4"/>
        <v>8336.4336000000003</v>
      </c>
    </row>
    <row r="157" spans="1:6">
      <c r="A157" s="110">
        <v>7</v>
      </c>
      <c r="B157" s="67" t="s">
        <v>205</v>
      </c>
      <c r="C157" s="28"/>
      <c r="D157" s="48"/>
      <c r="E157" s="44"/>
      <c r="F157" s="31"/>
    </row>
    <row r="158" spans="1:6">
      <c r="A158" s="110"/>
      <c r="B158" s="58" t="s">
        <v>207</v>
      </c>
      <c r="C158" s="28" t="s">
        <v>12</v>
      </c>
      <c r="D158" s="48">
        <v>158.4</v>
      </c>
      <c r="E158" s="44">
        <v>2.129</v>
      </c>
      <c r="F158" s="31">
        <f t="shared" si="4"/>
        <v>337.23360000000002</v>
      </c>
    </row>
    <row r="159" spans="1:6" ht="27">
      <c r="A159" s="48">
        <v>8</v>
      </c>
      <c r="B159" s="32" t="s">
        <v>198</v>
      </c>
      <c r="C159" s="28" t="s">
        <v>248</v>
      </c>
      <c r="D159" s="48">
        <v>31</v>
      </c>
      <c r="E159" s="44">
        <v>1.0269999999999999</v>
      </c>
      <c r="F159" s="31">
        <f t="shared" si="4"/>
        <v>31.836999999999996</v>
      </c>
    </row>
    <row r="160" spans="1:6">
      <c r="A160" s="48">
        <v>9</v>
      </c>
      <c r="B160" s="32" t="s">
        <v>199</v>
      </c>
      <c r="C160" s="28" t="s">
        <v>248</v>
      </c>
      <c r="D160" s="48">
        <v>4</v>
      </c>
      <c r="E160" s="44">
        <v>3.5670000000000002</v>
      </c>
      <c r="F160" s="31">
        <f t="shared" si="4"/>
        <v>14.268000000000001</v>
      </c>
    </row>
    <row r="161" spans="1:6">
      <c r="A161" s="63"/>
      <c r="B161" s="65" t="s">
        <v>210</v>
      </c>
      <c r="C161" s="62"/>
      <c r="D161" s="48"/>
      <c r="E161" s="44"/>
      <c r="F161" s="31"/>
    </row>
    <row r="162" spans="1:6" ht="42">
      <c r="A162" s="68">
        <v>1</v>
      </c>
      <c r="B162" s="64" t="s">
        <v>276</v>
      </c>
      <c r="C162" s="28" t="s">
        <v>248</v>
      </c>
      <c r="D162" s="48">
        <v>2</v>
      </c>
      <c r="E162" s="44">
        <v>2.117</v>
      </c>
      <c r="F162" s="31">
        <f t="shared" si="4"/>
        <v>4.234</v>
      </c>
    </row>
    <row r="163" spans="1:6" ht="42">
      <c r="A163" s="68">
        <v>2</v>
      </c>
      <c r="B163" s="69" t="s">
        <v>277</v>
      </c>
      <c r="C163" s="70" t="s">
        <v>248</v>
      </c>
      <c r="D163" s="48">
        <v>3.5</v>
      </c>
      <c r="E163" s="44">
        <v>0.78300000000000003</v>
      </c>
      <c r="F163" s="31">
        <f t="shared" si="4"/>
        <v>2.7404999999999999</v>
      </c>
    </row>
    <row r="164" spans="1:6" ht="27">
      <c r="A164" s="28">
        <v>3</v>
      </c>
      <c r="B164" s="32" t="s">
        <v>211</v>
      </c>
      <c r="C164" s="28" t="s">
        <v>275</v>
      </c>
      <c r="D164" s="48">
        <v>8.0000000000000016E-2</v>
      </c>
      <c r="E164" s="44">
        <v>99.984999999999999</v>
      </c>
      <c r="F164" s="31">
        <f t="shared" si="4"/>
        <v>7.9988000000000019</v>
      </c>
    </row>
    <row r="165" spans="1:6">
      <c r="A165" s="68">
        <v>4</v>
      </c>
      <c r="B165" s="66" t="s">
        <v>213</v>
      </c>
      <c r="C165" s="28" t="s">
        <v>275</v>
      </c>
      <c r="D165" s="48">
        <v>0.34</v>
      </c>
      <c r="E165" s="44">
        <v>85.533000000000001</v>
      </c>
      <c r="F165" s="31">
        <f t="shared" si="4"/>
        <v>29.081220000000002</v>
      </c>
    </row>
    <row r="166" spans="1:6">
      <c r="A166" s="111">
        <v>5</v>
      </c>
      <c r="B166" s="32" t="s">
        <v>215</v>
      </c>
      <c r="C166" s="28"/>
      <c r="D166" s="48"/>
      <c r="E166" s="44"/>
      <c r="F166" s="31"/>
    </row>
    <row r="167" spans="1:6">
      <c r="A167" s="112"/>
      <c r="B167" s="32" t="s">
        <v>217</v>
      </c>
      <c r="C167" s="28" t="s">
        <v>275</v>
      </c>
      <c r="D167" s="48">
        <v>0.8</v>
      </c>
      <c r="E167" s="44">
        <v>115.93899999999999</v>
      </c>
      <c r="F167" s="31">
        <f t="shared" si="4"/>
        <v>92.751199999999997</v>
      </c>
    </row>
    <row r="168" spans="1:6">
      <c r="A168" s="113"/>
      <c r="B168" s="32" t="s">
        <v>219</v>
      </c>
      <c r="C168" s="28" t="s">
        <v>275</v>
      </c>
      <c r="D168" s="48">
        <v>0.92</v>
      </c>
      <c r="E168" s="44">
        <v>115.93899999999999</v>
      </c>
      <c r="F168" s="31">
        <f t="shared" si="4"/>
        <v>106.66387999999999</v>
      </c>
    </row>
    <row r="169" spans="1:6">
      <c r="A169" s="68">
        <v>6</v>
      </c>
      <c r="B169" s="66" t="s">
        <v>221</v>
      </c>
      <c r="C169" s="28" t="s">
        <v>275</v>
      </c>
      <c r="D169" s="48">
        <v>0.36000000000000004</v>
      </c>
      <c r="E169" s="44">
        <v>88.492000000000004</v>
      </c>
      <c r="F169" s="31">
        <f t="shared" si="4"/>
        <v>31.857120000000005</v>
      </c>
    </row>
    <row r="170" spans="1:6" ht="16.7" customHeight="1">
      <c r="A170" s="68">
        <v>7</v>
      </c>
      <c r="B170" s="66" t="s">
        <v>223</v>
      </c>
      <c r="C170" s="28" t="s">
        <v>12</v>
      </c>
      <c r="D170" s="48">
        <v>2.5</v>
      </c>
      <c r="E170" s="44">
        <v>168.53399999999999</v>
      </c>
      <c r="F170" s="31">
        <f t="shared" si="4"/>
        <v>421.33499999999998</v>
      </c>
    </row>
    <row r="171" spans="1:6">
      <c r="A171" s="68">
        <v>8</v>
      </c>
      <c r="B171" s="66" t="s">
        <v>225</v>
      </c>
      <c r="C171" s="71" t="s">
        <v>227</v>
      </c>
      <c r="D171" s="48">
        <v>2</v>
      </c>
      <c r="E171" s="44">
        <v>0.66700000000000004</v>
      </c>
      <c r="F171" s="31">
        <f t="shared" si="4"/>
        <v>1.3340000000000001</v>
      </c>
    </row>
    <row r="172" spans="1:6">
      <c r="A172" s="114">
        <v>9</v>
      </c>
      <c r="B172" s="67" t="s">
        <v>205</v>
      </c>
      <c r="C172" s="72"/>
      <c r="D172" s="48"/>
      <c r="E172" s="44"/>
      <c r="F172" s="31"/>
    </row>
    <row r="173" spans="1:6">
      <c r="A173" s="114"/>
      <c r="B173" s="67" t="s">
        <v>228</v>
      </c>
      <c r="C173" s="28" t="s">
        <v>12</v>
      </c>
      <c r="D173" s="48">
        <v>2.1</v>
      </c>
      <c r="E173" s="44">
        <v>4.1280000000000001</v>
      </c>
      <c r="F173" s="31">
        <f t="shared" si="4"/>
        <v>8.6688000000000009</v>
      </c>
    </row>
    <row r="174" spans="1:6">
      <c r="A174" s="114"/>
      <c r="B174" s="32" t="s">
        <v>230</v>
      </c>
      <c r="C174" s="28" t="s">
        <v>272</v>
      </c>
      <c r="D174" s="48">
        <v>7.3999999999999995</v>
      </c>
      <c r="E174" s="44">
        <v>1.363</v>
      </c>
      <c r="F174" s="31">
        <f t="shared" si="4"/>
        <v>10.0862</v>
      </c>
    </row>
    <row r="175" spans="1:6">
      <c r="A175" s="73">
        <v>10</v>
      </c>
      <c r="B175" s="74" t="s">
        <v>231</v>
      </c>
      <c r="C175" s="28" t="s">
        <v>248</v>
      </c>
      <c r="D175" s="48">
        <v>3.5</v>
      </c>
      <c r="E175" s="44">
        <v>2.2170000000000001</v>
      </c>
      <c r="F175" s="31">
        <f t="shared" si="4"/>
        <v>7.7595000000000001</v>
      </c>
    </row>
    <row r="176" spans="1:6">
      <c r="A176" s="73"/>
      <c r="B176" s="95" t="s">
        <v>327</v>
      </c>
      <c r="C176" s="28"/>
      <c r="D176" s="48"/>
      <c r="E176" s="44"/>
      <c r="F176" s="92">
        <f>SUM(F121:F175)</f>
        <v>51514.341619999985</v>
      </c>
    </row>
    <row r="177" spans="1:6" ht="28.5" customHeight="1">
      <c r="A177" s="75"/>
      <c r="B177" s="96" t="s">
        <v>319</v>
      </c>
      <c r="C177" s="76"/>
      <c r="D177" s="76"/>
      <c r="E177" s="77"/>
      <c r="F177" s="78">
        <f>SUM(F7:F176)/2</f>
        <v>572331.81396300008</v>
      </c>
    </row>
    <row r="178" spans="1:6" ht="23.25" customHeight="1">
      <c r="A178" s="3"/>
      <c r="B178" s="96" t="s">
        <v>320</v>
      </c>
      <c r="C178" s="1"/>
      <c r="D178" s="2"/>
      <c r="E178" s="3"/>
      <c r="F178" s="78">
        <v>16712.614000000001</v>
      </c>
    </row>
    <row r="179" spans="1:6" ht="14.25" customHeight="1">
      <c r="A179" s="4"/>
      <c r="B179" s="96" t="s">
        <v>321</v>
      </c>
      <c r="C179" s="98"/>
      <c r="D179" s="99"/>
      <c r="E179" s="100"/>
      <c r="F179" s="78">
        <f>SUM(F177:F178)</f>
        <v>589044.42796300002</v>
      </c>
    </row>
    <row r="180" spans="1:6" ht="24" customHeight="1">
      <c r="C180" s="12"/>
      <c r="D180" s="13"/>
      <c r="E180" s="14"/>
    </row>
    <row r="181" spans="1:6">
      <c r="A181" s="15"/>
      <c r="C181" s="14"/>
      <c r="D181" s="13"/>
      <c r="E181" s="14"/>
    </row>
    <row r="182" spans="1:6" ht="20.100000000000001" customHeight="1">
      <c r="D182" s="13"/>
      <c r="E182" s="14"/>
    </row>
    <row r="183" spans="1:6" ht="27" customHeight="1"/>
    <row r="184" spans="1:6" ht="20.100000000000001" customHeight="1">
      <c r="E184" s="17"/>
    </row>
    <row r="185" spans="1:6" ht="20.100000000000001" customHeight="1"/>
    <row r="186" spans="1:6" ht="20.100000000000001" customHeight="1"/>
    <row r="187" spans="1:6" ht="20.100000000000001" customHeight="1"/>
    <row r="188" spans="1:6" ht="20.100000000000001" customHeight="1"/>
    <row r="189" spans="1:6" ht="20.100000000000001" customHeight="1"/>
    <row r="190" spans="1:6" ht="20.100000000000001" customHeight="1"/>
    <row r="191" spans="1:6" ht="20.100000000000001" customHeight="1"/>
    <row r="192" spans="1:6" ht="20.100000000000001" customHeight="1">
      <c r="C192" s="5"/>
    </row>
    <row r="193" spans="1:4" ht="20.100000000000001" customHeight="1">
      <c r="C193" s="5"/>
    </row>
    <row r="194" spans="1:4" ht="20.100000000000001" customHeight="1">
      <c r="C194" s="5"/>
      <c r="D194" s="9"/>
    </row>
    <row r="195" spans="1:4" ht="20.100000000000001" customHeight="1">
      <c r="A195" s="5"/>
      <c r="C195" s="5"/>
      <c r="D195" s="9"/>
    </row>
    <row r="196" spans="1:4" ht="20.100000000000001" customHeight="1">
      <c r="A196" s="5"/>
      <c r="C196" s="5"/>
      <c r="D196" s="9"/>
    </row>
    <row r="197" spans="1:4" ht="20.100000000000001" customHeight="1">
      <c r="A197" s="5"/>
      <c r="C197" s="5"/>
      <c r="D197" s="9"/>
    </row>
    <row r="198" spans="1:4" ht="20.100000000000001" customHeight="1">
      <c r="A198" s="5"/>
      <c r="C198" s="5"/>
      <c r="D198" s="9"/>
    </row>
    <row r="199" spans="1:4" ht="20.100000000000001" customHeight="1">
      <c r="A199" s="5"/>
      <c r="C199" s="5"/>
      <c r="D199" s="9"/>
    </row>
    <row r="200" spans="1:4" ht="20.100000000000001" customHeight="1">
      <c r="A200" s="5"/>
      <c r="C200" s="5"/>
      <c r="D200" s="9"/>
    </row>
    <row r="201" spans="1:4" ht="20.100000000000001" customHeight="1">
      <c r="A201" s="5"/>
      <c r="C201" s="5"/>
      <c r="D201" s="9"/>
    </row>
    <row r="202" spans="1:4" ht="20.100000000000001" customHeight="1">
      <c r="A202" s="5"/>
      <c r="C202" s="5"/>
      <c r="D202" s="9"/>
    </row>
    <row r="203" spans="1:4" ht="20.100000000000001" customHeight="1">
      <c r="A203" s="5"/>
      <c r="C203" s="5"/>
      <c r="D203" s="9"/>
    </row>
    <row r="204" spans="1:4" ht="20.100000000000001" customHeight="1">
      <c r="A204" s="5"/>
      <c r="C204" s="5"/>
      <c r="D204" s="9"/>
    </row>
    <row r="205" spans="1:4" ht="20.100000000000001" customHeight="1">
      <c r="A205" s="5"/>
      <c r="C205" s="5"/>
      <c r="D205" s="9"/>
    </row>
    <row r="206" spans="1:4" ht="20.100000000000001" customHeight="1">
      <c r="A206" s="5"/>
      <c r="C206" s="5"/>
      <c r="D206" s="9"/>
    </row>
    <row r="207" spans="1:4" ht="20.100000000000001" customHeight="1">
      <c r="A207" s="5"/>
      <c r="C207" s="5"/>
      <c r="D207" s="9"/>
    </row>
    <row r="208" spans="1:4" ht="20.100000000000001" customHeight="1">
      <c r="A208" s="5"/>
      <c r="C208" s="5"/>
      <c r="D208" s="9"/>
    </row>
    <row r="209" spans="1:4" ht="20.100000000000001" customHeight="1">
      <c r="A209" s="5"/>
      <c r="C209" s="5"/>
      <c r="D209" s="9"/>
    </row>
    <row r="210" spans="1:4" ht="20.100000000000001" customHeight="1">
      <c r="A210" s="5"/>
      <c r="C210" s="5"/>
      <c r="D210" s="9"/>
    </row>
    <row r="211" spans="1:4" ht="20.100000000000001" customHeight="1">
      <c r="A211" s="5"/>
      <c r="C211" s="5"/>
      <c r="D211" s="9"/>
    </row>
    <row r="212" spans="1:4" ht="20.100000000000001" customHeight="1">
      <c r="A212" s="5"/>
      <c r="C212" s="5"/>
      <c r="D212" s="9"/>
    </row>
    <row r="213" spans="1:4" ht="20.100000000000001" customHeight="1">
      <c r="A213" s="5"/>
      <c r="C213" s="5"/>
      <c r="D213" s="9"/>
    </row>
    <row r="214" spans="1:4" ht="20.100000000000001" customHeight="1">
      <c r="A214" s="5"/>
      <c r="C214" s="5"/>
      <c r="D214" s="9"/>
    </row>
    <row r="215" spans="1:4" ht="20.100000000000001" customHeight="1">
      <c r="A215" s="5"/>
      <c r="C215" s="5"/>
      <c r="D215" s="9"/>
    </row>
    <row r="216" spans="1:4" ht="20.100000000000001" customHeight="1">
      <c r="A216" s="5"/>
      <c r="C216" s="5"/>
      <c r="D216" s="9"/>
    </row>
    <row r="217" spans="1:4" ht="20.100000000000001" customHeight="1">
      <c r="A217" s="5"/>
      <c r="C217" s="5"/>
      <c r="D217" s="9"/>
    </row>
    <row r="218" spans="1:4" ht="20.100000000000001" customHeight="1">
      <c r="A218" s="5"/>
      <c r="C218" s="5"/>
      <c r="D218" s="9"/>
    </row>
    <row r="219" spans="1:4" ht="20.100000000000001" customHeight="1">
      <c r="A219" s="5"/>
      <c r="C219" s="5"/>
      <c r="D219" s="9"/>
    </row>
    <row r="220" spans="1:4" ht="20.100000000000001" customHeight="1">
      <c r="A220" s="5"/>
      <c r="C220" s="5"/>
      <c r="D220" s="9"/>
    </row>
    <row r="221" spans="1:4" ht="20.100000000000001" customHeight="1">
      <c r="A221" s="5"/>
      <c r="C221" s="5"/>
      <c r="D221" s="9"/>
    </row>
    <row r="222" spans="1:4" ht="20.100000000000001" customHeight="1">
      <c r="A222" s="5"/>
      <c r="C222" s="5"/>
      <c r="D222" s="9"/>
    </row>
    <row r="223" spans="1:4" ht="20.100000000000001" customHeight="1">
      <c r="A223" s="5"/>
      <c r="C223" s="5"/>
      <c r="D223" s="9"/>
    </row>
    <row r="224" spans="1:4" ht="20.100000000000001" customHeight="1">
      <c r="A224" s="5"/>
      <c r="C224" s="5"/>
      <c r="D224" s="9"/>
    </row>
    <row r="225" spans="1:4" ht="20.100000000000001" customHeight="1">
      <c r="A225" s="5"/>
      <c r="C225" s="5"/>
      <c r="D225" s="9"/>
    </row>
    <row r="226" spans="1:4" ht="20.100000000000001" customHeight="1">
      <c r="A226" s="5"/>
      <c r="C226" s="5"/>
      <c r="D226" s="9"/>
    </row>
    <row r="227" spans="1:4" ht="20.100000000000001" customHeight="1">
      <c r="A227" s="5"/>
      <c r="C227" s="5"/>
      <c r="D227" s="9"/>
    </row>
    <row r="228" spans="1:4" ht="20.100000000000001" customHeight="1">
      <c r="A228" s="5"/>
      <c r="C228" s="5"/>
      <c r="D228" s="9"/>
    </row>
    <row r="229" spans="1:4" ht="20.100000000000001" customHeight="1">
      <c r="A229" s="5"/>
      <c r="C229" s="5"/>
      <c r="D229" s="9"/>
    </row>
    <row r="230" spans="1:4" ht="20.100000000000001" customHeight="1">
      <c r="A230" s="5"/>
      <c r="C230" s="5"/>
      <c r="D230" s="9"/>
    </row>
    <row r="231" spans="1:4" ht="20.100000000000001" customHeight="1">
      <c r="A231" s="5"/>
      <c r="C231" s="5"/>
      <c r="D231" s="9"/>
    </row>
    <row r="232" spans="1:4" ht="20.100000000000001" customHeight="1">
      <c r="A232" s="5"/>
      <c r="C232" s="5"/>
      <c r="D232" s="9"/>
    </row>
    <row r="233" spans="1:4" ht="20.100000000000001" customHeight="1">
      <c r="A233" s="5"/>
      <c r="C233" s="5"/>
      <c r="D233" s="9"/>
    </row>
    <row r="234" spans="1:4" ht="20.100000000000001" customHeight="1">
      <c r="A234" s="5"/>
      <c r="C234" s="5"/>
      <c r="D234" s="9"/>
    </row>
    <row r="235" spans="1:4" ht="20.100000000000001" customHeight="1">
      <c r="A235" s="5"/>
      <c r="C235" s="5"/>
      <c r="D235" s="9"/>
    </row>
    <row r="236" spans="1:4" ht="20.100000000000001" customHeight="1">
      <c r="A236" s="5"/>
      <c r="C236" s="5"/>
      <c r="D236" s="9"/>
    </row>
    <row r="237" spans="1:4" ht="20.100000000000001" customHeight="1">
      <c r="A237" s="5"/>
      <c r="C237" s="5"/>
      <c r="D237" s="9"/>
    </row>
    <row r="238" spans="1:4" ht="20.100000000000001" customHeight="1">
      <c r="A238" s="5"/>
      <c r="C238" s="5"/>
      <c r="D238" s="9"/>
    </row>
    <row r="239" spans="1:4" ht="20.100000000000001" customHeight="1">
      <c r="A239" s="5"/>
      <c r="C239" s="5"/>
      <c r="D239" s="9"/>
    </row>
    <row r="240" spans="1:4" ht="20.100000000000001" customHeight="1">
      <c r="A240" s="5"/>
      <c r="C240" s="5"/>
      <c r="D240" s="9"/>
    </row>
    <row r="241" spans="1:4" ht="20.100000000000001" customHeight="1">
      <c r="A241" s="5"/>
      <c r="C241" s="5"/>
      <c r="D241" s="9"/>
    </row>
    <row r="242" spans="1:4" ht="20.100000000000001" customHeight="1">
      <c r="A242" s="5"/>
      <c r="C242" s="5"/>
      <c r="D242" s="9"/>
    </row>
    <row r="243" spans="1:4" ht="20.100000000000001" customHeight="1">
      <c r="A243" s="5"/>
      <c r="C243" s="5"/>
      <c r="D243" s="9"/>
    </row>
    <row r="244" spans="1:4" ht="20.100000000000001" customHeight="1">
      <c r="A244" s="5"/>
      <c r="C244" s="5"/>
      <c r="D244" s="9"/>
    </row>
    <row r="245" spans="1:4" ht="20.100000000000001" customHeight="1">
      <c r="A245" s="5"/>
      <c r="C245" s="5"/>
      <c r="D245" s="9"/>
    </row>
    <row r="246" spans="1:4" ht="20.100000000000001" customHeight="1">
      <c r="A246" s="5"/>
      <c r="C246" s="5"/>
      <c r="D246" s="9"/>
    </row>
    <row r="247" spans="1:4" ht="20.100000000000001" customHeight="1">
      <c r="A247" s="5"/>
      <c r="C247" s="5"/>
      <c r="D247" s="9"/>
    </row>
    <row r="248" spans="1:4" ht="20.100000000000001" customHeight="1">
      <c r="A248" s="5"/>
      <c r="C248" s="5"/>
      <c r="D248" s="9"/>
    </row>
    <row r="249" spans="1:4" ht="20.100000000000001" customHeight="1">
      <c r="A249" s="5"/>
      <c r="C249" s="5"/>
      <c r="D249" s="9"/>
    </row>
    <row r="250" spans="1:4" ht="20.100000000000001" customHeight="1">
      <c r="A250" s="5"/>
      <c r="C250" s="5"/>
      <c r="D250" s="9"/>
    </row>
    <row r="251" spans="1:4" ht="20.100000000000001" customHeight="1">
      <c r="A251" s="5"/>
      <c r="C251" s="5"/>
      <c r="D251" s="9"/>
    </row>
    <row r="252" spans="1:4" ht="20.100000000000001" customHeight="1">
      <c r="A252" s="5"/>
      <c r="C252" s="5"/>
      <c r="D252" s="9"/>
    </row>
    <row r="253" spans="1:4" ht="20.100000000000001" customHeight="1">
      <c r="A253" s="5"/>
      <c r="C253" s="5"/>
      <c r="D253" s="9"/>
    </row>
    <row r="254" spans="1:4" ht="20.100000000000001" customHeight="1">
      <c r="A254" s="5"/>
      <c r="C254" s="5"/>
      <c r="D254" s="9"/>
    </row>
    <row r="255" spans="1:4" ht="20.100000000000001" customHeight="1">
      <c r="A255" s="5"/>
      <c r="C255" s="5"/>
      <c r="D255" s="9"/>
    </row>
    <row r="256" spans="1:4" ht="20.100000000000001" customHeight="1">
      <c r="A256" s="5"/>
      <c r="C256" s="5"/>
      <c r="D256" s="9"/>
    </row>
    <row r="257" spans="1:4" ht="20.100000000000001" customHeight="1">
      <c r="A257" s="5"/>
      <c r="C257" s="5"/>
      <c r="D257" s="9"/>
    </row>
    <row r="258" spans="1:4" ht="20.100000000000001" customHeight="1">
      <c r="A258" s="5"/>
      <c r="C258" s="5"/>
      <c r="D258" s="9"/>
    </row>
    <row r="259" spans="1:4" ht="20.100000000000001" customHeight="1">
      <c r="A259" s="5"/>
      <c r="C259" s="5"/>
      <c r="D259" s="9"/>
    </row>
    <row r="260" spans="1:4" ht="20.100000000000001" customHeight="1">
      <c r="A260" s="5"/>
      <c r="C260" s="5"/>
      <c r="D260" s="9"/>
    </row>
    <row r="261" spans="1:4" ht="20.100000000000001" customHeight="1">
      <c r="A261" s="5"/>
      <c r="C261" s="5"/>
      <c r="D261" s="9"/>
    </row>
    <row r="262" spans="1:4" ht="20.100000000000001" customHeight="1">
      <c r="A262" s="5"/>
      <c r="C262" s="5"/>
      <c r="D262" s="9"/>
    </row>
    <row r="263" spans="1:4" ht="20.100000000000001" customHeight="1">
      <c r="A263" s="5"/>
      <c r="C263" s="5"/>
      <c r="D263" s="9"/>
    </row>
    <row r="264" spans="1:4" ht="20.100000000000001" customHeight="1">
      <c r="A264" s="5"/>
      <c r="C264" s="5"/>
      <c r="D264" s="9"/>
    </row>
    <row r="265" spans="1:4" ht="20.100000000000001" customHeight="1">
      <c r="A265" s="5"/>
      <c r="C265" s="5"/>
      <c r="D265" s="9"/>
    </row>
    <row r="266" spans="1:4" ht="20.100000000000001" customHeight="1">
      <c r="A266" s="5"/>
      <c r="C266" s="5"/>
      <c r="D266" s="9"/>
    </row>
    <row r="267" spans="1:4" ht="20.100000000000001" customHeight="1">
      <c r="A267" s="5"/>
      <c r="C267" s="5"/>
      <c r="D267" s="9"/>
    </row>
    <row r="268" spans="1:4" ht="20.100000000000001" customHeight="1">
      <c r="A268" s="5"/>
      <c r="C268" s="5"/>
      <c r="D268" s="9"/>
    </row>
    <row r="269" spans="1:4" ht="20.100000000000001" customHeight="1">
      <c r="A269" s="5"/>
      <c r="C269" s="5"/>
      <c r="D269" s="9"/>
    </row>
    <row r="270" spans="1:4" ht="20.100000000000001" customHeight="1">
      <c r="A270" s="5"/>
      <c r="C270" s="5"/>
      <c r="D270" s="9"/>
    </row>
    <row r="271" spans="1:4" ht="20.100000000000001" customHeight="1">
      <c r="A271" s="5"/>
      <c r="C271" s="5"/>
      <c r="D271" s="9"/>
    </row>
    <row r="272" spans="1:4" ht="20.100000000000001" customHeight="1">
      <c r="A272" s="5"/>
      <c r="C272" s="5"/>
      <c r="D272" s="9"/>
    </row>
    <row r="273" spans="1:4" ht="20.100000000000001" customHeight="1">
      <c r="A273" s="5"/>
      <c r="C273" s="5"/>
      <c r="D273" s="9"/>
    </row>
    <row r="274" spans="1:4" ht="20.100000000000001" customHeight="1">
      <c r="A274" s="5"/>
      <c r="C274" s="5"/>
      <c r="D274" s="9"/>
    </row>
    <row r="275" spans="1:4" ht="20.100000000000001" customHeight="1">
      <c r="A275" s="5"/>
      <c r="C275" s="5"/>
      <c r="D275" s="9"/>
    </row>
    <row r="276" spans="1:4" ht="20.100000000000001" customHeight="1">
      <c r="A276" s="5"/>
      <c r="C276" s="5"/>
      <c r="D276" s="9"/>
    </row>
    <row r="277" spans="1:4" ht="20.100000000000001" customHeight="1">
      <c r="A277" s="5"/>
      <c r="C277" s="5"/>
      <c r="D277" s="9"/>
    </row>
    <row r="278" spans="1:4" ht="20.100000000000001" customHeight="1">
      <c r="A278" s="5"/>
      <c r="C278" s="5"/>
      <c r="D278" s="9"/>
    </row>
    <row r="279" spans="1:4" ht="20.100000000000001" customHeight="1">
      <c r="A279" s="5"/>
      <c r="C279" s="5"/>
      <c r="D279" s="9"/>
    </row>
    <row r="280" spans="1:4" ht="20.100000000000001" customHeight="1">
      <c r="A280" s="5"/>
      <c r="C280" s="5"/>
      <c r="D280" s="9"/>
    </row>
    <row r="281" spans="1:4" ht="20.100000000000001" customHeight="1">
      <c r="A281" s="5"/>
      <c r="C281" s="5"/>
      <c r="D281" s="9"/>
    </row>
    <row r="282" spans="1:4" ht="20.100000000000001" customHeight="1">
      <c r="A282" s="5"/>
      <c r="C282" s="5"/>
      <c r="D282" s="9"/>
    </row>
    <row r="283" spans="1:4" ht="20.100000000000001" customHeight="1">
      <c r="A283" s="5"/>
      <c r="C283" s="5"/>
      <c r="D283" s="9"/>
    </row>
    <row r="284" spans="1:4" ht="20.100000000000001" customHeight="1">
      <c r="A284" s="5"/>
      <c r="C284" s="5"/>
      <c r="D284" s="9"/>
    </row>
    <row r="285" spans="1:4" ht="20.100000000000001" customHeight="1">
      <c r="A285" s="5"/>
      <c r="C285" s="5"/>
      <c r="D285" s="9"/>
    </row>
    <row r="286" spans="1:4" ht="20.100000000000001" customHeight="1">
      <c r="A286" s="5"/>
      <c r="C286" s="5"/>
      <c r="D286" s="9"/>
    </row>
    <row r="287" spans="1:4" ht="20.100000000000001" customHeight="1">
      <c r="A287" s="5"/>
      <c r="C287" s="5"/>
      <c r="D287" s="9"/>
    </row>
    <row r="288" spans="1:4" ht="20.100000000000001" customHeight="1">
      <c r="A288" s="5"/>
      <c r="C288" s="5"/>
      <c r="D288" s="9"/>
    </row>
    <row r="289" spans="1:4" ht="20.100000000000001" customHeight="1">
      <c r="A289" s="5"/>
      <c r="C289" s="5"/>
      <c r="D289" s="9"/>
    </row>
    <row r="290" spans="1:4" ht="20.100000000000001" customHeight="1">
      <c r="A290" s="5"/>
      <c r="C290" s="5"/>
      <c r="D290" s="9"/>
    </row>
    <row r="291" spans="1:4" ht="20.100000000000001" customHeight="1">
      <c r="A291" s="5"/>
      <c r="C291" s="5"/>
      <c r="D291" s="9"/>
    </row>
    <row r="292" spans="1:4" ht="20.100000000000001" customHeight="1">
      <c r="A292" s="5"/>
      <c r="C292" s="5"/>
      <c r="D292" s="9"/>
    </row>
    <row r="293" spans="1:4" ht="20.100000000000001" customHeight="1">
      <c r="A293" s="5"/>
      <c r="C293" s="5"/>
      <c r="D293" s="9"/>
    </row>
    <row r="294" spans="1:4" ht="20.100000000000001" customHeight="1">
      <c r="A294" s="5"/>
      <c r="C294" s="5"/>
      <c r="D294" s="9"/>
    </row>
    <row r="295" spans="1:4" ht="20.100000000000001" customHeight="1">
      <c r="A295" s="5"/>
      <c r="C295" s="5"/>
      <c r="D295" s="9"/>
    </row>
    <row r="296" spans="1:4" ht="20.100000000000001" customHeight="1">
      <c r="A296" s="5"/>
      <c r="C296" s="5"/>
      <c r="D296" s="9"/>
    </row>
    <row r="297" spans="1:4" ht="20.100000000000001" customHeight="1">
      <c r="A297" s="5"/>
      <c r="C297" s="5"/>
      <c r="D297" s="9"/>
    </row>
    <row r="298" spans="1:4" ht="20.100000000000001" customHeight="1">
      <c r="A298" s="5"/>
      <c r="C298" s="5"/>
      <c r="D298" s="9"/>
    </row>
    <row r="299" spans="1:4" ht="20.100000000000001" customHeight="1">
      <c r="A299" s="5"/>
      <c r="C299" s="5"/>
      <c r="D299" s="9"/>
    </row>
    <row r="300" spans="1:4" ht="20.100000000000001" customHeight="1">
      <c r="A300" s="5"/>
      <c r="C300" s="5"/>
      <c r="D300" s="9"/>
    </row>
    <row r="301" spans="1:4" ht="20.100000000000001" customHeight="1">
      <c r="A301" s="5"/>
      <c r="C301" s="5"/>
      <c r="D301" s="9"/>
    </row>
    <row r="302" spans="1:4" ht="20.100000000000001" customHeight="1">
      <c r="A302" s="5"/>
      <c r="C302" s="5"/>
      <c r="D302" s="9"/>
    </row>
    <row r="303" spans="1:4" ht="20.100000000000001" customHeight="1">
      <c r="A303" s="5"/>
      <c r="C303" s="5"/>
      <c r="D303" s="9"/>
    </row>
    <row r="304" spans="1:4" ht="20.100000000000001" customHeight="1">
      <c r="A304" s="5"/>
      <c r="C304" s="5"/>
      <c r="D304" s="9"/>
    </row>
    <row r="305" spans="1:4" ht="20.100000000000001" customHeight="1">
      <c r="A305" s="5"/>
      <c r="C305" s="5"/>
      <c r="D305" s="9"/>
    </row>
    <row r="306" spans="1:4" ht="20.100000000000001" customHeight="1">
      <c r="A306" s="5"/>
      <c r="C306" s="5"/>
      <c r="D306" s="9"/>
    </row>
    <row r="307" spans="1:4" ht="20.100000000000001" customHeight="1">
      <c r="A307" s="5"/>
      <c r="C307" s="5"/>
      <c r="D307" s="9"/>
    </row>
    <row r="308" spans="1:4" ht="20.100000000000001" customHeight="1">
      <c r="A308" s="5"/>
      <c r="C308" s="5"/>
      <c r="D308" s="9"/>
    </row>
    <row r="309" spans="1:4" ht="20.100000000000001" customHeight="1">
      <c r="A309" s="5"/>
      <c r="C309" s="5"/>
      <c r="D309" s="9"/>
    </row>
    <row r="310" spans="1:4" ht="20.100000000000001" customHeight="1">
      <c r="A310" s="5"/>
      <c r="C310" s="5"/>
      <c r="D310" s="9"/>
    </row>
    <row r="311" spans="1:4" ht="20.100000000000001" customHeight="1">
      <c r="A311" s="5"/>
      <c r="C311" s="5"/>
      <c r="D311" s="9"/>
    </row>
    <row r="312" spans="1:4" ht="20.100000000000001" customHeight="1">
      <c r="A312" s="5"/>
      <c r="C312" s="5"/>
      <c r="D312" s="9"/>
    </row>
    <row r="313" spans="1:4" ht="20.100000000000001" customHeight="1">
      <c r="A313" s="5"/>
      <c r="C313" s="5"/>
      <c r="D313" s="9"/>
    </row>
    <row r="314" spans="1:4" ht="20.100000000000001" customHeight="1">
      <c r="A314" s="5"/>
      <c r="C314" s="5"/>
      <c r="D314" s="9"/>
    </row>
    <row r="315" spans="1:4" ht="20.100000000000001" customHeight="1">
      <c r="A315" s="5"/>
      <c r="C315" s="5"/>
      <c r="D315" s="9"/>
    </row>
    <row r="316" spans="1:4" ht="20.100000000000001" customHeight="1">
      <c r="A316" s="5"/>
      <c r="C316" s="5"/>
      <c r="D316" s="9"/>
    </row>
    <row r="317" spans="1:4" ht="20.100000000000001" customHeight="1">
      <c r="A317" s="5"/>
      <c r="C317" s="5"/>
      <c r="D317" s="9"/>
    </row>
    <row r="318" spans="1:4" ht="20.100000000000001" customHeight="1">
      <c r="A318" s="5"/>
      <c r="C318" s="5"/>
      <c r="D318" s="9"/>
    </row>
    <row r="319" spans="1:4" ht="20.100000000000001" customHeight="1">
      <c r="A319" s="5"/>
      <c r="C319" s="5"/>
      <c r="D319" s="9"/>
    </row>
    <row r="320" spans="1:4" ht="20.100000000000001" customHeight="1">
      <c r="A320" s="5"/>
      <c r="C320" s="5"/>
      <c r="D320" s="9"/>
    </row>
    <row r="321" spans="1:4" ht="20.100000000000001" customHeight="1">
      <c r="A321" s="5"/>
      <c r="C321" s="5"/>
      <c r="D321" s="9"/>
    </row>
    <row r="322" spans="1:4" ht="20.100000000000001" customHeight="1">
      <c r="A322" s="5"/>
      <c r="C322" s="5"/>
      <c r="D322" s="9"/>
    </row>
    <row r="323" spans="1:4" ht="20.100000000000001" customHeight="1">
      <c r="A323" s="5"/>
      <c r="C323" s="5"/>
      <c r="D323" s="9"/>
    </row>
    <row r="324" spans="1:4" ht="20.100000000000001" customHeight="1">
      <c r="A324" s="5"/>
      <c r="C324" s="5"/>
      <c r="D324" s="9"/>
    </row>
    <row r="325" spans="1:4" ht="20.100000000000001" customHeight="1">
      <c r="A325" s="5"/>
      <c r="C325" s="5"/>
      <c r="D325" s="9"/>
    </row>
    <row r="326" spans="1:4" ht="20.100000000000001" customHeight="1">
      <c r="A326" s="5"/>
      <c r="C326" s="5"/>
      <c r="D326" s="9"/>
    </row>
    <row r="327" spans="1:4" ht="20.100000000000001" customHeight="1">
      <c r="A327" s="5"/>
      <c r="C327" s="5"/>
      <c r="D327" s="9"/>
    </row>
    <row r="328" spans="1:4" ht="20.100000000000001" customHeight="1">
      <c r="A328" s="5"/>
      <c r="C328" s="5"/>
      <c r="D328" s="9"/>
    </row>
    <row r="329" spans="1:4" ht="20.100000000000001" customHeight="1">
      <c r="A329" s="5"/>
      <c r="C329" s="5"/>
      <c r="D329" s="9"/>
    </row>
    <row r="330" spans="1:4" ht="20.100000000000001" customHeight="1">
      <c r="A330" s="5"/>
      <c r="C330" s="5"/>
      <c r="D330" s="9"/>
    </row>
    <row r="331" spans="1:4" ht="20.100000000000001" customHeight="1">
      <c r="A331" s="5"/>
      <c r="C331" s="5"/>
      <c r="D331" s="9"/>
    </row>
    <row r="332" spans="1:4" ht="20.100000000000001" customHeight="1">
      <c r="A332" s="5"/>
      <c r="C332" s="5"/>
      <c r="D332" s="9"/>
    </row>
    <row r="333" spans="1:4" ht="20.100000000000001" customHeight="1">
      <c r="A333" s="5"/>
      <c r="C333" s="5"/>
      <c r="D333" s="9"/>
    </row>
    <row r="334" spans="1:4" ht="20.100000000000001" customHeight="1">
      <c r="A334" s="5"/>
      <c r="C334" s="5"/>
      <c r="D334" s="9"/>
    </row>
    <row r="335" spans="1:4" ht="20.100000000000001" customHeight="1">
      <c r="A335" s="5"/>
      <c r="C335" s="5"/>
      <c r="D335" s="9"/>
    </row>
    <row r="336" spans="1:4" ht="20.100000000000001" customHeight="1">
      <c r="A336" s="5"/>
      <c r="C336" s="5"/>
      <c r="D336" s="9"/>
    </row>
    <row r="337" spans="1:4" ht="20.100000000000001" customHeight="1">
      <c r="A337" s="5"/>
      <c r="C337" s="5"/>
      <c r="D337" s="9"/>
    </row>
    <row r="338" spans="1:4" ht="20.100000000000001" customHeight="1">
      <c r="A338" s="5"/>
      <c r="C338" s="5"/>
      <c r="D338" s="9"/>
    </row>
    <row r="339" spans="1:4" ht="20.100000000000001" customHeight="1">
      <c r="A339" s="5"/>
      <c r="C339" s="5"/>
      <c r="D339" s="9"/>
    </row>
    <row r="340" spans="1:4" ht="20.100000000000001" customHeight="1">
      <c r="A340" s="5"/>
      <c r="C340" s="5"/>
      <c r="D340" s="9"/>
    </row>
    <row r="341" spans="1:4" ht="20.100000000000001" customHeight="1">
      <c r="A341" s="5"/>
      <c r="C341" s="5"/>
      <c r="D341" s="9"/>
    </row>
    <row r="342" spans="1:4" ht="20.100000000000001" customHeight="1">
      <c r="A342" s="5"/>
      <c r="C342" s="5"/>
      <c r="D342" s="9"/>
    </row>
    <row r="343" spans="1:4" ht="20.100000000000001" customHeight="1">
      <c r="A343" s="5"/>
      <c r="C343" s="5"/>
      <c r="D343" s="9"/>
    </row>
    <row r="344" spans="1:4" ht="20.100000000000001" customHeight="1">
      <c r="A344" s="5"/>
      <c r="C344" s="5"/>
      <c r="D344" s="9"/>
    </row>
    <row r="345" spans="1:4" ht="20.100000000000001" customHeight="1">
      <c r="A345" s="5"/>
      <c r="C345" s="5"/>
      <c r="D345" s="9"/>
    </row>
    <row r="346" spans="1:4" ht="20.100000000000001" customHeight="1">
      <c r="A346" s="5"/>
      <c r="C346" s="5"/>
      <c r="D346" s="9"/>
    </row>
    <row r="347" spans="1:4" ht="20.100000000000001" customHeight="1">
      <c r="A347" s="5"/>
      <c r="C347" s="5"/>
      <c r="D347" s="9"/>
    </row>
    <row r="348" spans="1:4" ht="20.100000000000001" customHeight="1">
      <c r="A348" s="5"/>
      <c r="C348" s="5"/>
      <c r="D348" s="9"/>
    </row>
    <row r="349" spans="1:4" ht="20.100000000000001" customHeight="1">
      <c r="A349" s="5"/>
      <c r="C349" s="5"/>
      <c r="D349" s="9"/>
    </row>
    <row r="350" spans="1:4" ht="20.100000000000001" customHeight="1">
      <c r="A350" s="5"/>
      <c r="C350" s="5"/>
      <c r="D350" s="9"/>
    </row>
    <row r="351" spans="1:4" ht="20.100000000000001" customHeight="1">
      <c r="A351" s="5"/>
      <c r="C351" s="5"/>
      <c r="D351" s="9"/>
    </row>
    <row r="352" spans="1:4" ht="20.100000000000001" customHeight="1">
      <c r="A352" s="5"/>
      <c r="C352" s="5"/>
      <c r="D352" s="9"/>
    </row>
    <row r="353" spans="1:4" ht="20.100000000000001" customHeight="1">
      <c r="A353" s="5"/>
      <c r="C353" s="5"/>
      <c r="D353" s="9"/>
    </row>
    <row r="354" spans="1:4" ht="20.100000000000001" customHeight="1">
      <c r="A354" s="5"/>
      <c r="C354" s="5"/>
      <c r="D354" s="9"/>
    </row>
    <row r="355" spans="1:4" ht="20.100000000000001" customHeight="1">
      <c r="A355" s="5"/>
      <c r="C355" s="5"/>
      <c r="D355" s="9"/>
    </row>
    <row r="356" spans="1:4" ht="20.100000000000001" customHeight="1">
      <c r="A356" s="5"/>
      <c r="C356" s="5"/>
      <c r="D356" s="9"/>
    </row>
    <row r="357" spans="1:4" ht="20.100000000000001" customHeight="1">
      <c r="A357" s="5"/>
      <c r="C357" s="5"/>
      <c r="D357" s="9"/>
    </row>
    <row r="358" spans="1:4" ht="20.100000000000001" customHeight="1">
      <c r="A358" s="5"/>
      <c r="C358" s="5"/>
      <c r="D358" s="9"/>
    </row>
    <row r="359" spans="1:4" ht="20.100000000000001" customHeight="1">
      <c r="A359" s="5"/>
      <c r="C359" s="5"/>
      <c r="D359" s="9"/>
    </row>
    <row r="360" spans="1:4" ht="20.100000000000001" customHeight="1">
      <c r="A360" s="5"/>
      <c r="C360" s="5"/>
      <c r="D360" s="9"/>
    </row>
    <row r="361" spans="1:4" ht="20.100000000000001" customHeight="1">
      <c r="A361" s="5"/>
      <c r="C361" s="5"/>
      <c r="D361" s="9"/>
    </row>
    <row r="362" spans="1:4" ht="20.100000000000001" customHeight="1">
      <c r="A362" s="5"/>
      <c r="C362" s="5"/>
      <c r="D362" s="9"/>
    </row>
    <row r="363" spans="1:4" ht="20.100000000000001" customHeight="1">
      <c r="A363" s="5"/>
      <c r="C363" s="5"/>
      <c r="D363" s="9"/>
    </row>
    <row r="364" spans="1:4" ht="20.100000000000001" customHeight="1">
      <c r="A364" s="5"/>
      <c r="C364" s="5"/>
      <c r="D364" s="9"/>
    </row>
    <row r="365" spans="1:4" ht="20.100000000000001" customHeight="1">
      <c r="A365" s="5"/>
      <c r="C365" s="5"/>
      <c r="D365" s="9"/>
    </row>
    <row r="366" spans="1:4" ht="20.100000000000001" customHeight="1">
      <c r="A366" s="5"/>
      <c r="C366" s="5"/>
      <c r="D366" s="9"/>
    </row>
    <row r="367" spans="1:4" ht="20.100000000000001" customHeight="1">
      <c r="A367" s="5"/>
      <c r="D367" s="9"/>
    </row>
    <row r="368" spans="1:4" ht="20.100000000000001" customHeight="1">
      <c r="A368" s="5"/>
      <c r="D368" s="9"/>
    </row>
    <row r="369" spans="1:1" ht="20.100000000000001" customHeight="1">
      <c r="A369" s="5"/>
    </row>
  </sheetData>
  <mergeCells count="9">
    <mergeCell ref="A172:A174"/>
    <mergeCell ref="A2:F2"/>
    <mergeCell ref="E3:F3"/>
    <mergeCell ref="A135:A136"/>
    <mergeCell ref="A1:F1"/>
    <mergeCell ref="A106:A113"/>
    <mergeCell ref="A137:A139"/>
    <mergeCell ref="A157:A158"/>
    <mergeCell ref="A166:A168"/>
  </mergeCells>
  <pageMargins left="0.23622047244094491" right="0" top="0.23622047244094491" bottom="0.11811023622047245" header="0" footer="0"/>
  <pageSetup paperSize="9" scale="70" fitToHeight="0" orientation="landscape" horizontalDpi="4294967293" verticalDpi="300" r:id="rId1"/>
  <rowBreaks count="1" manualBreakCount="1">
    <brk id="1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8"/>
  <sheetViews>
    <sheetView zoomScale="85" zoomScaleNormal="85" zoomScaleSheetLayoutView="90" workbookViewId="0">
      <selection activeCell="O8" sqref="O8"/>
    </sheetView>
  </sheetViews>
  <sheetFormatPr defaultColWidth="9.140625" defaultRowHeight="17.25"/>
  <cols>
    <col min="1" max="1" width="4.140625" style="11" customWidth="1"/>
    <col min="2" max="2" width="42.42578125" style="5" customWidth="1"/>
    <col min="3" max="3" width="6.140625" style="15" customWidth="1"/>
    <col min="4" max="4" width="10.28515625" style="16" customWidth="1"/>
    <col min="5" max="5" width="14.7109375" style="5" customWidth="1"/>
    <col min="6" max="6" width="15.140625" style="5" customWidth="1"/>
    <col min="7" max="16384" width="9.140625" style="5"/>
  </cols>
  <sheetData>
    <row r="1" spans="1:10">
      <c r="A1" s="105" t="s">
        <v>240</v>
      </c>
      <c r="B1" s="106"/>
      <c r="C1" s="106"/>
      <c r="D1" s="106"/>
      <c r="E1" s="106"/>
      <c r="F1" s="106"/>
    </row>
    <row r="2" spans="1:10" s="6" customFormat="1" ht="69.75" customHeight="1">
      <c r="A2" s="115" t="s">
        <v>342</v>
      </c>
      <c r="B2" s="115"/>
      <c r="C2" s="115"/>
      <c r="D2" s="115"/>
      <c r="E2" s="115"/>
      <c r="F2" s="115"/>
      <c r="G2" s="19"/>
      <c r="H2" s="19"/>
    </row>
    <row r="3" spans="1:10" s="6" customFormat="1" ht="21" customHeight="1">
      <c r="A3" s="80"/>
      <c r="B3" s="81"/>
      <c r="C3" s="80"/>
      <c r="D3" s="80"/>
      <c r="E3" s="126" t="s">
        <v>278</v>
      </c>
      <c r="F3" s="126"/>
      <c r="G3" s="19"/>
      <c r="H3" s="19"/>
    </row>
    <row r="4" spans="1:10" s="7" customFormat="1" ht="53.25">
      <c r="A4" s="22" t="s">
        <v>0</v>
      </c>
      <c r="B4" s="22" t="s">
        <v>14</v>
      </c>
      <c r="C4" s="82" t="s">
        <v>279</v>
      </c>
      <c r="D4" s="82" t="s">
        <v>280</v>
      </c>
      <c r="E4" s="83" t="s">
        <v>281</v>
      </c>
      <c r="F4" s="83" t="s">
        <v>282</v>
      </c>
    </row>
    <row r="5" spans="1:10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</row>
    <row r="6" spans="1:10">
      <c r="A6" s="27"/>
      <c r="B6" s="27" t="s">
        <v>32</v>
      </c>
      <c r="C6" s="27"/>
      <c r="D6" s="25"/>
      <c r="E6" s="28"/>
      <c r="F6" s="28"/>
      <c r="G6" s="8"/>
      <c r="H6" s="8"/>
      <c r="I6" s="8"/>
    </row>
    <row r="7" spans="1:10" ht="42">
      <c r="A7" s="28">
        <v>1</v>
      </c>
      <c r="B7" s="84" t="s">
        <v>283</v>
      </c>
      <c r="C7" s="48" t="s">
        <v>284</v>
      </c>
      <c r="D7" s="30">
        <v>4437</v>
      </c>
      <c r="E7" s="31">
        <v>1.988</v>
      </c>
      <c r="F7" s="31">
        <f>E7*D7</f>
        <v>8820.7559999999994</v>
      </c>
    </row>
    <row r="8" spans="1:10" ht="55.5">
      <c r="A8" s="28">
        <v>2</v>
      </c>
      <c r="B8" s="32" t="s">
        <v>285</v>
      </c>
      <c r="C8" s="48" t="s">
        <v>284</v>
      </c>
      <c r="D8" s="30">
        <v>493</v>
      </c>
      <c r="E8" s="31">
        <v>2.1549999999999998</v>
      </c>
      <c r="F8" s="31">
        <f t="shared" ref="F8:F71" si="0">E8*D8</f>
        <v>1062.415</v>
      </c>
    </row>
    <row r="9" spans="1:10" ht="27">
      <c r="A9" s="28">
        <v>3</v>
      </c>
      <c r="B9" s="32" t="s">
        <v>147</v>
      </c>
      <c r="C9" s="48" t="s">
        <v>284</v>
      </c>
      <c r="D9" s="30">
        <v>140</v>
      </c>
      <c r="E9" s="31">
        <v>0.23300000000000001</v>
      </c>
      <c r="F9" s="31">
        <f t="shared" si="0"/>
        <v>32.620000000000005</v>
      </c>
    </row>
    <row r="10" spans="1:10" ht="28.5">
      <c r="A10" s="28">
        <v>4</v>
      </c>
      <c r="B10" s="29" t="s">
        <v>286</v>
      </c>
      <c r="C10" s="48" t="s">
        <v>284</v>
      </c>
      <c r="D10" s="30">
        <v>140</v>
      </c>
      <c r="E10" s="31">
        <v>1.383</v>
      </c>
      <c r="F10" s="31">
        <f t="shared" si="0"/>
        <v>193.62</v>
      </c>
    </row>
    <row r="11" spans="1:10" ht="42">
      <c r="A11" s="33">
        <v>5</v>
      </c>
      <c r="B11" s="34" t="s">
        <v>287</v>
      </c>
      <c r="C11" s="70" t="s">
        <v>284</v>
      </c>
      <c r="D11" s="35">
        <v>135</v>
      </c>
      <c r="E11" s="36">
        <v>1.9139999999999999</v>
      </c>
      <c r="F11" s="36">
        <f t="shared" si="0"/>
        <v>258.39</v>
      </c>
    </row>
    <row r="12" spans="1:10" s="18" customFormat="1" ht="42">
      <c r="A12" s="28">
        <v>6</v>
      </c>
      <c r="B12" s="29" t="s">
        <v>288</v>
      </c>
      <c r="C12" s="48" t="s">
        <v>284</v>
      </c>
      <c r="D12" s="37">
        <v>2142.8000000000002</v>
      </c>
      <c r="E12" s="31">
        <v>1.5389999999999999</v>
      </c>
      <c r="F12" s="31">
        <f t="shared" si="0"/>
        <v>3297.7692000000002</v>
      </c>
      <c r="G12" s="5"/>
      <c r="H12" s="5"/>
      <c r="I12" s="5"/>
      <c r="J12" s="5"/>
    </row>
    <row r="13" spans="1:10">
      <c r="A13" s="38"/>
      <c r="B13" s="79" t="s">
        <v>34</v>
      </c>
      <c r="C13" s="85"/>
      <c r="D13" s="39"/>
      <c r="E13" s="40"/>
      <c r="F13" s="41"/>
    </row>
    <row r="14" spans="1:10" ht="42">
      <c r="A14" s="28">
        <v>1</v>
      </c>
      <c r="B14" s="29" t="s">
        <v>289</v>
      </c>
      <c r="C14" s="48" t="s">
        <v>284</v>
      </c>
      <c r="D14" s="30">
        <v>266</v>
      </c>
      <c r="E14" s="42">
        <v>2.306</v>
      </c>
      <c r="F14" s="31">
        <f t="shared" si="0"/>
        <v>613.39599999999996</v>
      </c>
    </row>
    <row r="15" spans="1:10">
      <c r="A15" s="28"/>
      <c r="B15" s="65" t="s">
        <v>36</v>
      </c>
      <c r="C15" s="48"/>
      <c r="D15" s="30"/>
      <c r="E15" s="42"/>
      <c r="F15" s="31"/>
    </row>
    <row r="16" spans="1:10" ht="42">
      <c r="A16" s="28">
        <v>1</v>
      </c>
      <c r="B16" s="29" t="s">
        <v>290</v>
      </c>
      <c r="C16" s="48" t="s">
        <v>284</v>
      </c>
      <c r="D16" s="30">
        <v>135</v>
      </c>
      <c r="E16" s="42">
        <v>1.8069999999999999</v>
      </c>
      <c r="F16" s="31">
        <f t="shared" si="0"/>
        <v>243.94499999999999</v>
      </c>
    </row>
    <row r="17" spans="1:6" s="9" customFormat="1" ht="40.5">
      <c r="A17" s="30">
        <v>2</v>
      </c>
      <c r="B17" s="29" t="s">
        <v>113</v>
      </c>
      <c r="C17" s="37" t="s">
        <v>291</v>
      </c>
      <c r="D17" s="43">
        <v>675</v>
      </c>
      <c r="E17" s="44">
        <v>1.042</v>
      </c>
      <c r="F17" s="31">
        <f t="shared" si="0"/>
        <v>703.35</v>
      </c>
    </row>
    <row r="18" spans="1:6" s="9" customFormat="1">
      <c r="A18" s="25"/>
      <c r="B18" s="49" t="s">
        <v>38</v>
      </c>
      <c r="C18" s="30"/>
      <c r="D18" s="45"/>
      <c r="E18" s="31"/>
      <c r="F18" s="31"/>
    </row>
    <row r="19" spans="1:6" s="9" customFormat="1" ht="27">
      <c r="A19" s="30">
        <v>1</v>
      </c>
      <c r="B19" s="46" t="s">
        <v>49</v>
      </c>
      <c r="C19" s="37" t="s">
        <v>291</v>
      </c>
      <c r="D19" s="45">
        <v>18137.490000000002</v>
      </c>
      <c r="E19" s="31">
        <v>1.5840000000000001</v>
      </c>
      <c r="F19" s="31">
        <f t="shared" si="0"/>
        <v>28729.784160000003</v>
      </c>
    </row>
    <row r="20" spans="1:6" s="9" customFormat="1" ht="27">
      <c r="A20" s="30">
        <v>2</v>
      </c>
      <c r="B20" s="46" t="s">
        <v>117</v>
      </c>
      <c r="C20" s="37" t="s">
        <v>291</v>
      </c>
      <c r="D20" s="45">
        <v>17489.490000000002</v>
      </c>
      <c r="E20" s="31">
        <v>1.635</v>
      </c>
      <c r="F20" s="31">
        <f t="shared" si="0"/>
        <v>28595.316150000002</v>
      </c>
    </row>
    <row r="21" spans="1:6" s="9" customFormat="1" ht="42">
      <c r="A21" s="30">
        <v>3</v>
      </c>
      <c r="B21" s="47" t="s">
        <v>292</v>
      </c>
      <c r="C21" s="37" t="s">
        <v>291</v>
      </c>
      <c r="D21" s="45">
        <v>17319.240000000002</v>
      </c>
      <c r="E21" s="31">
        <v>0.36799999999999999</v>
      </c>
      <c r="F21" s="31">
        <f t="shared" si="0"/>
        <v>6373.4803200000006</v>
      </c>
    </row>
    <row r="22" spans="1:6" s="9" customFormat="1" ht="27">
      <c r="A22" s="30">
        <v>4</v>
      </c>
      <c r="B22" s="46" t="s">
        <v>42</v>
      </c>
      <c r="C22" s="37" t="s">
        <v>291</v>
      </c>
      <c r="D22" s="45">
        <v>17319.240000000002</v>
      </c>
      <c r="E22" s="31">
        <v>6.9059999999999997</v>
      </c>
      <c r="F22" s="31">
        <f t="shared" si="0"/>
        <v>119606.67144000001</v>
      </c>
    </row>
    <row r="23" spans="1:6" s="9" customFormat="1" ht="40.5">
      <c r="A23" s="30">
        <v>5</v>
      </c>
      <c r="B23" s="46" t="s">
        <v>43</v>
      </c>
      <c r="C23" s="37" t="s">
        <v>291</v>
      </c>
      <c r="D23" s="45">
        <v>17319.240000000002</v>
      </c>
      <c r="E23" s="31">
        <v>5.0960000000000001</v>
      </c>
      <c r="F23" s="31">
        <f t="shared" si="0"/>
        <v>88258.847040000008</v>
      </c>
    </row>
    <row r="24" spans="1:6">
      <c r="A24" s="30"/>
      <c r="B24" s="27" t="s">
        <v>40</v>
      </c>
      <c r="C24" s="27"/>
      <c r="D24" s="30"/>
      <c r="E24" s="42"/>
      <c r="F24" s="31"/>
    </row>
    <row r="25" spans="1:6" ht="42">
      <c r="A25" s="30">
        <v>1</v>
      </c>
      <c r="B25" s="47" t="s">
        <v>293</v>
      </c>
      <c r="C25" s="48" t="s">
        <v>284</v>
      </c>
      <c r="D25" s="37">
        <v>51.64</v>
      </c>
      <c r="E25" s="44">
        <v>2.335</v>
      </c>
      <c r="F25" s="31">
        <f t="shared" si="0"/>
        <v>120.57939999999999</v>
      </c>
    </row>
    <row r="26" spans="1:6" ht="42">
      <c r="A26" s="30">
        <v>2</v>
      </c>
      <c r="B26" s="47" t="s">
        <v>294</v>
      </c>
      <c r="C26" s="48" t="s">
        <v>284</v>
      </c>
      <c r="D26" s="37">
        <v>34.42</v>
      </c>
      <c r="E26" s="44">
        <v>9.1590000000000007</v>
      </c>
      <c r="F26" s="31">
        <f t="shared" si="0"/>
        <v>315.25278000000003</v>
      </c>
    </row>
    <row r="27" spans="1:6" ht="40.5">
      <c r="A27" s="30">
        <v>3</v>
      </c>
      <c r="B27" s="29" t="s">
        <v>140</v>
      </c>
      <c r="C27" s="30" t="s">
        <v>291</v>
      </c>
      <c r="D27" s="37">
        <v>163.96</v>
      </c>
      <c r="E27" s="44">
        <v>0.86099999999999999</v>
      </c>
      <c r="F27" s="31">
        <f t="shared" si="0"/>
        <v>141.16956000000002</v>
      </c>
    </row>
    <row r="28" spans="1:6" ht="54">
      <c r="A28" s="30">
        <v>4</v>
      </c>
      <c r="B28" s="29" t="s">
        <v>139</v>
      </c>
      <c r="C28" s="48" t="s">
        <v>284</v>
      </c>
      <c r="D28" s="37">
        <v>216.39</v>
      </c>
      <c r="E28" s="44">
        <v>2.335</v>
      </c>
      <c r="F28" s="31">
        <f t="shared" si="0"/>
        <v>505.27064999999993</v>
      </c>
    </row>
    <row r="29" spans="1:6" ht="40.5">
      <c r="A29" s="30">
        <v>5</v>
      </c>
      <c r="B29" s="29" t="s">
        <v>138</v>
      </c>
      <c r="C29" s="48" t="s">
        <v>284</v>
      </c>
      <c r="D29" s="37">
        <v>144.26</v>
      </c>
      <c r="E29" s="44">
        <v>9.1739999999999995</v>
      </c>
      <c r="F29" s="31">
        <f t="shared" si="0"/>
        <v>1323.4412399999999</v>
      </c>
    </row>
    <row r="30" spans="1:6" ht="40.5">
      <c r="A30" s="30">
        <v>6</v>
      </c>
      <c r="B30" s="29" t="s">
        <v>137</v>
      </c>
      <c r="C30" s="48" t="s">
        <v>284</v>
      </c>
      <c r="D30" s="37">
        <v>36.700000000000003</v>
      </c>
      <c r="E30" s="44">
        <v>2.2930000000000001</v>
      </c>
      <c r="F30" s="31">
        <f t="shared" si="0"/>
        <v>84.153100000000009</v>
      </c>
    </row>
    <row r="31" spans="1:6" ht="40.5">
      <c r="A31" s="30">
        <v>7</v>
      </c>
      <c r="B31" s="29" t="s">
        <v>136</v>
      </c>
      <c r="C31" s="48" t="s">
        <v>284</v>
      </c>
      <c r="D31" s="37">
        <v>403.09</v>
      </c>
      <c r="E31" s="44">
        <v>2.2069999999999999</v>
      </c>
      <c r="F31" s="31">
        <f t="shared" si="0"/>
        <v>889.61962999999992</v>
      </c>
    </row>
    <row r="32" spans="1:6">
      <c r="A32" s="28"/>
      <c r="B32" s="86" t="s">
        <v>16</v>
      </c>
      <c r="C32" s="48"/>
      <c r="D32" s="30"/>
      <c r="E32" s="42"/>
      <c r="F32" s="31"/>
    </row>
    <row r="33" spans="1:6" s="9" customFormat="1" ht="27">
      <c r="A33" s="30">
        <v>1</v>
      </c>
      <c r="B33" s="47" t="s">
        <v>50</v>
      </c>
      <c r="C33" s="37" t="s">
        <v>291</v>
      </c>
      <c r="D33" s="37">
        <v>3076.59</v>
      </c>
      <c r="E33" s="44">
        <v>1.5009999999999999</v>
      </c>
      <c r="F33" s="31">
        <f t="shared" si="0"/>
        <v>4617.9615899999999</v>
      </c>
    </row>
    <row r="34" spans="1:6" s="9" customFormat="1" ht="42">
      <c r="A34" s="28">
        <v>2</v>
      </c>
      <c r="B34" s="47" t="s">
        <v>295</v>
      </c>
      <c r="C34" s="37" t="s">
        <v>291</v>
      </c>
      <c r="D34" s="37">
        <v>3076.59</v>
      </c>
      <c r="E34" s="31">
        <v>0.36</v>
      </c>
      <c r="F34" s="31">
        <f t="shared" si="0"/>
        <v>1107.5724</v>
      </c>
    </row>
    <row r="35" spans="1:6" s="9" customFormat="1" ht="27">
      <c r="A35" s="30">
        <v>3</v>
      </c>
      <c r="B35" s="46" t="s">
        <v>42</v>
      </c>
      <c r="C35" s="37" t="s">
        <v>291</v>
      </c>
      <c r="D35" s="37">
        <v>3076.59</v>
      </c>
      <c r="E35" s="31">
        <v>7.3010000000000002</v>
      </c>
      <c r="F35" s="31">
        <f t="shared" si="0"/>
        <v>22462.183590000001</v>
      </c>
    </row>
    <row r="36" spans="1:6" s="9" customFormat="1" ht="40.5">
      <c r="A36" s="28">
        <v>4</v>
      </c>
      <c r="B36" s="46" t="s">
        <v>43</v>
      </c>
      <c r="C36" s="37" t="s">
        <v>291</v>
      </c>
      <c r="D36" s="37">
        <v>3076.59</v>
      </c>
      <c r="E36" s="31">
        <v>4.9889999999999999</v>
      </c>
      <c r="F36" s="31">
        <f t="shared" si="0"/>
        <v>15349.10751</v>
      </c>
    </row>
    <row r="37" spans="1:6" s="9" customFormat="1" ht="27">
      <c r="A37" s="30">
        <v>5</v>
      </c>
      <c r="B37" s="47" t="s">
        <v>44</v>
      </c>
      <c r="C37" s="37" t="s">
        <v>291</v>
      </c>
      <c r="D37" s="37">
        <v>2077.0300000000002</v>
      </c>
      <c r="E37" s="31">
        <v>1.218</v>
      </c>
      <c r="F37" s="31">
        <f t="shared" si="0"/>
        <v>2529.8225400000001</v>
      </c>
    </row>
    <row r="38" spans="1:6" s="9" customFormat="1" ht="42">
      <c r="A38" s="28">
        <v>6</v>
      </c>
      <c r="B38" s="47" t="s">
        <v>295</v>
      </c>
      <c r="C38" s="37" t="s">
        <v>291</v>
      </c>
      <c r="D38" s="37">
        <v>2077.0300000000002</v>
      </c>
      <c r="E38" s="31">
        <v>0.36</v>
      </c>
      <c r="F38" s="31">
        <f t="shared" si="0"/>
        <v>747.73080000000004</v>
      </c>
    </row>
    <row r="39" spans="1:6" s="9" customFormat="1" ht="40.5">
      <c r="A39" s="30">
        <v>7</v>
      </c>
      <c r="B39" s="46" t="s">
        <v>22</v>
      </c>
      <c r="C39" s="37" t="s">
        <v>291</v>
      </c>
      <c r="D39" s="37">
        <v>2077.0300000000002</v>
      </c>
      <c r="E39" s="31">
        <v>6.1520000000000001</v>
      </c>
      <c r="F39" s="31">
        <f t="shared" si="0"/>
        <v>12777.888560000001</v>
      </c>
    </row>
    <row r="40" spans="1:6" s="9" customFormat="1" ht="27">
      <c r="A40" s="30"/>
      <c r="B40" s="49" t="s">
        <v>51</v>
      </c>
      <c r="C40" s="30"/>
      <c r="D40" s="30"/>
      <c r="E40" s="31"/>
      <c r="F40" s="31"/>
    </row>
    <row r="41" spans="1:6" s="9" customFormat="1" ht="42">
      <c r="A41" s="30">
        <v>1</v>
      </c>
      <c r="B41" s="29" t="s">
        <v>296</v>
      </c>
      <c r="C41" s="48" t="s">
        <v>284</v>
      </c>
      <c r="D41" s="37">
        <v>2.7</v>
      </c>
      <c r="E41" s="31">
        <v>2.2069999999999999</v>
      </c>
      <c r="F41" s="31">
        <f t="shared" si="0"/>
        <v>5.9588999999999999</v>
      </c>
    </row>
    <row r="42" spans="1:6" s="9" customFormat="1">
      <c r="A42" s="30">
        <v>2</v>
      </c>
      <c r="B42" s="46" t="s">
        <v>27</v>
      </c>
      <c r="C42" s="48" t="s">
        <v>284</v>
      </c>
      <c r="D42" s="37">
        <v>1.8</v>
      </c>
      <c r="E42" s="50">
        <v>7.6760000000000002</v>
      </c>
      <c r="F42" s="31">
        <f t="shared" si="0"/>
        <v>13.816800000000001</v>
      </c>
    </row>
    <row r="43" spans="1:6" ht="27">
      <c r="A43" s="30">
        <v>3</v>
      </c>
      <c r="B43" s="32" t="s">
        <v>53</v>
      </c>
      <c r="C43" s="48" t="s">
        <v>284</v>
      </c>
      <c r="D43" s="51">
        <v>0.45500000000000002</v>
      </c>
      <c r="E43" s="42">
        <v>15.337</v>
      </c>
      <c r="F43" s="31">
        <f t="shared" si="0"/>
        <v>6.9783350000000004</v>
      </c>
    </row>
    <row r="44" spans="1:6">
      <c r="A44" s="30">
        <v>4</v>
      </c>
      <c r="B44" s="29" t="s">
        <v>56</v>
      </c>
      <c r="C44" s="48" t="s">
        <v>11</v>
      </c>
      <c r="D44" s="37">
        <v>7</v>
      </c>
      <c r="E44" s="42">
        <v>71.105000000000004</v>
      </c>
      <c r="F44" s="31">
        <f t="shared" si="0"/>
        <v>497.73500000000001</v>
      </c>
    </row>
    <row r="45" spans="1:6">
      <c r="A45" s="30">
        <v>5</v>
      </c>
      <c r="B45" s="32" t="s">
        <v>7</v>
      </c>
      <c r="C45" s="48" t="s">
        <v>11</v>
      </c>
      <c r="D45" s="37">
        <v>6.4</v>
      </c>
      <c r="E45" s="42">
        <v>3.4780000000000002</v>
      </c>
      <c r="F45" s="31">
        <f t="shared" si="0"/>
        <v>22.259200000000003</v>
      </c>
    </row>
    <row r="46" spans="1:6">
      <c r="A46" s="30">
        <v>6</v>
      </c>
      <c r="B46" s="32" t="s">
        <v>8</v>
      </c>
      <c r="C46" s="48" t="s">
        <v>284</v>
      </c>
      <c r="D46" s="37">
        <v>0.8</v>
      </c>
      <c r="E46" s="42">
        <v>116.277</v>
      </c>
      <c r="F46" s="31">
        <f t="shared" si="0"/>
        <v>93.021600000000007</v>
      </c>
    </row>
    <row r="47" spans="1:6">
      <c r="A47" s="30">
        <v>7</v>
      </c>
      <c r="B47" s="32" t="s">
        <v>10</v>
      </c>
      <c r="C47" s="48" t="s">
        <v>291</v>
      </c>
      <c r="D47" s="52">
        <v>3</v>
      </c>
      <c r="E47" s="42">
        <v>1.365</v>
      </c>
      <c r="F47" s="31">
        <f t="shared" si="0"/>
        <v>4.0949999999999998</v>
      </c>
    </row>
    <row r="48" spans="1:6">
      <c r="A48" s="30">
        <v>8</v>
      </c>
      <c r="B48" s="32" t="s">
        <v>26</v>
      </c>
      <c r="C48" s="48" t="s">
        <v>284</v>
      </c>
      <c r="D48" s="52">
        <v>1.8</v>
      </c>
      <c r="E48" s="42">
        <v>2.6269999999999998</v>
      </c>
      <c r="F48" s="31">
        <f t="shared" si="0"/>
        <v>4.7286000000000001</v>
      </c>
    </row>
    <row r="49" spans="1:6" ht="27">
      <c r="A49" s="30">
        <v>9</v>
      </c>
      <c r="B49" s="29" t="s">
        <v>101</v>
      </c>
      <c r="C49" s="48" t="s">
        <v>11</v>
      </c>
      <c r="D49" s="52">
        <v>3.7</v>
      </c>
      <c r="E49" s="42">
        <v>0.91100000000000003</v>
      </c>
      <c r="F49" s="31">
        <f t="shared" si="0"/>
        <v>3.3707000000000003</v>
      </c>
    </row>
    <row r="50" spans="1:6" ht="27">
      <c r="A50" s="30">
        <v>10</v>
      </c>
      <c r="B50" s="29" t="s">
        <v>102</v>
      </c>
      <c r="C50" s="48" t="s">
        <v>11</v>
      </c>
      <c r="D50" s="52">
        <v>13.4</v>
      </c>
      <c r="E50" s="42">
        <v>1.2529999999999999</v>
      </c>
      <c r="F50" s="31">
        <f t="shared" si="0"/>
        <v>16.790199999999999</v>
      </c>
    </row>
    <row r="51" spans="1:6" ht="27">
      <c r="A51" s="30">
        <v>11</v>
      </c>
      <c r="B51" s="29" t="s">
        <v>104</v>
      </c>
      <c r="C51" s="48" t="s">
        <v>11</v>
      </c>
      <c r="D51" s="52">
        <v>26</v>
      </c>
      <c r="E51" s="42">
        <v>1.6879999999999999</v>
      </c>
      <c r="F51" s="31">
        <f t="shared" si="0"/>
        <v>43.887999999999998</v>
      </c>
    </row>
    <row r="52" spans="1:6" ht="27">
      <c r="A52" s="30">
        <v>12</v>
      </c>
      <c r="B52" s="29" t="s">
        <v>105</v>
      </c>
      <c r="C52" s="48" t="s">
        <v>11</v>
      </c>
      <c r="D52" s="52">
        <v>44.8</v>
      </c>
      <c r="E52" s="42">
        <v>2.19</v>
      </c>
      <c r="F52" s="31">
        <f t="shared" si="0"/>
        <v>98.111999999999995</v>
      </c>
    </row>
    <row r="53" spans="1:6" ht="27">
      <c r="A53" s="30">
        <v>13</v>
      </c>
      <c r="B53" s="29" t="s">
        <v>107</v>
      </c>
      <c r="C53" s="48" t="s">
        <v>11</v>
      </c>
      <c r="D53" s="52">
        <v>5.0999999999999996</v>
      </c>
      <c r="E53" s="42">
        <v>0.91100000000000003</v>
      </c>
      <c r="F53" s="31">
        <f t="shared" si="0"/>
        <v>4.6460999999999997</v>
      </c>
    </row>
    <row r="54" spans="1:6" ht="27">
      <c r="A54" s="30">
        <v>14</v>
      </c>
      <c r="B54" s="29" t="s">
        <v>109</v>
      </c>
      <c r="C54" s="48" t="s">
        <v>11</v>
      </c>
      <c r="D54" s="52">
        <v>21.6</v>
      </c>
      <c r="E54" s="42">
        <v>1.2529999999999999</v>
      </c>
      <c r="F54" s="31">
        <f t="shared" si="0"/>
        <v>27.064799999999998</v>
      </c>
    </row>
    <row r="55" spans="1:6" ht="27">
      <c r="A55" s="30">
        <v>15</v>
      </c>
      <c r="B55" s="29" t="s">
        <v>112</v>
      </c>
      <c r="C55" s="48" t="s">
        <v>11</v>
      </c>
      <c r="D55" s="52">
        <v>66</v>
      </c>
      <c r="E55" s="42">
        <v>1.383</v>
      </c>
      <c r="F55" s="31">
        <f t="shared" si="0"/>
        <v>91.278000000000006</v>
      </c>
    </row>
    <row r="56" spans="1:6">
      <c r="A56" s="30"/>
      <c r="B56" s="27" t="s">
        <v>93</v>
      </c>
      <c r="C56" s="37"/>
      <c r="D56" s="46"/>
      <c r="E56" s="42"/>
      <c r="F56" s="31"/>
    </row>
    <row r="57" spans="1:6" ht="28.5">
      <c r="A57" s="30">
        <v>1</v>
      </c>
      <c r="B57" s="32" t="s">
        <v>297</v>
      </c>
      <c r="C57" s="37" t="s">
        <v>11</v>
      </c>
      <c r="D57" s="53">
        <v>2742.7</v>
      </c>
      <c r="E57" s="42">
        <v>1.736</v>
      </c>
      <c r="F57" s="31">
        <f t="shared" si="0"/>
        <v>4761.3271999999997</v>
      </c>
    </row>
    <row r="58" spans="1:6" ht="28.5">
      <c r="A58" s="30">
        <v>2</v>
      </c>
      <c r="B58" s="32" t="s">
        <v>298</v>
      </c>
      <c r="C58" s="37" t="s">
        <v>11</v>
      </c>
      <c r="D58" s="53">
        <v>10.3</v>
      </c>
      <c r="E58" s="42">
        <v>1.736</v>
      </c>
      <c r="F58" s="31">
        <f t="shared" si="0"/>
        <v>17.880800000000001</v>
      </c>
    </row>
    <row r="59" spans="1:6" ht="42">
      <c r="A59" s="30">
        <v>3</v>
      </c>
      <c r="B59" s="32" t="s">
        <v>299</v>
      </c>
      <c r="C59" s="37" t="s">
        <v>284</v>
      </c>
      <c r="D59" s="53">
        <v>0.376</v>
      </c>
      <c r="E59" s="42">
        <v>2.3450000000000002</v>
      </c>
      <c r="F59" s="31">
        <f t="shared" si="0"/>
        <v>0.88172000000000006</v>
      </c>
    </row>
    <row r="60" spans="1:6" ht="42">
      <c r="A60" s="30">
        <v>4</v>
      </c>
      <c r="B60" s="47" t="s">
        <v>293</v>
      </c>
      <c r="C60" s="37" t="s">
        <v>284</v>
      </c>
      <c r="D60" s="53">
        <v>56.22</v>
      </c>
      <c r="E60" s="42">
        <v>1.786</v>
      </c>
      <c r="F60" s="31">
        <f t="shared" si="0"/>
        <v>100.40891999999999</v>
      </c>
    </row>
    <row r="61" spans="1:6" ht="40.5">
      <c r="A61" s="30">
        <v>5</v>
      </c>
      <c r="B61" s="29" t="s">
        <v>141</v>
      </c>
      <c r="C61" s="37" t="s">
        <v>284</v>
      </c>
      <c r="D61" s="53">
        <v>224.87</v>
      </c>
      <c r="E61" s="42">
        <v>1.786</v>
      </c>
      <c r="F61" s="31">
        <f t="shared" si="0"/>
        <v>401.61781999999999</v>
      </c>
    </row>
    <row r="62" spans="1:6" ht="42">
      <c r="A62" s="30">
        <v>6</v>
      </c>
      <c r="B62" s="47" t="s">
        <v>294</v>
      </c>
      <c r="C62" s="37" t="s">
        <v>284</v>
      </c>
      <c r="D62" s="53">
        <v>37.479999999999997</v>
      </c>
      <c r="E62" s="42">
        <v>8.9570000000000007</v>
      </c>
      <c r="F62" s="31">
        <f t="shared" si="0"/>
        <v>335.70836000000003</v>
      </c>
    </row>
    <row r="63" spans="1:6" ht="40.5">
      <c r="A63" s="30">
        <v>7</v>
      </c>
      <c r="B63" s="29" t="s">
        <v>142</v>
      </c>
      <c r="C63" s="37" t="s">
        <v>284</v>
      </c>
      <c r="D63" s="53">
        <v>149.91999999999999</v>
      </c>
      <c r="E63" s="42">
        <v>8.9570000000000007</v>
      </c>
      <c r="F63" s="31">
        <f t="shared" si="0"/>
        <v>1342.8334400000001</v>
      </c>
    </row>
    <row r="64" spans="1:6" ht="27">
      <c r="A64" s="30">
        <v>8</v>
      </c>
      <c r="B64" s="29" t="s">
        <v>133</v>
      </c>
      <c r="C64" s="30" t="s">
        <v>291</v>
      </c>
      <c r="D64" s="52">
        <v>488.9</v>
      </c>
      <c r="E64" s="42">
        <v>0.754</v>
      </c>
      <c r="F64" s="31">
        <f t="shared" si="0"/>
        <v>368.63059999999996</v>
      </c>
    </row>
    <row r="65" spans="1:6" s="10" customFormat="1" ht="40.5">
      <c r="A65" s="30">
        <v>9</v>
      </c>
      <c r="B65" s="29" t="s">
        <v>132</v>
      </c>
      <c r="C65" s="30" t="s">
        <v>291</v>
      </c>
      <c r="D65" s="54" t="s">
        <v>233</v>
      </c>
      <c r="E65" s="42">
        <v>1.679</v>
      </c>
      <c r="F65" s="31">
        <f t="shared" si="0"/>
        <v>1524.5320000000002</v>
      </c>
    </row>
    <row r="66" spans="1:6" ht="40.5">
      <c r="A66" s="30">
        <v>10</v>
      </c>
      <c r="B66" s="29" t="s">
        <v>131</v>
      </c>
      <c r="C66" s="37" t="s">
        <v>284</v>
      </c>
      <c r="D66" s="54">
        <v>42.49</v>
      </c>
      <c r="E66" s="42">
        <v>2.2309999999999999</v>
      </c>
      <c r="F66" s="31">
        <f t="shared" si="0"/>
        <v>94.795190000000005</v>
      </c>
    </row>
    <row r="67" spans="1:6" ht="40.5">
      <c r="A67" s="30">
        <v>11</v>
      </c>
      <c r="B67" s="29" t="s">
        <v>129</v>
      </c>
      <c r="C67" s="37" t="s">
        <v>284</v>
      </c>
      <c r="D67" s="37">
        <v>28.33</v>
      </c>
      <c r="E67" s="42">
        <v>9.0380000000000003</v>
      </c>
      <c r="F67" s="31">
        <f t="shared" si="0"/>
        <v>256.04653999999999</v>
      </c>
    </row>
    <row r="68" spans="1:6" ht="67.5">
      <c r="A68" s="30">
        <v>12</v>
      </c>
      <c r="B68" s="47" t="s">
        <v>90</v>
      </c>
      <c r="C68" s="37" t="s">
        <v>11</v>
      </c>
      <c r="D68" s="37">
        <v>2683.3</v>
      </c>
      <c r="E68" s="42">
        <v>15.824999999999999</v>
      </c>
      <c r="F68" s="31">
        <f t="shared" si="0"/>
        <v>42463.222500000003</v>
      </c>
    </row>
    <row r="69" spans="1:6" ht="67.5">
      <c r="A69" s="30">
        <v>13</v>
      </c>
      <c r="B69" s="47" t="s">
        <v>91</v>
      </c>
      <c r="C69" s="37" t="s">
        <v>11</v>
      </c>
      <c r="D69" s="37">
        <v>756.1</v>
      </c>
      <c r="E69" s="42">
        <v>12.367000000000001</v>
      </c>
      <c r="F69" s="31">
        <f t="shared" si="0"/>
        <v>9350.6887000000006</v>
      </c>
    </row>
    <row r="70" spans="1:6" ht="96">
      <c r="A70" s="30">
        <v>14</v>
      </c>
      <c r="B70" s="47" t="s">
        <v>300</v>
      </c>
      <c r="C70" s="37" t="s">
        <v>11</v>
      </c>
      <c r="D70" s="37">
        <v>1053.7</v>
      </c>
      <c r="E70" s="42">
        <v>8.7210000000000001</v>
      </c>
      <c r="F70" s="31">
        <f t="shared" si="0"/>
        <v>9189.3176999999996</v>
      </c>
    </row>
    <row r="71" spans="1:6" ht="27">
      <c r="A71" s="30">
        <v>15</v>
      </c>
      <c r="B71" s="47" t="s">
        <v>61</v>
      </c>
      <c r="C71" s="37" t="s">
        <v>291</v>
      </c>
      <c r="D71" s="37">
        <v>5790.1</v>
      </c>
      <c r="E71" s="42">
        <v>8.9979999999999993</v>
      </c>
      <c r="F71" s="31">
        <f t="shared" si="0"/>
        <v>52099.319799999997</v>
      </c>
    </row>
    <row r="72" spans="1:6" ht="27">
      <c r="A72" s="30">
        <v>16</v>
      </c>
      <c r="B72" s="47" t="s">
        <v>62</v>
      </c>
      <c r="C72" s="37" t="s">
        <v>291</v>
      </c>
      <c r="D72" s="37">
        <v>5790.1</v>
      </c>
      <c r="E72" s="42">
        <v>2.641</v>
      </c>
      <c r="F72" s="31">
        <f t="shared" ref="F72:F127" si="1">E72*D72</f>
        <v>15291.654100000002</v>
      </c>
    </row>
    <row r="73" spans="1:6">
      <c r="A73" s="28"/>
      <c r="B73" s="22" t="s">
        <v>67</v>
      </c>
      <c r="C73" s="28"/>
      <c r="D73" s="55"/>
      <c r="E73" s="42"/>
      <c r="F73" s="31"/>
    </row>
    <row r="74" spans="1:6" ht="67.5">
      <c r="A74" s="28">
        <v>1</v>
      </c>
      <c r="B74" s="47" t="s">
        <v>115</v>
      </c>
      <c r="C74" s="37" t="s">
        <v>11</v>
      </c>
      <c r="D74" s="48">
        <v>328.6</v>
      </c>
      <c r="E74" s="42">
        <v>12.367000000000001</v>
      </c>
      <c r="F74" s="31">
        <f t="shared" si="1"/>
        <v>4063.7962000000007</v>
      </c>
    </row>
    <row r="75" spans="1:6" ht="27">
      <c r="A75" s="28">
        <v>2</v>
      </c>
      <c r="B75" s="32" t="s">
        <v>68</v>
      </c>
      <c r="C75" s="48" t="s">
        <v>291</v>
      </c>
      <c r="D75" s="48">
        <v>389.15</v>
      </c>
      <c r="E75" s="42">
        <v>1.0309999999999999</v>
      </c>
      <c r="F75" s="31">
        <f t="shared" si="1"/>
        <v>401.21364999999992</v>
      </c>
    </row>
    <row r="76" spans="1:6">
      <c r="A76" s="28"/>
      <c r="B76" s="37" t="s">
        <v>69</v>
      </c>
      <c r="C76" s="48"/>
      <c r="D76" s="48"/>
      <c r="E76" s="42"/>
      <c r="F76" s="31"/>
    </row>
    <row r="77" spans="1:6" ht="67.5">
      <c r="A77" s="28">
        <v>1</v>
      </c>
      <c r="B77" s="47" t="s">
        <v>92</v>
      </c>
      <c r="C77" s="37" t="s">
        <v>11</v>
      </c>
      <c r="D77" s="48">
        <v>247.2</v>
      </c>
      <c r="E77" s="42">
        <v>12.367000000000001</v>
      </c>
      <c r="F77" s="31">
        <f t="shared" si="1"/>
        <v>3057.1224000000002</v>
      </c>
    </row>
    <row r="78" spans="1:6" ht="27">
      <c r="A78" s="28">
        <v>2</v>
      </c>
      <c r="B78" s="32" t="s">
        <v>68</v>
      </c>
      <c r="C78" s="48" t="s">
        <v>291</v>
      </c>
      <c r="D78" s="56">
        <v>108</v>
      </c>
      <c r="E78" s="42">
        <v>1.0309999999999999</v>
      </c>
      <c r="F78" s="31">
        <f t="shared" si="1"/>
        <v>111.34799999999998</v>
      </c>
    </row>
    <row r="79" spans="1:6">
      <c r="A79" s="28"/>
      <c r="B79" s="48" t="s">
        <v>70</v>
      </c>
      <c r="C79" s="48"/>
      <c r="D79" s="57"/>
      <c r="E79" s="42"/>
      <c r="F79" s="31"/>
    </row>
    <row r="80" spans="1:6" ht="55.5">
      <c r="A80" s="28">
        <v>1</v>
      </c>
      <c r="B80" s="47" t="s">
        <v>301</v>
      </c>
      <c r="C80" s="37" t="s">
        <v>11</v>
      </c>
      <c r="D80" s="57">
        <v>408</v>
      </c>
      <c r="E80" s="42">
        <v>12.367000000000001</v>
      </c>
      <c r="F80" s="31">
        <f t="shared" si="1"/>
        <v>5045.7360000000008</v>
      </c>
    </row>
    <row r="81" spans="1:6">
      <c r="A81" s="28" t="s">
        <v>143</v>
      </c>
      <c r="B81" s="65" t="s">
        <v>95</v>
      </c>
      <c r="C81" s="28"/>
      <c r="D81" s="57"/>
      <c r="E81" s="42"/>
      <c r="F81" s="31"/>
    </row>
    <row r="82" spans="1:6" ht="40.5">
      <c r="A82" s="28">
        <v>1</v>
      </c>
      <c r="B82" s="29" t="s">
        <v>122</v>
      </c>
      <c r="C82" s="48" t="s">
        <v>19</v>
      </c>
      <c r="D82" s="57">
        <v>67</v>
      </c>
      <c r="E82" s="42">
        <v>2.169</v>
      </c>
      <c r="F82" s="31">
        <f t="shared" si="1"/>
        <v>145.32300000000001</v>
      </c>
    </row>
    <row r="83" spans="1:6" ht="27">
      <c r="A83" s="28">
        <v>2</v>
      </c>
      <c r="B83" s="29" t="s">
        <v>123</v>
      </c>
      <c r="C83" s="48" t="s">
        <v>284</v>
      </c>
      <c r="D83" s="57">
        <v>13.8</v>
      </c>
      <c r="E83" s="42">
        <v>9.984</v>
      </c>
      <c r="F83" s="31">
        <f t="shared" si="1"/>
        <v>137.7792</v>
      </c>
    </row>
    <row r="84" spans="1:6">
      <c r="A84" s="28">
        <v>3</v>
      </c>
      <c r="B84" s="58" t="s">
        <v>21</v>
      </c>
      <c r="C84" s="48" t="s">
        <v>284</v>
      </c>
      <c r="D84" s="55">
        <v>5.84</v>
      </c>
      <c r="E84" s="42">
        <v>80.081000000000003</v>
      </c>
      <c r="F84" s="31">
        <f t="shared" si="1"/>
        <v>467.67304000000001</v>
      </c>
    </row>
    <row r="85" spans="1:6">
      <c r="A85" s="28">
        <v>4</v>
      </c>
      <c r="B85" s="58" t="s">
        <v>302</v>
      </c>
      <c r="C85" s="48" t="s">
        <v>19</v>
      </c>
      <c r="D85" s="57">
        <v>67</v>
      </c>
      <c r="E85" s="42">
        <v>176.55500000000001</v>
      </c>
      <c r="F85" s="31">
        <f t="shared" si="1"/>
        <v>11829.185000000001</v>
      </c>
    </row>
    <row r="86" spans="1:6" ht="55.5">
      <c r="A86" s="28">
        <v>5</v>
      </c>
      <c r="B86" s="32" t="s">
        <v>303</v>
      </c>
      <c r="C86" s="48" t="s">
        <v>19</v>
      </c>
      <c r="D86" s="57">
        <v>18</v>
      </c>
      <c r="E86" s="42">
        <v>3.5089999999999999</v>
      </c>
      <c r="F86" s="31">
        <f t="shared" si="1"/>
        <v>63.161999999999999</v>
      </c>
    </row>
    <row r="87" spans="1:6" ht="27">
      <c r="A87" s="28">
        <v>6</v>
      </c>
      <c r="B87" s="46" t="s">
        <v>72</v>
      </c>
      <c r="C87" s="48" t="s">
        <v>284</v>
      </c>
      <c r="D87" s="57">
        <v>2.2000000000000002</v>
      </c>
      <c r="E87" s="42">
        <v>80.081000000000003</v>
      </c>
      <c r="F87" s="31">
        <f t="shared" si="1"/>
        <v>176.17820000000003</v>
      </c>
    </row>
    <row r="88" spans="1:6">
      <c r="A88" s="28"/>
      <c r="B88" s="49" t="s">
        <v>120</v>
      </c>
      <c r="C88" s="28"/>
      <c r="D88" s="57"/>
      <c r="E88" s="42"/>
      <c r="F88" s="31"/>
    </row>
    <row r="89" spans="1:6" ht="42">
      <c r="A89" s="28">
        <v>1</v>
      </c>
      <c r="B89" s="47" t="s">
        <v>304</v>
      </c>
      <c r="C89" s="37" t="s">
        <v>284</v>
      </c>
      <c r="D89" s="59">
        <v>4.556</v>
      </c>
      <c r="E89" s="42">
        <v>10.018000000000001</v>
      </c>
      <c r="F89" s="31">
        <f t="shared" si="1"/>
        <v>45.642008000000004</v>
      </c>
    </row>
    <row r="90" spans="1:6" ht="42">
      <c r="A90" s="28">
        <v>2</v>
      </c>
      <c r="B90" s="46" t="s">
        <v>305</v>
      </c>
      <c r="C90" s="37" t="s">
        <v>284</v>
      </c>
      <c r="D90" s="55">
        <v>1.17</v>
      </c>
      <c r="E90" s="42">
        <v>10.018000000000001</v>
      </c>
      <c r="F90" s="31">
        <f t="shared" si="1"/>
        <v>11.72106</v>
      </c>
    </row>
    <row r="91" spans="1:6">
      <c r="A91" s="28"/>
      <c r="B91" s="48" t="s">
        <v>75</v>
      </c>
      <c r="C91" s="37"/>
      <c r="D91" s="57"/>
      <c r="E91" s="60"/>
      <c r="F91" s="31"/>
    </row>
    <row r="92" spans="1:6" ht="27">
      <c r="A92" s="28">
        <v>1</v>
      </c>
      <c r="B92" s="47" t="s">
        <v>76</v>
      </c>
      <c r="C92" s="37" t="s">
        <v>291</v>
      </c>
      <c r="D92" s="57">
        <v>33.700000000000003</v>
      </c>
      <c r="E92" s="42">
        <v>1.1040000000000001</v>
      </c>
      <c r="F92" s="31">
        <f t="shared" si="1"/>
        <v>37.204800000000006</v>
      </c>
    </row>
    <row r="93" spans="1:6" ht="42">
      <c r="A93" s="28">
        <v>2</v>
      </c>
      <c r="B93" s="47" t="s">
        <v>306</v>
      </c>
      <c r="C93" s="37" t="s">
        <v>291</v>
      </c>
      <c r="D93" s="57">
        <v>33.700000000000003</v>
      </c>
      <c r="E93" s="42">
        <v>0.36</v>
      </c>
      <c r="F93" s="31">
        <f t="shared" si="1"/>
        <v>12.132000000000001</v>
      </c>
    </row>
    <row r="94" spans="1:6" ht="27">
      <c r="A94" s="28">
        <v>3</v>
      </c>
      <c r="B94" s="47" t="s">
        <v>118</v>
      </c>
      <c r="C94" s="48" t="s">
        <v>291</v>
      </c>
      <c r="D94" s="57">
        <v>33.700000000000003</v>
      </c>
      <c r="E94" s="42">
        <v>6.1459999999999999</v>
      </c>
      <c r="F94" s="31">
        <f t="shared" si="1"/>
        <v>207.12020000000001</v>
      </c>
    </row>
    <row r="95" spans="1:6">
      <c r="A95" s="28"/>
      <c r="B95" s="65" t="s">
        <v>97</v>
      </c>
      <c r="C95" s="28"/>
      <c r="D95" s="57"/>
      <c r="E95" s="42"/>
      <c r="F95" s="31"/>
    </row>
    <row r="96" spans="1:6" ht="27">
      <c r="A96" s="28">
        <v>1</v>
      </c>
      <c r="B96" s="32" t="s">
        <v>85</v>
      </c>
      <c r="C96" s="48"/>
      <c r="D96" s="61"/>
      <c r="E96" s="42"/>
      <c r="F96" s="31"/>
    </row>
    <row r="97" spans="1:6">
      <c r="A97" s="107">
        <v>2</v>
      </c>
      <c r="B97" s="32" t="s">
        <v>152</v>
      </c>
      <c r="C97" s="48" t="s">
        <v>4</v>
      </c>
      <c r="D97" s="61">
        <v>3</v>
      </c>
      <c r="E97" s="42">
        <v>24.427</v>
      </c>
      <c r="F97" s="31">
        <f t="shared" si="1"/>
        <v>73.281000000000006</v>
      </c>
    </row>
    <row r="98" spans="1:6">
      <c r="A98" s="108"/>
      <c r="B98" s="32" t="s">
        <v>3</v>
      </c>
      <c r="C98" s="48" t="s">
        <v>4</v>
      </c>
      <c r="D98" s="61">
        <v>49</v>
      </c>
      <c r="E98" s="42">
        <v>30.181000000000001</v>
      </c>
      <c r="F98" s="31">
        <f t="shared" si="1"/>
        <v>1478.8690000000001</v>
      </c>
    </row>
    <row r="99" spans="1:6">
      <c r="A99" s="108"/>
      <c r="B99" s="32" t="s">
        <v>80</v>
      </c>
      <c r="C99" s="48" t="s">
        <v>4</v>
      </c>
      <c r="D99" s="61">
        <v>1</v>
      </c>
      <c r="E99" s="42">
        <v>30.181000000000001</v>
      </c>
      <c r="F99" s="31">
        <f t="shared" si="1"/>
        <v>30.181000000000001</v>
      </c>
    </row>
    <row r="100" spans="1:6">
      <c r="A100" s="108"/>
      <c r="B100" s="32" t="s">
        <v>81</v>
      </c>
      <c r="C100" s="48" t="s">
        <v>4</v>
      </c>
      <c r="D100" s="61">
        <v>28</v>
      </c>
      <c r="E100" s="42">
        <v>30.181000000000001</v>
      </c>
      <c r="F100" s="31">
        <f t="shared" si="1"/>
        <v>845.06799999999998</v>
      </c>
    </row>
    <row r="101" spans="1:6" ht="27">
      <c r="A101" s="108"/>
      <c r="B101" s="32" t="s">
        <v>153</v>
      </c>
      <c r="C101" s="48" t="s">
        <v>291</v>
      </c>
      <c r="D101" s="54">
        <v>3.58</v>
      </c>
      <c r="E101" s="42">
        <v>60.615000000000002</v>
      </c>
      <c r="F101" s="31">
        <f t="shared" si="1"/>
        <v>217.0017</v>
      </c>
    </row>
    <row r="102" spans="1:6">
      <c r="A102" s="108"/>
      <c r="B102" s="58" t="s">
        <v>82</v>
      </c>
      <c r="C102" s="48" t="s">
        <v>11</v>
      </c>
      <c r="D102" s="37">
        <v>214</v>
      </c>
      <c r="E102" s="42">
        <v>5.9530000000000003</v>
      </c>
      <c r="F102" s="31">
        <f t="shared" si="1"/>
        <v>1273.942</v>
      </c>
    </row>
    <row r="103" spans="1:6">
      <c r="A103" s="108"/>
      <c r="B103" s="58" t="s">
        <v>17</v>
      </c>
      <c r="C103" s="48" t="s">
        <v>284</v>
      </c>
      <c r="D103" s="37">
        <v>6.85</v>
      </c>
      <c r="E103" s="42">
        <v>49.956000000000003</v>
      </c>
      <c r="F103" s="31">
        <f t="shared" si="1"/>
        <v>342.1986</v>
      </c>
    </row>
    <row r="104" spans="1:6">
      <c r="A104" s="109"/>
      <c r="B104" s="58" t="s">
        <v>20</v>
      </c>
      <c r="C104" s="48" t="s">
        <v>4</v>
      </c>
      <c r="D104" s="37">
        <v>8</v>
      </c>
      <c r="E104" s="42">
        <v>6.1379999999999999</v>
      </c>
      <c r="F104" s="31">
        <f t="shared" si="1"/>
        <v>49.103999999999999</v>
      </c>
    </row>
    <row r="105" spans="1:6">
      <c r="A105" s="28"/>
      <c r="B105" s="27" t="s">
        <v>98</v>
      </c>
      <c r="C105" s="48"/>
      <c r="D105" s="37"/>
      <c r="E105" s="42"/>
      <c r="F105" s="31"/>
    </row>
    <row r="106" spans="1:6" ht="40.5">
      <c r="A106" s="28">
        <v>1</v>
      </c>
      <c r="B106" s="32" t="s">
        <v>84</v>
      </c>
      <c r="C106" s="48" t="s">
        <v>291</v>
      </c>
      <c r="D106" s="37">
        <v>214.29</v>
      </c>
      <c r="E106" s="42">
        <v>10.8</v>
      </c>
      <c r="F106" s="31">
        <f t="shared" si="1"/>
        <v>2314.3319999999999</v>
      </c>
    </row>
    <row r="107" spans="1:6">
      <c r="A107" s="63"/>
      <c r="B107" s="65" t="s">
        <v>148</v>
      </c>
      <c r="C107" s="48"/>
      <c r="D107" s="48"/>
      <c r="E107" s="44"/>
      <c r="F107" s="31"/>
    </row>
    <row r="108" spans="1:6" ht="27">
      <c r="A108" s="63">
        <v>1</v>
      </c>
      <c r="B108" s="64" t="s">
        <v>150</v>
      </c>
      <c r="C108" s="48" t="s">
        <v>11</v>
      </c>
      <c r="D108" s="48">
        <v>31.5</v>
      </c>
      <c r="E108" s="44">
        <v>2.7440000000000002</v>
      </c>
      <c r="F108" s="31">
        <f t="shared" si="1"/>
        <v>86.436000000000007</v>
      </c>
    </row>
    <row r="109" spans="1:6">
      <c r="A109" s="63"/>
      <c r="B109" s="65" t="s">
        <v>155</v>
      </c>
      <c r="C109" s="48"/>
      <c r="D109" s="48"/>
      <c r="E109" s="44"/>
      <c r="F109" s="31"/>
    </row>
    <row r="110" spans="1:6">
      <c r="A110" s="48"/>
      <c r="B110" s="27" t="s">
        <v>157</v>
      </c>
      <c r="C110" s="28"/>
      <c r="D110" s="48"/>
      <c r="E110" s="44"/>
      <c r="F110" s="31"/>
    </row>
    <row r="111" spans="1:6" ht="42">
      <c r="A111" s="48">
        <v>1</v>
      </c>
      <c r="B111" s="32" t="s">
        <v>307</v>
      </c>
      <c r="C111" s="28" t="s">
        <v>284</v>
      </c>
      <c r="D111" s="48">
        <v>66</v>
      </c>
      <c r="E111" s="44">
        <v>2.2040000000000002</v>
      </c>
      <c r="F111" s="31">
        <f t="shared" si="1"/>
        <v>145.464</v>
      </c>
    </row>
    <row r="112" spans="1:6" ht="27">
      <c r="A112" s="48">
        <v>2</v>
      </c>
      <c r="B112" s="32" t="s">
        <v>159</v>
      </c>
      <c r="C112" s="28" t="s">
        <v>284</v>
      </c>
      <c r="D112" s="48">
        <v>71</v>
      </c>
      <c r="E112" s="44">
        <v>7.6630000000000003</v>
      </c>
      <c r="F112" s="31">
        <f t="shared" si="1"/>
        <v>544.07299999999998</v>
      </c>
    </row>
    <row r="113" spans="1:6" ht="40.5">
      <c r="A113" s="48">
        <v>3</v>
      </c>
      <c r="B113" s="32" t="s">
        <v>161</v>
      </c>
      <c r="C113" s="28" t="s">
        <v>284</v>
      </c>
      <c r="D113" s="48">
        <v>8</v>
      </c>
      <c r="E113" s="44">
        <v>10.010999999999999</v>
      </c>
      <c r="F113" s="31">
        <f t="shared" si="1"/>
        <v>80.087999999999994</v>
      </c>
    </row>
    <row r="114" spans="1:6" ht="27">
      <c r="A114" s="48">
        <v>4</v>
      </c>
      <c r="B114" s="32" t="s">
        <v>159</v>
      </c>
      <c r="C114" s="28" t="s">
        <v>284</v>
      </c>
      <c r="D114" s="48">
        <v>8</v>
      </c>
      <c r="E114" s="44">
        <v>7.6630000000000003</v>
      </c>
      <c r="F114" s="31">
        <f t="shared" si="1"/>
        <v>61.304000000000002</v>
      </c>
    </row>
    <row r="115" spans="1:6" ht="27">
      <c r="A115" s="48">
        <v>5</v>
      </c>
      <c r="B115" s="32" t="s">
        <v>164</v>
      </c>
      <c r="C115" s="28" t="s">
        <v>284</v>
      </c>
      <c r="D115" s="48">
        <v>71</v>
      </c>
      <c r="E115" s="44">
        <v>1.0269999999999999</v>
      </c>
      <c r="F115" s="31">
        <f t="shared" si="1"/>
        <v>72.916999999999987</v>
      </c>
    </row>
    <row r="116" spans="1:6" ht="27">
      <c r="A116" s="48">
        <v>6</v>
      </c>
      <c r="B116" s="32" t="s">
        <v>166</v>
      </c>
      <c r="C116" s="28" t="s">
        <v>284</v>
      </c>
      <c r="D116" s="48">
        <v>8</v>
      </c>
      <c r="E116" s="44">
        <v>3.5670000000000002</v>
      </c>
      <c r="F116" s="31">
        <f t="shared" si="1"/>
        <v>28.536000000000001</v>
      </c>
    </row>
    <row r="117" spans="1:6">
      <c r="A117" s="48"/>
      <c r="B117" s="58" t="s">
        <v>235</v>
      </c>
      <c r="C117" s="107" t="s">
        <v>19</v>
      </c>
      <c r="D117" s="117">
        <v>38</v>
      </c>
      <c r="E117" s="120">
        <v>431.43</v>
      </c>
      <c r="F117" s="123">
        <f t="shared" si="1"/>
        <v>16394.34</v>
      </c>
    </row>
    <row r="118" spans="1:6">
      <c r="A118" s="48">
        <v>7</v>
      </c>
      <c r="B118" s="32" t="s">
        <v>167</v>
      </c>
      <c r="C118" s="108"/>
      <c r="D118" s="118"/>
      <c r="E118" s="121"/>
      <c r="F118" s="124"/>
    </row>
    <row r="119" spans="1:6" ht="27">
      <c r="A119" s="110">
        <v>8</v>
      </c>
      <c r="B119" s="32" t="s">
        <v>168</v>
      </c>
      <c r="C119" s="108"/>
      <c r="D119" s="118"/>
      <c r="E119" s="121"/>
      <c r="F119" s="124"/>
    </row>
    <row r="120" spans="1:6" ht="27">
      <c r="A120" s="110"/>
      <c r="B120" s="34" t="s">
        <v>169</v>
      </c>
      <c r="C120" s="108"/>
      <c r="D120" s="118"/>
      <c r="E120" s="121"/>
      <c r="F120" s="124"/>
    </row>
    <row r="121" spans="1:6" ht="27">
      <c r="A121" s="48">
        <v>9</v>
      </c>
      <c r="B121" s="32" t="s">
        <v>170</v>
      </c>
      <c r="C121" s="108"/>
      <c r="D121" s="118"/>
      <c r="E121" s="121"/>
      <c r="F121" s="124"/>
    </row>
    <row r="122" spans="1:6" ht="43.5">
      <c r="A122" s="48">
        <v>10</v>
      </c>
      <c r="B122" s="34" t="s">
        <v>308</v>
      </c>
      <c r="C122" s="108"/>
      <c r="D122" s="118"/>
      <c r="E122" s="121"/>
      <c r="F122" s="124"/>
    </row>
    <row r="123" spans="1:6" ht="27">
      <c r="A123" s="48">
        <v>11</v>
      </c>
      <c r="B123" s="32" t="s">
        <v>173</v>
      </c>
      <c r="C123" s="109"/>
      <c r="D123" s="119"/>
      <c r="E123" s="122"/>
      <c r="F123" s="125"/>
    </row>
    <row r="124" spans="1:6" ht="27">
      <c r="A124" s="48">
        <v>12</v>
      </c>
      <c r="B124" s="32" t="s">
        <v>172</v>
      </c>
      <c r="C124" s="28" t="s">
        <v>291</v>
      </c>
      <c r="D124" s="48">
        <v>211.93</v>
      </c>
      <c r="E124" s="44">
        <v>1.3620000000000001</v>
      </c>
      <c r="F124" s="31">
        <f t="shared" si="1"/>
        <v>288.64866000000001</v>
      </c>
    </row>
    <row r="125" spans="1:6">
      <c r="A125" s="48"/>
      <c r="B125" s="65" t="s">
        <v>175</v>
      </c>
      <c r="C125" s="28"/>
      <c r="D125" s="48"/>
      <c r="E125" s="44"/>
      <c r="F125" s="31"/>
    </row>
    <row r="126" spans="1:6" ht="55.5">
      <c r="A126" s="48">
        <v>1</v>
      </c>
      <c r="B126" s="64" t="s">
        <v>309</v>
      </c>
      <c r="C126" s="28" t="s">
        <v>284</v>
      </c>
      <c r="D126" s="48">
        <v>38</v>
      </c>
      <c r="E126" s="44">
        <v>2.2040000000000002</v>
      </c>
      <c r="F126" s="31">
        <f t="shared" si="1"/>
        <v>83.75200000000001</v>
      </c>
    </row>
    <row r="127" spans="1:6" ht="42">
      <c r="A127" s="48">
        <v>2</v>
      </c>
      <c r="B127" s="64" t="s">
        <v>310</v>
      </c>
      <c r="C127" s="28" t="s">
        <v>284</v>
      </c>
      <c r="D127" s="48">
        <v>39</v>
      </c>
      <c r="E127" s="44">
        <v>0.81699999999999995</v>
      </c>
      <c r="F127" s="31">
        <f t="shared" si="1"/>
        <v>31.863</v>
      </c>
    </row>
    <row r="128" spans="1:6">
      <c r="A128" s="48"/>
      <c r="B128" s="32" t="s">
        <v>237</v>
      </c>
      <c r="C128" s="107" t="s">
        <v>19</v>
      </c>
      <c r="D128" s="117">
        <v>1</v>
      </c>
      <c r="E128" s="120">
        <v>624.32299999999998</v>
      </c>
      <c r="F128" s="123">
        <f t="shared" ref="F128" si="2">E128*D128</f>
        <v>624.32299999999998</v>
      </c>
    </row>
    <row r="129" spans="1:6" ht="43.5">
      <c r="A129" s="48">
        <v>3</v>
      </c>
      <c r="B129" s="32" t="s">
        <v>311</v>
      </c>
      <c r="C129" s="108"/>
      <c r="D129" s="118"/>
      <c r="E129" s="121"/>
      <c r="F129" s="124"/>
    </row>
    <row r="130" spans="1:6" ht="27">
      <c r="A130" s="48">
        <v>4</v>
      </c>
      <c r="B130" s="32" t="s">
        <v>176</v>
      </c>
      <c r="C130" s="108"/>
      <c r="D130" s="118"/>
      <c r="E130" s="121"/>
      <c r="F130" s="124"/>
    </row>
    <row r="131" spans="1:6" ht="42">
      <c r="A131" s="48">
        <v>5</v>
      </c>
      <c r="B131" s="32" t="s">
        <v>312</v>
      </c>
      <c r="C131" s="108"/>
      <c r="D131" s="118"/>
      <c r="E131" s="121"/>
      <c r="F131" s="124"/>
    </row>
    <row r="132" spans="1:6" ht="27">
      <c r="A132" s="48">
        <v>6</v>
      </c>
      <c r="B132" s="32" t="s">
        <v>177</v>
      </c>
      <c r="C132" s="108"/>
      <c r="D132" s="118"/>
      <c r="E132" s="121"/>
      <c r="F132" s="124"/>
    </row>
    <row r="133" spans="1:6">
      <c r="A133" s="48">
        <v>7</v>
      </c>
      <c r="B133" s="66" t="s">
        <v>178</v>
      </c>
      <c r="C133" s="109"/>
      <c r="D133" s="119"/>
      <c r="E133" s="122"/>
      <c r="F133" s="125"/>
    </row>
    <row r="134" spans="1:6" ht="27">
      <c r="A134" s="110">
        <v>8</v>
      </c>
      <c r="B134" s="32" t="s">
        <v>172</v>
      </c>
      <c r="C134" s="48"/>
      <c r="D134" s="48"/>
      <c r="E134" s="44"/>
      <c r="F134" s="31"/>
    </row>
    <row r="135" spans="1:6">
      <c r="A135" s="110"/>
      <c r="B135" s="32" t="s">
        <v>180</v>
      </c>
      <c r="C135" s="28" t="s">
        <v>291</v>
      </c>
      <c r="D135" s="48">
        <v>14.02</v>
      </c>
      <c r="E135" s="44">
        <v>1.3620000000000001</v>
      </c>
      <c r="F135" s="31">
        <f t="shared" ref="F135:F174" si="3">E135*D135</f>
        <v>19.09524</v>
      </c>
    </row>
    <row r="136" spans="1:6">
      <c r="A136" s="110">
        <v>9</v>
      </c>
      <c r="B136" s="32" t="s">
        <v>182</v>
      </c>
      <c r="C136" s="28"/>
      <c r="D136" s="48"/>
      <c r="E136" s="44"/>
      <c r="F136" s="31"/>
    </row>
    <row r="137" spans="1:6">
      <c r="A137" s="110"/>
      <c r="B137" s="64" t="s">
        <v>184</v>
      </c>
      <c r="C137" s="28" t="s">
        <v>284</v>
      </c>
      <c r="D137" s="48">
        <v>35</v>
      </c>
      <c r="E137" s="44">
        <v>1.0269999999999999</v>
      </c>
      <c r="F137" s="31">
        <f t="shared" si="3"/>
        <v>35.945</v>
      </c>
    </row>
    <row r="138" spans="1:6">
      <c r="A138" s="110"/>
      <c r="B138" s="64" t="s">
        <v>186</v>
      </c>
      <c r="C138" s="28" t="s">
        <v>284</v>
      </c>
      <c r="D138" s="48">
        <v>4</v>
      </c>
      <c r="E138" s="44">
        <v>3.5670000000000002</v>
      </c>
      <c r="F138" s="31">
        <f t="shared" si="3"/>
        <v>14.268000000000001</v>
      </c>
    </row>
    <row r="139" spans="1:6">
      <c r="A139" s="48"/>
      <c r="B139" s="27" t="s">
        <v>188</v>
      </c>
      <c r="C139" s="28"/>
      <c r="D139" s="48"/>
      <c r="E139" s="44"/>
      <c r="F139" s="31"/>
    </row>
    <row r="140" spans="1:6" ht="42">
      <c r="A140" s="48">
        <v>1</v>
      </c>
      <c r="B140" s="32" t="s">
        <v>313</v>
      </c>
      <c r="C140" s="28" t="s">
        <v>284</v>
      </c>
      <c r="D140" s="48">
        <v>283</v>
      </c>
      <c r="E140" s="44">
        <v>2.2040000000000002</v>
      </c>
      <c r="F140" s="31">
        <f t="shared" si="3"/>
        <v>623.73200000000008</v>
      </c>
    </row>
    <row r="141" spans="1:6" ht="27">
      <c r="A141" s="48">
        <v>2</v>
      </c>
      <c r="B141" s="32" t="s">
        <v>159</v>
      </c>
      <c r="C141" s="28" t="s">
        <v>284</v>
      </c>
      <c r="D141" s="48">
        <v>47</v>
      </c>
      <c r="E141" s="44">
        <v>0.81699999999999995</v>
      </c>
      <c r="F141" s="31">
        <f t="shared" si="3"/>
        <v>38.399000000000001</v>
      </c>
    </row>
    <row r="142" spans="1:6" ht="40.5">
      <c r="A142" s="48">
        <v>3</v>
      </c>
      <c r="B142" s="32" t="s">
        <v>190</v>
      </c>
      <c r="C142" s="28" t="s">
        <v>284</v>
      </c>
      <c r="D142" s="48">
        <v>32</v>
      </c>
      <c r="E142" s="44">
        <v>10.010999999999999</v>
      </c>
      <c r="F142" s="31">
        <f t="shared" si="3"/>
        <v>320.35199999999998</v>
      </c>
    </row>
    <row r="143" spans="1:6" ht="27">
      <c r="A143" s="48">
        <v>4</v>
      </c>
      <c r="B143" s="32" t="s">
        <v>159</v>
      </c>
      <c r="C143" s="28" t="s">
        <v>284</v>
      </c>
      <c r="D143" s="48">
        <v>6</v>
      </c>
      <c r="E143" s="44">
        <v>7.6630000000000003</v>
      </c>
      <c r="F143" s="31">
        <f t="shared" si="3"/>
        <v>45.978000000000002</v>
      </c>
    </row>
    <row r="144" spans="1:6" ht="27">
      <c r="A144" s="48">
        <v>5</v>
      </c>
      <c r="B144" s="32" t="s">
        <v>192</v>
      </c>
      <c r="C144" s="28" t="s">
        <v>284</v>
      </c>
      <c r="D144" s="48">
        <v>52.33</v>
      </c>
      <c r="E144" s="44">
        <v>15.154</v>
      </c>
      <c r="F144" s="31">
        <f t="shared" si="3"/>
        <v>793.00882000000001</v>
      </c>
    </row>
    <row r="145" spans="1:6">
      <c r="A145" s="48">
        <v>6</v>
      </c>
      <c r="B145" s="32" t="s">
        <v>194</v>
      </c>
      <c r="C145" s="28" t="s">
        <v>284</v>
      </c>
      <c r="D145" s="48">
        <v>187.34</v>
      </c>
      <c r="E145" s="44">
        <v>15.154</v>
      </c>
      <c r="F145" s="31">
        <f t="shared" si="3"/>
        <v>2838.9503599999998</v>
      </c>
    </row>
    <row r="146" spans="1:6" ht="27">
      <c r="A146" s="48">
        <v>7</v>
      </c>
      <c r="B146" s="32" t="s">
        <v>196</v>
      </c>
      <c r="C146" s="28" t="s">
        <v>11</v>
      </c>
      <c r="D146" s="48">
        <v>1046.5999999999999</v>
      </c>
      <c r="E146" s="44">
        <v>17.835000000000001</v>
      </c>
      <c r="F146" s="31">
        <f t="shared" si="3"/>
        <v>18666.111000000001</v>
      </c>
    </row>
    <row r="147" spans="1:6" ht="27">
      <c r="A147" s="48">
        <v>8</v>
      </c>
      <c r="B147" s="32" t="s">
        <v>164</v>
      </c>
      <c r="C147" s="28" t="s">
        <v>284</v>
      </c>
      <c r="D147" s="48">
        <v>47</v>
      </c>
      <c r="E147" s="44">
        <v>1.149</v>
      </c>
      <c r="F147" s="31">
        <f t="shared" si="3"/>
        <v>54.003</v>
      </c>
    </row>
    <row r="148" spans="1:6" ht="27">
      <c r="A148" s="48">
        <v>9</v>
      </c>
      <c r="B148" s="32" t="s">
        <v>200</v>
      </c>
      <c r="C148" s="28" t="s">
        <v>284</v>
      </c>
      <c r="D148" s="48">
        <v>6</v>
      </c>
      <c r="E148" s="44">
        <v>2.6230000000000002</v>
      </c>
      <c r="F148" s="31">
        <f t="shared" si="3"/>
        <v>15.738000000000001</v>
      </c>
    </row>
    <row r="149" spans="1:6">
      <c r="A149" s="64"/>
      <c r="B149" s="27" t="s">
        <v>314</v>
      </c>
      <c r="C149" s="28"/>
      <c r="D149" s="48"/>
      <c r="E149" s="44"/>
      <c r="F149" s="31"/>
    </row>
    <row r="150" spans="1:6" ht="42">
      <c r="A150" s="48">
        <v>1</v>
      </c>
      <c r="B150" s="32" t="s">
        <v>313</v>
      </c>
      <c r="C150" s="28" t="s">
        <v>284</v>
      </c>
      <c r="D150" s="48">
        <v>19</v>
      </c>
      <c r="E150" s="44">
        <v>2.2050000000000001</v>
      </c>
      <c r="F150" s="31">
        <f t="shared" si="3"/>
        <v>41.895000000000003</v>
      </c>
    </row>
    <row r="151" spans="1:6" ht="27">
      <c r="A151" s="48">
        <v>2</v>
      </c>
      <c r="B151" s="32" t="s">
        <v>159</v>
      </c>
      <c r="C151" s="28" t="s">
        <v>284</v>
      </c>
      <c r="D151" s="48">
        <v>31</v>
      </c>
      <c r="E151" s="44">
        <v>0.81699999999999995</v>
      </c>
      <c r="F151" s="31">
        <f t="shared" si="3"/>
        <v>25.326999999999998</v>
      </c>
    </row>
    <row r="152" spans="1:6" ht="40.5">
      <c r="A152" s="48">
        <v>3</v>
      </c>
      <c r="B152" s="32" t="s">
        <v>190</v>
      </c>
      <c r="C152" s="28" t="s">
        <v>284</v>
      </c>
      <c r="D152" s="48">
        <v>3</v>
      </c>
      <c r="E152" s="44">
        <v>10.010999999999999</v>
      </c>
      <c r="F152" s="31">
        <f t="shared" si="3"/>
        <v>30.032999999999998</v>
      </c>
    </row>
    <row r="153" spans="1:6" ht="27">
      <c r="A153" s="48">
        <v>4</v>
      </c>
      <c r="B153" s="32" t="s">
        <v>159</v>
      </c>
      <c r="C153" s="28" t="s">
        <v>284</v>
      </c>
      <c r="D153" s="48">
        <v>4</v>
      </c>
      <c r="E153" s="44">
        <v>7.6630000000000003</v>
      </c>
      <c r="F153" s="31">
        <f t="shared" si="3"/>
        <v>30.652000000000001</v>
      </c>
    </row>
    <row r="154" spans="1:6" ht="40.5">
      <c r="A154" s="48">
        <v>5</v>
      </c>
      <c r="B154" s="32" t="s">
        <v>202</v>
      </c>
      <c r="C154" s="28" t="s">
        <v>284</v>
      </c>
      <c r="D154" s="48">
        <v>7.92</v>
      </c>
      <c r="E154" s="44">
        <v>15.311</v>
      </c>
      <c r="F154" s="31">
        <f t="shared" si="3"/>
        <v>121.26312</v>
      </c>
    </row>
    <row r="155" spans="1:6" ht="40.5">
      <c r="A155" s="48">
        <v>6</v>
      </c>
      <c r="B155" s="32" t="s">
        <v>204</v>
      </c>
      <c r="C155" s="28" t="s">
        <v>11</v>
      </c>
      <c r="D155" s="48">
        <v>158.4</v>
      </c>
      <c r="E155" s="44">
        <v>52.628999999999998</v>
      </c>
      <c r="F155" s="31">
        <f t="shared" si="3"/>
        <v>8336.4336000000003</v>
      </c>
    </row>
    <row r="156" spans="1:6" ht="27">
      <c r="A156" s="110">
        <v>7</v>
      </c>
      <c r="B156" s="32" t="s">
        <v>206</v>
      </c>
      <c r="C156" s="28"/>
      <c r="D156" s="48"/>
      <c r="E156" s="44"/>
      <c r="F156" s="31"/>
    </row>
    <row r="157" spans="1:6">
      <c r="A157" s="110"/>
      <c r="B157" s="58" t="s">
        <v>208</v>
      </c>
      <c r="C157" s="28" t="s">
        <v>11</v>
      </c>
      <c r="D157" s="48">
        <v>158.4</v>
      </c>
      <c r="E157" s="44">
        <v>2.129</v>
      </c>
      <c r="F157" s="31">
        <f t="shared" si="3"/>
        <v>337.23360000000002</v>
      </c>
    </row>
    <row r="158" spans="1:6" ht="27">
      <c r="A158" s="48">
        <v>8</v>
      </c>
      <c r="B158" s="32" t="s">
        <v>164</v>
      </c>
      <c r="C158" s="28" t="s">
        <v>284</v>
      </c>
      <c r="D158" s="48">
        <v>31</v>
      </c>
      <c r="E158" s="44">
        <v>1.0269999999999999</v>
      </c>
      <c r="F158" s="31">
        <f t="shared" si="3"/>
        <v>31.836999999999996</v>
      </c>
    </row>
    <row r="159" spans="1:6" ht="27">
      <c r="A159" s="48">
        <v>9</v>
      </c>
      <c r="B159" s="32" t="s">
        <v>200</v>
      </c>
      <c r="C159" s="28" t="s">
        <v>284</v>
      </c>
      <c r="D159" s="48">
        <v>4</v>
      </c>
      <c r="E159" s="44">
        <v>3.5670000000000002</v>
      </c>
      <c r="F159" s="31">
        <f t="shared" si="3"/>
        <v>14.268000000000001</v>
      </c>
    </row>
    <row r="160" spans="1:6">
      <c r="A160" s="63"/>
      <c r="B160" s="65" t="s">
        <v>209</v>
      </c>
      <c r="C160" s="48"/>
      <c r="D160" s="48"/>
      <c r="E160" s="44"/>
      <c r="F160" s="31"/>
    </row>
    <row r="161" spans="1:6" ht="55.5">
      <c r="A161" s="68">
        <v>1</v>
      </c>
      <c r="B161" s="64" t="s">
        <v>315</v>
      </c>
      <c r="C161" s="28" t="s">
        <v>284</v>
      </c>
      <c r="D161" s="48">
        <v>2</v>
      </c>
      <c r="E161" s="44">
        <v>2.117</v>
      </c>
      <c r="F161" s="31">
        <f t="shared" si="3"/>
        <v>4.234</v>
      </c>
    </row>
    <row r="162" spans="1:6" ht="28.5">
      <c r="A162" s="68">
        <v>2</v>
      </c>
      <c r="B162" s="32" t="s">
        <v>316</v>
      </c>
      <c r="C162" s="28" t="s">
        <v>284</v>
      </c>
      <c r="D162" s="48">
        <v>3.5</v>
      </c>
      <c r="E162" s="44">
        <v>0.78300000000000003</v>
      </c>
      <c r="F162" s="31">
        <f t="shared" si="3"/>
        <v>2.7404999999999999</v>
      </c>
    </row>
    <row r="163" spans="1:6" ht="27">
      <c r="A163" s="28">
        <v>3</v>
      </c>
      <c r="B163" s="29" t="s">
        <v>212</v>
      </c>
      <c r="C163" s="28" t="s">
        <v>284</v>
      </c>
      <c r="D163" s="48">
        <v>8.0000000000000016E-2</v>
      </c>
      <c r="E163" s="44">
        <v>99.984999999999999</v>
      </c>
      <c r="F163" s="31">
        <f t="shared" si="3"/>
        <v>7.9988000000000019</v>
      </c>
    </row>
    <row r="164" spans="1:6">
      <c r="A164" s="68">
        <v>4</v>
      </c>
      <c r="B164" s="32" t="s">
        <v>214</v>
      </c>
      <c r="C164" s="28" t="s">
        <v>284</v>
      </c>
      <c r="D164" s="48">
        <v>0.34</v>
      </c>
      <c r="E164" s="44">
        <v>85.533000000000001</v>
      </c>
      <c r="F164" s="31">
        <f t="shared" si="3"/>
        <v>29.081220000000002</v>
      </c>
    </row>
    <row r="165" spans="1:6" ht="27">
      <c r="A165" s="111">
        <v>5</v>
      </c>
      <c r="B165" s="32" t="s">
        <v>216</v>
      </c>
      <c r="C165" s="48"/>
      <c r="D165" s="48"/>
      <c r="E165" s="44"/>
      <c r="F165" s="31"/>
    </row>
    <row r="166" spans="1:6">
      <c r="A166" s="112"/>
      <c r="B166" s="32" t="s">
        <v>218</v>
      </c>
      <c r="C166" s="28" t="s">
        <v>284</v>
      </c>
      <c r="D166" s="48">
        <v>0.8</v>
      </c>
      <c r="E166" s="44">
        <v>115.93899999999999</v>
      </c>
      <c r="F166" s="31">
        <f t="shared" si="3"/>
        <v>92.751199999999997</v>
      </c>
    </row>
    <row r="167" spans="1:6">
      <c r="A167" s="113"/>
      <c r="B167" s="32" t="s">
        <v>220</v>
      </c>
      <c r="C167" s="28" t="s">
        <v>284</v>
      </c>
      <c r="D167" s="48">
        <v>0.92</v>
      </c>
      <c r="E167" s="44">
        <v>115.93899999999999</v>
      </c>
      <c r="F167" s="31">
        <f t="shared" si="3"/>
        <v>106.66387999999999</v>
      </c>
    </row>
    <row r="168" spans="1:6" ht="27">
      <c r="A168" s="68">
        <v>6</v>
      </c>
      <c r="B168" s="32" t="s">
        <v>222</v>
      </c>
      <c r="C168" s="28" t="s">
        <v>284</v>
      </c>
      <c r="D168" s="48">
        <v>0.36000000000000004</v>
      </c>
      <c r="E168" s="44">
        <v>88.492000000000004</v>
      </c>
      <c r="F168" s="31">
        <f t="shared" si="3"/>
        <v>31.857120000000005</v>
      </c>
    </row>
    <row r="169" spans="1:6" ht="27">
      <c r="A169" s="68">
        <v>7</v>
      </c>
      <c r="B169" s="32" t="s">
        <v>224</v>
      </c>
      <c r="C169" s="28" t="s">
        <v>11</v>
      </c>
      <c r="D169" s="48">
        <v>2.5</v>
      </c>
      <c r="E169" s="44">
        <v>168.53399999999999</v>
      </c>
      <c r="F169" s="31">
        <f t="shared" si="3"/>
        <v>421.33499999999998</v>
      </c>
    </row>
    <row r="170" spans="1:6" ht="27">
      <c r="A170" s="68">
        <v>8</v>
      </c>
      <c r="B170" s="66" t="s">
        <v>226</v>
      </c>
      <c r="C170" s="28" t="s">
        <v>19</v>
      </c>
      <c r="D170" s="48">
        <v>2</v>
      </c>
      <c r="E170" s="44">
        <v>0.66700000000000004</v>
      </c>
      <c r="F170" s="31">
        <f t="shared" si="3"/>
        <v>1.3340000000000001</v>
      </c>
    </row>
    <row r="171" spans="1:6" ht="27">
      <c r="A171" s="114">
        <v>9</v>
      </c>
      <c r="B171" s="32" t="s">
        <v>206</v>
      </c>
      <c r="C171" s="32"/>
      <c r="D171" s="48"/>
      <c r="E171" s="44"/>
      <c r="F171" s="31"/>
    </row>
    <row r="172" spans="1:6">
      <c r="A172" s="114"/>
      <c r="B172" s="32" t="s">
        <v>229</v>
      </c>
      <c r="C172" s="28" t="s">
        <v>11</v>
      </c>
      <c r="D172" s="48">
        <v>2.1</v>
      </c>
      <c r="E172" s="44">
        <v>4.1280000000000001</v>
      </c>
      <c r="F172" s="31">
        <f t="shared" si="3"/>
        <v>8.6688000000000009</v>
      </c>
    </row>
    <row r="173" spans="1:6">
      <c r="A173" s="114"/>
      <c r="B173" s="32" t="s">
        <v>180</v>
      </c>
      <c r="C173" s="28" t="s">
        <v>291</v>
      </c>
      <c r="D173" s="48">
        <v>7.3999999999999995</v>
      </c>
      <c r="E173" s="44">
        <v>1.363</v>
      </c>
      <c r="F173" s="31">
        <f t="shared" si="3"/>
        <v>10.0862</v>
      </c>
    </row>
    <row r="174" spans="1:6">
      <c r="A174" s="73">
        <v>10</v>
      </c>
      <c r="B174" s="87" t="s">
        <v>232</v>
      </c>
      <c r="C174" s="28" t="s">
        <v>284</v>
      </c>
      <c r="D174" s="48">
        <v>3.5</v>
      </c>
      <c r="E174" s="44">
        <v>2.2170000000000001</v>
      </c>
      <c r="F174" s="31">
        <f t="shared" si="3"/>
        <v>7.7595000000000001</v>
      </c>
    </row>
    <row r="175" spans="1:6">
      <c r="A175" s="75"/>
      <c r="B175" s="101" t="s">
        <v>336</v>
      </c>
      <c r="C175" s="76"/>
      <c r="D175" s="76"/>
      <c r="E175" s="77"/>
      <c r="F175" s="78">
        <f>SUM(F7:F174)</f>
        <v>572331.8139630002</v>
      </c>
    </row>
    <row r="176" spans="1:6">
      <c r="A176" s="4"/>
      <c r="B176" s="101" t="s">
        <v>337</v>
      </c>
      <c r="C176" s="3"/>
      <c r="D176" s="104"/>
      <c r="E176" s="97"/>
      <c r="F176" s="78">
        <v>16712.614000000001</v>
      </c>
    </row>
    <row r="177" spans="1:6">
      <c r="A177" s="4"/>
      <c r="B177" s="101" t="s">
        <v>338</v>
      </c>
      <c r="C177" s="3"/>
      <c r="D177" s="104"/>
      <c r="E177" s="97"/>
      <c r="F177" s="78">
        <f>SUM(F175:F176)</f>
        <v>589044.42796300026</v>
      </c>
    </row>
    <row r="178" spans="1:6">
      <c r="B178" s="102" t="s">
        <v>339</v>
      </c>
    </row>
    <row r="179" spans="1:6" ht="81.75">
      <c r="B179" s="103" t="s">
        <v>340</v>
      </c>
    </row>
    <row r="180" spans="1:6" ht="41.25">
      <c r="B180" s="103" t="s">
        <v>341</v>
      </c>
    </row>
    <row r="181" spans="1:6">
      <c r="C181" s="5"/>
    </row>
    <row r="182" spans="1:6">
      <c r="C182" s="5"/>
    </row>
    <row r="183" spans="1:6">
      <c r="C183" s="5"/>
      <c r="D183" s="9"/>
    </row>
    <row r="184" spans="1:6">
      <c r="A184" s="5"/>
      <c r="C184" s="5"/>
      <c r="D184" s="9"/>
    </row>
    <row r="185" spans="1:6">
      <c r="A185" s="5"/>
      <c r="C185" s="5"/>
      <c r="D185" s="9"/>
    </row>
    <row r="186" spans="1:6">
      <c r="A186" s="5"/>
      <c r="C186" s="5"/>
      <c r="D186" s="9"/>
    </row>
    <row r="187" spans="1:6">
      <c r="A187" s="5"/>
      <c r="C187" s="5"/>
      <c r="D187" s="9"/>
    </row>
    <row r="188" spans="1:6">
      <c r="A188" s="5"/>
      <c r="C188" s="5"/>
      <c r="D188" s="9"/>
    </row>
    <row r="189" spans="1:6">
      <c r="A189" s="5"/>
      <c r="C189" s="5"/>
      <c r="D189" s="9"/>
    </row>
    <row r="190" spans="1:6">
      <c r="A190" s="5"/>
      <c r="C190" s="5"/>
      <c r="D190" s="9"/>
    </row>
    <row r="191" spans="1:6">
      <c r="A191" s="5"/>
      <c r="C191" s="5"/>
      <c r="D191" s="9"/>
    </row>
    <row r="192" spans="1:6">
      <c r="A192" s="5"/>
      <c r="C192" s="5"/>
      <c r="D192" s="9"/>
    </row>
    <row r="193" spans="1:4">
      <c r="A193" s="5"/>
      <c r="C193" s="5"/>
      <c r="D193" s="9"/>
    </row>
    <row r="194" spans="1:4">
      <c r="A194" s="5"/>
      <c r="C194" s="5"/>
      <c r="D194" s="9"/>
    </row>
    <row r="195" spans="1:4">
      <c r="A195" s="5"/>
      <c r="C195" s="5"/>
      <c r="D195" s="9"/>
    </row>
    <row r="196" spans="1:4">
      <c r="A196" s="5"/>
      <c r="C196" s="5"/>
      <c r="D196" s="9"/>
    </row>
    <row r="197" spans="1:4">
      <c r="A197" s="5"/>
      <c r="C197" s="5"/>
      <c r="D197" s="9"/>
    </row>
    <row r="198" spans="1:4">
      <c r="A198" s="5"/>
      <c r="C198" s="5"/>
      <c r="D198" s="9"/>
    </row>
    <row r="199" spans="1:4">
      <c r="A199" s="5"/>
      <c r="C199" s="5"/>
      <c r="D199" s="9"/>
    </row>
    <row r="200" spans="1:4">
      <c r="A200" s="5"/>
      <c r="C200" s="5"/>
      <c r="D200" s="9"/>
    </row>
    <row r="201" spans="1:4">
      <c r="A201" s="5"/>
      <c r="C201" s="5"/>
      <c r="D201" s="9"/>
    </row>
    <row r="202" spans="1:4">
      <c r="A202" s="5"/>
      <c r="C202" s="5"/>
      <c r="D202" s="9"/>
    </row>
    <row r="203" spans="1:4">
      <c r="A203" s="5"/>
      <c r="C203" s="5"/>
      <c r="D203" s="9"/>
    </row>
    <row r="204" spans="1:4">
      <c r="A204" s="5"/>
      <c r="C204" s="5"/>
      <c r="D204" s="9"/>
    </row>
    <row r="205" spans="1:4">
      <c r="A205" s="5"/>
      <c r="C205" s="5"/>
      <c r="D205" s="9"/>
    </row>
    <row r="206" spans="1:4">
      <c r="A206" s="5"/>
      <c r="C206" s="5"/>
      <c r="D206" s="9"/>
    </row>
    <row r="207" spans="1:4">
      <c r="A207" s="5"/>
      <c r="C207" s="5"/>
      <c r="D207" s="9"/>
    </row>
    <row r="208" spans="1:4">
      <c r="A208" s="5"/>
      <c r="C208" s="5"/>
      <c r="D208" s="9"/>
    </row>
    <row r="209" spans="1:4">
      <c r="A209" s="5"/>
      <c r="C209" s="5"/>
      <c r="D209" s="9"/>
    </row>
    <row r="210" spans="1:4">
      <c r="A210" s="5"/>
      <c r="C210" s="5"/>
      <c r="D210" s="9"/>
    </row>
    <row r="211" spans="1:4">
      <c r="A211" s="5"/>
      <c r="C211" s="5"/>
      <c r="D211" s="9"/>
    </row>
    <row r="212" spans="1:4">
      <c r="A212" s="5"/>
      <c r="C212" s="5"/>
      <c r="D212" s="9"/>
    </row>
    <row r="213" spans="1:4">
      <c r="A213" s="5"/>
      <c r="C213" s="5"/>
      <c r="D213" s="9"/>
    </row>
    <row r="214" spans="1:4">
      <c r="A214" s="5"/>
      <c r="C214" s="5"/>
      <c r="D214" s="9"/>
    </row>
    <row r="215" spans="1:4">
      <c r="A215" s="5"/>
      <c r="C215" s="5"/>
      <c r="D215" s="9"/>
    </row>
    <row r="216" spans="1:4">
      <c r="A216" s="5"/>
      <c r="C216" s="5"/>
      <c r="D216" s="9"/>
    </row>
    <row r="217" spans="1:4">
      <c r="A217" s="5"/>
      <c r="C217" s="5"/>
      <c r="D217" s="9"/>
    </row>
    <row r="218" spans="1:4">
      <c r="A218" s="5"/>
      <c r="C218" s="5"/>
      <c r="D218" s="9"/>
    </row>
    <row r="219" spans="1:4">
      <c r="A219" s="5"/>
      <c r="C219" s="5"/>
      <c r="D219" s="9"/>
    </row>
    <row r="220" spans="1:4">
      <c r="A220" s="5"/>
      <c r="C220" s="5"/>
      <c r="D220" s="9"/>
    </row>
    <row r="221" spans="1:4">
      <c r="A221" s="5"/>
      <c r="C221" s="5"/>
      <c r="D221" s="9"/>
    </row>
    <row r="222" spans="1:4">
      <c r="A222" s="5"/>
      <c r="C222" s="5"/>
      <c r="D222" s="9"/>
    </row>
    <row r="223" spans="1:4">
      <c r="A223" s="5"/>
      <c r="C223" s="5"/>
      <c r="D223" s="9"/>
    </row>
    <row r="224" spans="1:4">
      <c r="A224" s="5"/>
      <c r="C224" s="5"/>
      <c r="D224" s="9"/>
    </row>
    <row r="225" spans="1:4">
      <c r="A225" s="5"/>
      <c r="C225" s="5"/>
      <c r="D225" s="9"/>
    </row>
    <row r="226" spans="1:4">
      <c r="A226" s="5"/>
      <c r="C226" s="5"/>
      <c r="D226" s="9"/>
    </row>
    <row r="227" spans="1:4">
      <c r="A227" s="5"/>
      <c r="C227" s="5"/>
      <c r="D227" s="9"/>
    </row>
    <row r="228" spans="1:4">
      <c r="A228" s="5"/>
      <c r="C228" s="5"/>
      <c r="D228" s="9"/>
    </row>
    <row r="229" spans="1:4">
      <c r="A229" s="5"/>
      <c r="C229" s="5"/>
      <c r="D229" s="9"/>
    </row>
    <row r="230" spans="1:4">
      <c r="A230" s="5"/>
      <c r="C230" s="5"/>
      <c r="D230" s="9"/>
    </row>
    <row r="231" spans="1:4">
      <c r="A231" s="5"/>
      <c r="C231" s="5"/>
      <c r="D231" s="9"/>
    </row>
    <row r="232" spans="1:4">
      <c r="A232" s="5"/>
      <c r="C232" s="5"/>
      <c r="D232" s="9"/>
    </row>
    <row r="233" spans="1:4">
      <c r="A233" s="5"/>
      <c r="C233" s="5"/>
      <c r="D233" s="9"/>
    </row>
    <row r="234" spans="1:4">
      <c r="A234" s="5"/>
      <c r="C234" s="5"/>
      <c r="D234" s="9"/>
    </row>
    <row r="235" spans="1:4">
      <c r="A235" s="5"/>
      <c r="C235" s="5"/>
      <c r="D235" s="9"/>
    </row>
    <row r="236" spans="1:4">
      <c r="A236" s="5"/>
      <c r="C236" s="5"/>
      <c r="D236" s="9"/>
    </row>
    <row r="237" spans="1:4">
      <c r="A237" s="5"/>
      <c r="C237" s="5"/>
      <c r="D237" s="9"/>
    </row>
    <row r="238" spans="1:4">
      <c r="A238" s="5"/>
      <c r="C238" s="5"/>
      <c r="D238" s="9"/>
    </row>
    <row r="239" spans="1:4">
      <c r="A239" s="5"/>
      <c r="C239" s="5"/>
      <c r="D239" s="9"/>
    </row>
    <row r="240" spans="1:4">
      <c r="A240" s="5"/>
      <c r="C240" s="5"/>
      <c r="D240" s="9"/>
    </row>
    <row r="241" spans="1:4">
      <c r="A241" s="5"/>
      <c r="C241" s="5"/>
      <c r="D241" s="9"/>
    </row>
    <row r="242" spans="1:4">
      <c r="A242" s="5"/>
      <c r="C242" s="5"/>
      <c r="D242" s="9"/>
    </row>
    <row r="243" spans="1:4">
      <c r="A243" s="5"/>
      <c r="C243" s="5"/>
      <c r="D243" s="9"/>
    </row>
    <row r="244" spans="1:4">
      <c r="A244" s="5"/>
      <c r="C244" s="5"/>
      <c r="D244" s="9"/>
    </row>
    <row r="245" spans="1:4">
      <c r="A245" s="5"/>
      <c r="C245" s="5"/>
      <c r="D245" s="9"/>
    </row>
    <row r="246" spans="1:4">
      <c r="A246" s="5"/>
      <c r="C246" s="5"/>
      <c r="D246" s="9"/>
    </row>
    <row r="247" spans="1:4">
      <c r="A247" s="5"/>
      <c r="C247" s="5"/>
      <c r="D247" s="9"/>
    </row>
    <row r="248" spans="1:4">
      <c r="A248" s="5"/>
      <c r="C248" s="5"/>
      <c r="D248" s="9"/>
    </row>
    <row r="249" spans="1:4">
      <c r="A249" s="5"/>
      <c r="C249" s="5"/>
      <c r="D249" s="9"/>
    </row>
    <row r="250" spans="1:4">
      <c r="A250" s="5"/>
      <c r="C250" s="5"/>
      <c r="D250" s="9"/>
    </row>
    <row r="251" spans="1:4">
      <c r="A251" s="5"/>
      <c r="C251" s="5"/>
      <c r="D251" s="9"/>
    </row>
    <row r="252" spans="1:4">
      <c r="A252" s="5"/>
      <c r="C252" s="5"/>
      <c r="D252" s="9"/>
    </row>
    <row r="253" spans="1:4">
      <c r="A253" s="5"/>
      <c r="C253" s="5"/>
      <c r="D253" s="9"/>
    </row>
    <row r="254" spans="1:4">
      <c r="A254" s="5"/>
      <c r="C254" s="5"/>
      <c r="D254" s="9"/>
    </row>
    <row r="255" spans="1:4">
      <c r="A255" s="5"/>
      <c r="C255" s="5"/>
      <c r="D255" s="9"/>
    </row>
    <row r="256" spans="1:4">
      <c r="A256" s="5"/>
      <c r="C256" s="5"/>
      <c r="D256" s="9"/>
    </row>
    <row r="257" spans="1:4">
      <c r="A257" s="5"/>
      <c r="C257" s="5"/>
      <c r="D257" s="9"/>
    </row>
    <row r="258" spans="1:4">
      <c r="A258" s="5"/>
      <c r="C258" s="5"/>
      <c r="D258" s="9"/>
    </row>
    <row r="259" spans="1:4">
      <c r="A259" s="5"/>
      <c r="C259" s="5"/>
      <c r="D259" s="9"/>
    </row>
    <row r="260" spans="1:4">
      <c r="A260" s="5"/>
      <c r="C260" s="5"/>
      <c r="D260" s="9"/>
    </row>
    <row r="261" spans="1:4">
      <c r="A261" s="5"/>
      <c r="C261" s="5"/>
      <c r="D261" s="9"/>
    </row>
    <row r="262" spans="1:4">
      <c r="A262" s="5"/>
      <c r="C262" s="5"/>
      <c r="D262" s="9"/>
    </row>
    <row r="263" spans="1:4">
      <c r="A263" s="5"/>
      <c r="C263" s="5"/>
      <c r="D263" s="9"/>
    </row>
    <row r="264" spans="1:4">
      <c r="A264" s="5"/>
      <c r="C264" s="5"/>
      <c r="D264" s="9"/>
    </row>
    <row r="265" spans="1:4">
      <c r="A265" s="5"/>
      <c r="C265" s="5"/>
      <c r="D265" s="9"/>
    </row>
    <row r="266" spans="1:4">
      <c r="A266" s="5"/>
      <c r="C266" s="5"/>
      <c r="D266" s="9"/>
    </row>
    <row r="267" spans="1:4">
      <c r="A267" s="5"/>
      <c r="C267" s="5"/>
      <c r="D267" s="9"/>
    </row>
    <row r="268" spans="1:4">
      <c r="A268" s="5"/>
      <c r="C268" s="5"/>
      <c r="D268" s="9"/>
    </row>
    <row r="269" spans="1:4">
      <c r="A269" s="5"/>
      <c r="C269" s="5"/>
      <c r="D269" s="9"/>
    </row>
    <row r="270" spans="1:4">
      <c r="A270" s="5"/>
      <c r="C270" s="5"/>
      <c r="D270" s="9"/>
    </row>
    <row r="271" spans="1:4">
      <c r="A271" s="5"/>
      <c r="C271" s="5"/>
      <c r="D271" s="9"/>
    </row>
    <row r="272" spans="1:4">
      <c r="A272" s="5"/>
      <c r="C272" s="5"/>
      <c r="D272" s="9"/>
    </row>
    <row r="273" spans="1:4">
      <c r="A273" s="5"/>
      <c r="C273" s="5"/>
      <c r="D273" s="9"/>
    </row>
    <row r="274" spans="1:4">
      <c r="A274" s="5"/>
      <c r="C274" s="5"/>
      <c r="D274" s="9"/>
    </row>
    <row r="275" spans="1:4">
      <c r="A275" s="5"/>
      <c r="C275" s="5"/>
      <c r="D275" s="9"/>
    </row>
    <row r="276" spans="1:4">
      <c r="A276" s="5"/>
      <c r="C276" s="5"/>
      <c r="D276" s="9"/>
    </row>
    <row r="277" spans="1:4">
      <c r="A277" s="5"/>
      <c r="C277" s="5"/>
      <c r="D277" s="9"/>
    </row>
    <row r="278" spans="1:4">
      <c r="A278" s="5"/>
      <c r="C278" s="5"/>
      <c r="D278" s="9"/>
    </row>
    <row r="279" spans="1:4">
      <c r="A279" s="5"/>
      <c r="C279" s="5"/>
      <c r="D279" s="9"/>
    </row>
    <row r="280" spans="1:4">
      <c r="A280" s="5"/>
      <c r="C280" s="5"/>
      <c r="D280" s="9"/>
    </row>
    <row r="281" spans="1:4">
      <c r="A281" s="5"/>
      <c r="C281" s="5"/>
      <c r="D281" s="9"/>
    </row>
    <row r="282" spans="1:4">
      <c r="A282" s="5"/>
      <c r="C282" s="5"/>
      <c r="D282" s="9"/>
    </row>
    <row r="283" spans="1:4">
      <c r="A283" s="5"/>
      <c r="C283" s="5"/>
      <c r="D283" s="9"/>
    </row>
    <row r="284" spans="1:4">
      <c r="A284" s="5"/>
      <c r="C284" s="5"/>
      <c r="D284" s="9"/>
    </row>
    <row r="285" spans="1:4">
      <c r="A285" s="5"/>
      <c r="C285" s="5"/>
      <c r="D285" s="9"/>
    </row>
    <row r="286" spans="1:4">
      <c r="A286" s="5"/>
      <c r="C286" s="5"/>
      <c r="D286" s="9"/>
    </row>
    <row r="287" spans="1:4">
      <c r="A287" s="5"/>
      <c r="C287" s="5"/>
      <c r="D287" s="9"/>
    </row>
    <row r="288" spans="1:4">
      <c r="A288" s="5"/>
      <c r="C288" s="5"/>
      <c r="D288" s="9"/>
    </row>
    <row r="289" spans="1:4">
      <c r="A289" s="5"/>
      <c r="C289" s="5"/>
      <c r="D289" s="9"/>
    </row>
    <row r="290" spans="1:4">
      <c r="A290" s="5"/>
      <c r="C290" s="5"/>
      <c r="D290" s="9"/>
    </row>
    <row r="291" spans="1:4">
      <c r="A291" s="5"/>
      <c r="C291" s="5"/>
      <c r="D291" s="9"/>
    </row>
    <row r="292" spans="1:4">
      <c r="A292" s="5"/>
      <c r="C292" s="5"/>
      <c r="D292" s="9"/>
    </row>
    <row r="293" spans="1:4">
      <c r="A293" s="5"/>
      <c r="C293" s="5"/>
      <c r="D293" s="9"/>
    </row>
    <row r="294" spans="1:4">
      <c r="A294" s="5"/>
      <c r="C294" s="5"/>
      <c r="D294" s="9"/>
    </row>
    <row r="295" spans="1:4">
      <c r="A295" s="5"/>
      <c r="C295" s="5"/>
      <c r="D295" s="9"/>
    </row>
    <row r="296" spans="1:4">
      <c r="A296" s="5"/>
      <c r="C296" s="5"/>
      <c r="D296" s="9"/>
    </row>
    <row r="297" spans="1:4">
      <c r="A297" s="5"/>
      <c r="C297" s="5"/>
      <c r="D297" s="9"/>
    </row>
    <row r="298" spans="1:4">
      <c r="A298" s="5"/>
      <c r="C298" s="5"/>
      <c r="D298" s="9"/>
    </row>
    <row r="299" spans="1:4">
      <c r="A299" s="5"/>
      <c r="C299" s="5"/>
      <c r="D299" s="9"/>
    </row>
    <row r="300" spans="1:4">
      <c r="A300" s="5"/>
      <c r="C300" s="5"/>
      <c r="D300" s="9"/>
    </row>
    <row r="301" spans="1:4">
      <c r="A301" s="5"/>
      <c r="C301" s="5"/>
      <c r="D301" s="9"/>
    </row>
    <row r="302" spans="1:4">
      <c r="A302" s="5"/>
      <c r="C302" s="5"/>
      <c r="D302" s="9"/>
    </row>
    <row r="303" spans="1:4">
      <c r="A303" s="5"/>
      <c r="C303" s="5"/>
      <c r="D303" s="9"/>
    </row>
    <row r="304" spans="1:4">
      <c r="A304" s="5"/>
      <c r="C304" s="5"/>
      <c r="D304" s="9"/>
    </row>
    <row r="305" spans="1:4">
      <c r="A305" s="5"/>
      <c r="C305" s="5"/>
      <c r="D305" s="9"/>
    </row>
    <row r="306" spans="1:4">
      <c r="A306" s="5"/>
      <c r="C306" s="5"/>
      <c r="D306" s="9"/>
    </row>
    <row r="307" spans="1:4">
      <c r="A307" s="5"/>
      <c r="C307" s="5"/>
      <c r="D307" s="9"/>
    </row>
    <row r="308" spans="1:4">
      <c r="A308" s="5"/>
      <c r="C308" s="5"/>
      <c r="D308" s="9"/>
    </row>
    <row r="309" spans="1:4">
      <c r="A309" s="5"/>
      <c r="C309" s="5"/>
      <c r="D309" s="9"/>
    </row>
    <row r="310" spans="1:4">
      <c r="A310" s="5"/>
      <c r="C310" s="5"/>
      <c r="D310" s="9"/>
    </row>
    <row r="311" spans="1:4">
      <c r="A311" s="5"/>
      <c r="C311" s="5"/>
      <c r="D311" s="9"/>
    </row>
    <row r="312" spans="1:4">
      <c r="A312" s="5"/>
      <c r="C312" s="5"/>
      <c r="D312" s="9"/>
    </row>
    <row r="313" spans="1:4">
      <c r="A313" s="5"/>
      <c r="C313" s="5"/>
      <c r="D313" s="9"/>
    </row>
    <row r="314" spans="1:4">
      <c r="A314" s="5"/>
      <c r="C314" s="5"/>
      <c r="D314" s="9"/>
    </row>
    <row r="315" spans="1:4">
      <c r="A315" s="5"/>
      <c r="C315" s="5"/>
      <c r="D315" s="9"/>
    </row>
    <row r="316" spans="1:4">
      <c r="A316" s="5"/>
      <c r="C316" s="5"/>
      <c r="D316" s="9"/>
    </row>
    <row r="317" spans="1:4">
      <c r="A317" s="5"/>
      <c r="C317" s="5"/>
      <c r="D317" s="9"/>
    </row>
    <row r="318" spans="1:4">
      <c r="A318" s="5"/>
      <c r="C318" s="5"/>
      <c r="D318" s="9"/>
    </row>
    <row r="319" spans="1:4">
      <c r="A319" s="5"/>
      <c r="C319" s="5"/>
      <c r="D319" s="9"/>
    </row>
    <row r="320" spans="1:4">
      <c r="A320" s="5"/>
      <c r="C320" s="5"/>
      <c r="D320" s="9"/>
    </row>
    <row r="321" spans="1:4">
      <c r="A321" s="5"/>
      <c r="C321" s="5"/>
      <c r="D321" s="9"/>
    </row>
    <row r="322" spans="1:4">
      <c r="A322" s="5"/>
      <c r="C322" s="5"/>
      <c r="D322" s="9"/>
    </row>
    <row r="323" spans="1:4">
      <c r="A323" s="5"/>
      <c r="C323" s="5"/>
      <c r="D323" s="9"/>
    </row>
    <row r="324" spans="1:4">
      <c r="A324" s="5"/>
      <c r="C324" s="5"/>
      <c r="D324" s="9"/>
    </row>
    <row r="325" spans="1:4">
      <c r="A325" s="5"/>
      <c r="C325" s="5"/>
      <c r="D325" s="9"/>
    </row>
    <row r="326" spans="1:4">
      <c r="A326" s="5"/>
      <c r="C326" s="5"/>
      <c r="D326" s="9"/>
    </row>
    <row r="327" spans="1:4">
      <c r="A327" s="5"/>
      <c r="C327" s="5"/>
      <c r="D327" s="9"/>
    </row>
    <row r="328" spans="1:4">
      <c r="A328" s="5"/>
      <c r="C328" s="5"/>
      <c r="D328" s="9"/>
    </row>
    <row r="329" spans="1:4">
      <c r="A329" s="5"/>
      <c r="C329" s="5"/>
      <c r="D329" s="9"/>
    </row>
    <row r="330" spans="1:4">
      <c r="A330" s="5"/>
      <c r="C330" s="5"/>
      <c r="D330" s="9"/>
    </row>
    <row r="331" spans="1:4">
      <c r="A331" s="5"/>
      <c r="C331" s="5"/>
      <c r="D331" s="9"/>
    </row>
    <row r="332" spans="1:4">
      <c r="A332" s="5"/>
      <c r="C332" s="5"/>
      <c r="D332" s="9"/>
    </row>
    <row r="333" spans="1:4">
      <c r="A333" s="5"/>
      <c r="C333" s="5"/>
      <c r="D333" s="9"/>
    </row>
    <row r="334" spans="1:4">
      <c r="A334" s="5"/>
      <c r="C334" s="5"/>
      <c r="D334" s="9"/>
    </row>
    <row r="335" spans="1:4">
      <c r="A335" s="5"/>
      <c r="C335" s="5"/>
      <c r="D335" s="9"/>
    </row>
    <row r="336" spans="1:4">
      <c r="A336" s="5"/>
      <c r="C336" s="5"/>
      <c r="D336" s="9"/>
    </row>
    <row r="337" spans="1:4">
      <c r="A337" s="5"/>
      <c r="C337" s="5"/>
      <c r="D337" s="9"/>
    </row>
    <row r="338" spans="1:4">
      <c r="A338" s="5"/>
      <c r="C338" s="5"/>
      <c r="D338" s="9"/>
    </row>
    <row r="339" spans="1:4">
      <c r="A339" s="5"/>
      <c r="C339" s="5"/>
      <c r="D339" s="9"/>
    </row>
    <row r="340" spans="1:4">
      <c r="A340" s="5"/>
      <c r="C340" s="5"/>
      <c r="D340" s="9"/>
    </row>
    <row r="341" spans="1:4">
      <c r="A341" s="5"/>
      <c r="C341" s="5"/>
      <c r="D341" s="9"/>
    </row>
    <row r="342" spans="1:4">
      <c r="A342" s="5"/>
      <c r="C342" s="5"/>
      <c r="D342" s="9"/>
    </row>
    <row r="343" spans="1:4">
      <c r="A343" s="5"/>
      <c r="C343" s="5"/>
      <c r="D343" s="9"/>
    </row>
    <row r="344" spans="1:4">
      <c r="A344" s="5"/>
      <c r="C344" s="5"/>
      <c r="D344" s="9"/>
    </row>
    <row r="345" spans="1:4">
      <c r="A345" s="5"/>
      <c r="C345" s="5"/>
      <c r="D345" s="9"/>
    </row>
    <row r="346" spans="1:4">
      <c r="A346" s="5"/>
      <c r="C346" s="5"/>
      <c r="D346" s="9"/>
    </row>
    <row r="347" spans="1:4">
      <c r="A347" s="5"/>
      <c r="C347" s="5"/>
      <c r="D347" s="9"/>
    </row>
    <row r="348" spans="1:4">
      <c r="A348" s="5"/>
      <c r="C348" s="5"/>
      <c r="D348" s="9"/>
    </row>
    <row r="349" spans="1:4">
      <c r="A349" s="5"/>
      <c r="C349" s="5"/>
      <c r="D349" s="9"/>
    </row>
    <row r="350" spans="1:4">
      <c r="A350" s="5"/>
      <c r="C350" s="5"/>
      <c r="D350" s="9"/>
    </row>
    <row r="351" spans="1:4">
      <c r="A351" s="5"/>
      <c r="C351" s="5"/>
      <c r="D351" s="9"/>
    </row>
    <row r="352" spans="1:4">
      <c r="A352" s="5"/>
      <c r="C352" s="5"/>
      <c r="D352" s="9"/>
    </row>
    <row r="353" spans="1:4">
      <c r="A353" s="5"/>
      <c r="C353" s="5"/>
      <c r="D353" s="9"/>
    </row>
    <row r="354" spans="1:4">
      <c r="A354" s="5"/>
      <c r="C354" s="5"/>
      <c r="D354" s="9"/>
    </row>
    <row r="355" spans="1:4">
      <c r="A355" s="5"/>
      <c r="C355" s="5"/>
      <c r="D355" s="9"/>
    </row>
    <row r="356" spans="1:4">
      <c r="A356" s="5"/>
      <c r="D356" s="9"/>
    </row>
    <row r="357" spans="1:4">
      <c r="A357" s="5"/>
      <c r="D357" s="9"/>
    </row>
    <row r="358" spans="1:4">
      <c r="A358" s="5"/>
    </row>
  </sheetData>
  <mergeCells count="18">
    <mergeCell ref="A134:A135"/>
    <mergeCell ref="A136:A138"/>
    <mergeCell ref="A171:A173"/>
    <mergeCell ref="A156:A157"/>
    <mergeCell ref="A165:A167"/>
    <mergeCell ref="A1:F1"/>
    <mergeCell ref="C117:C123"/>
    <mergeCell ref="D117:D123"/>
    <mergeCell ref="E117:E123"/>
    <mergeCell ref="F117:F123"/>
    <mergeCell ref="A2:F2"/>
    <mergeCell ref="E3:F3"/>
    <mergeCell ref="A119:A120"/>
    <mergeCell ref="C128:C133"/>
    <mergeCell ref="D128:D133"/>
    <mergeCell ref="E128:E133"/>
    <mergeCell ref="F128:F133"/>
    <mergeCell ref="A97:A104"/>
  </mergeCells>
  <phoneticPr fontId="0" type="noConversion"/>
  <pageMargins left="0.23622047244094491" right="0" top="0.23622047244094491" bottom="0.11811023622047245" header="0" footer="0"/>
  <pageSetup paperSize="9" scale="70" fitToHeight="0" orientation="landscape" horizontalDpi="4294967293" verticalDpi="300" r:id="rId1"/>
  <rowBreaks count="1" manualBreakCount="1">
    <brk id="10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ARM</vt:lpstr>
      <vt:lpstr>RUS</vt:lpstr>
      <vt:lpstr>ARM!Print_Area</vt:lpstr>
      <vt:lpstr>RUS!Print_Area</vt:lpstr>
      <vt:lpstr>ARM!Print_Titles</vt:lpstr>
      <vt:lpstr>RUS!Print_Titles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Zanush Hayrapetyan</cp:lastModifiedBy>
  <cp:lastPrinted>2025-08-06T11:41:16Z</cp:lastPrinted>
  <dcterms:created xsi:type="dcterms:W3CDTF">2009-04-22T11:41:30Z</dcterms:created>
  <dcterms:modified xsi:type="dcterms:W3CDTF">2025-08-22T11:24:34Z</dcterms:modified>
</cp:coreProperties>
</file>