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cer\Desktop\2025\Համայնքապետարան\Մրցույթներ\25 Շիրակավան\"/>
    </mc:Choice>
  </mc:AlternateContent>
  <xr:revisionPtr revIDLastSave="0" documentId="13_ncr:1_{6A3F9663-2722-49AB-ADAB-2CF7F50FD5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Ասֆալտապատում" sheetId="1" r:id="rId1"/>
    <sheet name="Լուսավորում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<sst xmlns="http://schemas.openxmlformats.org/spreadsheetml/2006/main" count="405" uniqueCount="202">
  <si>
    <t>NN</t>
  </si>
  <si>
    <t>Աշխատանքների անվանումը</t>
  </si>
  <si>
    <t>Наименование работ</t>
  </si>
  <si>
    <t>Չափման միավորը</t>
  </si>
  <si>
    <t>Единица измерения</t>
  </si>
  <si>
    <t>IV Կարգի գրունտի քանդում ձեռքով, բարձում ավտոինքնաթափեր և տեղափոխում լցակույտ մինչև 3.5 կմ</t>
  </si>
  <si>
    <t>IV Կարգի գրունտի մշակում էքսկովատրով (0.65), կողքի կուտակումով կողնակների լիցքի համար</t>
  </si>
  <si>
    <t>696․3</t>
  </si>
  <si>
    <t>Խճային շերտ հ=10սմ</t>
  </si>
  <si>
    <t>Մակերևույթի մշակում  բիտումային էմուլսիայով   4․12տ/1000մ</t>
  </si>
  <si>
    <t>տոն</t>
  </si>
  <si>
    <t>28․69</t>
  </si>
  <si>
    <t>Տաք մանրահատիկ ա/բետոն հ=6սմ</t>
  </si>
  <si>
    <t>Տաք մանրահատիկ ա/բետոն հ=4սմ</t>
  </si>
  <si>
    <t xml:space="preserve">IV Կարգի գրունտի մշակում էքսկովատրով (0.65), բարձում ավտոինքնաթափեր և տեղափոխում լցակույտ մինչև 3.5 կմ           </t>
  </si>
  <si>
    <t>Խճային շերտ հ=12սմ</t>
  </si>
  <si>
    <t>932․60</t>
  </si>
  <si>
    <t>IV Կարգի գրունտի մշակում էքսկովատրով (0.65), բարձում ավտոինքնաթափեր և տեղափոխում լցակույտ մինչև 3.5 կմ</t>
  </si>
  <si>
    <t>մայթեր</t>
  </si>
  <si>
    <t>Խիճ 10-20 ֆրակցիա հ=10սմ</t>
  </si>
  <si>
    <t>Բազալտե եզրաքարերի տեղադրում (15x30), միաձույլ բետոնե հիմքիվրա</t>
  </si>
  <si>
    <t xml:space="preserve">Обработка почтыIV класса экскаватором (0.65), с накапливанием в борт для боковой засыпки </t>
  </si>
  <si>
    <t>Ավազակոպճային շերտ հ=10սմ</t>
  </si>
  <si>
    <t xml:space="preserve">Слой песчано-гравийной смеси հ=10см </t>
  </si>
  <si>
    <t>Слой из шебня հ=10см</t>
  </si>
  <si>
    <t>Обработка поверхности битумной эмульсией 4.12т/1000м</t>
  </si>
  <si>
    <t>Горячий мелкозернистый а/бетон հ=4см</t>
  </si>
  <si>
    <t>Обработка почтыIV группы экскаватором (0.65), погрузка на самосваламии транспортировка насыпи на рассттояние до 3.5 км</t>
  </si>
  <si>
    <t>Слой из шебня հ=12см</t>
  </si>
  <si>
    <t>Горячий мелкозернистый а/бетон հ=6см</t>
  </si>
  <si>
    <t xml:space="preserve">м³                     </t>
  </si>
  <si>
    <t xml:space="preserve">м²                      </t>
  </si>
  <si>
    <t>тон</t>
  </si>
  <si>
    <t xml:space="preserve">м²   </t>
  </si>
  <si>
    <t xml:space="preserve">Обработка почвыIV группы экскаватором (0.65), погрузка на самосваламии транспортировка насыпи на рассттояние до 3.5 км. </t>
  </si>
  <si>
    <t>Монтаж баззальтовых бордюров (15x30), на монолитное бетонное основание</t>
  </si>
  <si>
    <t>Песчано-цементная смесь (соотношение 5:1) 60мм</t>
  </si>
  <si>
    <t>Установка бетонных плит толщиной 60мм</t>
  </si>
  <si>
    <t>Слой песчано-гравийной  смеси հ=8см под бетонной бордюров</t>
  </si>
  <si>
    <t>Бетонные бордюры В15 10х20/1455.6/</t>
  </si>
  <si>
    <t>Выполнение песчано-гравийного слоя под основания бордюрного камня</t>
  </si>
  <si>
    <t>устройство ребер из песчано-гравийного смеси</t>
  </si>
  <si>
    <t>Установка дорожних знаков на металлические опроы                                                                                   Металлическая труба 57х3.0мм Бетон В15 Преимущественные</t>
  </si>
  <si>
    <t>Песчаная подушка для п/э труб  հ=10см</t>
  </si>
  <si>
    <t>Пескозащитный  слой для п/э труб  հ= 35см</t>
  </si>
  <si>
    <t>сборные смотровые колодцы Д-1000мм</t>
  </si>
  <si>
    <t>Ավազացեմենտային խարնուրդ (5:1 հարաբերությամբ)60մմ</t>
  </si>
  <si>
    <t>Բետոնե սալիկների իրականացում,60մմ հաստությամբ</t>
  </si>
  <si>
    <t>Ավազակոպճային շերտ միաձույլ բետոնե եզրաշարի տակ հ=8սմ</t>
  </si>
  <si>
    <t>10х20 В15 /1455.6/ միաձույլ բետոնե եզրաշար</t>
  </si>
  <si>
    <t>Եզրաքարերի հիմքի ավազակոպճային շերտի իրականացում</t>
  </si>
  <si>
    <t>կողնակներ</t>
  </si>
  <si>
    <t>Կողնակների ամրացում ավազակոպիճ հ=5սմ</t>
  </si>
  <si>
    <t>Ճանապարհայիննշաններ</t>
  </si>
  <si>
    <t>Ճանապարհային նշանների տեղադրում մետաղական սյան վրա Մետաղական խողովակ 57х3.0մմ Բետոն В15 Առավելության</t>
  </si>
  <si>
    <t>Համատարած  1.1</t>
  </si>
  <si>
    <t>Լուսանդրադարձիչ գնդիկներ</t>
  </si>
  <si>
    <t>Ընդհատվող գիծ 1.6</t>
  </si>
  <si>
    <t>Ընդհատվող գիծ 1.7</t>
  </si>
  <si>
    <t>IV Կարգի գրունտի մշակում էքսկովատրով (0.65),կողքի կուտակումով հետլիցի համար</t>
  </si>
  <si>
    <t>Ավազի նստաշերտ պ/է խողովակների համար հ=10սմ</t>
  </si>
  <si>
    <t>Ավազի պաշտպանիչ շերտ պ/է խողովակների համար հ=35սմ</t>
  </si>
  <si>
    <t>Հավաքովի ե/բ դիտահորեր D=1000մմ</t>
  </si>
  <si>
    <t>Կոյուղու վերատեղադրում</t>
  </si>
  <si>
    <t>Ручное выравнивание пола траншеи</t>
  </si>
  <si>
    <t>Монтаж полиэтиленовой двухслойной  широкожильной трубы П-150мм в траншею</t>
  </si>
  <si>
    <t>подключение трубопровода к действующей линии</t>
  </si>
  <si>
    <t xml:space="preserve">испытание трубопровода </t>
  </si>
  <si>
    <t xml:space="preserve">закрытие скважин пластифицированным бетоном </t>
  </si>
  <si>
    <t>Обратная засыпка грунта - бульдозером</t>
  </si>
  <si>
    <t>Обратная засыпка грунта - в ручную</t>
  </si>
  <si>
    <t>уплотнение почвы</t>
  </si>
  <si>
    <t>Замена крыши Д-1000мм и накладки сборных люков</t>
  </si>
  <si>
    <t>Обработка почвыIV класса экскаватором (0.65),с накапливанием в борт для боковой засыпки</t>
  </si>
  <si>
    <t>Քանակը/ Количество</t>
  </si>
  <si>
    <t xml:space="preserve">Միավոր արժեքը/стоимость единицы </t>
  </si>
  <si>
    <t>Ընդհանուր արժեքը/ общая стоимость</t>
  </si>
  <si>
    <t>մ3</t>
  </si>
  <si>
    <t>գծ.մ</t>
  </si>
  <si>
    <t>կմ</t>
  </si>
  <si>
    <t>կգ</t>
  </si>
  <si>
    <t xml:space="preserve">հատ </t>
  </si>
  <si>
    <t>4-րդ կարգի բնահողի մշակում էքս․0.65մ3 շ.տ. Խրամուղում,կողլիցք բնահողում</t>
  </si>
  <si>
    <t>Խրամուղու հատակի հարթեցում ձեռքով</t>
  </si>
  <si>
    <t>Ավազի նստաշերտ  խողովակների տակ հ=10սմ</t>
  </si>
  <si>
    <t>Ավազի պաշտպանիչ շերտի իրականացում տոփանումով հ=20սմ</t>
  </si>
  <si>
    <t xml:space="preserve">м²  </t>
  </si>
  <si>
    <t>м³</t>
  </si>
  <si>
    <t>м</t>
  </si>
  <si>
    <t xml:space="preserve">шт </t>
  </si>
  <si>
    <t>км</t>
  </si>
  <si>
    <t>кг</t>
  </si>
  <si>
    <t>գծմ</t>
  </si>
  <si>
    <t>հատ</t>
  </si>
  <si>
    <t>100մ</t>
  </si>
  <si>
    <t>տեղ</t>
  </si>
  <si>
    <t>1000մ3</t>
  </si>
  <si>
    <t xml:space="preserve">пгм </t>
  </si>
  <si>
    <t>միացում</t>
  </si>
  <si>
    <t>соединение</t>
  </si>
  <si>
    <t>шт</t>
  </si>
  <si>
    <t>100м</t>
  </si>
  <si>
    <t>место</t>
  </si>
  <si>
    <t>1000м³</t>
  </si>
  <si>
    <t xml:space="preserve">մ³  </t>
  </si>
  <si>
    <t>մ²</t>
  </si>
  <si>
    <t xml:space="preserve">մ²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</si>
  <si>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մ³</t>
  </si>
  <si>
    <t>Сплошная 1.1</t>
  </si>
  <si>
    <t>Светоотражающие шары</t>
  </si>
  <si>
    <t>Пунктирная линия 1.6</t>
  </si>
  <si>
    <t>Пунктирная линия 1.7</t>
  </si>
  <si>
    <t>Փ-150մմ պոլիէթիլենային երկշերտ լայնուկավոր խողովակի տեղադրում խրամուղում</t>
  </si>
  <si>
    <t>Խողովակաշարի միացում գործող գծին</t>
  </si>
  <si>
    <t>Խողովակաշարի փորձարկում</t>
  </si>
  <si>
    <t>դիտահորերի անցքերի փակում պլաստիկ բետոնով</t>
  </si>
  <si>
    <t>գրունտի հետլիցք բուլդուզերով</t>
  </si>
  <si>
    <t>գրունտի հետլիցք ձեռքով</t>
  </si>
  <si>
    <t>գրունտի խտացում</t>
  </si>
  <si>
    <t>Հավաքովի ե/բ դիտահորերի D=1000մմ կապարիչի և ծածկի սալի</t>
  </si>
  <si>
    <t>Լուսավորության վահան,մետաղական արկղ,հերմետիկ,600x500x200մմ</t>
  </si>
  <si>
    <t>Անջատիչ ավտոմատ,1 բեվեռանի l=63Ա</t>
  </si>
  <si>
    <t>Անջատիչ ավտոմատ,1 բեվեռանի l=25Ա</t>
  </si>
  <si>
    <t>Հենասյան հիմքի գրունտի փորում հորատող մեխանիզմով,d=50սմ,h=0.8</t>
  </si>
  <si>
    <t>Գրունտի ձեռքով փռում</t>
  </si>
  <si>
    <t>Գրունտի տոփանում</t>
  </si>
  <si>
    <t>Խճային շերտ հիմքերի տակ h=10սմ</t>
  </si>
  <si>
    <t xml:space="preserve">Հենասյունների բետոնե հիմքեր,բետոն B15        </t>
  </si>
  <si>
    <t>АВВГ 3X2,5մմ2 մալուխի անցկացում խողովակով</t>
  </si>
  <si>
    <t>Փողոցի լուսատու նոր տեղադրված հենասյուների վրա LED 100w</t>
  </si>
  <si>
    <t>Նոր տեղադրված մետաղական հենասյունների ներկում հակակոռոզյոն</t>
  </si>
  <si>
    <t>Հողանցման հաղորդաթիթեղ շերտավոր պողպատից՝</t>
  </si>
  <si>
    <t>Հողանցման էլեկտրոդներ, մետաղական անկյունակ 50x50x5մմ</t>
  </si>
  <si>
    <t>Չ/մ</t>
  </si>
  <si>
    <t>100 հատ</t>
  </si>
  <si>
    <t>մա</t>
  </si>
  <si>
    <t>մ2</t>
  </si>
  <si>
    <t xml:space="preserve">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</si>
  <si>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հատ             </t>
  </si>
  <si>
    <t xml:space="preserve">ШТ                                </t>
  </si>
  <si>
    <t xml:space="preserve">ШТ       </t>
  </si>
  <si>
    <t xml:space="preserve">ШТ                      </t>
  </si>
  <si>
    <t xml:space="preserve">100ШТ                      </t>
  </si>
  <si>
    <t xml:space="preserve">м³  </t>
  </si>
  <si>
    <t xml:space="preserve">м³                   </t>
  </si>
  <si>
    <t xml:space="preserve">м³   </t>
  </si>
  <si>
    <t xml:space="preserve">м                  </t>
  </si>
  <si>
    <t xml:space="preserve">м  </t>
  </si>
  <si>
    <t xml:space="preserve">ШТ </t>
  </si>
  <si>
    <t>ШЕ</t>
  </si>
  <si>
    <t>9,00</t>
  </si>
  <si>
    <t>0,600</t>
  </si>
  <si>
    <t>75,0</t>
  </si>
  <si>
    <t>50,9 028</t>
  </si>
  <si>
    <t>ընդամենը/итого</t>
  </si>
  <si>
    <t xml:space="preserve">                   тон                   </t>
  </si>
  <si>
    <t xml:space="preserve">                        տոն</t>
  </si>
  <si>
    <t xml:space="preserve">մ³                  </t>
  </si>
  <si>
    <t>ԾավալաթերթЛист обьемов</t>
  </si>
  <si>
    <t>ՀՀ Շիրակի մարզի Անի համայնքի Շիրակավան բնակավայրի կենտրոն փողոցի հիմնանորոգման աշխատանքներ</t>
  </si>
  <si>
    <t>Ремонтные работы улицы жилого поселка Ширакаван обшины Ани Ширакского марза РА</t>
  </si>
  <si>
    <t xml:space="preserve">                         տոն</t>
  </si>
  <si>
    <t xml:space="preserve">մ³                 </t>
  </si>
  <si>
    <t xml:space="preserve">  тон      </t>
  </si>
  <si>
    <t xml:space="preserve">м³                 </t>
  </si>
  <si>
    <t xml:space="preserve">                     տոն</t>
  </si>
  <si>
    <t xml:space="preserve">մ³                    </t>
  </si>
  <si>
    <t xml:space="preserve">          тон      </t>
  </si>
  <si>
    <t xml:space="preserve">м³         </t>
  </si>
  <si>
    <t xml:space="preserve">                                         տոն</t>
  </si>
  <si>
    <t xml:space="preserve">մ³ </t>
  </si>
  <si>
    <t xml:space="preserve">           тон</t>
  </si>
  <si>
    <t xml:space="preserve">м³        </t>
  </si>
  <si>
    <t xml:space="preserve">             տոն</t>
  </si>
  <si>
    <t xml:space="preserve">մ³       </t>
  </si>
  <si>
    <t xml:space="preserve">հատ   </t>
  </si>
  <si>
    <t xml:space="preserve">             գծ.մ           </t>
  </si>
  <si>
    <t xml:space="preserve">      հատ</t>
  </si>
  <si>
    <t xml:space="preserve">        մ³              </t>
  </si>
  <si>
    <t xml:space="preserve">шт   </t>
  </si>
  <si>
    <t xml:space="preserve"> м³ </t>
  </si>
  <si>
    <t xml:space="preserve">       шт</t>
  </si>
  <si>
    <t xml:space="preserve">       տոն</t>
  </si>
  <si>
    <t xml:space="preserve">մ³                   </t>
  </si>
  <si>
    <t>ԱԱՀ/ НДС 20%</t>
  </si>
  <si>
    <t>Լուսավորության ցանց/Сеть наружного освешения</t>
  </si>
  <si>
    <t>СиП 4X16մմ2 + 1x25մմ2 էլեկտրահաղորդման գծի</t>
  </si>
  <si>
    <t>Щит осветительный,  короб металлический, герметичный, 600х500х200мм</t>
  </si>
  <si>
    <t>Автоматический выключатель, 1 полюс, l=63А</t>
  </si>
  <si>
    <t>Автоматический выключатель, 1 полюс, l=25А</t>
  </si>
  <si>
    <t>Автоматический выключатель, 1 полюс, l=16А</t>
  </si>
  <si>
    <t>Копка грунта под опорного фундсмента буровым механизмом, d=50см, h=0,8</t>
  </si>
  <si>
    <t>ручное разбрасывание грунта</t>
  </si>
  <si>
    <t>уплотнения грунта</t>
  </si>
  <si>
    <t>гравийный слой под фундамент h=10սմ</t>
  </si>
  <si>
    <t>Бетонные основания столбов, бетон В 15</t>
  </si>
  <si>
    <t>СиП 4X16мм2 + 1x25мм2 ЛЭП прогладка под землей</t>
  </si>
  <si>
    <t>прогладка кабеля АВВГ 3X2,5մմ2 по трубе</t>
  </si>
  <si>
    <t>Уличное светодиодное светилники 100 ВТ на новых установленных столвах</t>
  </si>
  <si>
    <t>покраска вновь установленных металлических столбов антикоррозийной краской</t>
  </si>
  <si>
    <t>лист заземления из листовой стали пазмером  40*40мм</t>
  </si>
  <si>
    <t>электроды проводяшие металлический уголок 50*50*5мм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</si>
</sst>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topLeftCell="A74" workbookViewId="0">
      <selection activeCell="A103" sqref="A103"/>
    </sheetView>
  </sheetViews>
  <sheetFormatPr defaultColWidth="9.109375" defaultRowHeight="15.6" x14ac:dyDescent="0.35"/>
  <cols>
    <col min="1" max="1" width="6" style="19" customWidth="1"/>
    <col min="2" max="2" width="19.33203125" style="19" customWidth="1"/>
    <col min="3" max="3" width="22.88671875" style="19" customWidth="1"/>
    <col min="4" max="4" width="20.109375" style="19" customWidth="1"/>
    <col min="5" max="5" width="18.33203125" style="19" customWidth="1"/>
    <col min="6" max="6" width="20" style="19" customWidth="1"/>
    <col min="7" max="7" width="21.33203125" style="19" customWidth="1"/>
    <col min="8" max="8" width="20.88671875" style="19" customWidth="1"/>
    <col min="9" max="16384" width="9.109375" style="19"/>
  </cols>
  <sheetData>
    <row r="1" spans="1:8" ht="16.2" thickBot="1" x14ac:dyDescent="0.4">
      <c r="A1" s="34" t="s">
        <v>158</v>
      </c>
      <c r="B1" s="35"/>
      <c r="C1" s="35"/>
      <c r="D1" s="35"/>
      <c r="E1" s="35"/>
      <c r="F1" s="35"/>
      <c r="G1" s="35"/>
      <c r="H1" s="36"/>
    </row>
    <row r="2" spans="1:8" ht="18" customHeight="1" thickBot="1" x14ac:dyDescent="0.4">
      <c r="A2" s="37" t="s">
        <v>159</v>
      </c>
      <c r="B2" s="38"/>
      <c r="C2" s="38"/>
      <c r="D2" s="38"/>
      <c r="E2" s="38"/>
      <c r="F2" s="38"/>
      <c r="G2" s="38"/>
      <c r="H2" s="39"/>
    </row>
    <row r="3" spans="1:8" x14ac:dyDescent="0.35">
      <c r="A3" s="40" t="s">
        <v>160</v>
      </c>
      <c r="B3" s="41"/>
      <c r="C3" s="41"/>
      <c r="D3" s="41"/>
      <c r="E3" s="41"/>
      <c r="F3" s="41"/>
      <c r="G3" s="41"/>
      <c r="H3" s="42"/>
    </row>
    <row r="4" spans="1:8" ht="107.4" x14ac:dyDescent="0.35">
      <c r="A4" s="9" t="s">
        <v>0</v>
      </c>
      <c r="B4" s="9" t="s">
        <v>1</v>
      </c>
      <c r="C4" s="9" t="s">
        <v>2</v>
      </c>
      <c r="D4" s="23" t="s">
        <v>3</v>
      </c>
      <c r="E4" s="23" t="s">
        <v>4</v>
      </c>
      <c r="F4" s="23" t="s">
        <v>74</v>
      </c>
      <c r="G4" s="23" t="s">
        <v>75</v>
      </c>
      <c r="H4" s="23" t="s">
        <v>76</v>
      </c>
    </row>
    <row r="5" spans="1:8" x14ac:dyDescent="0.35">
      <c r="A5" s="9">
        <v>1</v>
      </c>
      <c r="B5" s="9">
        <v>2</v>
      </c>
      <c r="C5" s="9"/>
      <c r="D5" s="9">
        <v>4</v>
      </c>
      <c r="E5" s="9">
        <v>5</v>
      </c>
      <c r="F5" s="9">
        <v>6</v>
      </c>
      <c r="G5" s="9">
        <v>7</v>
      </c>
      <c r="H5" s="9">
        <v>8</v>
      </c>
    </row>
    <row r="6" spans="1:8" ht="57" customHeight="1" x14ac:dyDescent="0.35">
      <c r="A6" s="31">
        <v>1</v>
      </c>
      <c r="B6" s="33" t="s">
        <v>17</v>
      </c>
      <c r="C6" s="31" t="s">
        <v>34</v>
      </c>
      <c r="D6" s="9" t="s">
        <v>157</v>
      </c>
      <c r="E6" s="9" t="s">
        <v>87</v>
      </c>
      <c r="F6" s="9">
        <v>1491</v>
      </c>
      <c r="G6" s="9">
        <v>0.86</v>
      </c>
      <c r="H6" s="9">
        <v>1278.6600000000001</v>
      </c>
    </row>
    <row r="7" spans="1:8" ht="102.6" customHeight="1" x14ac:dyDescent="0.35">
      <c r="A7" s="31"/>
      <c r="B7" s="33"/>
      <c r="C7" s="31"/>
      <c r="D7" s="9" t="s">
        <v>156</v>
      </c>
      <c r="E7" s="9" t="s">
        <v>155</v>
      </c>
      <c r="F7" s="9">
        <v>2684</v>
      </c>
      <c r="G7" s="9">
        <v>0.33</v>
      </c>
      <c r="H7" s="9">
        <v>891.49</v>
      </c>
    </row>
    <row r="8" spans="1:8" ht="102.6" customHeight="1" x14ac:dyDescent="0.35">
      <c r="A8" s="33">
        <v>2</v>
      </c>
      <c r="B8" s="33" t="s">
        <v>5</v>
      </c>
      <c r="C8" s="31" t="s">
        <v>34</v>
      </c>
      <c r="D8" s="9" t="s">
        <v>162</v>
      </c>
      <c r="E8" s="9" t="s">
        <v>164</v>
      </c>
      <c r="F8" s="9">
        <v>239</v>
      </c>
      <c r="G8" s="9">
        <v>1.99</v>
      </c>
      <c r="H8" s="9">
        <v>474.88</v>
      </c>
    </row>
    <row r="9" spans="1:8" ht="111" customHeight="1" x14ac:dyDescent="0.35">
      <c r="A9" s="33"/>
      <c r="B9" s="31"/>
      <c r="C9" s="31"/>
      <c r="D9" s="9" t="s">
        <v>161</v>
      </c>
      <c r="E9" s="9" t="s">
        <v>163</v>
      </c>
      <c r="F9" s="9">
        <v>430</v>
      </c>
      <c r="G9" s="9">
        <v>0.33</v>
      </c>
      <c r="H9" s="9">
        <v>142.9</v>
      </c>
    </row>
    <row r="10" spans="1:8" ht="111" customHeight="1" x14ac:dyDescent="0.35">
      <c r="A10" s="33">
        <v>3</v>
      </c>
      <c r="B10" s="31" t="s">
        <v>6</v>
      </c>
      <c r="C10" s="31" t="s">
        <v>21</v>
      </c>
      <c r="D10" s="9" t="s">
        <v>166</v>
      </c>
      <c r="E10" s="9" t="s">
        <v>168</v>
      </c>
      <c r="F10" s="9">
        <v>79</v>
      </c>
      <c r="G10" s="9">
        <v>0.99</v>
      </c>
      <c r="H10" s="9">
        <v>78.45</v>
      </c>
    </row>
    <row r="11" spans="1:8" ht="118.5" customHeight="1" x14ac:dyDescent="0.35">
      <c r="A11" s="30"/>
      <c r="B11" s="30"/>
      <c r="C11" s="30"/>
      <c r="D11" s="9" t="s">
        <v>165</v>
      </c>
      <c r="E11" s="9" t="s">
        <v>167</v>
      </c>
      <c r="F11" s="9">
        <v>143</v>
      </c>
      <c r="G11" s="9">
        <v>0.33</v>
      </c>
      <c r="H11" s="9">
        <v>47.35</v>
      </c>
    </row>
    <row r="12" spans="1:8" ht="39.75" customHeight="1" x14ac:dyDescent="0.35">
      <c r="A12" s="9">
        <v>4</v>
      </c>
      <c r="B12" s="9" t="s">
        <v>22</v>
      </c>
      <c r="C12" s="9" t="s">
        <v>23</v>
      </c>
      <c r="D12" s="9" t="s">
        <v>104</v>
      </c>
      <c r="E12" s="9" t="s">
        <v>30</v>
      </c>
      <c r="F12" s="9" t="s">
        <v>7</v>
      </c>
      <c r="G12" s="9">
        <v>8.48</v>
      </c>
      <c r="H12" s="9">
        <v>5904.41</v>
      </c>
    </row>
    <row r="13" spans="1:8" ht="36.75" customHeight="1" x14ac:dyDescent="0.35">
      <c r="A13" s="9">
        <v>5</v>
      </c>
      <c r="B13" s="9" t="s">
        <v>8</v>
      </c>
      <c r="C13" s="9" t="s">
        <v>24</v>
      </c>
      <c r="D13" s="9" t="s">
        <v>105</v>
      </c>
      <c r="E13" s="9" t="s">
        <v>31</v>
      </c>
      <c r="F13" s="9">
        <v>6963</v>
      </c>
      <c r="G13" s="9">
        <v>1.34</v>
      </c>
      <c r="H13" s="9">
        <v>9358.7999999999993</v>
      </c>
    </row>
    <row r="14" spans="1:8" ht="82.5" customHeight="1" x14ac:dyDescent="0.35">
      <c r="A14" s="9">
        <v>6</v>
      </c>
      <c r="B14" s="9" t="s">
        <v>9</v>
      </c>
      <c r="C14" s="9" t="s">
        <v>25</v>
      </c>
      <c r="D14" s="9" t="s">
        <v>10</v>
      </c>
      <c r="E14" s="9" t="s">
        <v>32</v>
      </c>
      <c r="F14" s="9" t="s">
        <v>11</v>
      </c>
      <c r="G14" s="9">
        <v>407.51</v>
      </c>
      <c r="H14" s="9">
        <v>11690.57</v>
      </c>
    </row>
    <row r="15" spans="1:8" ht="41.25" customHeight="1" x14ac:dyDescent="0.35">
      <c r="A15" s="9">
        <v>7</v>
      </c>
      <c r="B15" s="9" t="s">
        <v>12</v>
      </c>
      <c r="C15" s="9" t="s">
        <v>29</v>
      </c>
      <c r="D15" s="9" t="s">
        <v>105</v>
      </c>
      <c r="E15" s="9" t="s">
        <v>33</v>
      </c>
      <c r="F15" s="9">
        <v>6430</v>
      </c>
      <c r="G15" s="9">
        <v>7.54</v>
      </c>
      <c r="H15" s="9">
        <v>48465.01</v>
      </c>
    </row>
    <row r="16" spans="1:8" ht="47.25" customHeight="1" x14ac:dyDescent="0.35">
      <c r="A16" s="9">
        <v>8</v>
      </c>
      <c r="B16" s="9" t="s">
        <v>13</v>
      </c>
      <c r="C16" s="9" t="s">
        <v>26</v>
      </c>
      <c r="D16" s="9" t="s">
        <v>105</v>
      </c>
      <c r="E16" s="9" t="s">
        <v>33</v>
      </c>
      <c r="F16" s="9">
        <v>6430</v>
      </c>
      <c r="G16" s="9">
        <v>5.0999999999999996</v>
      </c>
      <c r="H16" s="9">
        <v>32775.699999999997</v>
      </c>
    </row>
    <row r="17" spans="1:8" ht="47.25" customHeight="1" x14ac:dyDescent="0.35">
      <c r="A17" s="31">
        <v>9</v>
      </c>
      <c r="B17" s="31" t="s">
        <v>14</v>
      </c>
      <c r="C17" s="31" t="s">
        <v>34</v>
      </c>
      <c r="D17" s="9" t="s">
        <v>170</v>
      </c>
      <c r="E17" s="9" t="s">
        <v>172</v>
      </c>
      <c r="F17" s="9">
        <v>134</v>
      </c>
      <c r="G17" s="9">
        <v>0.86</v>
      </c>
      <c r="H17" s="9">
        <v>114.92</v>
      </c>
    </row>
    <row r="18" spans="1:8" ht="96" customHeight="1" x14ac:dyDescent="0.35">
      <c r="A18" s="30"/>
      <c r="B18" s="30"/>
      <c r="C18" s="30"/>
      <c r="D18" s="9" t="s">
        <v>169</v>
      </c>
      <c r="E18" s="9" t="s">
        <v>171</v>
      </c>
      <c r="F18" s="9">
        <v>241</v>
      </c>
      <c r="G18" s="9">
        <v>0.33</v>
      </c>
      <c r="H18" s="9">
        <v>80.12</v>
      </c>
    </row>
    <row r="19" spans="1:8" ht="96" customHeight="1" x14ac:dyDescent="0.35">
      <c r="A19" s="31">
        <v>10</v>
      </c>
      <c r="B19" s="30" t="s">
        <v>5</v>
      </c>
      <c r="C19" s="30" t="s">
        <v>27</v>
      </c>
      <c r="D19" s="9" t="s">
        <v>170</v>
      </c>
      <c r="E19" s="9" t="s">
        <v>172</v>
      </c>
      <c r="F19" s="9">
        <v>15</v>
      </c>
      <c r="G19" s="9">
        <v>2.02</v>
      </c>
      <c r="H19" s="9">
        <v>30.73</v>
      </c>
    </row>
    <row r="20" spans="1:8" ht="114.75" customHeight="1" x14ac:dyDescent="0.35">
      <c r="A20" s="30">
        <v>10</v>
      </c>
      <c r="B20" s="30"/>
      <c r="C20" s="30"/>
      <c r="D20" s="9" t="s">
        <v>169</v>
      </c>
      <c r="E20" s="9" t="s">
        <v>171</v>
      </c>
      <c r="F20" s="9">
        <v>27</v>
      </c>
      <c r="G20" s="9">
        <v>0.33</v>
      </c>
      <c r="H20" s="9">
        <v>9.09</v>
      </c>
    </row>
    <row r="21" spans="1:8" ht="37.5" customHeight="1" x14ac:dyDescent="0.35">
      <c r="A21" s="9">
        <v>11</v>
      </c>
      <c r="B21" s="9" t="s">
        <v>15</v>
      </c>
      <c r="C21" s="9" t="s">
        <v>28</v>
      </c>
      <c r="D21" s="9" t="s">
        <v>105</v>
      </c>
      <c r="E21" s="9" t="s">
        <v>33</v>
      </c>
      <c r="F21" s="9" t="s">
        <v>16</v>
      </c>
      <c r="G21" s="9">
        <v>1.55</v>
      </c>
      <c r="H21" s="9">
        <v>1447.57</v>
      </c>
    </row>
    <row r="22" spans="1:8" ht="81.75" customHeight="1" x14ac:dyDescent="0.35">
      <c r="A22" s="9">
        <v>12</v>
      </c>
      <c r="B22" s="9" t="s">
        <v>9</v>
      </c>
      <c r="C22" s="9" t="s">
        <v>25</v>
      </c>
      <c r="D22" s="9" t="s">
        <v>10</v>
      </c>
      <c r="E22" s="9" t="s">
        <v>32</v>
      </c>
      <c r="F22" s="9">
        <v>3.84</v>
      </c>
      <c r="G22" s="9">
        <v>407.76</v>
      </c>
      <c r="H22" s="9">
        <v>1566.75</v>
      </c>
    </row>
    <row r="23" spans="1:8" ht="51" customHeight="1" x14ac:dyDescent="0.35">
      <c r="A23" s="9">
        <v>13</v>
      </c>
      <c r="B23" s="9" t="s">
        <v>12</v>
      </c>
      <c r="C23" s="9" t="s">
        <v>29</v>
      </c>
      <c r="D23" s="9" t="s">
        <v>105</v>
      </c>
      <c r="E23" s="9" t="s">
        <v>33</v>
      </c>
      <c r="F23" s="9">
        <v>933</v>
      </c>
      <c r="G23" s="9">
        <v>7.54</v>
      </c>
      <c r="H23" s="9">
        <v>7029.42</v>
      </c>
    </row>
    <row r="24" spans="1:8" s="20" customFormat="1" ht="75" customHeight="1" x14ac:dyDescent="0.35">
      <c r="A24" s="14">
        <v>14</v>
      </c>
      <c r="B24" s="14" t="s">
        <v>13</v>
      </c>
      <c r="C24" s="14" t="s">
        <v>26</v>
      </c>
      <c r="D24" s="14" t="s">
        <v>106</v>
      </c>
      <c r="E24" s="14" t="s">
        <v>86</v>
      </c>
      <c r="F24" s="9">
        <v>933</v>
      </c>
      <c r="G24" s="9">
        <v>5.0999999999999996</v>
      </c>
      <c r="H24" s="9">
        <v>4753.82</v>
      </c>
    </row>
    <row r="25" spans="1:8" x14ac:dyDescent="0.35">
      <c r="A25" s="14"/>
      <c r="B25" s="14" t="s">
        <v>18</v>
      </c>
      <c r="C25" s="14"/>
      <c r="D25" s="14"/>
      <c r="E25" s="14"/>
      <c r="F25" s="14"/>
      <c r="G25" s="14"/>
      <c r="H25" s="14"/>
    </row>
    <row r="26" spans="1:8" ht="15.6" customHeight="1" x14ac:dyDescent="0.35">
      <c r="A26" s="32">
        <v>15</v>
      </c>
      <c r="B26" s="32" t="s">
        <v>17</v>
      </c>
      <c r="C26" s="32" t="s">
        <v>34</v>
      </c>
      <c r="D26" s="14" t="s">
        <v>174</v>
      </c>
      <c r="E26" s="32" t="s">
        <v>87</v>
      </c>
      <c r="F26" s="14">
        <v>151</v>
      </c>
      <c r="G26" s="14">
        <v>0.86</v>
      </c>
      <c r="H26" s="14">
        <v>129.5</v>
      </c>
    </row>
    <row r="27" spans="1:8" x14ac:dyDescent="0.35">
      <c r="A27" s="29"/>
      <c r="B27" s="29"/>
      <c r="C27" s="29"/>
      <c r="D27" s="9" t="s">
        <v>173</v>
      </c>
      <c r="E27" s="29"/>
      <c r="F27" s="9">
        <v>272</v>
      </c>
      <c r="G27" s="9">
        <v>0.33</v>
      </c>
      <c r="H27" s="9">
        <v>90.29</v>
      </c>
    </row>
    <row r="28" spans="1:8" x14ac:dyDescent="0.35">
      <c r="A28" s="29">
        <v>16</v>
      </c>
      <c r="B28" s="29" t="s">
        <v>5</v>
      </c>
      <c r="C28" s="29" t="s">
        <v>34</v>
      </c>
      <c r="D28" s="14" t="s">
        <v>174</v>
      </c>
      <c r="E28" s="29" t="s">
        <v>87</v>
      </c>
      <c r="F28" s="9">
        <v>27</v>
      </c>
      <c r="G28" s="9">
        <v>2.02</v>
      </c>
      <c r="H28" s="9">
        <v>54.58</v>
      </c>
    </row>
    <row r="29" spans="1:8" x14ac:dyDescent="0.35">
      <c r="A29" s="29"/>
      <c r="B29" s="29"/>
      <c r="C29" s="29"/>
      <c r="D29" s="9" t="s">
        <v>173</v>
      </c>
      <c r="E29" s="29"/>
      <c r="F29" s="9">
        <v>49</v>
      </c>
      <c r="G29" s="9">
        <v>0.33</v>
      </c>
      <c r="H29" s="9">
        <v>16.14</v>
      </c>
    </row>
    <row r="30" spans="1:8" ht="31.2" x14ac:dyDescent="0.35">
      <c r="A30" s="14">
        <v>17</v>
      </c>
      <c r="B30" s="14" t="s">
        <v>19</v>
      </c>
      <c r="C30" s="14" t="s">
        <v>24</v>
      </c>
      <c r="D30" s="9" t="s">
        <v>77</v>
      </c>
      <c r="E30" s="9" t="s">
        <v>87</v>
      </c>
      <c r="F30" s="9">
        <v>81</v>
      </c>
      <c r="G30" s="9">
        <v>1.35</v>
      </c>
      <c r="H30" s="9">
        <v>109.44</v>
      </c>
    </row>
    <row r="31" spans="1:8" ht="78" x14ac:dyDescent="0.35">
      <c r="A31" s="14">
        <v>18</v>
      </c>
      <c r="B31" s="14" t="s">
        <v>20</v>
      </c>
      <c r="C31" s="14" t="s">
        <v>35</v>
      </c>
      <c r="D31" s="9" t="s">
        <v>78</v>
      </c>
      <c r="E31" s="9" t="s">
        <v>88</v>
      </c>
      <c r="F31" s="9">
        <v>1126.7</v>
      </c>
      <c r="G31" s="9">
        <v>13.62</v>
      </c>
      <c r="H31" s="9">
        <v>15347.11</v>
      </c>
    </row>
    <row r="32" spans="1:8" ht="62.4" x14ac:dyDescent="0.35">
      <c r="A32" s="14">
        <v>19</v>
      </c>
      <c r="B32" s="14" t="s">
        <v>46</v>
      </c>
      <c r="C32" s="14" t="s">
        <v>36</v>
      </c>
      <c r="D32" s="9" t="s">
        <v>105</v>
      </c>
      <c r="E32" s="9" t="s">
        <v>86</v>
      </c>
      <c r="F32" s="9">
        <v>810</v>
      </c>
      <c r="G32" s="9">
        <v>1.1000000000000001</v>
      </c>
      <c r="H32" s="9">
        <v>894.2</v>
      </c>
    </row>
    <row r="33" spans="1:8" ht="46.8" x14ac:dyDescent="0.35">
      <c r="A33" s="14">
        <v>20</v>
      </c>
      <c r="B33" s="14" t="s">
        <v>47</v>
      </c>
      <c r="C33" s="14" t="s">
        <v>37</v>
      </c>
      <c r="D33" s="9" t="s">
        <v>105</v>
      </c>
      <c r="E33" s="9" t="s">
        <v>86</v>
      </c>
      <c r="F33" s="9">
        <v>810</v>
      </c>
      <c r="G33" s="9">
        <v>7.35</v>
      </c>
      <c r="H33" s="9">
        <v>5951.72</v>
      </c>
    </row>
    <row r="34" spans="1:8" ht="62.4" x14ac:dyDescent="0.35">
      <c r="A34" s="14">
        <v>21</v>
      </c>
      <c r="B34" s="14" t="s">
        <v>48</v>
      </c>
      <c r="C34" s="14" t="s">
        <v>38</v>
      </c>
      <c r="D34" s="9" t="s">
        <v>107</v>
      </c>
      <c r="E34" s="9" t="s">
        <v>87</v>
      </c>
      <c r="F34" s="9">
        <v>10.8</v>
      </c>
      <c r="G34" s="9">
        <v>12.81</v>
      </c>
      <c r="H34" s="9">
        <v>138.33000000000001</v>
      </c>
    </row>
    <row r="35" spans="1:8" ht="46.8" x14ac:dyDescent="0.35">
      <c r="A35" s="14">
        <v>22</v>
      </c>
      <c r="B35" s="14" t="s">
        <v>49</v>
      </c>
      <c r="C35" s="14" t="s">
        <v>39</v>
      </c>
      <c r="D35" s="9" t="s">
        <v>107</v>
      </c>
      <c r="E35" s="9" t="s">
        <v>87</v>
      </c>
      <c r="F35" s="9">
        <v>10.8</v>
      </c>
      <c r="G35" s="9">
        <v>70.73</v>
      </c>
      <c r="H35" s="9">
        <v>763.85</v>
      </c>
    </row>
    <row r="36" spans="1:8" ht="78" x14ac:dyDescent="0.35">
      <c r="A36" s="14">
        <v>23</v>
      </c>
      <c r="B36" s="14" t="s">
        <v>50</v>
      </c>
      <c r="C36" s="14" t="s">
        <v>40</v>
      </c>
      <c r="D36" s="9" t="s">
        <v>107</v>
      </c>
      <c r="E36" s="9" t="s">
        <v>87</v>
      </c>
      <c r="F36" s="9">
        <v>23.8</v>
      </c>
      <c r="G36" s="9">
        <v>52.6</v>
      </c>
      <c r="H36" s="9">
        <v>1251.96</v>
      </c>
    </row>
    <row r="37" spans="1:8" s="21" customFormat="1" x14ac:dyDescent="0.35">
      <c r="A37" s="14"/>
      <c r="B37" s="14" t="s">
        <v>51</v>
      </c>
      <c r="C37" s="14"/>
      <c r="D37" s="14"/>
      <c r="E37" s="14"/>
      <c r="F37" s="14"/>
      <c r="G37" s="14"/>
      <c r="H37" s="14"/>
    </row>
    <row r="38" spans="1:8" ht="62.4" x14ac:dyDescent="0.35">
      <c r="A38" s="14">
        <v>24</v>
      </c>
      <c r="B38" s="14" t="s">
        <v>52</v>
      </c>
      <c r="C38" s="14" t="s">
        <v>41</v>
      </c>
      <c r="D38" s="9" t="s">
        <v>105</v>
      </c>
      <c r="E38" s="9" t="s">
        <v>86</v>
      </c>
      <c r="F38" s="9">
        <v>360</v>
      </c>
      <c r="G38" s="9">
        <v>1.04</v>
      </c>
      <c r="H38" s="9">
        <v>372.85</v>
      </c>
    </row>
    <row r="39" spans="1:8" ht="31.2" x14ac:dyDescent="0.35">
      <c r="A39" s="14"/>
      <c r="B39" s="14" t="s">
        <v>53</v>
      </c>
      <c r="C39" s="14"/>
      <c r="D39" s="14"/>
      <c r="E39" s="14"/>
      <c r="F39" s="14"/>
      <c r="G39" s="14"/>
      <c r="H39" s="14"/>
    </row>
    <row r="40" spans="1:8" x14ac:dyDescent="0.35">
      <c r="A40" s="32">
        <v>25</v>
      </c>
      <c r="B40" s="32" t="s">
        <v>54</v>
      </c>
      <c r="C40" s="32" t="s">
        <v>42</v>
      </c>
      <c r="D40" s="14" t="s">
        <v>175</v>
      </c>
      <c r="E40" s="14" t="s">
        <v>179</v>
      </c>
      <c r="F40" s="14">
        <v>1</v>
      </c>
      <c r="G40" s="14">
        <v>8.14</v>
      </c>
      <c r="H40" s="14">
        <v>8.14</v>
      </c>
    </row>
    <row r="41" spans="1:8" x14ac:dyDescent="0.35">
      <c r="A41" s="29"/>
      <c r="B41" s="29"/>
      <c r="C41" s="29"/>
      <c r="D41" s="14" t="s">
        <v>176</v>
      </c>
      <c r="E41" s="14" t="s">
        <v>180</v>
      </c>
      <c r="F41" s="14">
        <v>4</v>
      </c>
      <c r="G41" s="14">
        <v>2.23</v>
      </c>
      <c r="H41" s="14">
        <v>8.92</v>
      </c>
    </row>
    <row r="42" spans="1:8" x14ac:dyDescent="0.35">
      <c r="A42" s="29"/>
      <c r="B42" s="29"/>
      <c r="C42" s="29"/>
      <c r="D42" s="14" t="s">
        <v>178</v>
      </c>
      <c r="E42" s="14" t="s">
        <v>180</v>
      </c>
      <c r="F42" s="14">
        <v>0.1</v>
      </c>
      <c r="G42" s="14">
        <v>46.23</v>
      </c>
      <c r="H42" s="14">
        <v>5.78</v>
      </c>
    </row>
    <row r="43" spans="1:8" x14ac:dyDescent="0.35">
      <c r="A43" s="29"/>
      <c r="B43" s="29"/>
      <c r="C43" s="29"/>
      <c r="D43" s="9" t="s">
        <v>177</v>
      </c>
      <c r="E43" s="9" t="s">
        <v>181</v>
      </c>
      <c r="F43" s="9">
        <v>2</v>
      </c>
      <c r="G43" s="9">
        <v>20.13</v>
      </c>
      <c r="H43" s="9">
        <v>4.25</v>
      </c>
    </row>
    <row r="44" spans="1:8" x14ac:dyDescent="0.35">
      <c r="A44" s="32">
        <v>26</v>
      </c>
      <c r="B44" s="14" t="s">
        <v>55</v>
      </c>
      <c r="C44" s="14" t="s">
        <v>108</v>
      </c>
      <c r="D44" s="9" t="s">
        <v>79</v>
      </c>
      <c r="E44" s="9" t="s">
        <v>90</v>
      </c>
      <c r="F44" s="9">
        <v>0.46</v>
      </c>
      <c r="G44" s="9">
        <v>81.36</v>
      </c>
      <c r="H44" s="9">
        <v>37.51</v>
      </c>
    </row>
    <row r="45" spans="1:8" ht="31.2" x14ac:dyDescent="0.35">
      <c r="A45" s="29"/>
      <c r="B45" s="14" t="s">
        <v>56</v>
      </c>
      <c r="C45" s="14" t="s">
        <v>109</v>
      </c>
      <c r="D45" s="9" t="s">
        <v>80</v>
      </c>
      <c r="E45" s="14" t="s">
        <v>91</v>
      </c>
      <c r="F45" s="9">
        <v>1.2</v>
      </c>
      <c r="G45" s="9">
        <v>0.47</v>
      </c>
      <c r="H45" s="9">
        <v>0.56000000000000005</v>
      </c>
    </row>
    <row r="46" spans="1:8" ht="31.2" x14ac:dyDescent="0.35">
      <c r="A46" s="32">
        <v>27</v>
      </c>
      <c r="B46" s="14" t="s">
        <v>57</v>
      </c>
      <c r="C46" s="14" t="s">
        <v>110</v>
      </c>
      <c r="D46" s="9" t="s">
        <v>79</v>
      </c>
      <c r="E46" s="9" t="s">
        <v>90</v>
      </c>
      <c r="F46" s="9">
        <v>0.46</v>
      </c>
      <c r="G46" s="9">
        <v>42.24</v>
      </c>
      <c r="H46" s="9">
        <v>19.43</v>
      </c>
    </row>
    <row r="47" spans="1:8" ht="31.2" x14ac:dyDescent="0.35">
      <c r="A47" s="29"/>
      <c r="B47" s="14" t="s">
        <v>56</v>
      </c>
      <c r="C47" s="14" t="s">
        <v>109</v>
      </c>
      <c r="D47" s="9" t="s">
        <v>80</v>
      </c>
      <c r="E47" s="9" t="s">
        <v>91</v>
      </c>
      <c r="F47" s="9">
        <v>6.3</v>
      </c>
      <c r="G47" s="9">
        <v>0.47</v>
      </c>
      <c r="H47" s="9">
        <v>2.93</v>
      </c>
    </row>
    <row r="48" spans="1:8" ht="31.2" x14ac:dyDescent="0.35">
      <c r="A48" s="32">
        <v>28</v>
      </c>
      <c r="B48" s="14" t="s">
        <v>58</v>
      </c>
      <c r="C48" s="14" t="s">
        <v>111</v>
      </c>
      <c r="D48" s="9" t="s">
        <v>79</v>
      </c>
      <c r="E48" s="9" t="s">
        <v>90</v>
      </c>
      <c r="F48" s="9">
        <v>0.08</v>
      </c>
      <c r="G48" s="9">
        <v>68.319999999999993</v>
      </c>
      <c r="H48" s="9">
        <v>5.47</v>
      </c>
    </row>
    <row r="49" spans="1:8" ht="31.2" x14ac:dyDescent="0.35">
      <c r="A49" s="29"/>
      <c r="B49" s="14" t="s">
        <v>56</v>
      </c>
      <c r="C49" s="14" t="s">
        <v>109</v>
      </c>
      <c r="D49" s="9" t="s">
        <v>80</v>
      </c>
      <c r="E49" s="9" t="s">
        <v>91</v>
      </c>
      <c r="F49" s="9">
        <v>1.3</v>
      </c>
      <c r="G49" s="9">
        <v>0.47</v>
      </c>
      <c r="H49" s="9">
        <v>0.6</v>
      </c>
    </row>
    <row r="50" spans="1:8" x14ac:dyDescent="0.35">
      <c r="A50" s="29">
        <v>29</v>
      </c>
      <c r="B50" s="32" t="s">
        <v>17</v>
      </c>
      <c r="C50" s="32" t="s">
        <v>34</v>
      </c>
      <c r="D50" s="31" t="s">
        <v>107</v>
      </c>
      <c r="E50" s="31" t="s">
        <v>87</v>
      </c>
      <c r="F50" s="9">
        <v>550</v>
      </c>
      <c r="G50" s="9">
        <v>0.86</v>
      </c>
      <c r="H50" s="9">
        <v>471.68</v>
      </c>
    </row>
    <row r="51" spans="1:8" x14ac:dyDescent="0.35">
      <c r="A51" s="29"/>
      <c r="B51" s="29"/>
      <c r="C51" s="29"/>
      <c r="D51" s="30"/>
      <c r="E51" s="30"/>
      <c r="F51" s="9">
        <v>990</v>
      </c>
      <c r="G51" s="9">
        <v>0.33</v>
      </c>
      <c r="H51" s="9">
        <v>328.85</v>
      </c>
    </row>
    <row r="52" spans="1:8" x14ac:dyDescent="0.35">
      <c r="A52" s="29">
        <v>30</v>
      </c>
      <c r="B52" s="29" t="s">
        <v>5</v>
      </c>
      <c r="C52" s="29" t="s">
        <v>34</v>
      </c>
      <c r="D52" s="24" t="s">
        <v>183</v>
      </c>
      <c r="E52" s="30" t="s">
        <v>87</v>
      </c>
      <c r="F52" s="9">
        <v>18</v>
      </c>
      <c r="G52" s="9">
        <v>1.99</v>
      </c>
      <c r="H52" s="9">
        <v>35.770000000000003</v>
      </c>
    </row>
    <row r="53" spans="1:8" x14ac:dyDescent="0.35">
      <c r="A53" s="29"/>
      <c r="B53" s="29"/>
      <c r="C53" s="29"/>
      <c r="D53" s="9" t="s">
        <v>182</v>
      </c>
      <c r="E53" s="30"/>
      <c r="F53" s="9">
        <v>32</v>
      </c>
      <c r="G53" s="9">
        <v>0.33</v>
      </c>
      <c r="H53" s="9">
        <v>10.76</v>
      </c>
    </row>
    <row r="54" spans="1:8" x14ac:dyDescent="0.35">
      <c r="A54" s="29">
        <v>31</v>
      </c>
      <c r="B54" s="29" t="s">
        <v>59</v>
      </c>
      <c r="C54" s="29" t="s">
        <v>73</v>
      </c>
      <c r="D54" s="9" t="s">
        <v>170</v>
      </c>
      <c r="E54" s="30" t="s">
        <v>87</v>
      </c>
      <c r="F54" s="9">
        <v>250</v>
      </c>
      <c r="G54" s="9">
        <v>0.99</v>
      </c>
      <c r="H54" s="9">
        <v>247.62</v>
      </c>
    </row>
    <row r="55" spans="1:8" x14ac:dyDescent="0.35">
      <c r="A55" s="29"/>
      <c r="B55" s="29"/>
      <c r="C55" s="29"/>
      <c r="D55" s="9" t="s">
        <v>10</v>
      </c>
      <c r="E55" s="30"/>
      <c r="F55" s="9">
        <v>450</v>
      </c>
      <c r="G55" s="9">
        <v>0.33</v>
      </c>
      <c r="H55" s="9">
        <v>149.47999999999999</v>
      </c>
    </row>
    <row r="56" spans="1:8" ht="46.8" x14ac:dyDescent="0.35">
      <c r="A56" s="9">
        <v>32</v>
      </c>
      <c r="B56" s="14" t="s">
        <v>60</v>
      </c>
      <c r="C56" s="14" t="s">
        <v>43</v>
      </c>
      <c r="D56" s="9" t="s">
        <v>107</v>
      </c>
      <c r="E56" s="9" t="s">
        <v>87</v>
      </c>
      <c r="F56" s="9">
        <v>62.5</v>
      </c>
      <c r="G56" s="9">
        <v>12.26</v>
      </c>
      <c r="H56" s="9">
        <v>766.09</v>
      </c>
    </row>
    <row r="57" spans="1:8" ht="62.4" x14ac:dyDescent="0.35">
      <c r="A57" s="9">
        <v>33</v>
      </c>
      <c r="B57" s="14" t="s">
        <v>61</v>
      </c>
      <c r="C57" s="14" t="s">
        <v>44</v>
      </c>
      <c r="D57" s="9" t="s">
        <v>107</v>
      </c>
      <c r="E57" s="9" t="s">
        <v>87</v>
      </c>
      <c r="F57" s="9">
        <v>218.8</v>
      </c>
      <c r="G57" s="9">
        <v>12.26</v>
      </c>
      <c r="H57" s="9">
        <v>2681.93</v>
      </c>
    </row>
    <row r="58" spans="1:8" ht="46.8" x14ac:dyDescent="0.35">
      <c r="A58" s="9">
        <v>34</v>
      </c>
      <c r="B58" s="14" t="s">
        <v>62</v>
      </c>
      <c r="C58" s="14" t="s">
        <v>45</v>
      </c>
      <c r="D58" s="9" t="s">
        <v>81</v>
      </c>
      <c r="E58" s="9" t="s">
        <v>89</v>
      </c>
      <c r="F58" s="9">
        <v>4</v>
      </c>
      <c r="G58" s="9">
        <v>227.41235</v>
      </c>
      <c r="H58" s="9">
        <v>909.64940490000004</v>
      </c>
    </row>
    <row r="59" spans="1:8" ht="31.2" x14ac:dyDescent="0.35">
      <c r="A59" s="14"/>
      <c r="B59" s="14" t="s">
        <v>63</v>
      </c>
      <c r="C59" s="14"/>
      <c r="D59" s="14"/>
      <c r="E59" s="14"/>
      <c r="F59" s="14"/>
      <c r="G59" s="14"/>
      <c r="H59" s="14"/>
    </row>
    <row r="60" spans="1:8" ht="78" x14ac:dyDescent="0.35">
      <c r="A60" s="9">
        <v>35</v>
      </c>
      <c r="B60" s="9" t="s">
        <v>82</v>
      </c>
      <c r="C60" s="14" t="s">
        <v>73</v>
      </c>
      <c r="D60" s="9" t="s">
        <v>107</v>
      </c>
      <c r="E60" s="9" t="s">
        <v>87</v>
      </c>
      <c r="F60" s="9">
        <v>270</v>
      </c>
      <c r="G60" s="9">
        <v>3.6848706999999998</v>
      </c>
      <c r="H60" s="9">
        <v>0.99491510000000005</v>
      </c>
    </row>
    <row r="61" spans="1:8" ht="46.8" x14ac:dyDescent="0.35">
      <c r="A61" s="9">
        <v>36</v>
      </c>
      <c r="B61" s="14" t="s">
        <v>83</v>
      </c>
      <c r="C61" s="14" t="s">
        <v>64</v>
      </c>
      <c r="D61" s="9" t="s">
        <v>107</v>
      </c>
      <c r="E61" s="9" t="s">
        <v>87</v>
      </c>
      <c r="F61" s="9">
        <v>15</v>
      </c>
      <c r="G61" s="9">
        <v>682.23704999999995</v>
      </c>
      <c r="H61" s="9">
        <v>10.23355581</v>
      </c>
    </row>
    <row r="62" spans="1:8" ht="46.8" x14ac:dyDescent="0.35">
      <c r="A62" s="9">
        <v>37</v>
      </c>
      <c r="B62" s="14" t="s">
        <v>84</v>
      </c>
      <c r="C62" s="14" t="s">
        <v>43</v>
      </c>
      <c r="D62" s="9" t="s">
        <v>107</v>
      </c>
      <c r="E62" s="9" t="s">
        <v>87</v>
      </c>
      <c r="F62" s="9">
        <v>18</v>
      </c>
      <c r="G62" s="9">
        <v>11921.641</v>
      </c>
      <c r="H62" s="9">
        <v>214.5895314</v>
      </c>
    </row>
    <row r="63" spans="1:8" ht="93.6" x14ac:dyDescent="0.35">
      <c r="A63" s="9">
        <v>38</v>
      </c>
      <c r="B63" s="14" t="s">
        <v>85</v>
      </c>
      <c r="C63" s="14" t="s">
        <v>44</v>
      </c>
      <c r="D63" s="9" t="s">
        <v>107</v>
      </c>
      <c r="E63" s="9" t="s">
        <v>87</v>
      </c>
      <c r="F63" s="9">
        <v>81</v>
      </c>
      <c r="G63" s="9">
        <v>11921.641</v>
      </c>
      <c r="H63" s="9">
        <v>965.65289150000001</v>
      </c>
    </row>
    <row r="64" spans="1:8" ht="109.2" x14ac:dyDescent="0.35">
      <c r="A64" s="9">
        <v>39</v>
      </c>
      <c r="B64" s="14" t="s">
        <v>112</v>
      </c>
      <c r="C64" s="14" t="s">
        <v>65</v>
      </c>
      <c r="D64" s="9" t="s">
        <v>92</v>
      </c>
      <c r="E64" s="9" t="s">
        <v>97</v>
      </c>
      <c r="F64" s="9">
        <v>180</v>
      </c>
      <c r="G64" s="9">
        <v>8057.7996000000003</v>
      </c>
      <c r="H64" s="9">
        <v>1450.403922</v>
      </c>
    </row>
    <row r="65" spans="1:8" ht="46.8" x14ac:dyDescent="0.35">
      <c r="A65" s="9">
        <v>40</v>
      </c>
      <c r="B65" s="14" t="s">
        <v>113</v>
      </c>
      <c r="C65" s="14" t="s">
        <v>66</v>
      </c>
      <c r="D65" s="9" t="s">
        <v>98</v>
      </c>
      <c r="E65" s="9" t="s">
        <v>99</v>
      </c>
      <c r="F65" s="9">
        <v>14</v>
      </c>
      <c r="G65" s="9">
        <v>27116.11</v>
      </c>
      <c r="H65" s="9">
        <v>379.62553439999999</v>
      </c>
    </row>
    <row r="66" spans="1:8" ht="46.8" x14ac:dyDescent="0.35">
      <c r="A66" s="9">
        <v>41</v>
      </c>
      <c r="B66" s="14" t="s">
        <v>113</v>
      </c>
      <c r="C66" s="14" t="s">
        <v>66</v>
      </c>
      <c r="D66" s="9" t="s">
        <v>98</v>
      </c>
      <c r="E66" s="9" t="s">
        <v>99</v>
      </c>
      <c r="F66" s="9">
        <v>2</v>
      </c>
      <c r="G66" s="9">
        <v>27116.11</v>
      </c>
      <c r="H66" s="9">
        <v>54.232219200000003</v>
      </c>
    </row>
    <row r="67" spans="1:8" ht="46.8" x14ac:dyDescent="0.35">
      <c r="A67" s="9">
        <v>42</v>
      </c>
      <c r="B67" s="14" t="s">
        <v>62</v>
      </c>
      <c r="C67" s="14" t="s">
        <v>45</v>
      </c>
      <c r="D67" s="9" t="s">
        <v>93</v>
      </c>
      <c r="E67" s="9" t="s">
        <v>100</v>
      </c>
      <c r="F67" s="9">
        <v>16</v>
      </c>
      <c r="G67" s="9">
        <v>242232.56</v>
      </c>
      <c r="H67" s="9">
        <v>3875.7209480000001</v>
      </c>
    </row>
    <row r="68" spans="1:8" ht="31.2" x14ac:dyDescent="0.35">
      <c r="A68" s="9">
        <v>43</v>
      </c>
      <c r="B68" s="14" t="s">
        <v>114</v>
      </c>
      <c r="C68" s="14" t="s">
        <v>67</v>
      </c>
      <c r="D68" s="9" t="s">
        <v>94</v>
      </c>
      <c r="E68" s="9" t="s">
        <v>101</v>
      </c>
      <c r="F68" s="9">
        <v>1.8</v>
      </c>
      <c r="G68" s="9">
        <v>6570.1214</v>
      </c>
      <c r="H68" s="9">
        <v>11.82621855</v>
      </c>
    </row>
    <row r="69" spans="1:8" ht="46.8" x14ac:dyDescent="0.35">
      <c r="A69" s="9">
        <v>44</v>
      </c>
      <c r="B69" s="14" t="s">
        <v>115</v>
      </c>
      <c r="C69" s="14" t="s">
        <v>68</v>
      </c>
      <c r="D69" s="9" t="s">
        <v>95</v>
      </c>
      <c r="E69" s="9" t="s">
        <v>102</v>
      </c>
      <c r="F69" s="9">
        <v>32</v>
      </c>
      <c r="G69" s="9">
        <v>593.47621000000004</v>
      </c>
      <c r="H69" s="9">
        <v>18.991238580000001</v>
      </c>
    </row>
    <row r="70" spans="1:8" ht="31.2" x14ac:dyDescent="0.35">
      <c r="A70" s="9">
        <v>45</v>
      </c>
      <c r="B70" s="14" t="s">
        <v>116</v>
      </c>
      <c r="C70" s="14" t="s">
        <v>69</v>
      </c>
      <c r="D70" s="9" t="s">
        <v>96</v>
      </c>
      <c r="E70" s="9" t="s">
        <v>103</v>
      </c>
      <c r="F70" s="9">
        <v>0.2</v>
      </c>
      <c r="G70" s="9">
        <v>128102.62</v>
      </c>
      <c r="H70" s="9">
        <v>25.620524880000001</v>
      </c>
    </row>
    <row r="71" spans="1:8" ht="31.2" x14ac:dyDescent="0.35">
      <c r="A71" s="9">
        <v>46</v>
      </c>
      <c r="B71" s="14" t="s">
        <v>117</v>
      </c>
      <c r="C71" s="14" t="s">
        <v>70</v>
      </c>
      <c r="D71" s="9" t="s">
        <v>107</v>
      </c>
      <c r="E71" s="9" t="s">
        <v>87</v>
      </c>
      <c r="F71" s="9">
        <v>15</v>
      </c>
      <c r="G71" s="9">
        <v>418.43873000000002</v>
      </c>
      <c r="H71" s="9">
        <v>6.2765808940000003</v>
      </c>
    </row>
    <row r="72" spans="1:8" x14ac:dyDescent="0.35">
      <c r="A72" s="14">
        <v>47</v>
      </c>
      <c r="B72" s="14" t="s">
        <v>118</v>
      </c>
      <c r="C72" s="14" t="s">
        <v>71</v>
      </c>
      <c r="D72" s="9" t="s">
        <v>107</v>
      </c>
      <c r="E72" s="9" t="s">
        <v>87</v>
      </c>
      <c r="F72" s="9">
        <v>200</v>
      </c>
      <c r="G72" s="14">
        <v>56.398263</v>
      </c>
      <c r="H72" s="14">
        <v>11.27965262</v>
      </c>
    </row>
    <row r="73" spans="1:8" ht="78" x14ac:dyDescent="0.35">
      <c r="A73" s="9">
        <v>48</v>
      </c>
      <c r="B73" s="14" t="s">
        <v>119</v>
      </c>
      <c r="C73" s="14" t="s">
        <v>72</v>
      </c>
      <c r="D73" s="9" t="s">
        <v>93</v>
      </c>
      <c r="E73" s="9" t="s">
        <v>100</v>
      </c>
      <c r="F73" s="9">
        <v>10</v>
      </c>
      <c r="G73" s="9">
        <v>126604.11</v>
      </c>
      <c r="H73" s="9">
        <v>1266.0410770000001</v>
      </c>
    </row>
    <row r="74" spans="1:8" x14ac:dyDescent="0.35">
      <c r="A74" s="14"/>
      <c r="B74" s="25" t="s">
        <v>154</v>
      </c>
      <c r="C74" s="25"/>
      <c r="D74" s="25"/>
      <c r="E74" s="25"/>
      <c r="F74" s="25"/>
      <c r="G74" s="25"/>
      <c r="H74" s="25">
        <v>165283.53200000001</v>
      </c>
    </row>
    <row r="75" spans="1:8" x14ac:dyDescent="0.35">
      <c r="A75" s="14"/>
      <c r="B75" s="25" t="s">
        <v>184</v>
      </c>
      <c r="C75" s="25"/>
      <c r="D75" s="25"/>
      <c r="E75" s="25"/>
      <c r="F75" s="25"/>
      <c r="G75" s="25"/>
      <c r="H75" s="25">
        <v>33056.706330000001</v>
      </c>
    </row>
    <row r="76" spans="1:8" x14ac:dyDescent="0.35">
      <c r="A76" s="14"/>
      <c r="B76" s="25" t="s">
        <v>154</v>
      </c>
      <c r="C76" s="25"/>
      <c r="D76" s="25"/>
      <c r="E76" s="25"/>
      <c r="F76" s="25"/>
      <c r="G76" s="25"/>
      <c r="H76" s="25">
        <f>SUM(H74:H75)</f>
        <v>198340.23833000002</v>
      </c>
    </row>
    <row r="77" spans="1:8" ht="16.2" thickBot="1" x14ac:dyDescent="0.4"/>
    <row r="78" spans="1:8" ht="16.2" thickBot="1" x14ac:dyDescent="0.4">
      <c r="A78" s="34" t="s">
        <v>158</v>
      </c>
      <c r="B78" s="35"/>
      <c r="C78" s="35"/>
      <c r="D78" s="35"/>
      <c r="E78" s="35"/>
      <c r="F78" s="35"/>
      <c r="G78" s="35"/>
      <c r="H78" s="36"/>
    </row>
    <row r="79" spans="1:8" ht="16.2" thickBot="1" x14ac:dyDescent="0.4">
      <c r="A79" s="37" t="s">
        <v>159</v>
      </c>
      <c r="B79" s="38"/>
      <c r="C79" s="38"/>
      <c r="D79" s="38"/>
      <c r="E79" s="38"/>
      <c r="F79" s="38"/>
      <c r="G79" s="38"/>
      <c r="H79" s="39"/>
    </row>
    <row r="80" spans="1:8" ht="16.2" thickBot="1" x14ac:dyDescent="0.4">
      <c r="A80" s="40" t="s">
        <v>160</v>
      </c>
      <c r="B80" s="41"/>
      <c r="C80" s="41"/>
      <c r="D80" s="41"/>
      <c r="E80" s="41"/>
      <c r="F80" s="41"/>
      <c r="G80" s="41"/>
      <c r="H80" s="42"/>
    </row>
    <row r="81" spans="1:8" ht="16.2" thickBot="1" x14ac:dyDescent="0.4">
      <c r="A81" s="40" t="s">
        <v>185</v>
      </c>
      <c r="B81" s="41"/>
      <c r="C81" s="41"/>
      <c r="D81" s="41"/>
      <c r="E81" s="41"/>
      <c r="F81" s="41"/>
      <c r="G81" s="41"/>
      <c r="H81" s="42"/>
    </row>
    <row r="82" spans="1:8" ht="45" thickBot="1" x14ac:dyDescent="0.4">
      <c r="A82" s="2" t="s">
        <v>0</v>
      </c>
      <c r="B82" s="2" t="s">
        <v>1</v>
      </c>
      <c r="C82" s="2" t="s">
        <v>2</v>
      </c>
      <c r="D82" s="3" t="s">
        <v>133</v>
      </c>
      <c r="E82" s="3" t="s">
        <v>4</v>
      </c>
      <c r="F82" s="3" t="s">
        <v>74</v>
      </c>
      <c r="G82" s="3" t="s">
        <v>75</v>
      </c>
      <c r="H82" s="3" t="s">
        <v>76</v>
      </c>
    </row>
    <row r="83" spans="1:8" ht="16.2" thickBot="1" x14ac:dyDescent="0.4">
      <c r="A83" s="2">
        <v>1</v>
      </c>
      <c r="B83" s="2">
        <v>2</v>
      </c>
      <c r="C83" s="2"/>
      <c r="D83" s="2">
        <v>4</v>
      </c>
      <c r="E83" s="2">
        <v>5</v>
      </c>
      <c r="F83" s="2">
        <v>6</v>
      </c>
      <c r="G83" s="2">
        <v>7</v>
      </c>
      <c r="H83" s="2">
        <v>8</v>
      </c>
    </row>
    <row r="84" spans="1:8" ht="78.599999999999994" thickBot="1" x14ac:dyDescent="0.4">
      <c r="A84" s="2">
        <v>1</v>
      </c>
      <c r="B84" s="2" t="s">
        <v>120</v>
      </c>
      <c r="C84" s="2" t="s">
        <v>187</v>
      </c>
      <c r="D84" s="2" t="s">
        <v>93</v>
      </c>
      <c r="E84" s="2" t="s">
        <v>139</v>
      </c>
      <c r="F84" s="2">
        <v>2</v>
      </c>
      <c r="G84" s="2" t="s">
        <v>153</v>
      </c>
      <c r="H84" s="26">
        <v>101806</v>
      </c>
    </row>
    <row r="85" spans="1:8" ht="47.4" thickBot="1" x14ac:dyDescent="0.4">
      <c r="A85" s="2">
        <v>2</v>
      </c>
      <c r="B85" s="2" t="s">
        <v>121</v>
      </c>
      <c r="C85" s="2" t="s">
        <v>188</v>
      </c>
      <c r="D85" s="2" t="s">
        <v>93</v>
      </c>
      <c r="E85" s="2" t="s">
        <v>140</v>
      </c>
      <c r="F85" s="2">
        <v>2</v>
      </c>
      <c r="G85" s="2">
        <v>3.25238</v>
      </c>
      <c r="H85" s="2">
        <v>6.5047499999999996</v>
      </c>
    </row>
    <row r="86" spans="1:8" ht="47.4" thickBot="1" x14ac:dyDescent="0.4">
      <c r="A86" s="2">
        <v>3</v>
      </c>
      <c r="B86" s="2" t="s">
        <v>122</v>
      </c>
      <c r="C86" s="2" t="s">
        <v>189</v>
      </c>
      <c r="D86" s="2" t="s">
        <v>93</v>
      </c>
      <c r="E86" s="2" t="s">
        <v>140</v>
      </c>
      <c r="F86" s="2">
        <v>2</v>
      </c>
      <c r="G86" s="2">
        <v>2.7248000000000001</v>
      </c>
      <c r="H86" s="2">
        <v>5.4496000000000002</v>
      </c>
    </row>
    <row r="87" spans="1:8" ht="47.4" thickBot="1" x14ac:dyDescent="0.4">
      <c r="A87" s="2">
        <v>4</v>
      </c>
      <c r="B87" s="2" t="s">
        <v>122</v>
      </c>
      <c r="C87" s="2" t="s">
        <v>190</v>
      </c>
      <c r="D87" s="2" t="s">
        <v>93</v>
      </c>
      <c r="E87" s="2" t="s">
        <v>141</v>
      </c>
      <c r="F87" s="2">
        <v>4</v>
      </c>
      <c r="G87" s="2">
        <v>2.7248000000000001</v>
      </c>
      <c r="H87" s="2">
        <v>10.8992</v>
      </c>
    </row>
    <row r="88" spans="1:8" ht="78.599999999999994" thickBot="1" x14ac:dyDescent="0.4">
      <c r="A88" s="4">
        <v>5</v>
      </c>
      <c r="B88" s="5" t="s">
        <v>123</v>
      </c>
      <c r="C88" s="4" t="s">
        <v>191</v>
      </c>
      <c r="D88" s="4" t="s">
        <v>134</v>
      </c>
      <c r="E88" s="4" t="s">
        <v>142</v>
      </c>
      <c r="F88" s="4">
        <v>26</v>
      </c>
      <c r="G88" s="4">
        <v>8.7143899999999999</v>
      </c>
      <c r="H88" s="27">
        <v>226574</v>
      </c>
    </row>
    <row r="89" spans="1:8" ht="31.8" thickBot="1" x14ac:dyDescent="0.4">
      <c r="A89" s="6">
        <v>6</v>
      </c>
      <c r="B89" s="7" t="s">
        <v>124</v>
      </c>
      <c r="C89" s="7" t="s">
        <v>192</v>
      </c>
      <c r="D89" s="7" t="s">
        <v>135</v>
      </c>
      <c r="E89" s="7" t="s">
        <v>87</v>
      </c>
      <c r="F89" s="7">
        <v>9</v>
      </c>
      <c r="G89" s="2">
        <v>1.2449600000000001</v>
      </c>
      <c r="H89" s="2">
        <v>11.204599999999999</v>
      </c>
    </row>
    <row r="90" spans="1:8" ht="31.8" thickBot="1" x14ac:dyDescent="0.4">
      <c r="A90" s="8">
        <v>7</v>
      </c>
      <c r="B90" s="22" t="s">
        <v>125</v>
      </c>
      <c r="C90" s="22" t="s">
        <v>193</v>
      </c>
      <c r="D90" s="22" t="s">
        <v>135</v>
      </c>
      <c r="E90" s="22" t="s">
        <v>145</v>
      </c>
      <c r="F90" s="22" t="s">
        <v>150</v>
      </c>
      <c r="G90" s="2">
        <v>0.32523000000000002</v>
      </c>
      <c r="H90" s="2">
        <v>2.9270299999999998</v>
      </c>
    </row>
    <row r="91" spans="1:8" ht="47.4" thickBot="1" x14ac:dyDescent="0.4">
      <c r="A91" s="8">
        <v>8</v>
      </c>
      <c r="B91" s="22" t="s">
        <v>126</v>
      </c>
      <c r="C91" s="22" t="s">
        <v>194</v>
      </c>
      <c r="D91" s="22" t="s">
        <v>135</v>
      </c>
      <c r="E91" s="22" t="s">
        <v>143</v>
      </c>
      <c r="F91" s="22" t="s">
        <v>151</v>
      </c>
      <c r="G91" s="2">
        <v>9.4376700000000007</v>
      </c>
      <c r="H91" s="2">
        <v>5.6626000000000003</v>
      </c>
    </row>
    <row r="92" spans="1:8" ht="47.4" thickBot="1" x14ac:dyDescent="0.4">
      <c r="A92" s="8">
        <v>9</v>
      </c>
      <c r="B92" s="22" t="s">
        <v>127</v>
      </c>
      <c r="C92" s="22" t="s">
        <v>195</v>
      </c>
      <c r="D92" s="22" t="s">
        <v>135</v>
      </c>
      <c r="E92" s="22" t="s">
        <v>144</v>
      </c>
      <c r="F92" s="22" t="s">
        <v>150</v>
      </c>
      <c r="G92" s="2">
        <v>55.666600000000003</v>
      </c>
      <c r="H92" s="2">
        <v>501</v>
      </c>
    </row>
    <row r="93" spans="1:8" ht="63" thickBot="1" x14ac:dyDescent="0.4">
      <c r="A93" s="8">
        <v>1</v>
      </c>
      <c r="B93" s="22" t="s">
        <v>186</v>
      </c>
      <c r="C93" s="22" t="s">
        <v>196</v>
      </c>
      <c r="D93" s="22" t="s">
        <v>92</v>
      </c>
      <c r="E93" s="22" t="s">
        <v>146</v>
      </c>
      <c r="F93" s="22">
        <v>625</v>
      </c>
      <c r="G93" s="2">
        <v>4.8732899999999999</v>
      </c>
      <c r="H93" s="2">
        <v>3045.81</v>
      </c>
    </row>
    <row r="94" spans="1:8" ht="63" thickBot="1" x14ac:dyDescent="0.4">
      <c r="A94" s="8">
        <v>12</v>
      </c>
      <c r="B94" s="22" t="s">
        <v>128</v>
      </c>
      <c r="C94" s="22" t="s">
        <v>197</v>
      </c>
      <c r="D94" s="22" t="s">
        <v>92</v>
      </c>
      <c r="E94" s="22" t="s">
        <v>147</v>
      </c>
      <c r="F94" s="22">
        <v>135</v>
      </c>
      <c r="G94" s="2">
        <v>0.44270999999999999</v>
      </c>
      <c r="H94" s="2">
        <v>59.765700000000002</v>
      </c>
    </row>
    <row r="95" spans="1:8" ht="63" thickBot="1" x14ac:dyDescent="0.4">
      <c r="A95" s="8">
        <v>13</v>
      </c>
      <c r="B95" s="22" t="s">
        <v>129</v>
      </c>
      <c r="C95" s="22" t="s">
        <v>198</v>
      </c>
      <c r="D95" s="22" t="s">
        <v>93</v>
      </c>
      <c r="E95" s="22" t="s">
        <v>148</v>
      </c>
      <c r="F95" s="22">
        <v>18</v>
      </c>
      <c r="G95" s="2">
        <v>36.098100000000002</v>
      </c>
      <c r="H95" s="2">
        <v>649.76700000000005</v>
      </c>
    </row>
    <row r="96" spans="1:8" ht="78.599999999999994" thickBot="1" x14ac:dyDescent="0.4">
      <c r="A96" s="11">
        <v>14</v>
      </c>
      <c r="B96" s="12" t="s">
        <v>130</v>
      </c>
      <c r="C96" s="12" t="s">
        <v>199</v>
      </c>
      <c r="D96" s="12" t="s">
        <v>136</v>
      </c>
      <c r="E96" s="12" t="s">
        <v>33</v>
      </c>
      <c r="F96" s="12" t="s">
        <v>152</v>
      </c>
      <c r="G96" s="2">
        <v>1.6977899999999999</v>
      </c>
      <c r="H96" s="2">
        <v>127.334</v>
      </c>
    </row>
    <row r="97" spans="1:8" ht="63" thickBot="1" x14ac:dyDescent="0.4">
      <c r="A97" s="13">
        <v>15</v>
      </c>
      <c r="B97" s="13" t="s">
        <v>131</v>
      </c>
      <c r="C97" s="13" t="s">
        <v>200</v>
      </c>
      <c r="D97" s="22" t="s">
        <v>137</v>
      </c>
      <c r="E97" s="22" t="s">
        <v>147</v>
      </c>
      <c r="F97" s="22">
        <v>10</v>
      </c>
      <c r="G97" s="2">
        <v>1.22437</v>
      </c>
      <c r="H97" s="2">
        <v>12.2437</v>
      </c>
    </row>
    <row r="98" spans="1:8" ht="16.2" thickBot="1" x14ac:dyDescent="0.4">
      <c r="A98" s="15"/>
      <c r="B98" s="16"/>
      <c r="C98" s="15"/>
      <c r="D98" s="15"/>
      <c r="E98" s="15"/>
      <c r="F98" s="15"/>
      <c r="G98" s="2"/>
      <c r="H98" s="2"/>
    </row>
    <row r="99" spans="1:8" ht="78.599999999999994" thickBot="1" x14ac:dyDescent="0.4">
      <c r="A99" s="17">
        <v>15</v>
      </c>
      <c r="B99" s="17" t="s">
        <v>132</v>
      </c>
      <c r="C99" s="17" t="s">
        <v>201</v>
      </c>
      <c r="D99" s="10" t="s">
        <v>138</v>
      </c>
      <c r="E99" s="10" t="s">
        <v>149</v>
      </c>
      <c r="F99" s="10">
        <v>2</v>
      </c>
      <c r="G99" s="2">
        <v>8.7708999999999993</v>
      </c>
      <c r="H99" s="2">
        <v>17.541799999999999</v>
      </c>
    </row>
    <row r="100" spans="1:8" x14ac:dyDescent="0.35">
      <c r="A100" s="1"/>
      <c r="B100" s="25" t="s">
        <v>154</v>
      </c>
      <c r="C100" s="1"/>
      <c r="D100" s="1"/>
      <c r="E100" s="1"/>
      <c r="F100" s="1"/>
      <c r="G100" s="1"/>
      <c r="H100" s="28">
        <v>4784.4889999999996</v>
      </c>
    </row>
    <row r="101" spans="1:8" x14ac:dyDescent="0.35">
      <c r="A101" s="1"/>
      <c r="B101" s="25" t="s">
        <v>184</v>
      </c>
      <c r="C101" s="1"/>
      <c r="D101" s="1"/>
      <c r="E101" s="1"/>
      <c r="F101" s="1"/>
      <c r="G101" s="1"/>
      <c r="H101" s="28">
        <v>956.89769999999999</v>
      </c>
    </row>
    <row r="102" spans="1:8" x14ac:dyDescent="0.35">
      <c r="A102" s="1"/>
      <c r="B102" s="25" t="s">
        <v>154</v>
      </c>
      <c r="C102" s="1"/>
      <c r="D102" s="1"/>
      <c r="E102" s="1"/>
      <c r="F102" s="1"/>
      <c r="G102" s="1"/>
      <c r="H102" s="28">
        <v>5741.3860000000004</v>
      </c>
    </row>
  </sheetData>
  <mergeCells count="49">
    <mergeCell ref="A78:H78"/>
    <mergeCell ref="A79:H79"/>
    <mergeCell ref="A80:H80"/>
    <mergeCell ref="A81:H81"/>
    <mergeCell ref="A1:H1"/>
    <mergeCell ref="B6:B7"/>
    <mergeCell ref="C6:C7"/>
    <mergeCell ref="A2:H2"/>
    <mergeCell ref="A3:H3"/>
    <mergeCell ref="A6:A7"/>
    <mergeCell ref="A8:A9"/>
    <mergeCell ref="B8:B9"/>
    <mergeCell ref="C8:C9"/>
    <mergeCell ref="A10:A11"/>
    <mergeCell ref="B10:B11"/>
    <mergeCell ref="C10:C11"/>
    <mergeCell ref="A17:A18"/>
    <mergeCell ref="B17:B18"/>
    <mergeCell ref="C17:C18"/>
    <mergeCell ref="A19:A20"/>
    <mergeCell ref="B19:B20"/>
    <mergeCell ref="C19:C20"/>
    <mergeCell ref="A26:A27"/>
    <mergeCell ref="B26:B27"/>
    <mergeCell ref="C26:C27"/>
    <mergeCell ref="E26:E27"/>
    <mergeCell ref="A28:A29"/>
    <mergeCell ref="B28:B29"/>
    <mergeCell ref="C28:C29"/>
    <mergeCell ref="E28:E29"/>
    <mergeCell ref="A40:A43"/>
    <mergeCell ref="B40:B43"/>
    <mergeCell ref="C40:C43"/>
    <mergeCell ref="A44:A45"/>
    <mergeCell ref="A46:A47"/>
    <mergeCell ref="A48:A49"/>
    <mergeCell ref="A50:A51"/>
    <mergeCell ref="B50:B51"/>
    <mergeCell ref="C50:C51"/>
    <mergeCell ref="D50:D51"/>
    <mergeCell ref="A54:A55"/>
    <mergeCell ref="B54:B55"/>
    <mergeCell ref="C54:C55"/>
    <mergeCell ref="E54:E55"/>
    <mergeCell ref="E50:E51"/>
    <mergeCell ref="A52:A53"/>
    <mergeCell ref="B52:B53"/>
    <mergeCell ref="C52:C53"/>
    <mergeCell ref="E52:E5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0DF3-EC51-444A-BBD2-6D0792EEB87E}">
  <dimension ref="A1:L31"/>
  <sheetViews>
    <sheetView topLeftCell="A20" workbookViewId="0">
      <selection activeCell="B34" sqref="B34"/>
    </sheetView>
  </sheetViews>
  <sheetFormatPr defaultColWidth="9.109375" defaultRowHeight="15.6" x14ac:dyDescent="0.35"/>
  <cols>
    <col min="1" max="1" width="6" style="1" customWidth="1"/>
    <col min="2" max="2" width="19.33203125" style="1" customWidth="1"/>
    <col min="3" max="3" width="22.88671875" style="1" customWidth="1"/>
    <col min="4" max="4" width="20.109375" style="1" customWidth="1"/>
    <col min="5" max="5" width="18.33203125" style="1" customWidth="1"/>
    <col min="6" max="6" width="20" style="1" customWidth="1"/>
    <col min="7" max="7" width="21.33203125" style="1" customWidth="1"/>
    <col min="8" max="8" width="20.88671875" style="1" customWidth="1"/>
    <col min="9" max="16384" width="9.109375" style="1"/>
  </cols>
  <sheetData>
    <row r="1" spans="1:8" ht="16.2" thickBot="1" x14ac:dyDescent="0.4">
      <c r="A1" s="34" t="s">
        <v>158</v>
      </c>
      <c r="B1" s="35"/>
      <c r="C1" s="35"/>
      <c r="D1" s="35"/>
      <c r="E1" s="35"/>
      <c r="F1" s="35"/>
      <c r="G1" s="35"/>
      <c r="H1" s="36"/>
    </row>
    <row r="2" spans="1:8" ht="16.2" thickBot="1" x14ac:dyDescent="0.4">
      <c r="A2" s="37" t="s">
        <v>159</v>
      </c>
      <c r="B2" s="38"/>
      <c r="C2" s="38"/>
      <c r="D2" s="38"/>
      <c r="E2" s="38"/>
      <c r="F2" s="38"/>
      <c r="G2" s="38"/>
      <c r="H2" s="39"/>
    </row>
    <row r="3" spans="1:8" ht="16.2" thickBot="1" x14ac:dyDescent="0.4">
      <c r="A3" s="40" t="s">
        <v>160</v>
      </c>
      <c r="B3" s="41"/>
      <c r="C3" s="41"/>
      <c r="D3" s="41"/>
      <c r="E3" s="41"/>
      <c r="F3" s="41"/>
      <c r="G3" s="41"/>
      <c r="H3" s="42"/>
    </row>
    <row r="4" spans="1:8" ht="16.2" thickBot="1" x14ac:dyDescent="0.4">
      <c r="A4" s="40" t="s">
        <v>185</v>
      </c>
      <c r="B4" s="41"/>
      <c r="C4" s="41"/>
      <c r="D4" s="41"/>
      <c r="E4" s="41"/>
      <c r="F4" s="41"/>
      <c r="G4" s="41"/>
      <c r="H4" s="42"/>
    </row>
    <row r="5" spans="1:8" ht="143.4" thickBot="1" x14ac:dyDescent="0.4">
      <c r="A5" s="2" t="s">
        <v>0</v>
      </c>
      <c r="B5" s="2" t="s">
        <v>1</v>
      </c>
      <c r="C5" s="2" t="s">
        <v>2</v>
      </c>
      <c r="D5" s="3" t="s">
        <v>133</v>
      </c>
      <c r="E5" s="3" t="s">
        <v>4</v>
      </c>
      <c r="F5" s="3" t="s">
        <v>74</v>
      </c>
      <c r="G5" s="3" t="s">
        <v>75</v>
      </c>
      <c r="H5" s="3" t="s">
        <v>76</v>
      </c>
    </row>
    <row r="6" spans="1:8" ht="16.2" thickBot="1" x14ac:dyDescent="0.4">
      <c r="A6" s="2">
        <v>1</v>
      </c>
      <c r="B6" s="2">
        <v>2</v>
      </c>
      <c r="C6" s="2"/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128.25" customHeight="1" thickBot="1" x14ac:dyDescent="0.4">
      <c r="A7" s="2">
        <v>1</v>
      </c>
      <c r="B7" s="2" t="s">
        <v>120</v>
      </c>
      <c r="C7" s="2" t="s">
        <v>187</v>
      </c>
      <c r="D7" s="2" t="s">
        <v>93</v>
      </c>
      <c r="E7" s="2" t="s">
        <v>139</v>
      </c>
      <c r="F7" s="2">
        <v>2</v>
      </c>
      <c r="G7" s="2" t="s">
        <v>153</v>
      </c>
      <c r="H7" s="26">
        <v>101806</v>
      </c>
    </row>
    <row r="8" spans="1:8" ht="111" customHeight="1" thickBot="1" x14ac:dyDescent="0.4">
      <c r="A8" s="2">
        <v>2</v>
      </c>
      <c r="B8" s="2" t="s">
        <v>121</v>
      </c>
      <c r="C8" s="2" t="s">
        <v>188</v>
      </c>
      <c r="D8" s="2" t="s">
        <v>93</v>
      </c>
      <c r="E8" s="2" t="s">
        <v>140</v>
      </c>
      <c r="F8" s="2">
        <v>2</v>
      </c>
      <c r="G8" s="2">
        <v>3.25238</v>
      </c>
      <c r="H8" s="2">
        <v>6.5047499999999996</v>
      </c>
    </row>
    <row r="9" spans="1:8" ht="118.5" customHeight="1" thickBot="1" x14ac:dyDescent="0.4">
      <c r="A9" s="2">
        <v>3</v>
      </c>
      <c r="B9" s="2" t="s">
        <v>122</v>
      </c>
      <c r="C9" s="2" t="s">
        <v>189</v>
      </c>
      <c r="D9" s="2" t="s">
        <v>93</v>
      </c>
      <c r="E9" s="2" t="s">
        <v>140</v>
      </c>
      <c r="F9" s="2">
        <v>2</v>
      </c>
      <c r="G9" s="2">
        <v>2.7248000000000001</v>
      </c>
      <c r="H9" s="2">
        <v>5.4496000000000002</v>
      </c>
    </row>
    <row r="10" spans="1:8" ht="73.8" customHeight="1" thickBot="1" x14ac:dyDescent="0.4">
      <c r="A10" s="2">
        <v>4</v>
      </c>
      <c r="B10" s="2" t="s">
        <v>122</v>
      </c>
      <c r="C10" s="2" t="s">
        <v>190</v>
      </c>
      <c r="D10" s="2" t="s">
        <v>93</v>
      </c>
      <c r="E10" s="2" t="s">
        <v>141</v>
      </c>
      <c r="F10" s="2">
        <v>4</v>
      </c>
      <c r="G10" s="2">
        <v>2.7248000000000001</v>
      </c>
      <c r="H10" s="2">
        <v>10.8992</v>
      </c>
    </row>
    <row r="11" spans="1:8" ht="97.2" customHeight="1" thickBot="1" x14ac:dyDescent="0.4">
      <c r="A11" s="4">
        <v>5</v>
      </c>
      <c r="B11" s="5" t="s">
        <v>123</v>
      </c>
      <c r="C11" s="4" t="s">
        <v>191</v>
      </c>
      <c r="D11" s="4" t="s">
        <v>134</v>
      </c>
      <c r="E11" s="4" t="s">
        <v>142</v>
      </c>
      <c r="F11" s="4">
        <v>26</v>
      </c>
      <c r="G11" s="4">
        <v>8.7143899999999999</v>
      </c>
      <c r="H11" s="27">
        <v>226574</v>
      </c>
    </row>
    <row r="12" spans="1:8" ht="82.5" customHeight="1" thickBot="1" x14ac:dyDescent="0.4">
      <c r="A12" s="6">
        <v>6</v>
      </c>
      <c r="B12" s="7" t="s">
        <v>124</v>
      </c>
      <c r="C12" s="7" t="s">
        <v>192</v>
      </c>
      <c r="D12" s="7" t="s">
        <v>135</v>
      </c>
      <c r="E12" s="7" t="s">
        <v>87</v>
      </c>
      <c r="F12" s="7">
        <v>9</v>
      </c>
      <c r="G12" s="2">
        <v>1.2449600000000001</v>
      </c>
      <c r="H12" s="2">
        <v>11.204599999999999</v>
      </c>
    </row>
    <row r="13" spans="1:8" ht="41.25" customHeight="1" thickBot="1" x14ac:dyDescent="0.4">
      <c r="A13" s="8">
        <v>7</v>
      </c>
      <c r="B13" s="9" t="s">
        <v>125</v>
      </c>
      <c r="C13" s="9" t="s">
        <v>193</v>
      </c>
      <c r="D13" s="9" t="s">
        <v>135</v>
      </c>
      <c r="E13" s="9" t="s">
        <v>145</v>
      </c>
      <c r="F13" s="9" t="s">
        <v>150</v>
      </c>
      <c r="G13" s="2">
        <v>0.32523000000000002</v>
      </c>
      <c r="H13" s="2">
        <v>2.9270299999999998</v>
      </c>
    </row>
    <row r="14" spans="1:8" ht="47.25" customHeight="1" thickBot="1" x14ac:dyDescent="0.4">
      <c r="A14" s="8">
        <v>8</v>
      </c>
      <c r="B14" s="9" t="s">
        <v>126</v>
      </c>
      <c r="C14" s="9" t="s">
        <v>194</v>
      </c>
      <c r="D14" s="9" t="s">
        <v>135</v>
      </c>
      <c r="E14" s="9" t="s">
        <v>143</v>
      </c>
      <c r="F14" s="9" t="s">
        <v>151</v>
      </c>
      <c r="G14" s="2">
        <v>9.4376700000000007</v>
      </c>
      <c r="H14" s="2">
        <v>5.6626000000000003</v>
      </c>
    </row>
    <row r="15" spans="1:8" ht="125.25" customHeight="1" thickBot="1" x14ac:dyDescent="0.4">
      <c r="A15" s="8">
        <v>9</v>
      </c>
      <c r="B15" s="9" t="s">
        <v>127</v>
      </c>
      <c r="C15" s="9" t="s">
        <v>195</v>
      </c>
      <c r="D15" s="9" t="s">
        <v>135</v>
      </c>
      <c r="E15" s="9" t="s">
        <v>144</v>
      </c>
      <c r="F15" s="9" t="s">
        <v>150</v>
      </c>
      <c r="G15" s="2">
        <v>55.666600000000003</v>
      </c>
      <c r="H15" s="2">
        <v>501</v>
      </c>
    </row>
    <row r="16" spans="1:8" ht="114.75" customHeight="1" thickBot="1" x14ac:dyDescent="0.4">
      <c r="A16" s="8">
        <v>1</v>
      </c>
      <c r="B16" s="9" t="s">
        <v>186</v>
      </c>
      <c r="C16" s="9" t="s">
        <v>196</v>
      </c>
      <c r="D16" s="9" t="s">
        <v>92</v>
      </c>
      <c r="E16" s="9" t="s">
        <v>146</v>
      </c>
      <c r="F16" s="9">
        <v>625</v>
      </c>
      <c r="G16" s="2">
        <v>4.8732899999999999</v>
      </c>
      <c r="H16" s="2">
        <v>3045.81</v>
      </c>
    </row>
    <row r="17" spans="1:12" ht="80.400000000000006" customHeight="1" thickBot="1" x14ac:dyDescent="0.4">
      <c r="A17" s="8">
        <v>12</v>
      </c>
      <c r="B17" s="9" t="s">
        <v>128</v>
      </c>
      <c r="C17" s="9" t="s">
        <v>197</v>
      </c>
      <c r="D17" s="9" t="s">
        <v>92</v>
      </c>
      <c r="E17" s="9" t="s">
        <v>147</v>
      </c>
      <c r="F17" s="9">
        <v>135</v>
      </c>
      <c r="G17" s="2">
        <v>0.44270999999999999</v>
      </c>
      <c r="H17" s="2">
        <v>59.765700000000002</v>
      </c>
    </row>
    <row r="18" spans="1:12" ht="104.4" customHeight="1" thickBot="1" x14ac:dyDescent="0.4">
      <c r="A18" s="8">
        <v>13</v>
      </c>
      <c r="B18" s="9" t="s">
        <v>129</v>
      </c>
      <c r="C18" s="9" t="s">
        <v>198</v>
      </c>
      <c r="D18" s="9" t="s">
        <v>93</v>
      </c>
      <c r="E18" s="9" t="s">
        <v>148</v>
      </c>
      <c r="F18" s="9">
        <v>18</v>
      </c>
      <c r="G18" s="2">
        <v>36.098100000000002</v>
      </c>
      <c r="H18" s="2">
        <v>649.76700000000005</v>
      </c>
    </row>
    <row r="19" spans="1:12" ht="81" customHeight="1" thickBot="1" x14ac:dyDescent="0.4">
      <c r="A19" s="11">
        <v>14</v>
      </c>
      <c r="B19" s="12" t="s">
        <v>130</v>
      </c>
      <c r="C19" s="12" t="s">
        <v>199</v>
      </c>
      <c r="D19" s="12" t="s">
        <v>136</v>
      </c>
      <c r="E19" s="12" t="s">
        <v>33</v>
      </c>
      <c r="F19" s="12" t="s">
        <v>152</v>
      </c>
      <c r="G19" s="2">
        <v>1.6977899999999999</v>
      </c>
      <c r="H19" s="2">
        <v>127.334</v>
      </c>
    </row>
    <row r="20" spans="1:12" s="15" customFormat="1" ht="114" customHeight="1" thickBot="1" x14ac:dyDescent="0.4">
      <c r="A20" s="13">
        <v>15</v>
      </c>
      <c r="B20" s="13" t="s">
        <v>131</v>
      </c>
      <c r="C20" s="13" t="s">
        <v>200</v>
      </c>
      <c r="D20" s="9" t="s">
        <v>137</v>
      </c>
      <c r="E20" s="9" t="s">
        <v>147</v>
      </c>
      <c r="F20" s="9">
        <v>10</v>
      </c>
      <c r="G20" s="2">
        <v>1.22437</v>
      </c>
      <c r="H20" s="2">
        <v>12.2437</v>
      </c>
    </row>
    <row r="21" spans="1:12" ht="16.2" thickBot="1" x14ac:dyDescent="0.4">
      <c r="A21" s="15"/>
      <c r="B21" s="16"/>
      <c r="C21" s="15"/>
      <c r="D21" s="15"/>
      <c r="E21" s="15"/>
      <c r="F21" s="15"/>
      <c r="G21" s="2"/>
      <c r="H21" s="2"/>
    </row>
    <row r="22" spans="1:12" ht="78.599999999999994" thickBot="1" x14ac:dyDescent="0.4">
      <c r="A22" s="17">
        <v>15</v>
      </c>
      <c r="B22" s="17" t="s">
        <v>132</v>
      </c>
      <c r="C22" s="17" t="s">
        <v>201</v>
      </c>
      <c r="D22" s="10" t="s">
        <v>138</v>
      </c>
      <c r="E22" s="10" t="s">
        <v>149</v>
      </c>
      <c r="F22" s="10">
        <v>2</v>
      </c>
      <c r="G22" s="2">
        <v>8.7708999999999993</v>
      </c>
      <c r="H22" s="2">
        <v>17.541799999999999</v>
      </c>
      <c r="L22" s="25"/>
    </row>
    <row r="23" spans="1:12" x14ac:dyDescent="0.35">
      <c r="B23" s="25" t="s">
        <v>154</v>
      </c>
      <c r="H23" s="28">
        <v>4784.4889999999996</v>
      </c>
    </row>
    <row r="24" spans="1:12" x14ac:dyDescent="0.35">
      <c r="B24" s="25" t="s">
        <v>184</v>
      </c>
      <c r="H24" s="28">
        <v>956.89769999999999</v>
      </c>
    </row>
    <row r="25" spans="1:12" x14ac:dyDescent="0.35">
      <c r="B25" s="25" t="s">
        <v>154</v>
      </c>
      <c r="H25" s="28">
        <v>5741.3860000000004</v>
      </c>
    </row>
    <row r="31" spans="1:12" s="18" customFormat="1" x14ac:dyDescent="0.35"/>
  </sheetData>
  <mergeCells count="4">
    <mergeCell ref="A3:H3"/>
    <mergeCell ref="A1:H1"/>
    <mergeCell ref="A2:H2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Ասֆալտապատում</vt:lpstr>
      <vt:lpstr>Լուսավորում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2015-06-05T18:17:20Z</dcterms:created>
  <dcterms:modified xsi:type="dcterms:W3CDTF">2025-08-24T16:40:47Z</dcterms:modified>
</cp:coreProperties>
</file>