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5\Շինարարություն\Գնումներ\15 Փլուզված\"/>
    </mc:Choice>
  </mc:AlternateContent>
  <bookViews>
    <workbookView xWindow="0" yWindow="0" windowWidth="28800" windowHeight="12135" tabRatio="941"/>
  </bookViews>
  <sheets>
    <sheet name="ARM" sheetId="113" r:id="rId1"/>
    <sheet name="RUS" sheetId="112" r:id="rId2"/>
  </sheets>
  <externalReferences>
    <externalReference r:id="rId3"/>
    <externalReference r:id="rId4"/>
  </externalReferences>
  <definedNames>
    <definedName name="_24" localSheetId="0">'[1]Gaz2-6'!#REF!</definedName>
    <definedName name="_24" localSheetId="1">'[1]Gaz2-6'!#REF!</definedName>
    <definedName name="_24">'[1]Gaz2-6'!#REF!</definedName>
    <definedName name="_xlnm._FilterDatabase" localSheetId="0" hidden="1">ARM!$B$1:$B$295</definedName>
    <definedName name="Met.wx" localSheetId="0">'[1]Gaz2-6'!#REF!</definedName>
    <definedName name="Met.wx" localSheetId="1">'[1]Gaz2-6'!#REF!</definedName>
    <definedName name="Met.wx">'[1]Gaz2-6'!#REF!</definedName>
    <definedName name="obj" localSheetId="0">'[1]Gaz2-6'!#REF!</definedName>
    <definedName name="obj" localSheetId="1">'[1]Gaz2-6'!#REF!</definedName>
    <definedName name="obj">'[1]Gaz2-6'!#REF!</definedName>
    <definedName name="_xlnm.Print_Area" localSheetId="0">ARM!$A$1:$F$288</definedName>
    <definedName name="_xlnm.Print_Area" localSheetId="1">RUS!$A$1:$F$288</definedName>
    <definedName name="_xlnm.Print_Titles" localSheetId="0">ARM!$5:$5</definedName>
    <definedName name="_xlnm.Print_Titles" localSheetId="1">RUS!$5:$5</definedName>
    <definedName name="Ùûëï....." localSheetId="0">'[1]Gaz2-6'!#REF!</definedName>
    <definedName name="Ùûëï....." localSheetId="1">'[1]Gaz2-6'!#REF!</definedName>
    <definedName name="Ùûëï.....">'[1]Gaz2-6'!#REF!</definedName>
    <definedName name="ադգ" localSheetId="0">'[2]Gaz2-6'!#REF!</definedName>
    <definedName name="ադգ" localSheetId="1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286" i="113" l="1"/>
  <c r="F288" i="113" s="1"/>
  <c r="F284" i="113"/>
  <c r="F282" i="113"/>
  <c r="F281" i="113"/>
  <c r="F280" i="113"/>
  <c r="F277" i="113"/>
  <c r="F275" i="113"/>
  <c r="F274" i="113"/>
  <c r="F273" i="113"/>
  <c r="F272" i="113"/>
  <c r="F271" i="113"/>
  <c r="F269" i="113"/>
  <c r="F268" i="113"/>
  <c r="F267" i="113"/>
  <c r="F266" i="113"/>
  <c r="F265" i="113"/>
  <c r="F264" i="113"/>
  <c r="F263" i="113"/>
  <c r="F262" i="113"/>
  <c r="F261" i="113"/>
  <c r="F260" i="113"/>
  <c r="F259" i="113"/>
  <c r="F258" i="113"/>
  <c r="F257" i="113"/>
  <c r="F256" i="113"/>
  <c r="F255" i="113"/>
  <c r="F254" i="113"/>
  <c r="F253" i="113"/>
  <c r="F249" i="113"/>
  <c r="F247" i="113"/>
  <c r="F246" i="113"/>
  <c r="F243" i="113"/>
  <c r="F241" i="113"/>
  <c r="F240" i="113"/>
  <c r="F239" i="113"/>
  <c r="F238" i="113"/>
  <c r="F237" i="113"/>
  <c r="F236" i="113"/>
  <c r="F235" i="113"/>
  <c r="F234" i="113"/>
  <c r="F233" i="113"/>
  <c r="F232" i="113"/>
  <c r="F228" i="113"/>
  <c r="F226" i="113"/>
  <c r="F224" i="113"/>
  <c r="F222" i="113"/>
  <c r="F221" i="113"/>
  <c r="F220" i="113"/>
  <c r="F219" i="113"/>
  <c r="F218" i="113"/>
  <c r="F216" i="113"/>
  <c r="F215" i="113"/>
  <c r="F214" i="113"/>
  <c r="F213" i="113"/>
  <c r="F212" i="113"/>
  <c r="F211" i="113"/>
  <c r="F210" i="113"/>
  <c r="F209" i="113"/>
  <c r="F207" i="113"/>
  <c r="F203" i="113"/>
  <c r="F201" i="113"/>
  <c r="F200" i="113"/>
  <c r="F199" i="113"/>
  <c r="F196" i="113"/>
  <c r="F194" i="113"/>
  <c r="F193" i="113"/>
  <c r="F192" i="113"/>
  <c r="F191" i="113"/>
  <c r="F190" i="113"/>
  <c r="F189" i="113"/>
  <c r="F188" i="113"/>
  <c r="F187" i="113"/>
  <c r="F186" i="113"/>
  <c r="F185" i="113"/>
  <c r="F184" i="113"/>
  <c r="F183" i="113"/>
  <c r="F182" i="113"/>
  <c r="F181" i="113"/>
  <c r="F180" i="113"/>
  <c r="F179" i="113"/>
  <c r="F178" i="113"/>
  <c r="F176" i="113"/>
  <c r="F172" i="113"/>
  <c r="F170" i="113"/>
  <c r="F169" i="113"/>
  <c r="F166" i="113"/>
  <c r="F165" i="113"/>
  <c r="F163" i="113"/>
  <c r="F162" i="113"/>
  <c r="F161" i="113"/>
  <c r="F160" i="113"/>
  <c r="F159" i="113"/>
  <c r="F158" i="113"/>
  <c r="F157" i="113"/>
  <c r="F156" i="113"/>
  <c r="F155" i="113"/>
  <c r="F154" i="113"/>
  <c r="F153" i="113"/>
  <c r="F151" i="113"/>
  <c r="F149" i="113"/>
  <c r="F148" i="113"/>
  <c r="F147" i="113"/>
  <c r="F146" i="113"/>
  <c r="F145" i="113"/>
  <c r="F144" i="113"/>
  <c r="F142" i="113"/>
  <c r="F141" i="113"/>
  <c r="F140" i="113"/>
  <c r="F139" i="113"/>
  <c r="F138" i="113"/>
  <c r="F137" i="113"/>
  <c r="F136" i="113"/>
  <c r="F135" i="113"/>
  <c r="F134" i="113"/>
  <c r="F133" i="113"/>
  <c r="F131" i="113"/>
  <c r="F127" i="113"/>
  <c r="F125" i="113"/>
  <c r="F124" i="113"/>
  <c r="F122" i="113"/>
  <c r="F121" i="113"/>
  <c r="F120" i="113"/>
  <c r="F119" i="113"/>
  <c r="F117" i="113"/>
  <c r="F116" i="113"/>
  <c r="F115" i="113"/>
  <c r="F114" i="113"/>
  <c r="F113" i="113"/>
  <c r="F112" i="113"/>
  <c r="F110" i="113"/>
  <c r="F106" i="113"/>
  <c r="F104" i="113"/>
  <c r="F103" i="113"/>
  <c r="F102" i="113"/>
  <c r="F99" i="113"/>
  <c r="F97" i="113"/>
  <c r="F96" i="113"/>
  <c r="F95" i="113"/>
  <c r="F94" i="113"/>
  <c r="F93" i="113"/>
  <c r="F92" i="113"/>
  <c r="F90" i="113"/>
  <c r="F89" i="113"/>
  <c r="F88" i="113"/>
  <c r="F87" i="113"/>
  <c r="F86" i="113"/>
  <c r="F85" i="113"/>
  <c r="F84" i="113"/>
  <c r="F83" i="113"/>
  <c r="F82" i="113"/>
  <c r="F81" i="113"/>
  <c r="F80" i="113"/>
  <c r="F79" i="113"/>
  <c r="F78" i="113"/>
  <c r="F77" i="113"/>
  <c r="F76" i="113"/>
  <c r="F75" i="113"/>
  <c r="F74" i="113"/>
  <c r="F73" i="113"/>
  <c r="F72" i="113"/>
  <c r="F71" i="113"/>
  <c r="F70" i="113"/>
  <c r="F68" i="113"/>
  <c r="F64" i="113"/>
  <c r="F62" i="113"/>
  <c r="F61" i="113"/>
  <c r="F60" i="113"/>
  <c r="F59" i="113"/>
  <c r="F58" i="113"/>
  <c r="F57" i="113"/>
  <c r="F56" i="113"/>
  <c r="F55" i="113"/>
  <c r="F54" i="113"/>
  <c r="F53" i="113"/>
  <c r="F52" i="113"/>
  <c r="F51" i="113"/>
  <c r="F50" i="113"/>
  <c r="F49" i="113"/>
  <c r="F48" i="113"/>
  <c r="F47" i="113"/>
  <c r="F45" i="113"/>
  <c r="F65" i="113" s="1"/>
  <c r="F41" i="113"/>
  <c r="F40" i="113"/>
  <c r="F38" i="113"/>
  <c r="F37" i="113"/>
  <c r="F36" i="113"/>
  <c r="F35" i="113"/>
  <c r="F34" i="113"/>
  <c r="F33" i="113"/>
  <c r="F31" i="113"/>
  <c r="F27" i="113"/>
  <c r="F25" i="113"/>
  <c r="F24" i="113"/>
  <c r="F23" i="113"/>
  <c r="F22" i="113"/>
  <c r="F21" i="113"/>
  <c r="F20" i="113"/>
  <c r="F19" i="113"/>
  <c r="F18" i="113"/>
  <c r="F17" i="113"/>
  <c r="F16" i="113"/>
  <c r="F15" i="113"/>
  <c r="F14" i="113"/>
  <c r="F13" i="113"/>
  <c r="F12" i="113"/>
  <c r="F11" i="113"/>
  <c r="F10" i="113"/>
  <c r="F8" i="113"/>
  <c r="F173" i="113" l="1"/>
  <c r="F285" i="113"/>
  <c r="F107" i="113"/>
  <c r="F229" i="113"/>
  <c r="F28" i="113"/>
  <c r="F42" i="113"/>
  <c r="F128" i="113"/>
  <c r="F204" i="113"/>
  <c r="F250" i="113"/>
  <c r="F70" i="112"/>
  <c r="F24" i="112" l="1"/>
  <c r="F27" i="112"/>
  <c r="F25" i="112"/>
  <c r="F23" i="112"/>
  <c r="F22" i="112"/>
  <c r="F21" i="112"/>
  <c r="F20" i="112"/>
  <c r="F19" i="112"/>
  <c r="F18" i="112"/>
  <c r="F17" i="112"/>
  <c r="F16" i="112"/>
  <c r="F15" i="112"/>
  <c r="F14" i="112"/>
  <c r="F13" i="112"/>
  <c r="F12" i="112"/>
  <c r="F11" i="112"/>
  <c r="F10" i="112"/>
  <c r="F8" i="112"/>
  <c r="F62" i="112"/>
  <c r="F64" i="112"/>
  <c r="F61" i="112"/>
  <c r="F60" i="112"/>
  <c r="F59" i="112"/>
  <c r="F58" i="112"/>
  <c r="F57" i="112"/>
  <c r="F56" i="112"/>
  <c r="F55" i="112"/>
  <c r="F54" i="112"/>
  <c r="F53" i="112"/>
  <c r="F52" i="112"/>
  <c r="F51" i="112"/>
  <c r="F50" i="112"/>
  <c r="F49" i="112"/>
  <c r="F48" i="112"/>
  <c r="F47" i="112"/>
  <c r="F45" i="112"/>
  <c r="F28" i="112" l="1"/>
  <c r="F65" i="112"/>
  <c r="F31" i="112"/>
  <c r="F33" i="112"/>
  <c r="F34" i="112"/>
  <c r="F35" i="112"/>
  <c r="F36" i="112"/>
  <c r="F37" i="112"/>
  <c r="F38" i="112"/>
  <c r="F40" i="112"/>
  <c r="F41" i="112"/>
  <c r="F68" i="112"/>
  <c r="F71" i="112"/>
  <c r="F72" i="112"/>
  <c r="F73" i="112"/>
  <c r="F74" i="112"/>
  <c r="F75" i="112"/>
  <c r="F76" i="112"/>
  <c r="F77" i="112"/>
  <c r="F78" i="112"/>
  <c r="F79" i="112"/>
  <c r="F80" i="112"/>
  <c r="F81" i="112"/>
  <c r="F82" i="112"/>
  <c r="F83" i="112"/>
  <c r="F84" i="112"/>
  <c r="F85" i="112"/>
  <c r="F86" i="112"/>
  <c r="F87" i="112"/>
  <c r="F88" i="112"/>
  <c r="F89" i="112"/>
  <c r="F90" i="112"/>
  <c r="F92" i="112"/>
  <c r="F93" i="112"/>
  <c r="F94" i="112"/>
  <c r="F95" i="112"/>
  <c r="F96" i="112"/>
  <c r="F97" i="112"/>
  <c r="F99" i="112"/>
  <c r="F102" i="112"/>
  <c r="F103" i="112"/>
  <c r="F104" i="112"/>
  <c r="F106" i="112"/>
  <c r="F110" i="112"/>
  <c r="F112" i="112"/>
  <c r="F113" i="112"/>
  <c r="F114" i="112"/>
  <c r="F115" i="112"/>
  <c r="F116" i="112"/>
  <c r="F117" i="112"/>
  <c r="F119" i="112"/>
  <c r="F120" i="112"/>
  <c r="F121" i="112"/>
  <c r="F122" i="112"/>
  <c r="F124" i="112"/>
  <c r="F125" i="112"/>
  <c r="F127" i="112"/>
  <c r="F131" i="112"/>
  <c r="F133" i="112"/>
  <c r="F134" i="112"/>
  <c r="F135" i="112"/>
  <c r="F136" i="112"/>
  <c r="F137" i="112"/>
  <c r="F138" i="112"/>
  <c r="F139" i="112"/>
  <c r="F140" i="112"/>
  <c r="F141" i="112"/>
  <c r="F142" i="112"/>
  <c r="F144" i="112"/>
  <c r="F145" i="112"/>
  <c r="F146" i="112"/>
  <c r="F147" i="112"/>
  <c r="F148" i="112"/>
  <c r="F149" i="112"/>
  <c r="F151" i="112"/>
  <c r="F153" i="112"/>
  <c r="F154" i="112"/>
  <c r="F155" i="112"/>
  <c r="F156" i="112"/>
  <c r="F157" i="112"/>
  <c r="F158" i="112"/>
  <c r="F159" i="112"/>
  <c r="F160" i="112"/>
  <c r="F161" i="112"/>
  <c r="F162" i="112"/>
  <c r="F163" i="112"/>
  <c r="F165" i="112"/>
  <c r="F166" i="112"/>
  <c r="F169" i="112"/>
  <c r="F170" i="112"/>
  <c r="F172" i="112"/>
  <c r="F176" i="112"/>
  <c r="F178" i="112"/>
  <c r="F179" i="112"/>
  <c r="F180" i="112"/>
  <c r="F181" i="112"/>
  <c r="F182" i="112"/>
  <c r="F183" i="112"/>
  <c r="F184" i="112"/>
  <c r="F185" i="112"/>
  <c r="F186" i="112"/>
  <c r="F187" i="112"/>
  <c r="F188" i="112"/>
  <c r="F189" i="112"/>
  <c r="F190" i="112"/>
  <c r="F191" i="112"/>
  <c r="F192" i="112"/>
  <c r="F193" i="112"/>
  <c r="F194" i="112"/>
  <c r="F196" i="112"/>
  <c r="F199" i="112"/>
  <c r="F200" i="112"/>
  <c r="F201" i="112"/>
  <c r="F203" i="112"/>
  <c r="F207" i="112"/>
  <c r="F209" i="112"/>
  <c r="F210" i="112"/>
  <c r="F211" i="112"/>
  <c r="F212" i="112"/>
  <c r="F213" i="112"/>
  <c r="F214" i="112"/>
  <c r="F215" i="112"/>
  <c r="F216" i="112"/>
  <c r="F218" i="112"/>
  <c r="F219" i="112"/>
  <c r="F220" i="112"/>
  <c r="F221" i="112"/>
  <c r="F222" i="112"/>
  <c r="F224" i="112"/>
  <c r="F226" i="112"/>
  <c r="F228" i="112"/>
  <c r="F232" i="112"/>
  <c r="F233" i="112"/>
  <c r="F234" i="112"/>
  <c r="F235" i="112"/>
  <c r="F236" i="112"/>
  <c r="F237" i="112"/>
  <c r="F238" i="112"/>
  <c r="F239" i="112"/>
  <c r="F240" i="112"/>
  <c r="F241" i="112"/>
  <c r="F243" i="112"/>
  <c r="F246" i="112"/>
  <c r="F247" i="112"/>
  <c r="F249" i="112"/>
  <c r="F253" i="112"/>
  <c r="F254" i="112"/>
  <c r="F255" i="112"/>
  <c r="F256" i="112"/>
  <c r="F257" i="112"/>
  <c r="F258" i="112"/>
  <c r="F259" i="112"/>
  <c r="F260" i="112"/>
  <c r="F261" i="112"/>
  <c r="F262" i="112"/>
  <c r="F263" i="112"/>
  <c r="F264" i="112"/>
  <c r="F265" i="112"/>
  <c r="F266" i="112"/>
  <c r="F267" i="112"/>
  <c r="F268" i="112"/>
  <c r="F269" i="112"/>
  <c r="F271" i="112"/>
  <c r="F272" i="112"/>
  <c r="F273" i="112"/>
  <c r="F274" i="112"/>
  <c r="F275" i="112"/>
  <c r="F277" i="112"/>
  <c r="F280" i="112"/>
  <c r="F281" i="112"/>
  <c r="F282" i="112"/>
  <c r="F284" i="112"/>
  <c r="F107" i="112" l="1"/>
  <c r="F173" i="112"/>
  <c r="F42" i="112"/>
  <c r="F204" i="112"/>
  <c r="F128" i="112"/>
  <c r="F285" i="112"/>
  <c r="F250" i="112"/>
  <c r="F229" i="112"/>
  <c r="F286" i="112" l="1"/>
  <c r="F288" i="112" s="1"/>
</calcChain>
</file>

<file path=xl/sharedStrings.xml><?xml version="1.0" encoding="utf-8"?>
<sst xmlns="http://schemas.openxmlformats.org/spreadsheetml/2006/main" count="1052" uniqueCount="263">
  <si>
    <t>NN</t>
  </si>
  <si>
    <t>մ3</t>
  </si>
  <si>
    <t>հատ</t>
  </si>
  <si>
    <t>տոն</t>
  </si>
  <si>
    <t>մ2</t>
  </si>
  <si>
    <t>գծ.մ</t>
  </si>
  <si>
    <t>Աշխատանքների  անվանումը</t>
  </si>
  <si>
    <t>Ընդհանուրը</t>
  </si>
  <si>
    <t>Ընդհանուր արժեքը</t>
  </si>
  <si>
    <t>Լիցքի խտացում պնևմոգլդոնով մեկ հետքով 6 անցումով 30սմ շերտի հաստությամբ, ջրի տարածումով</t>
  </si>
  <si>
    <t>Ճանապարհային պատվածք</t>
  </si>
  <si>
    <t>Ճանապարհի կահավորում</t>
  </si>
  <si>
    <t>Արգելափակոցներ</t>
  </si>
  <si>
    <t>Խճա-կոպճավազային խառնուրդ  C5 h=20սմ</t>
  </si>
  <si>
    <t>Տաք բարձր ծակոտկեն , խոշորահատիկ ա/բ h=6սմ</t>
  </si>
  <si>
    <t>Տաք ծակոտկեն , խոշորահատիկ ա/բ h=6սմ</t>
  </si>
  <si>
    <t xml:space="preserve">Տաք մանրահատիկ ա/բետոն  „Բ”տիպ  h=5սմ </t>
  </si>
  <si>
    <t>Ավազակոպճային  շերտ h=15սմ</t>
  </si>
  <si>
    <t>Կողնակներ</t>
  </si>
  <si>
    <t>Նշագծում</t>
  </si>
  <si>
    <t>Երթևեկելի մասի նշագծում  թերմոպլաստով h=3մմ հաստությամբ , լուսանդրադարձիչ գնդիկների կիրառմամաբ</t>
  </si>
  <si>
    <t>Նոր մետաղական արգելափակոցների տեղադրում (d=4մմ, քայլ -4 մ)</t>
  </si>
  <si>
    <t>Մ-4, Երևան-Սևան-Իջևան-ՀՀ սահման միջպետական նշանակության ավտոճանապարհի  Դիլիջանից մինչև Հ-30 ավտոճանապարհի հետ հատման  կետ հատվածում  ջրհեղեղի հետևանքով ողողված և փլուզված թվով  10 տեղամասերի վերակառուցման աշխատանքներ</t>
  </si>
  <si>
    <t>Նախապատրաստական աշխատանքներ</t>
  </si>
  <si>
    <t>Գետի հունի մաքրում բերվածքներից էքսկավատորով 1.0մ3/, բարձում, տեղափոխում լցակույտ 3.0կմ/գետի մեջ/</t>
  </si>
  <si>
    <t>Կողնակների ամրացում ավազակոպճային շերտով  h=37սմ</t>
  </si>
  <si>
    <t>Ավազակոպճային շերտ  h=20սմ</t>
  </si>
  <si>
    <t>2-րդ  տեղամաս ՊԿ1047+44-ՊԿ1050+10/L=266մ/</t>
  </si>
  <si>
    <t>Հիմքի միաձույլ բետոն, B20</t>
  </si>
  <si>
    <t>Իրանի միաձույլ ե/բետոն, B20</t>
  </si>
  <si>
    <t>Ф12А500С</t>
  </si>
  <si>
    <t>Ф8А240</t>
  </si>
  <si>
    <t>խարսխաձողեր Ф12А500С</t>
  </si>
  <si>
    <t>Հիմքի խամքարե  բետոն B20</t>
  </si>
  <si>
    <t>Իրանի  խամքարե բետոն B20</t>
  </si>
  <si>
    <t>Եզրապատեր</t>
  </si>
  <si>
    <t>1</t>
  </si>
  <si>
    <t>Եզրապատերի ներկում</t>
  </si>
  <si>
    <t>3-րդ  տեղամաս ՊԿ1057+00-ՊԿ1057+60</t>
  </si>
  <si>
    <t>Նույնը տեղում կուտակումով հետադարձ լիցքի համար</t>
  </si>
  <si>
    <t>IV5.4 գրունտի  մշակում և տեղափոխում բուլդոզերով լիցք  20մ</t>
  </si>
  <si>
    <t>Գոյություն ունեցող ա/բ պատվածքի  քանդում , բարձում էքս/1.0մ3/, տեղափոխում լցակույտ 3.0կմ/h=10սմ/</t>
  </si>
  <si>
    <t>4-րդ  տեղամաս ՊԿ1066+40-ՊԿ1066+60</t>
  </si>
  <si>
    <t>Թփուտների հեռացում ձեռքով, բարձում, տեղափոխում լցակույտ 3.0կմ</t>
  </si>
  <si>
    <t>IV5.4 գրունտի մշակում էքսկավատորով 1.0մ3/, բարձում, տեղափոխում լցակույտ 3.0կմ/թաց գրունտի մեջ/</t>
  </si>
  <si>
    <t>IV5.4 գրունտի մշակում  էքսկավատորով 1.0մ3/, բարձում, տեղափոխում լցակույտ 3.0կմ</t>
  </si>
  <si>
    <t>IV5.4 գրունտի մշակում ձեռքով  բարձում, տեղափոխում լցակույտ 3.0կմ/թաց գրունտի մեջ/</t>
  </si>
  <si>
    <t>2</t>
  </si>
  <si>
    <t>Կողնակների ամրացում ավազակոպճային շերտով  h=10սմ</t>
  </si>
  <si>
    <t>Գոյություն ունեցող եզրապատերի քանդում էքսկավատորով, բարձում, տեղափոխում լցակույտ 3.0կմ</t>
  </si>
  <si>
    <t>Կողնակների մաքրում բուսածածկույթից ձեռքով, բարձում, տեղափոխում լցակույտ 3.0կմ</t>
  </si>
  <si>
    <t>6-րդ  տեղամաս ՊԿ1081+50-ՊԿ1082+30; L=80մ</t>
  </si>
  <si>
    <t>Կոյուղագիծ L=120մ երկարությամբ</t>
  </si>
  <si>
    <t>Ավազակոպճային շերտ խողովակների և դիտահորերի տակ  h=10սմ</t>
  </si>
  <si>
    <t>Պոլիէթիլենային Ø=600մմ, SN 8,  ծալքավոր խողովակի տեղադրում</t>
  </si>
  <si>
    <t>Դիտահորերի հիմնատակի միաձույլ բետոն B20  /3հատ/</t>
  </si>
  <si>
    <t>Դիտահորերի օղակների տեղադրում բլոկ N13</t>
  </si>
  <si>
    <t>բլոկ N13</t>
  </si>
  <si>
    <t>Դիտահորերի ջրամեկուսացում երկշերտ տաք բիտումով</t>
  </si>
  <si>
    <t>տեղ</t>
  </si>
  <si>
    <t>Դիտահորի օղակի կտրում խողովակը տեղադրելու համար/0.2մ3/</t>
  </si>
  <si>
    <t>Հետադարձ լիցք</t>
  </si>
  <si>
    <t>Պոլիէթիլենային խողովակի տեղադրում</t>
  </si>
  <si>
    <t>Գոյություն ունեցող պոլիէթիլենային խողովակի երկարացում Ø=400մմ; PN 10</t>
  </si>
  <si>
    <t>Ավազակոպճային շերտ խողովակի տակը և վրան h=10սմ</t>
  </si>
  <si>
    <t>Նոր մետաղական արգելափակոցների տեղադրում (d=4մմ, քայլ -2 մ)</t>
  </si>
  <si>
    <t>Գետի հունի ուղղում  էքսկավատորով 1.0մ3/, թաց գրունտի մեջ/ IV5.4/ կուտակում գետի ափերին</t>
  </si>
  <si>
    <t>8-րդ  տեղամաս ՊԿ1098+35-ՊԿ1099+25; L=90մ</t>
  </si>
  <si>
    <t>Գոյություն ունեցող ծռմռված մետաղական արգելափակոցների քանդում</t>
  </si>
  <si>
    <t>Ճանապարհային պատվածք
/ճանապարհի երթևեկելի մասի կեսով/</t>
  </si>
  <si>
    <t>Գոյություն ունեցող մետաղական արգելափակոցների քանդում, վերադարձ սեփականատիրոջը</t>
  </si>
  <si>
    <t>ծածկի սալ 1.2х1.2մ /թուջե մտոցով և թուջե կափարիչով/</t>
  </si>
  <si>
    <t>6</t>
  </si>
  <si>
    <t>Ցամաքուրդ պատի հետևից</t>
  </si>
  <si>
    <t xml:space="preserve">d=150մմ ցամաքուրդային  պոլիէթիլենային խողովակներ   </t>
  </si>
  <si>
    <t>Ջրամեկուսացում երկշերտ տաք բիտումով</t>
  </si>
  <si>
    <t>Գոյություն ունեցող ստորին հենապատի իրանի և հիմքի ամրացում ձախից  L=266մ</t>
  </si>
  <si>
    <t>Գոյություն ունեցող առափնյա ստորին հենապատի ամրացում միաձույլ բետոնով աջից  L=20մ</t>
  </si>
  <si>
    <t xml:space="preserve">Ստորին հենապատի իրականացում խամքարեբետոնից աջից  </t>
  </si>
  <si>
    <t>5</t>
  </si>
  <si>
    <t>Հիմքի միաձույլ ե/բետոն B25</t>
  </si>
  <si>
    <t>Ф18АIII</t>
  </si>
  <si>
    <t>Ф14АIII</t>
  </si>
  <si>
    <t>Ф12АIII</t>
  </si>
  <si>
    <t>Իրանի միաձույլ ե/բետոն, B25</t>
  </si>
  <si>
    <t>Ф6АI</t>
  </si>
  <si>
    <t xml:space="preserve">Ստորին հենապատ ե/բ-ից աջից  </t>
  </si>
  <si>
    <t>7-րդ  տեղամաս ՊԿ1088+20-ՊԿ1089+00</t>
  </si>
  <si>
    <t>7</t>
  </si>
  <si>
    <t>Եզրապատերի   խամքարե բետոն B20</t>
  </si>
  <si>
    <t>Եզրապատերի սվաղում</t>
  </si>
  <si>
    <t>.</t>
  </si>
  <si>
    <t>9-րդ  տեղամաս ՊԿ1106+05-ՊԿ1107+58</t>
  </si>
  <si>
    <t xml:space="preserve">Հենապատի իրականացում խամքարեբետոնից </t>
  </si>
  <si>
    <t>10-րդ  տեղամաս ՊԿ1118+30-ՊԿ1119+10</t>
  </si>
  <si>
    <t>Ф22АIII</t>
  </si>
  <si>
    <t>Ф20АIII</t>
  </si>
  <si>
    <t>Наименование работ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</si>
  <si>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</si>
  <si>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</si>
  <si>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</si>
  <si>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</si>
  <si>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</si>
  <si>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</si>
  <si>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</si>
  <si>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</si>
  <si>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</si>
  <si>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Подготовительные работы</t>
  </si>
  <si>
    <t xml:space="preserve">  Очистка русла реки от наносов экскаватором 1.0м3/ погрузка, транспортировка в отвал 3.0км/ в реке/</t>
  </si>
  <si>
    <t>Разработка грунта IV5.4 экскаватором 1.0м3/ погрузка, транспортировка в отвал 3.0км</t>
  </si>
  <si>
    <t>Бутобетон фундамента B20</t>
  </si>
  <si>
    <t>Бутобетон подпорной  стены B20</t>
  </si>
  <si>
    <t>дренаж за стеной</t>
  </si>
  <si>
    <t>Дренажные  трубы  полиэтиленовые d=150мм</t>
  </si>
  <si>
    <t>Гидроизоляция двухслойным горячим битумом</t>
  </si>
  <si>
    <t xml:space="preserve">Дорожное покрытие </t>
  </si>
  <si>
    <t>Обочины</t>
  </si>
  <si>
    <t>Обустройство дороги</t>
  </si>
  <si>
    <t>Ограждения</t>
  </si>
  <si>
    <t>Разметка</t>
  </si>
  <si>
    <t>Усиление существующего корпуса и основания низовой подпорной стены с левой  стороны L=266м.</t>
  </si>
  <si>
    <t>Разработка грунта IV5.4 экскаватором 1.0м3/ погрузка, транспортировка в отвал 3.0км /во влажном грунте/</t>
  </si>
  <si>
    <t>Монолитный бетон фундамента</t>
  </si>
  <si>
    <t>анкеры Ф12А500С</t>
  </si>
  <si>
    <t xml:space="preserve"> Парапеты</t>
  </si>
  <si>
    <t xml:space="preserve"> Бутобетон корпуса  B20</t>
  </si>
  <si>
    <t>Покраска парапетов</t>
  </si>
  <si>
    <t>Участок 2  ПК1047+44-ПК1050+10/L=266м/</t>
  </si>
  <si>
    <t>Участок 3  ПК1057+00-ПК1057+60</t>
  </si>
  <si>
    <t>Ж/б подпорная стена с правой  стороны  по пикетажу</t>
  </si>
  <si>
    <t>То же самое для обратной засыпки с накоплением</t>
  </si>
  <si>
    <t>Песчано-гравийный слой  h=20см</t>
  </si>
  <si>
    <t>Ж/б подпорная стена B25</t>
  </si>
  <si>
    <t xml:space="preserve">Дренажные  трубы  полиэтиленовые d=150мм  </t>
  </si>
  <si>
    <t xml:space="preserve"> Разработка грунта IV5.4 бульдозером , транспортировка в отвал 20м</t>
  </si>
  <si>
    <t>Уплотнение насыпи пневмокатком в 6 проходов по одному следу, толщина слоя 30см, с увлажнением водой</t>
  </si>
  <si>
    <t xml:space="preserve"> Дорожное покрытие</t>
  </si>
  <si>
    <t>Разборка существующего а/б покрытия, погрузка экс. /1.0м3/,  транспорировка  в отвал 3.0км /h=10см/</t>
  </si>
  <si>
    <t xml:space="preserve"> Песчано-гравийный слой h=15см</t>
  </si>
  <si>
    <t>Песчано-гравийный слой h=15см</t>
  </si>
  <si>
    <t xml:space="preserve"> Щебоночно-гравийно-песчаная смесь C5 h=20см</t>
  </si>
  <si>
    <t xml:space="preserve"> Горячий высокопористый, крупнозернистый а/бетон  h=6см</t>
  </si>
  <si>
    <t xml:space="preserve"> Горячий пористый, крупнозернистый а/бетон  h=6см</t>
  </si>
  <si>
    <t>Горячий мелкозернистый а/бетон тип "Б"  h=5см</t>
  </si>
  <si>
    <t xml:space="preserve"> Укрепление обочин песчано-гравийным слоем h=37см</t>
  </si>
  <si>
    <t xml:space="preserve"> Покраска парапетов</t>
  </si>
  <si>
    <t xml:space="preserve"> Демонтаж существующих деформированных металлических ограждений</t>
  </si>
  <si>
    <t xml:space="preserve">Установка новых металлических ограждений (d=4мм, шаг -4 м) </t>
  </si>
  <si>
    <t xml:space="preserve">Установка новых металлических ограждений (d=4мм, шаг -2 м) </t>
  </si>
  <si>
    <t>Разметка проезжей части термопластом толщиной h=3мм, со светоотражающими частицами</t>
  </si>
  <si>
    <t>Участок 4  ПК1066+40-ПК1066+60</t>
  </si>
  <si>
    <t>Удаление кустов вручную, погрузка, траспортировка в отвал 3.0км</t>
  </si>
  <si>
    <t xml:space="preserve"> Подготовительные работы</t>
  </si>
  <si>
    <t>Укрепление существующей подпорной стены устоя монолитным бетоном с правой стороны по пикетажу L=20м</t>
  </si>
  <si>
    <t>Разработка грунта IV5.4 вручную и транспортировка в отвал 3.0м /во влажном грунте/</t>
  </si>
  <si>
    <t xml:space="preserve"> монолитный бетон фундамента, B20</t>
  </si>
  <si>
    <t xml:space="preserve"> монолитный бетон корпуса, B20</t>
  </si>
  <si>
    <t>Разборка существующих парапетных стен экскаватором, погрузка, транспортировка в отвал 3.0км</t>
  </si>
  <si>
    <t>Очистка обочин от растительности вручную, погрузка, транспортировка в отвал 3.0км</t>
  </si>
  <si>
    <t>Укрепление обочин песчано-гравийным слоем h=10см</t>
  </si>
  <si>
    <t>Участок 6  ПК1081+50-ПК1082+30; L=80м</t>
  </si>
  <si>
    <t xml:space="preserve">Очистка русла реки от наносов экскаватором 1.0м3/ погрузка, транспортировка в отвал 3.0км/ в реке/ </t>
  </si>
  <si>
    <t xml:space="preserve">Устройство бутобетонной  подпорной  стены  с првой стороны  по пикетажу  </t>
  </si>
  <si>
    <t xml:space="preserve"> Разработка грунта IV5.4 экскаватором 1.0м3/ погрузка, транспортировка в отвал 3.0км</t>
  </si>
  <si>
    <t xml:space="preserve"> То же самое для обратной засыпки с накоплением</t>
  </si>
  <si>
    <t>песчано-гравийным слой   h=20см</t>
  </si>
  <si>
    <t>Разработка грунта IV5.4 бульдозером , транспортировка в отвал 20м</t>
  </si>
  <si>
    <t>Щебоночно-гравийно-песчаная смесь  C5 h=20սմ</t>
  </si>
  <si>
    <t xml:space="preserve"> Канализационная линия длиной  L=120м</t>
  </si>
  <si>
    <t xml:space="preserve"> Песчано-гравийный слой под трубами и смотровыми колодцами h=10см</t>
  </si>
  <si>
    <t xml:space="preserve"> Установка полиэтиленовой гофрированной трубы Ø=600мм, SN 8</t>
  </si>
  <si>
    <t xml:space="preserve">Монолитный бетон под основой смотровых колодцев B20  /3шт/ </t>
  </si>
  <si>
    <t>Установка колец смотровых коодцев блок N13</t>
  </si>
  <si>
    <t>блок N13</t>
  </si>
  <si>
    <t>плита покрытия 1.2х1.2м с чугунным люком и крышкой</t>
  </si>
  <si>
    <t xml:space="preserve"> Гидроизоляция смотровых колодцев двуслойным горячим битумом</t>
  </si>
  <si>
    <t xml:space="preserve">Вырезание кольца смотрового колодца для установки трубы /0.2м3/ </t>
  </si>
  <si>
    <t>Обратная засыпка</t>
  </si>
  <si>
    <t>Установка полиэтиленовой трубы</t>
  </si>
  <si>
    <t>песчано-гравийный слой под и над трубой h=10см</t>
  </si>
  <si>
    <t>Удлинение существующей полиэтиленовой трубы Ø=400мм; PN 10</t>
  </si>
  <si>
    <t xml:space="preserve"> Ограждения</t>
  </si>
  <si>
    <t>пог.м</t>
  </si>
  <si>
    <t>шт</t>
  </si>
  <si>
    <t>м2</t>
  </si>
  <si>
    <t xml:space="preserve"> Гидроизоляция двуслойным  горячим битумом</t>
  </si>
  <si>
    <t>Штукатурка парапетов</t>
  </si>
  <si>
    <t>Демонтаж существующих деформированных металлических ограждений</t>
  </si>
  <si>
    <t>м3</t>
  </si>
  <si>
    <t>Песчано-гравийный слой h=20см</t>
  </si>
  <si>
    <t xml:space="preserve"> ж/б фундамент стены  B25</t>
  </si>
  <si>
    <t>Бутобетон парапетов B20</t>
  </si>
  <si>
    <t>место</t>
  </si>
  <si>
    <t>тон</t>
  </si>
  <si>
    <t>Участок 7  ПК1088+20-ПК1089+00</t>
  </si>
  <si>
    <t>Исправление русла реки экскаватором 1,0 м3/, во влажном грунте / IV5.4/ укладка на берегах реки</t>
  </si>
  <si>
    <t>Низовая  ж/б подпорная стена с правой  стороны по пикетажу</t>
  </si>
  <si>
    <t>Участок 8  ПК1098+35-ПК1099+25; L=90м</t>
  </si>
  <si>
    <t>Низовая  бутобетонная подпорная стена с правой  стороны по пикетажу</t>
  </si>
  <si>
    <t>парапеты</t>
  </si>
  <si>
    <t>Участок 9   ПК1106+05-ПК1107+58</t>
  </si>
  <si>
    <t>Устройство бутобетонной подпорний  стены</t>
  </si>
  <si>
    <t>Участок 10   ПК1118+30-ПК1119+10</t>
  </si>
  <si>
    <t>Низовая ж/б подпорная стена с правой стороны</t>
  </si>
  <si>
    <t>/Ж/б подпорная стена B25</t>
  </si>
  <si>
    <t>2΄-րդ տեղամաս ՊԿ1053+50-ՊԿ1054+05</t>
  </si>
  <si>
    <t>Участок 2΄  ПК1053+50-ПК1054+05</t>
  </si>
  <si>
    <t>Ստորին հենապատի իրականացում ե/բ ՊԿ1053+50-ՊԿ1054+05 L=55մ; ձախից</t>
  </si>
  <si>
    <t>Низовая ж/б подпорная стена с левой  стороны  по пикетажу ПК1053+50-ПК1054+05 L=55м</t>
  </si>
  <si>
    <t>Ф18А500С</t>
  </si>
  <si>
    <t>Ф14А500С</t>
  </si>
  <si>
    <t>Ф6А240</t>
  </si>
  <si>
    <t>X</t>
  </si>
  <si>
    <t>1΄-ին տեղամաս  ՊԿ1040+72.88-ՊԿ1041+30</t>
  </si>
  <si>
    <t>Участок 1΄  ПК1040+72.88-ПК1041+30</t>
  </si>
  <si>
    <t>Ստորին հենապատի իրականացում ե/բ ՊԿ1040+72.88-ՊԿ1041+30.55 L=60.4մ; աջից</t>
  </si>
  <si>
    <t>Низовая ж/б подпорная стена с правой  стороны  по пикетажу ПК1040+72.88-ПК1041+30.55 L=60.4м</t>
  </si>
  <si>
    <t>IV5.4 գրունտի մշակում  էքսկավատորով 1.0մ3/,տեղում կուտակումով, հետադարձ լիցքի համար</t>
  </si>
  <si>
    <t>Разработка грунта IV5.4 экскаватором 1.0м3/ в отвал для обратной засыпки</t>
  </si>
  <si>
    <t>IV5.4 գրունտի մշակում էքսկավատորով 1.0մ3/, տեղափոխում պահուստից/3.0կմ-ից  հետադարձ լիցքի իրականացման համար</t>
  </si>
  <si>
    <t>Գոյություն ունեցող պատի քանդում էքսկավատորով, բարձում տեղափոխում լցակույտ 3.0կմ</t>
  </si>
  <si>
    <t>Разборка существующей стены экскаватором, погрузка, транспортировка в отвал 3.0км</t>
  </si>
  <si>
    <t>ԾԱՎԱԼԱԹԵՐԹ - ՆԱԽԱՀԱՇԻՎ</t>
  </si>
  <si>
    <t>Работы по реконструкции 10 участков, затопленных и разрушенных в результате наводнения на участке от Дилижана до пересечения с автодорогой H-30 автомагистрали межгосударственного значения М - 4, Ереван-Севан-Иджеван-граница Армении</t>
  </si>
  <si>
    <t xml:space="preserve">ВЕДОМОСТЬ ОБЪЕМОВ - СМЕТА </t>
  </si>
  <si>
    <t>ՀՀ հազար դրամ</t>
  </si>
  <si>
    <t>Չափման միավոր</t>
  </si>
  <si>
    <t xml:space="preserve">
Ծավալը</t>
  </si>
  <si>
    <t>Միավորի արժեքը</t>
  </si>
  <si>
    <t>4</t>
  </si>
  <si>
    <t xml:space="preserve">РА тысяч драм </t>
  </si>
  <si>
    <t>Единицца измерения</t>
  </si>
  <si>
    <t xml:space="preserve">Օбъем
</t>
  </si>
  <si>
    <t>Стoимость единицы</t>
  </si>
  <si>
    <t>Общая cтoимость</t>
  </si>
  <si>
    <t>Ընդամենը X</t>
  </si>
  <si>
    <t>Ընդամենը չնախատեսված ծախսեր**</t>
  </si>
  <si>
    <t>Ամբողջը</t>
  </si>
  <si>
    <t>Ընդամենը IX</t>
  </si>
  <si>
    <t>Ընդամենը VIII</t>
  </si>
  <si>
    <t>Ընդամենը VII</t>
  </si>
  <si>
    <t>Ընդամենը VI</t>
  </si>
  <si>
    <t>Ընդամենը V</t>
  </si>
  <si>
    <t>Ընդամենը IV</t>
  </si>
  <si>
    <t>Ընդամենը III</t>
  </si>
  <si>
    <t>Ընդամենը II</t>
  </si>
  <si>
    <t>Ընդամենը I</t>
  </si>
  <si>
    <t>Общее X</t>
  </si>
  <si>
    <t>Итого</t>
  </si>
  <si>
    <t>Общий.непредвиденные расходы**</t>
  </si>
  <si>
    <t>Всего*</t>
  </si>
  <si>
    <t>*Цена рассчитана с учетом НДС 20% и прибыли 11%</t>
  </si>
  <si>
    <t>**Резервы, предоставленные заказчиком на непредвиденные расходы работ, подлежат оплате в случае представления последним подтверждающих документов (при наличии исполнительных актов, заключений лиц, осуществляющих авторско-технический контроль).</t>
  </si>
  <si>
    <t>Основа вышуказанного.Решение правительства N1656 Республики Армения от 17-го октября 2024 года</t>
  </si>
  <si>
    <t>Общее IX</t>
  </si>
  <si>
    <t>Общее VIII</t>
  </si>
  <si>
    <t>Общее VII</t>
  </si>
  <si>
    <t>Общее VI</t>
  </si>
  <si>
    <t>Общее V</t>
  </si>
  <si>
    <t>Общее IV</t>
  </si>
  <si>
    <t>Общее III</t>
  </si>
  <si>
    <t>Общее II</t>
  </si>
  <si>
    <t>Общее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</si>
</sst>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0.0"/>
    <numFmt numFmtId="170" formatCode="0.000000"/>
    <numFmt numFmtId="171" formatCode="#,##0.000"/>
  </numFmts>
  <fonts count="38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b/>
      <sz val="9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sz val="11"/>
      <color rgb="FFFF0000"/>
      <name val="GHEA Grapalat"/>
      <family val="3"/>
    </font>
    <font>
      <sz val="9"/>
      <color rgb="FFFF0000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2" fontId="10" fillId="0" borderId="1" applyFill="0" applyBorder="0" applyAlignment="0">
      <alignment horizontal="right" vertical="center"/>
    </xf>
    <xf numFmtId="0" fontId="11" fillId="0" borderId="0"/>
    <xf numFmtId="0" fontId="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12" fillId="3" borderId="5" applyNumberFormat="0" applyAlignment="0" applyProtection="0"/>
    <xf numFmtId="0" fontId="13" fillId="9" borderId="6" applyNumberFormat="0" applyAlignment="0" applyProtection="0"/>
    <xf numFmtId="0" fontId="14" fillId="9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4" borderId="11" applyNumberFormat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7" fillId="0" borderId="0"/>
    <xf numFmtId="0" fontId="22" fillId="1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4" fillId="0" borderId="0"/>
    <xf numFmtId="0" fontId="28" fillId="0" borderId="0"/>
    <xf numFmtId="0" fontId="7" fillId="0" borderId="0"/>
  </cellStyleXfs>
  <cellXfs count="116">
    <xf numFmtId="0" fontId="0" fillId="0" borderId="0" xfId="0"/>
    <xf numFmtId="0" fontId="3" fillId="0" borderId="0" xfId="54" applyFont="1" applyFill="1" applyAlignment="1">
      <alignment vertical="top"/>
    </xf>
    <xf numFmtId="0" fontId="2" fillId="0" borderId="0" xfId="0" applyFont="1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Border="1"/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170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54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54" applyFont="1" applyFill="1" applyAlignment="1">
      <alignment horizontal="left" vertical="top"/>
    </xf>
    <xf numFmtId="0" fontId="3" fillId="0" borderId="0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2" fillId="18" borderId="0" xfId="0" applyFont="1" applyFill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29" fillId="0" borderId="1" xfId="0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top" wrapText="1"/>
    </xf>
    <xf numFmtId="0" fontId="3" fillId="19" borderId="1" xfId="54" applyFont="1" applyFill="1" applyBorder="1" applyAlignment="1">
      <alignment horizontal="center" vertical="top"/>
    </xf>
    <xf numFmtId="0" fontId="27" fillId="19" borderId="1" xfId="54" applyFont="1" applyFill="1" applyBorder="1" applyAlignment="1">
      <alignment horizontal="left" vertical="top"/>
    </xf>
    <xf numFmtId="1" fontId="3" fillId="19" borderId="1" xfId="54" applyNumberFormat="1" applyFont="1" applyFill="1" applyBorder="1" applyAlignment="1">
      <alignment horizontal="center" vertical="top"/>
    </xf>
    <xf numFmtId="0" fontId="29" fillId="0" borderId="1" xfId="54" applyFont="1" applyFill="1" applyBorder="1" applyAlignment="1">
      <alignment horizontal="left" vertical="top" wrapText="1"/>
    </xf>
    <xf numFmtId="1" fontId="3" fillId="0" borderId="1" xfId="54" applyNumberFormat="1" applyFont="1" applyFill="1" applyBorder="1" applyAlignment="1">
      <alignment horizontal="center" vertical="top"/>
    </xf>
    <xf numFmtId="0" fontId="29" fillId="19" borderId="1" xfId="54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/>
    </xf>
    <xf numFmtId="2" fontId="33" fillId="0" borderId="0" xfId="0" applyNumberFormat="1" applyFont="1" applyFill="1" applyAlignment="1">
      <alignment vertical="top"/>
    </xf>
    <xf numFmtId="0" fontId="33" fillId="0" borderId="0" xfId="0" applyFont="1" applyFill="1" applyAlignment="1">
      <alignment vertical="top"/>
    </xf>
    <xf numFmtId="0" fontId="30" fillId="0" borderId="0" xfId="54" applyFont="1" applyFill="1" applyAlignment="1">
      <alignment horizontal="center"/>
    </xf>
    <xf numFmtId="0" fontId="34" fillId="0" borderId="0" xfId="0" applyFont="1"/>
    <xf numFmtId="0" fontId="30" fillId="0" borderId="0" xfId="54" applyFont="1" applyFill="1" applyAlignment="1">
      <alignment horizontal="left"/>
    </xf>
    <xf numFmtId="0" fontId="34" fillId="0" borderId="0" xfId="0" applyFont="1" applyFill="1"/>
    <xf numFmtId="0" fontId="30" fillId="0" borderId="0" xfId="54" applyFont="1" applyFill="1" applyAlignment="1">
      <alignment horizontal="left" vertical="top"/>
    </xf>
    <xf numFmtId="0" fontId="30" fillId="0" borderId="0" xfId="54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0" fillId="0" borderId="0" xfId="0" applyFont="1" applyFill="1" applyBorder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29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171" fontId="3" fillId="0" borderId="1" xfId="0" applyNumberFormat="1" applyFont="1" applyFill="1" applyBorder="1" applyAlignment="1">
      <alignment horizontal="center" vertical="top"/>
    </xf>
    <xf numFmtId="171" fontId="3" fillId="0" borderId="1" xfId="54" applyNumberFormat="1" applyFont="1" applyFill="1" applyBorder="1" applyAlignment="1">
      <alignment horizontal="center" vertical="top"/>
    </xf>
    <xf numFmtId="171" fontId="27" fillId="0" borderId="1" xfId="0" applyNumberFormat="1" applyFont="1" applyFill="1" applyBorder="1" applyAlignment="1">
      <alignment horizontal="center" vertical="top"/>
    </xf>
    <xf numFmtId="171" fontId="3" fillId="19" borderId="1" xfId="54" applyNumberFormat="1" applyFont="1" applyFill="1" applyBorder="1" applyAlignment="1">
      <alignment horizontal="center" vertical="top"/>
    </xf>
    <xf numFmtId="171" fontId="33" fillId="0" borderId="1" xfId="0" applyNumberFormat="1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/>
    </xf>
    <xf numFmtId="0" fontId="5" fillId="20" borderId="14" xfId="0" applyFont="1" applyFill="1" applyBorder="1" applyAlignment="1">
      <alignment horizontal="center" vertical="center" wrapText="1"/>
    </xf>
    <xf numFmtId="0" fontId="5" fillId="20" borderId="15" xfId="0" applyFont="1" applyFill="1" applyBorder="1" applyAlignment="1">
      <alignment horizontal="center" vertical="center" wrapText="1"/>
    </xf>
    <xf numFmtId="0" fontId="5" fillId="20" borderId="15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textRotation="90" wrapText="1"/>
    </xf>
    <xf numFmtId="49" fontId="5" fillId="20" borderId="1" xfId="0" applyNumberFormat="1" applyFont="1" applyFill="1" applyBorder="1" applyAlignment="1">
      <alignment horizontal="center" vertical="center" textRotation="90" wrapText="1"/>
    </xf>
    <xf numFmtId="0" fontId="5" fillId="20" borderId="1" xfId="0" applyFont="1" applyFill="1" applyBorder="1" applyAlignment="1">
      <alignment horizontal="center" vertical="center"/>
    </xf>
    <xf numFmtId="49" fontId="5" fillId="20" borderId="1" xfId="0" applyNumberFormat="1" applyFont="1" applyFill="1" applyBorder="1" applyAlignment="1">
      <alignment horizontal="center" vertical="center"/>
    </xf>
    <xf numFmtId="167" fontId="5" fillId="20" borderId="1" xfId="0" applyNumberFormat="1" applyFont="1" applyFill="1" applyBorder="1" applyAlignment="1">
      <alignment horizontal="right" vertical="top"/>
    </xf>
    <xf numFmtId="0" fontId="5" fillId="20" borderId="1" xfId="0" applyFont="1" applyFill="1" applyBorder="1" applyAlignment="1">
      <alignment horizontal="right" vertical="top" wrapText="1"/>
    </xf>
    <xf numFmtId="0" fontId="5" fillId="20" borderId="0" xfId="2" applyFont="1" applyFill="1" applyAlignment="1">
      <alignment horizontal="center" vertical="center" wrapText="1"/>
    </xf>
    <xf numFmtId="0" fontId="5" fillId="20" borderId="1" xfId="54" applyFont="1" applyFill="1" applyBorder="1" applyAlignment="1">
      <alignment horizontal="center" vertical="top"/>
    </xf>
    <xf numFmtId="0" fontId="5" fillId="20" borderId="1" xfId="54" applyFont="1" applyFill="1" applyBorder="1" applyAlignment="1">
      <alignment horizontal="left" vertical="top"/>
    </xf>
    <xf numFmtId="0" fontId="6" fillId="20" borderId="1" xfId="54" applyFont="1" applyFill="1" applyBorder="1" applyAlignment="1">
      <alignment horizontal="center" vertical="top"/>
    </xf>
    <xf numFmtId="1" fontId="6" fillId="20" borderId="1" xfId="54" applyNumberFormat="1" applyFont="1" applyFill="1" applyBorder="1" applyAlignment="1">
      <alignment horizontal="center" vertical="top"/>
    </xf>
    <xf numFmtId="0" fontId="5" fillId="20" borderId="1" xfId="54" applyFont="1" applyFill="1" applyBorder="1" applyAlignment="1">
      <alignment horizontal="left" vertical="top" wrapText="1"/>
    </xf>
    <xf numFmtId="2" fontId="6" fillId="20" borderId="1" xfId="0" applyNumberFormat="1" applyFont="1" applyFill="1" applyBorder="1" applyAlignment="1">
      <alignment horizontal="center" vertical="top"/>
    </xf>
    <xf numFmtId="0" fontId="6" fillId="20" borderId="1" xfId="0" applyFont="1" applyFill="1" applyBorder="1" applyAlignment="1">
      <alignment horizontal="center" vertical="top"/>
    </xf>
    <xf numFmtId="0" fontId="6" fillId="20" borderId="1" xfId="0" applyFont="1" applyFill="1" applyBorder="1" applyAlignment="1">
      <alignment horizontal="left" vertical="top" wrapText="1"/>
    </xf>
    <xf numFmtId="0" fontId="6" fillId="20" borderId="1" xfId="0" applyFont="1" applyFill="1" applyBorder="1" applyAlignment="1">
      <alignment horizontal="center" vertical="top" wrapText="1"/>
    </xf>
    <xf numFmtId="1" fontId="6" fillId="20" borderId="1" xfId="0" applyNumberFormat="1" applyFont="1" applyFill="1" applyBorder="1" applyAlignment="1">
      <alignment horizontal="center" vertical="top" wrapText="1"/>
    </xf>
    <xf numFmtId="171" fontId="6" fillId="20" borderId="1" xfId="0" applyNumberFormat="1" applyFont="1" applyFill="1" applyBorder="1" applyAlignment="1">
      <alignment horizontal="center" vertical="top"/>
    </xf>
    <xf numFmtId="171" fontId="6" fillId="20" borderId="1" xfId="54" applyNumberFormat="1" applyFont="1" applyFill="1" applyBorder="1" applyAlignment="1">
      <alignment horizontal="center" vertical="top"/>
    </xf>
    <xf numFmtId="167" fontId="6" fillId="20" borderId="1" xfId="0" applyNumberFormat="1" applyFont="1" applyFill="1" applyBorder="1" applyAlignment="1">
      <alignment horizontal="center" vertical="top" wrapText="1"/>
    </xf>
    <xf numFmtId="0" fontId="6" fillId="20" borderId="3" xfId="0" applyFont="1" applyFill="1" applyBorder="1" applyAlignment="1">
      <alignment horizontal="center" vertical="top" wrapText="1"/>
    </xf>
    <xf numFmtId="2" fontId="6" fillId="20" borderId="1" xfId="0" applyNumberFormat="1" applyFont="1" applyFill="1" applyBorder="1" applyAlignment="1">
      <alignment horizontal="center" vertical="top" wrapText="1"/>
    </xf>
    <xf numFmtId="0" fontId="6" fillId="20" borderId="2" xfId="0" applyFont="1" applyFill="1" applyBorder="1" applyAlignment="1">
      <alignment horizontal="center" vertical="top" wrapText="1"/>
    </xf>
    <xf numFmtId="0" fontId="6" fillId="20" borderId="1" xfId="0" applyFont="1" applyFill="1" applyBorder="1" applyAlignment="1">
      <alignment horizontal="right" vertical="top" wrapText="1"/>
    </xf>
    <xf numFmtId="0" fontId="6" fillId="20" borderId="1" xfId="53" applyFont="1" applyFill="1" applyBorder="1" applyAlignment="1">
      <alignment horizontal="center" vertical="top"/>
    </xf>
    <xf numFmtId="0" fontId="6" fillId="20" borderId="4" xfId="0" applyFont="1" applyFill="1" applyBorder="1" applyAlignment="1">
      <alignment horizontal="center" vertical="top" wrapText="1"/>
    </xf>
    <xf numFmtId="0" fontId="6" fillId="20" borderId="1" xfId="0" applyFont="1" applyFill="1" applyBorder="1" applyAlignment="1">
      <alignment horizontal="center" vertical="top"/>
    </xf>
    <xf numFmtId="49" fontId="6" fillId="20" borderId="1" xfId="0" applyNumberFormat="1" applyFont="1" applyFill="1" applyBorder="1" applyAlignment="1">
      <alignment horizontal="center" vertical="top" wrapText="1"/>
    </xf>
    <xf numFmtId="0" fontId="5" fillId="20" borderId="1" xfId="0" applyFont="1" applyFill="1" applyBorder="1" applyAlignment="1">
      <alignment vertical="top" wrapText="1"/>
    </xf>
    <xf numFmtId="171" fontId="5" fillId="20" borderId="1" xfId="0" applyNumberFormat="1" applyFont="1" applyFill="1" applyBorder="1" applyAlignment="1">
      <alignment horizontal="center" vertical="top"/>
    </xf>
    <xf numFmtId="0" fontId="5" fillId="20" borderId="1" xfId="0" applyFont="1" applyFill="1" applyBorder="1" applyAlignment="1">
      <alignment horizontal="left" vertical="top" wrapText="1"/>
    </xf>
    <xf numFmtId="0" fontId="35" fillId="20" borderId="1" xfId="54" applyFont="1" applyFill="1" applyBorder="1" applyAlignment="1">
      <alignment horizontal="center" vertical="top"/>
    </xf>
    <xf numFmtId="1" fontId="35" fillId="20" borderId="1" xfId="54" applyNumberFormat="1" applyFont="1" applyFill="1" applyBorder="1" applyAlignment="1">
      <alignment horizontal="center" vertical="top"/>
    </xf>
    <xf numFmtId="171" fontId="35" fillId="20" borderId="1" xfId="54" applyNumberFormat="1" applyFont="1" applyFill="1" applyBorder="1" applyAlignment="1">
      <alignment horizontal="center" vertical="top"/>
    </xf>
    <xf numFmtId="0" fontId="6" fillId="20" borderId="1" xfId="0" applyFont="1" applyFill="1" applyBorder="1" applyAlignment="1">
      <alignment vertical="top" wrapText="1"/>
    </xf>
    <xf numFmtId="0" fontId="5" fillId="20" borderId="1" xfId="0" applyFont="1" applyFill="1" applyBorder="1" applyAlignment="1">
      <alignment horizontal="right" vertical="top" wrapText="1"/>
    </xf>
    <xf numFmtId="0" fontId="36" fillId="20" borderId="1" xfId="0" applyFont="1" applyFill="1" applyBorder="1" applyAlignment="1">
      <alignment horizontal="center" vertical="top"/>
    </xf>
    <xf numFmtId="0" fontId="37" fillId="20" borderId="1" xfId="0" applyFont="1" applyFill="1" applyBorder="1" applyAlignment="1">
      <alignment vertical="top" wrapText="1"/>
    </xf>
    <xf numFmtId="2" fontId="36" fillId="20" borderId="1" xfId="0" applyNumberFormat="1" applyFont="1" applyFill="1" applyBorder="1" applyAlignment="1">
      <alignment horizontal="center" vertical="top"/>
    </xf>
    <xf numFmtId="0" fontId="6" fillId="20" borderId="1" xfId="53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20" borderId="0" xfId="0" applyFont="1" applyFill="1" applyAlignment="1">
      <alignment horizontal="center" vertical="center"/>
    </xf>
    <xf numFmtId="0" fontId="5" fillId="20" borderId="0" xfId="0" applyFont="1" applyFill="1" applyAlignment="1">
      <alignment horizontal="center" vertical="center" wrapText="1"/>
    </xf>
    <xf numFmtId="0" fontId="5" fillId="20" borderId="0" xfId="0" applyFont="1" applyFill="1" applyAlignment="1">
      <alignment horizontal="center" vertical="center"/>
    </xf>
    <xf numFmtId="49" fontId="5" fillId="20" borderId="1" xfId="54" applyNumberFormat="1" applyFont="1" applyFill="1" applyBorder="1" applyAlignment="1">
      <alignment horizontal="center" vertical="center" textRotation="90" wrapText="1"/>
    </xf>
    <xf numFmtId="2" fontId="5" fillId="20" borderId="1" xfId="54" applyNumberFormat="1" applyFont="1" applyFill="1" applyBorder="1" applyAlignment="1">
      <alignment horizontal="center" vertical="center" textRotation="90" wrapText="1"/>
    </xf>
    <xf numFmtId="171" fontId="3" fillId="0" borderId="1" xfId="53" applyNumberFormat="1" applyFont="1" applyFill="1" applyBorder="1" applyAlignment="1">
      <alignment horizontal="center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tabSelected="1" view="pageBreakPreview" topLeftCell="A269" zoomScaleNormal="100" zoomScaleSheetLayoutView="100" workbookViewId="0">
      <selection activeCell="I41" sqref="I41"/>
    </sheetView>
  </sheetViews>
  <sheetFormatPr defaultRowHeight="13.5" x14ac:dyDescent="0.25"/>
  <cols>
    <col min="1" max="1" width="5.85546875" style="52" customWidth="1"/>
    <col min="2" max="2" width="50.7109375" style="52" customWidth="1"/>
    <col min="3" max="3" width="7" style="52" customWidth="1"/>
    <col min="4" max="4" width="8.140625" style="52" customWidth="1"/>
    <col min="5" max="5" width="9" style="52" customWidth="1"/>
    <col min="6" max="6" width="14.28515625" style="52" bestFit="1" customWidth="1"/>
    <col min="7" max="7" width="12" style="3" bestFit="1" customWidth="1"/>
    <col min="8" max="8" width="10.28515625" style="3" bestFit="1" customWidth="1"/>
    <col min="9" max="16384" width="9.140625" style="3"/>
  </cols>
  <sheetData>
    <row r="1" spans="1:10" s="9" customFormat="1" x14ac:dyDescent="0.25">
      <c r="A1" s="73" t="s">
        <v>222</v>
      </c>
      <c r="B1" s="73"/>
      <c r="C1" s="73"/>
      <c r="D1" s="73"/>
      <c r="E1" s="73"/>
      <c r="F1" s="73"/>
    </row>
    <row r="2" spans="1:10" s="9" customFormat="1" ht="69.75" customHeight="1" x14ac:dyDescent="0.25">
      <c r="A2" s="73" t="s">
        <v>22</v>
      </c>
      <c r="B2" s="73"/>
      <c r="C2" s="73"/>
      <c r="D2" s="73"/>
      <c r="E2" s="73"/>
      <c r="F2" s="73"/>
    </row>
    <row r="3" spans="1:10" s="8" customFormat="1" ht="14.25" customHeight="1" x14ac:dyDescent="0.25">
      <c r="A3" s="63"/>
      <c r="B3" s="64"/>
      <c r="C3" s="64"/>
      <c r="D3" s="64"/>
      <c r="E3" s="65" t="s">
        <v>225</v>
      </c>
      <c r="F3" s="65"/>
    </row>
    <row r="4" spans="1:10" s="7" customFormat="1" ht="91.5" x14ac:dyDescent="0.25">
      <c r="A4" s="66" t="s">
        <v>0</v>
      </c>
      <c r="B4" s="66" t="s">
        <v>6</v>
      </c>
      <c r="C4" s="67" t="s">
        <v>226</v>
      </c>
      <c r="D4" s="68" t="s">
        <v>227</v>
      </c>
      <c r="E4" s="68" t="s">
        <v>228</v>
      </c>
      <c r="F4" s="68" t="s">
        <v>8</v>
      </c>
    </row>
    <row r="5" spans="1:10" s="27" customFormat="1" ht="15" customHeight="1" x14ac:dyDescent="0.25">
      <c r="A5" s="69">
        <v>1</v>
      </c>
      <c r="B5" s="69">
        <v>2</v>
      </c>
      <c r="C5" s="69">
        <v>3</v>
      </c>
      <c r="D5" s="70" t="s">
        <v>229</v>
      </c>
      <c r="E5" s="69">
        <v>5</v>
      </c>
      <c r="F5" s="69">
        <v>6</v>
      </c>
    </row>
    <row r="6" spans="1:10" s="44" customFormat="1" x14ac:dyDescent="0.25">
      <c r="A6" s="74" t="s">
        <v>98</v>
      </c>
      <c r="B6" s="75" t="s">
        <v>213</v>
      </c>
      <c r="C6" s="76"/>
      <c r="D6" s="77"/>
      <c r="E6" s="76"/>
      <c r="F6" s="76"/>
    </row>
    <row r="7" spans="1:10" s="44" customFormat="1" x14ac:dyDescent="0.25">
      <c r="A7" s="76"/>
      <c r="B7" s="78" t="s">
        <v>23</v>
      </c>
      <c r="C7" s="76"/>
      <c r="D7" s="77"/>
      <c r="E7" s="76"/>
      <c r="F7" s="79"/>
    </row>
    <row r="8" spans="1:10" s="45" customFormat="1" ht="27" x14ac:dyDescent="0.3">
      <c r="A8" s="80">
        <v>1</v>
      </c>
      <c r="B8" s="81" t="s">
        <v>24</v>
      </c>
      <c r="C8" s="82" t="s">
        <v>1</v>
      </c>
      <c r="D8" s="83">
        <v>120</v>
      </c>
      <c r="E8" s="84">
        <v>2.3439818780349317</v>
      </c>
      <c r="F8" s="84">
        <f t="shared" ref="F8" si="0">+D8*E8</f>
        <v>281.27782536419181</v>
      </c>
    </row>
    <row r="9" spans="1:10" s="44" customFormat="1" ht="27" x14ac:dyDescent="0.25">
      <c r="A9" s="76"/>
      <c r="B9" s="78" t="s">
        <v>215</v>
      </c>
      <c r="C9" s="76"/>
      <c r="D9" s="77"/>
      <c r="E9" s="85"/>
      <c r="F9" s="84"/>
      <c r="G9" s="46"/>
      <c r="H9" s="46"/>
    </row>
    <row r="10" spans="1:10" s="45" customFormat="1" ht="27" x14ac:dyDescent="0.3">
      <c r="A10" s="80">
        <v>1</v>
      </c>
      <c r="B10" s="81" t="s">
        <v>217</v>
      </c>
      <c r="C10" s="82" t="s">
        <v>1</v>
      </c>
      <c r="D10" s="83">
        <v>1325</v>
      </c>
      <c r="E10" s="84">
        <v>0.7890046832611648</v>
      </c>
      <c r="F10" s="84">
        <f t="shared" ref="F10:F25" si="1">+D10*E10</f>
        <v>1045.4312053210433</v>
      </c>
    </row>
    <row r="11" spans="1:10" s="47" customFormat="1" ht="16.5" x14ac:dyDescent="0.3">
      <c r="A11" s="80">
        <v>2</v>
      </c>
      <c r="B11" s="81" t="s">
        <v>26</v>
      </c>
      <c r="C11" s="82" t="s">
        <v>1</v>
      </c>
      <c r="D11" s="86">
        <v>61.3</v>
      </c>
      <c r="E11" s="84">
        <v>12.113146774910543</v>
      </c>
      <c r="F11" s="84">
        <f t="shared" si="1"/>
        <v>742.53589730201622</v>
      </c>
    </row>
    <row r="12" spans="1:10" s="47" customFormat="1" ht="16.5" x14ac:dyDescent="0.3">
      <c r="A12" s="87">
        <v>3</v>
      </c>
      <c r="B12" s="81" t="s">
        <v>80</v>
      </c>
      <c r="C12" s="82" t="s">
        <v>1</v>
      </c>
      <c r="D12" s="88">
        <v>169.91</v>
      </c>
      <c r="E12" s="84">
        <v>78.993147645592686</v>
      </c>
      <c r="F12" s="84">
        <f t="shared" si="1"/>
        <v>13421.725716462654</v>
      </c>
    </row>
    <row r="13" spans="1:10" s="47" customFormat="1" ht="16.5" x14ac:dyDescent="0.3">
      <c r="A13" s="89"/>
      <c r="B13" s="90" t="s">
        <v>209</v>
      </c>
      <c r="C13" s="91" t="s">
        <v>3</v>
      </c>
      <c r="D13" s="82">
        <v>5.4943999999999997</v>
      </c>
      <c r="E13" s="84">
        <v>494.27387136233807</v>
      </c>
      <c r="F13" s="84">
        <f t="shared" si="1"/>
        <v>2715.7383588132302</v>
      </c>
    </row>
    <row r="14" spans="1:10" s="49" customFormat="1" x14ac:dyDescent="0.2">
      <c r="A14" s="89"/>
      <c r="B14" s="90" t="s">
        <v>210</v>
      </c>
      <c r="C14" s="91" t="s">
        <v>3</v>
      </c>
      <c r="D14" s="76">
        <v>3.3216000000000001</v>
      </c>
      <c r="E14" s="84">
        <v>494.27387136233807</v>
      </c>
      <c r="F14" s="84">
        <f t="shared" si="1"/>
        <v>1641.7800911171421</v>
      </c>
      <c r="G14" s="48"/>
      <c r="H14" s="48"/>
    </row>
    <row r="15" spans="1:10" s="49" customFormat="1" x14ac:dyDescent="0.2">
      <c r="A15" s="92"/>
      <c r="B15" s="90" t="s">
        <v>30</v>
      </c>
      <c r="C15" s="91" t="s">
        <v>3</v>
      </c>
      <c r="D15" s="76">
        <v>1.7377</v>
      </c>
      <c r="E15" s="84">
        <v>494.27387136233807</v>
      </c>
      <c r="F15" s="84">
        <f t="shared" si="1"/>
        <v>858.89970626633487</v>
      </c>
      <c r="G15" s="48"/>
      <c r="H15" s="48"/>
    </row>
    <row r="16" spans="1:10" s="50" customFormat="1" x14ac:dyDescent="0.2">
      <c r="A16" s="93">
        <v>4</v>
      </c>
      <c r="B16" s="81" t="s">
        <v>84</v>
      </c>
      <c r="C16" s="82" t="s">
        <v>1</v>
      </c>
      <c r="D16" s="88">
        <v>188.56</v>
      </c>
      <c r="E16" s="84">
        <v>103.11511794949156</v>
      </c>
      <c r="F16" s="84">
        <f t="shared" si="1"/>
        <v>19443.386640556128</v>
      </c>
      <c r="J16" s="51"/>
    </row>
    <row r="17" spans="1:8" s="49" customFormat="1" x14ac:dyDescent="0.2">
      <c r="A17" s="93"/>
      <c r="B17" s="90" t="s">
        <v>209</v>
      </c>
      <c r="C17" s="91" t="s">
        <v>3</v>
      </c>
      <c r="D17" s="76">
        <v>4.3486000000000002</v>
      </c>
      <c r="E17" s="84">
        <v>494.27387136233807</v>
      </c>
      <c r="F17" s="84">
        <f t="shared" si="1"/>
        <v>2149.3993570062635</v>
      </c>
      <c r="G17" s="48"/>
      <c r="H17" s="48"/>
    </row>
    <row r="18" spans="1:8" s="49" customFormat="1" x14ac:dyDescent="0.2">
      <c r="A18" s="93"/>
      <c r="B18" s="90" t="s">
        <v>210</v>
      </c>
      <c r="C18" s="91" t="s">
        <v>3</v>
      </c>
      <c r="D18" s="76">
        <v>2.4689999999999999</v>
      </c>
      <c r="E18" s="84">
        <v>494.27387136233807</v>
      </c>
      <c r="F18" s="84">
        <f t="shared" si="1"/>
        <v>1220.3621883936125</v>
      </c>
      <c r="G18" s="48"/>
      <c r="H18" s="48"/>
    </row>
    <row r="19" spans="1:8" s="49" customFormat="1" x14ac:dyDescent="0.2">
      <c r="A19" s="93"/>
      <c r="B19" s="90" t="s">
        <v>30</v>
      </c>
      <c r="C19" s="91" t="s">
        <v>3</v>
      </c>
      <c r="D19" s="76">
        <v>5.3788</v>
      </c>
      <c r="E19" s="84">
        <v>494.27387136233807</v>
      </c>
      <c r="F19" s="84">
        <f t="shared" si="1"/>
        <v>2658.6002992837439</v>
      </c>
      <c r="G19" s="48"/>
      <c r="H19" s="48"/>
    </row>
    <row r="20" spans="1:8" s="49" customFormat="1" x14ac:dyDescent="0.2">
      <c r="A20" s="93"/>
      <c r="B20" s="90" t="s">
        <v>211</v>
      </c>
      <c r="C20" s="91" t="s">
        <v>3</v>
      </c>
      <c r="D20" s="76">
        <v>4.8799999999999996E-2</v>
      </c>
      <c r="E20" s="84">
        <v>555.04516928879218</v>
      </c>
      <c r="F20" s="84">
        <f t="shared" si="1"/>
        <v>27.086204261293055</v>
      </c>
      <c r="G20" s="48"/>
      <c r="H20" s="48"/>
    </row>
    <row r="21" spans="1:8" s="47" customFormat="1" ht="16.5" x14ac:dyDescent="0.3">
      <c r="A21" s="80">
        <v>5</v>
      </c>
      <c r="B21" s="81" t="s">
        <v>75</v>
      </c>
      <c r="C21" s="82" t="s">
        <v>4</v>
      </c>
      <c r="D21" s="86">
        <v>820</v>
      </c>
      <c r="E21" s="84">
        <v>1.3713959876468558</v>
      </c>
      <c r="F21" s="84">
        <f t="shared" si="1"/>
        <v>1124.5447098704217</v>
      </c>
    </row>
    <row r="22" spans="1:8" s="47" customFormat="1" ht="16.5" x14ac:dyDescent="0.3">
      <c r="A22" s="94" t="s">
        <v>72</v>
      </c>
      <c r="B22" s="81" t="s">
        <v>73</v>
      </c>
      <c r="C22" s="82" t="s">
        <v>5</v>
      </c>
      <c r="D22" s="86">
        <v>60.4</v>
      </c>
      <c r="E22" s="84">
        <v>14.179444489425579</v>
      </c>
      <c r="F22" s="84">
        <f t="shared" si="1"/>
        <v>856.43844716130502</v>
      </c>
    </row>
    <row r="23" spans="1:8" s="47" customFormat="1" ht="16.5" x14ac:dyDescent="0.3">
      <c r="A23" s="80">
        <v>7</v>
      </c>
      <c r="B23" s="81" t="s">
        <v>74</v>
      </c>
      <c r="C23" s="82" t="s">
        <v>5</v>
      </c>
      <c r="D23" s="86">
        <v>13</v>
      </c>
      <c r="E23" s="84">
        <v>6.2779398098263064</v>
      </c>
      <c r="F23" s="84">
        <f t="shared" si="1"/>
        <v>81.61321752774198</v>
      </c>
    </row>
    <row r="24" spans="1:8" s="47" customFormat="1" ht="40.5" x14ac:dyDescent="0.3">
      <c r="A24" s="80">
        <v>8</v>
      </c>
      <c r="B24" s="81" t="s">
        <v>219</v>
      </c>
      <c r="C24" s="82" t="s">
        <v>1</v>
      </c>
      <c r="D24" s="86">
        <v>567</v>
      </c>
      <c r="E24" s="84">
        <v>1.733691617356075</v>
      </c>
      <c r="F24" s="84">
        <f t="shared" si="1"/>
        <v>983.00314704089453</v>
      </c>
    </row>
    <row r="25" spans="1:8" s="47" customFormat="1" ht="16.5" x14ac:dyDescent="0.3">
      <c r="A25" s="80">
        <v>9</v>
      </c>
      <c r="B25" s="81" t="s">
        <v>61</v>
      </c>
      <c r="C25" s="82" t="s">
        <v>1</v>
      </c>
      <c r="D25" s="83">
        <v>1892</v>
      </c>
      <c r="E25" s="84">
        <v>1.010652929103979</v>
      </c>
      <c r="F25" s="84">
        <f t="shared" si="1"/>
        <v>1912.1553418647281</v>
      </c>
    </row>
    <row r="26" spans="1:8" s="27" customFormat="1" x14ac:dyDescent="0.25">
      <c r="A26" s="76"/>
      <c r="B26" s="78" t="s">
        <v>12</v>
      </c>
      <c r="C26" s="76"/>
      <c r="D26" s="77"/>
      <c r="E26" s="85"/>
      <c r="F26" s="84"/>
      <c r="G26" s="18"/>
      <c r="H26" s="18"/>
    </row>
    <row r="27" spans="1:8" s="5" customFormat="1" ht="27" x14ac:dyDescent="0.3">
      <c r="A27" s="80">
        <v>1</v>
      </c>
      <c r="B27" s="81" t="s">
        <v>21</v>
      </c>
      <c r="C27" s="82" t="s">
        <v>5</v>
      </c>
      <c r="D27" s="83">
        <v>40</v>
      </c>
      <c r="E27" s="84">
        <v>27.000032895336798</v>
      </c>
      <c r="F27" s="84">
        <f t="shared" ref="F27" si="2">+D27*E27</f>
        <v>1080.0013158134718</v>
      </c>
      <c r="G27" s="17"/>
      <c r="H27" s="17"/>
    </row>
    <row r="28" spans="1:8" s="15" customFormat="1" ht="32.25" customHeight="1" x14ac:dyDescent="0.2">
      <c r="A28" s="80"/>
      <c r="B28" s="71" t="s">
        <v>246</v>
      </c>
      <c r="C28" s="95"/>
      <c r="D28" s="95"/>
      <c r="E28" s="84"/>
      <c r="F28" s="96">
        <f>+SUM(F8:F27)</f>
        <v>52243.97966942624</v>
      </c>
    </row>
    <row r="29" spans="1:8" s="27" customFormat="1" x14ac:dyDescent="0.25">
      <c r="A29" s="74" t="s">
        <v>99</v>
      </c>
      <c r="B29" s="78" t="s">
        <v>27</v>
      </c>
      <c r="C29" s="76"/>
      <c r="D29" s="77"/>
      <c r="E29" s="85"/>
      <c r="F29" s="85"/>
    </row>
    <row r="30" spans="1:8" s="27" customFormat="1" x14ac:dyDescent="0.25">
      <c r="A30" s="76"/>
      <c r="B30" s="78" t="s">
        <v>23</v>
      </c>
      <c r="C30" s="76"/>
      <c r="D30" s="77"/>
      <c r="E30" s="85"/>
      <c r="F30" s="84"/>
    </row>
    <row r="31" spans="1:8" s="2" customFormat="1" ht="27" x14ac:dyDescent="0.3">
      <c r="A31" s="80">
        <v>1</v>
      </c>
      <c r="B31" s="81" t="s">
        <v>24</v>
      </c>
      <c r="C31" s="82" t="s">
        <v>1</v>
      </c>
      <c r="D31" s="83">
        <v>25</v>
      </c>
      <c r="E31" s="84">
        <v>2.3439818780349317</v>
      </c>
      <c r="F31" s="84">
        <f t="shared" ref="F31:F94" si="3">+D31*E31</f>
        <v>58.599546950873297</v>
      </c>
    </row>
    <row r="32" spans="1:8" s="27" customFormat="1" ht="27" x14ac:dyDescent="0.25">
      <c r="A32" s="76"/>
      <c r="B32" s="78" t="s">
        <v>76</v>
      </c>
      <c r="C32" s="76"/>
      <c r="D32" s="77"/>
      <c r="E32" s="85"/>
      <c r="F32" s="84"/>
    </row>
    <row r="33" spans="1:10" s="2" customFormat="1" ht="27" x14ac:dyDescent="0.3">
      <c r="A33" s="80">
        <v>1</v>
      </c>
      <c r="B33" s="81" t="s">
        <v>44</v>
      </c>
      <c r="C33" s="82" t="s">
        <v>1</v>
      </c>
      <c r="D33" s="83">
        <v>105</v>
      </c>
      <c r="E33" s="84">
        <v>1.8981839310574218</v>
      </c>
      <c r="F33" s="84">
        <f t="shared" si="3"/>
        <v>199.30931276102928</v>
      </c>
    </row>
    <row r="34" spans="1:10" s="14" customFormat="1" x14ac:dyDescent="0.2">
      <c r="A34" s="80">
        <v>2</v>
      </c>
      <c r="B34" s="81" t="s">
        <v>28</v>
      </c>
      <c r="C34" s="82" t="s">
        <v>1</v>
      </c>
      <c r="D34" s="88">
        <v>66.5</v>
      </c>
      <c r="E34" s="84">
        <v>74.025673803671637</v>
      </c>
      <c r="F34" s="84">
        <f t="shared" si="3"/>
        <v>4922.7073079441643</v>
      </c>
      <c r="J34" s="21"/>
    </row>
    <row r="35" spans="1:10" s="14" customFormat="1" x14ac:dyDescent="0.2">
      <c r="A35" s="93">
        <v>3</v>
      </c>
      <c r="B35" s="81" t="s">
        <v>84</v>
      </c>
      <c r="C35" s="82" t="s">
        <v>1</v>
      </c>
      <c r="D35" s="88">
        <v>176.2</v>
      </c>
      <c r="E35" s="84">
        <v>103.11511794949156</v>
      </c>
      <c r="F35" s="84">
        <f t="shared" si="3"/>
        <v>18168.883782700414</v>
      </c>
      <c r="J35" s="21"/>
    </row>
    <row r="36" spans="1:10" s="1" customFormat="1" x14ac:dyDescent="0.2">
      <c r="A36" s="93"/>
      <c r="B36" s="81" t="s">
        <v>30</v>
      </c>
      <c r="C36" s="91" t="s">
        <v>3</v>
      </c>
      <c r="D36" s="76">
        <v>3.7206999999999999</v>
      </c>
      <c r="E36" s="84">
        <v>494.27387136233807</v>
      </c>
      <c r="F36" s="84">
        <f t="shared" si="3"/>
        <v>1839.0447931778513</v>
      </c>
      <c r="G36" s="20"/>
      <c r="H36" s="20"/>
    </row>
    <row r="37" spans="1:10" s="1" customFormat="1" x14ac:dyDescent="0.2">
      <c r="A37" s="93"/>
      <c r="B37" s="81" t="s">
        <v>31</v>
      </c>
      <c r="C37" s="91" t="s">
        <v>3</v>
      </c>
      <c r="D37" s="76">
        <v>1.3924000000000001</v>
      </c>
      <c r="E37" s="84">
        <v>555.04516928879218</v>
      </c>
      <c r="F37" s="84">
        <f t="shared" si="3"/>
        <v>772.84489371771429</v>
      </c>
      <c r="G37" s="20"/>
      <c r="H37" s="20"/>
    </row>
    <row r="38" spans="1:10" s="1" customFormat="1" x14ac:dyDescent="0.2">
      <c r="A38" s="93"/>
      <c r="B38" s="81" t="s">
        <v>32</v>
      </c>
      <c r="C38" s="91" t="s">
        <v>3</v>
      </c>
      <c r="D38" s="76">
        <v>1.6434000000000002</v>
      </c>
      <c r="E38" s="84">
        <v>494.27387136233807</v>
      </c>
      <c r="F38" s="84">
        <f t="shared" si="3"/>
        <v>812.28968019686647</v>
      </c>
      <c r="G38" s="20"/>
      <c r="H38" s="20"/>
    </row>
    <row r="39" spans="1:10" s="1" customFormat="1" x14ac:dyDescent="0.2">
      <c r="A39" s="80"/>
      <c r="B39" s="97" t="s">
        <v>35</v>
      </c>
      <c r="C39" s="82"/>
      <c r="D39" s="76"/>
      <c r="E39" s="84"/>
      <c r="F39" s="84"/>
      <c r="G39" s="20"/>
      <c r="H39" s="20"/>
    </row>
    <row r="40" spans="1:10" s="5" customFormat="1" ht="16.5" x14ac:dyDescent="0.3">
      <c r="A40" s="94" t="s">
        <v>36</v>
      </c>
      <c r="B40" s="81" t="s">
        <v>34</v>
      </c>
      <c r="C40" s="82" t="s">
        <v>1</v>
      </c>
      <c r="D40" s="88">
        <v>1.92</v>
      </c>
      <c r="E40" s="84">
        <v>62.477934273389472</v>
      </c>
      <c r="F40" s="84">
        <f t="shared" si="3"/>
        <v>119.95763380490779</v>
      </c>
    </row>
    <row r="41" spans="1:10" s="15" customFormat="1" ht="16.5" x14ac:dyDescent="0.2">
      <c r="A41" s="80">
        <v>2</v>
      </c>
      <c r="B41" s="81" t="s">
        <v>37</v>
      </c>
      <c r="C41" s="82" t="s">
        <v>4</v>
      </c>
      <c r="D41" s="88">
        <v>13.92</v>
      </c>
      <c r="E41" s="84">
        <v>0.98467983256930147</v>
      </c>
      <c r="F41" s="84">
        <f t="shared" si="3"/>
        <v>13.706743269364676</v>
      </c>
    </row>
    <row r="42" spans="1:10" s="15" customFormat="1" ht="32.25" customHeight="1" x14ac:dyDescent="0.2">
      <c r="A42" s="80"/>
      <c r="B42" s="71" t="s">
        <v>245</v>
      </c>
      <c r="C42" s="95"/>
      <c r="D42" s="95"/>
      <c r="E42" s="84"/>
      <c r="F42" s="96">
        <f>+SUM(F31:F41)</f>
        <v>26907.343694523184</v>
      </c>
    </row>
    <row r="43" spans="1:10" s="44" customFormat="1" x14ac:dyDescent="0.25">
      <c r="A43" s="74" t="s">
        <v>100</v>
      </c>
      <c r="B43" s="75" t="s">
        <v>205</v>
      </c>
      <c r="C43" s="76"/>
      <c r="D43" s="77"/>
      <c r="E43" s="85"/>
      <c r="F43" s="85"/>
    </row>
    <row r="44" spans="1:10" s="44" customFormat="1" x14ac:dyDescent="0.25">
      <c r="A44" s="76"/>
      <c r="B44" s="78" t="s">
        <v>23</v>
      </c>
      <c r="C44" s="76"/>
      <c r="D44" s="77"/>
      <c r="E44" s="85"/>
      <c r="F44" s="84"/>
    </row>
    <row r="45" spans="1:10" s="45" customFormat="1" ht="27" x14ac:dyDescent="0.3">
      <c r="A45" s="80">
        <v>1</v>
      </c>
      <c r="B45" s="81" t="s">
        <v>24</v>
      </c>
      <c r="C45" s="82" t="s">
        <v>1</v>
      </c>
      <c r="D45" s="83">
        <v>61</v>
      </c>
      <c r="E45" s="84">
        <v>2.3439818780349317</v>
      </c>
      <c r="F45" s="84">
        <f t="shared" ref="F45" si="4">+D45*E45</f>
        <v>142.98289456013083</v>
      </c>
    </row>
    <row r="46" spans="1:10" s="44" customFormat="1" ht="27" x14ac:dyDescent="0.25">
      <c r="A46" s="76"/>
      <c r="B46" s="78" t="s">
        <v>207</v>
      </c>
      <c r="C46" s="76"/>
      <c r="D46" s="77"/>
      <c r="E46" s="85"/>
      <c r="F46" s="84"/>
      <c r="G46" s="46"/>
      <c r="H46" s="46"/>
    </row>
    <row r="47" spans="1:10" s="45" customFormat="1" ht="27" x14ac:dyDescent="0.3">
      <c r="A47" s="80">
        <v>1</v>
      </c>
      <c r="B47" s="81" t="s">
        <v>45</v>
      </c>
      <c r="C47" s="82" t="s">
        <v>1</v>
      </c>
      <c r="D47" s="83">
        <v>137</v>
      </c>
      <c r="E47" s="84">
        <v>1.8050455914186911</v>
      </c>
      <c r="F47" s="84">
        <f t="shared" ref="F47:F62" si="5">+D47*E47</f>
        <v>247.29124602436067</v>
      </c>
    </row>
    <row r="48" spans="1:10" s="45" customFormat="1" ht="16.5" x14ac:dyDescent="0.3">
      <c r="A48" s="80">
        <v>2</v>
      </c>
      <c r="B48" s="81" t="s">
        <v>39</v>
      </c>
      <c r="C48" s="82" t="s">
        <v>1</v>
      </c>
      <c r="D48" s="83">
        <v>1694</v>
      </c>
      <c r="E48" s="84">
        <v>0.7890046832611648</v>
      </c>
      <c r="F48" s="84">
        <f t="shared" si="5"/>
        <v>1336.5739334444131</v>
      </c>
    </row>
    <row r="49" spans="1:10" s="47" customFormat="1" ht="16.5" x14ac:dyDescent="0.3">
      <c r="A49" s="80">
        <v>3</v>
      </c>
      <c r="B49" s="81" t="s">
        <v>26</v>
      </c>
      <c r="C49" s="82" t="s">
        <v>1</v>
      </c>
      <c r="D49" s="86">
        <v>55</v>
      </c>
      <c r="E49" s="84">
        <v>12.113146774910543</v>
      </c>
      <c r="F49" s="84">
        <f t="shared" si="5"/>
        <v>666.22307262007985</v>
      </c>
    </row>
    <row r="50" spans="1:10" s="47" customFormat="1" ht="16.5" x14ac:dyDescent="0.3">
      <c r="A50" s="87">
        <v>4</v>
      </c>
      <c r="B50" s="81" t="s">
        <v>80</v>
      </c>
      <c r="C50" s="82" t="s">
        <v>1</v>
      </c>
      <c r="D50" s="88">
        <v>151.25</v>
      </c>
      <c r="E50" s="84">
        <v>78.993147645592686</v>
      </c>
      <c r="F50" s="84">
        <f t="shared" si="5"/>
        <v>11947.713581395894</v>
      </c>
    </row>
    <row r="51" spans="1:10" s="47" customFormat="1" ht="16.5" x14ac:dyDescent="0.3">
      <c r="A51" s="89"/>
      <c r="B51" s="90" t="s">
        <v>209</v>
      </c>
      <c r="C51" s="91" t="s">
        <v>3</v>
      </c>
      <c r="D51" s="82">
        <v>4.8956999999999997</v>
      </c>
      <c r="E51" s="84">
        <v>494.27387136233807</v>
      </c>
      <c r="F51" s="84">
        <f t="shared" si="5"/>
        <v>2419.8165920285983</v>
      </c>
    </row>
    <row r="52" spans="1:10" s="49" customFormat="1" x14ac:dyDescent="0.2">
      <c r="A52" s="89"/>
      <c r="B52" s="90" t="s">
        <v>210</v>
      </c>
      <c r="C52" s="91" t="s">
        <v>3</v>
      </c>
      <c r="D52" s="76">
        <v>2.9323000000000001</v>
      </c>
      <c r="E52" s="84">
        <v>494.27387136233807</v>
      </c>
      <c r="F52" s="84">
        <f t="shared" si="5"/>
        <v>1449.3592729957841</v>
      </c>
      <c r="G52" s="48"/>
      <c r="H52" s="48"/>
    </row>
    <row r="53" spans="1:10" s="49" customFormat="1" x14ac:dyDescent="0.2">
      <c r="A53" s="92"/>
      <c r="B53" s="90" t="s">
        <v>30</v>
      </c>
      <c r="C53" s="91" t="s">
        <v>3</v>
      </c>
      <c r="D53" s="76">
        <v>1.5615000000000001</v>
      </c>
      <c r="E53" s="84">
        <v>494.27387136233807</v>
      </c>
      <c r="F53" s="84">
        <f t="shared" si="5"/>
        <v>771.80865013229095</v>
      </c>
      <c r="G53" s="48"/>
      <c r="H53" s="48"/>
    </row>
    <row r="54" spans="1:10" s="50" customFormat="1" x14ac:dyDescent="0.2">
      <c r="A54" s="93">
        <v>5</v>
      </c>
      <c r="B54" s="81" t="s">
        <v>84</v>
      </c>
      <c r="C54" s="82" t="s">
        <v>1</v>
      </c>
      <c r="D54" s="88">
        <v>173.8</v>
      </c>
      <c r="E54" s="84">
        <v>103.11511794949156</v>
      </c>
      <c r="F54" s="84">
        <f t="shared" si="5"/>
        <v>17921.407499621633</v>
      </c>
      <c r="J54" s="51"/>
    </row>
    <row r="55" spans="1:10" s="49" customFormat="1" x14ac:dyDescent="0.2">
      <c r="A55" s="93"/>
      <c r="B55" s="90" t="s">
        <v>209</v>
      </c>
      <c r="C55" s="91" t="s">
        <v>3</v>
      </c>
      <c r="D55" s="76">
        <v>3.7060999999999997</v>
      </c>
      <c r="E55" s="84">
        <v>494.27387136233807</v>
      </c>
      <c r="F55" s="84">
        <f t="shared" si="5"/>
        <v>1831.8283946559609</v>
      </c>
      <c r="G55" s="48"/>
      <c r="H55" s="48"/>
    </row>
    <row r="56" spans="1:10" s="49" customFormat="1" x14ac:dyDescent="0.2">
      <c r="A56" s="93"/>
      <c r="B56" s="90" t="s">
        <v>210</v>
      </c>
      <c r="C56" s="91" t="s">
        <v>3</v>
      </c>
      <c r="D56" s="76">
        <v>2.0747</v>
      </c>
      <c r="E56" s="84">
        <v>494.27387136233807</v>
      </c>
      <c r="F56" s="84">
        <f t="shared" si="5"/>
        <v>1025.4700009154428</v>
      </c>
      <c r="G56" s="48"/>
      <c r="H56" s="48"/>
    </row>
    <row r="57" spans="1:10" s="49" customFormat="1" x14ac:dyDescent="0.2">
      <c r="A57" s="93"/>
      <c r="B57" s="90" t="s">
        <v>30</v>
      </c>
      <c r="C57" s="91" t="s">
        <v>3</v>
      </c>
      <c r="D57" s="76">
        <v>5.1241000000000003</v>
      </c>
      <c r="E57" s="84">
        <v>494.27387136233807</v>
      </c>
      <c r="F57" s="84">
        <f t="shared" si="5"/>
        <v>2532.7087442477568</v>
      </c>
      <c r="G57" s="48"/>
      <c r="H57" s="48"/>
    </row>
    <row r="58" spans="1:10" s="49" customFormat="1" x14ac:dyDescent="0.2">
      <c r="A58" s="93"/>
      <c r="B58" s="90" t="s">
        <v>211</v>
      </c>
      <c r="C58" s="91" t="s">
        <v>3</v>
      </c>
      <c r="D58" s="76">
        <v>4.3999999999999997E-2</v>
      </c>
      <c r="E58" s="84">
        <v>555.04516928879218</v>
      </c>
      <c r="F58" s="84">
        <f t="shared" si="5"/>
        <v>24.421987448706854</v>
      </c>
      <c r="G58" s="48"/>
      <c r="H58" s="48"/>
    </row>
    <row r="59" spans="1:10" s="47" customFormat="1" ht="16.5" x14ac:dyDescent="0.3">
      <c r="A59" s="80">
        <v>6</v>
      </c>
      <c r="B59" s="81" t="s">
        <v>75</v>
      </c>
      <c r="C59" s="82" t="s">
        <v>4</v>
      </c>
      <c r="D59" s="86">
        <v>750</v>
      </c>
      <c r="E59" s="84">
        <v>1.3713959876468558</v>
      </c>
      <c r="F59" s="84">
        <f t="shared" si="5"/>
        <v>1028.5469907351419</v>
      </c>
    </row>
    <row r="60" spans="1:10" s="47" customFormat="1" ht="16.5" x14ac:dyDescent="0.3">
      <c r="A60" s="94" t="s">
        <v>88</v>
      </c>
      <c r="B60" s="81" t="s">
        <v>73</v>
      </c>
      <c r="C60" s="82" t="s">
        <v>5</v>
      </c>
      <c r="D60" s="86">
        <v>55</v>
      </c>
      <c r="E60" s="84">
        <v>14.179444489425579</v>
      </c>
      <c r="F60" s="84">
        <f t="shared" si="5"/>
        <v>779.86944691840688</v>
      </c>
    </row>
    <row r="61" spans="1:10" s="47" customFormat="1" ht="16.5" x14ac:dyDescent="0.3">
      <c r="A61" s="80">
        <v>8</v>
      </c>
      <c r="B61" s="81" t="s">
        <v>74</v>
      </c>
      <c r="C61" s="82" t="s">
        <v>5</v>
      </c>
      <c r="D61" s="86">
        <v>16.8</v>
      </c>
      <c r="E61" s="84">
        <v>6.2779398098263064</v>
      </c>
      <c r="F61" s="84">
        <f t="shared" si="5"/>
        <v>105.46938880508195</v>
      </c>
    </row>
    <row r="62" spans="1:10" s="47" customFormat="1" ht="16.5" x14ac:dyDescent="0.3">
      <c r="A62" s="80">
        <v>9</v>
      </c>
      <c r="B62" s="81" t="s">
        <v>61</v>
      </c>
      <c r="C62" s="82" t="s">
        <v>1</v>
      </c>
      <c r="D62" s="83">
        <v>1694</v>
      </c>
      <c r="E62" s="84">
        <v>1.010652929103979</v>
      </c>
      <c r="F62" s="84">
        <f t="shared" si="5"/>
        <v>1712.0460619021403</v>
      </c>
    </row>
    <row r="63" spans="1:10" s="27" customFormat="1" x14ac:dyDescent="0.25">
      <c r="A63" s="76"/>
      <c r="B63" s="78" t="s">
        <v>12</v>
      </c>
      <c r="C63" s="76"/>
      <c r="D63" s="77"/>
      <c r="E63" s="85"/>
      <c r="F63" s="84"/>
      <c r="G63" s="18"/>
      <c r="H63" s="18"/>
    </row>
    <row r="64" spans="1:10" s="5" customFormat="1" ht="27" x14ac:dyDescent="0.3">
      <c r="A64" s="80">
        <v>1</v>
      </c>
      <c r="B64" s="81" t="s">
        <v>21</v>
      </c>
      <c r="C64" s="82" t="s">
        <v>5</v>
      </c>
      <c r="D64" s="83">
        <v>12</v>
      </c>
      <c r="E64" s="84">
        <v>27.000032895336798</v>
      </c>
      <c r="F64" s="84">
        <f t="shared" ref="F64" si="6">+D64*E64</f>
        <v>324.00039474404156</v>
      </c>
      <c r="G64" s="17"/>
      <c r="H64" s="17"/>
    </row>
    <row r="65" spans="1:10" s="15" customFormat="1" ht="32.25" customHeight="1" x14ac:dyDescent="0.2">
      <c r="A65" s="80"/>
      <c r="B65" s="71" t="s">
        <v>244</v>
      </c>
      <c r="C65" s="95"/>
      <c r="D65" s="95"/>
      <c r="E65" s="84"/>
      <c r="F65" s="96">
        <f>+SUM(F45:F64)</f>
        <v>46267.538153195863</v>
      </c>
    </row>
    <row r="66" spans="1:10" s="27" customFormat="1" x14ac:dyDescent="0.25">
      <c r="A66" s="74" t="s">
        <v>101</v>
      </c>
      <c r="B66" s="75" t="s">
        <v>38</v>
      </c>
      <c r="C66" s="76"/>
      <c r="D66" s="77"/>
      <c r="E66" s="85"/>
      <c r="F66" s="85"/>
    </row>
    <row r="67" spans="1:10" s="27" customFormat="1" x14ac:dyDescent="0.25">
      <c r="A67" s="76"/>
      <c r="B67" s="78" t="s">
        <v>23</v>
      </c>
      <c r="C67" s="76"/>
      <c r="D67" s="77"/>
      <c r="E67" s="85"/>
      <c r="F67" s="84"/>
    </row>
    <row r="68" spans="1:10" s="2" customFormat="1" ht="27" x14ac:dyDescent="0.3">
      <c r="A68" s="80">
        <v>1</v>
      </c>
      <c r="B68" s="81" t="s">
        <v>24</v>
      </c>
      <c r="C68" s="82" t="s">
        <v>1</v>
      </c>
      <c r="D68" s="83">
        <v>90</v>
      </c>
      <c r="E68" s="84">
        <v>2.3439818780349317</v>
      </c>
      <c r="F68" s="84">
        <f t="shared" si="3"/>
        <v>210.95836902314386</v>
      </c>
    </row>
    <row r="69" spans="1:10" s="27" customFormat="1" x14ac:dyDescent="0.25">
      <c r="A69" s="76"/>
      <c r="B69" s="78" t="s">
        <v>86</v>
      </c>
      <c r="C69" s="76"/>
      <c r="D69" s="77"/>
      <c r="E69" s="85"/>
      <c r="F69" s="84"/>
      <c r="G69" s="18"/>
      <c r="H69" s="18"/>
    </row>
    <row r="70" spans="1:10" s="15" customFormat="1" ht="27" x14ac:dyDescent="0.2">
      <c r="A70" s="80">
        <v>1</v>
      </c>
      <c r="B70" s="81" t="s">
        <v>220</v>
      </c>
      <c r="C70" s="82" t="s">
        <v>1</v>
      </c>
      <c r="D70" s="82">
        <v>110</v>
      </c>
      <c r="E70" s="84">
        <v>2.3031682184045907</v>
      </c>
      <c r="F70" s="84">
        <f t="shared" ref="F70" si="7">+D70*E70</f>
        <v>253.34850402450499</v>
      </c>
    </row>
    <row r="71" spans="1:10" s="2" customFormat="1" ht="27" x14ac:dyDescent="0.3">
      <c r="A71" s="80">
        <v>1</v>
      </c>
      <c r="B71" s="81" t="s">
        <v>45</v>
      </c>
      <c r="C71" s="82" t="s">
        <v>1</v>
      </c>
      <c r="D71" s="83">
        <v>292</v>
      </c>
      <c r="E71" s="84">
        <v>1.8050455914186911</v>
      </c>
      <c r="F71" s="84">
        <f t="shared" si="3"/>
        <v>527.07331269425777</v>
      </c>
    </row>
    <row r="72" spans="1:10" s="2" customFormat="1" ht="16.5" x14ac:dyDescent="0.3">
      <c r="A72" s="80">
        <v>2</v>
      </c>
      <c r="B72" s="81" t="s">
        <v>39</v>
      </c>
      <c r="C72" s="82" t="s">
        <v>1</v>
      </c>
      <c r="D72" s="83">
        <v>1742</v>
      </c>
      <c r="E72" s="84">
        <v>0.7890046832611648</v>
      </c>
      <c r="F72" s="84">
        <f t="shared" si="3"/>
        <v>1374.446158240949</v>
      </c>
    </row>
    <row r="73" spans="1:10" s="5" customFormat="1" ht="16.5" x14ac:dyDescent="0.3">
      <c r="A73" s="80">
        <v>3</v>
      </c>
      <c r="B73" s="81" t="s">
        <v>26</v>
      </c>
      <c r="C73" s="82" t="s">
        <v>1</v>
      </c>
      <c r="D73" s="86">
        <v>65.400000000000006</v>
      </c>
      <c r="E73" s="84">
        <v>12.113146774910543</v>
      </c>
      <c r="F73" s="84">
        <f t="shared" si="3"/>
        <v>792.19979907914956</v>
      </c>
    </row>
    <row r="74" spans="1:10" s="5" customFormat="1" ht="16.5" x14ac:dyDescent="0.3">
      <c r="A74" s="82">
        <v>4</v>
      </c>
      <c r="B74" s="81" t="s">
        <v>80</v>
      </c>
      <c r="C74" s="82" t="s">
        <v>1</v>
      </c>
      <c r="D74" s="88">
        <v>211.91</v>
      </c>
      <c r="E74" s="84">
        <v>78.993147645592686</v>
      </c>
      <c r="F74" s="84">
        <f t="shared" si="3"/>
        <v>16739.437917577547</v>
      </c>
    </row>
    <row r="75" spans="1:10" s="5" customFormat="1" ht="16.5" x14ac:dyDescent="0.3">
      <c r="A75" s="82"/>
      <c r="B75" s="81" t="s">
        <v>95</v>
      </c>
      <c r="C75" s="91" t="s">
        <v>3</v>
      </c>
      <c r="D75" s="82">
        <v>2.48149</v>
      </c>
      <c r="E75" s="84">
        <v>494.27387136233807</v>
      </c>
      <c r="F75" s="84">
        <f t="shared" si="3"/>
        <v>1226.5356690469282</v>
      </c>
    </row>
    <row r="76" spans="1:10" s="1" customFormat="1" x14ac:dyDescent="0.2">
      <c r="A76" s="82"/>
      <c r="B76" s="81" t="s">
        <v>81</v>
      </c>
      <c r="C76" s="91" t="s">
        <v>3</v>
      </c>
      <c r="D76" s="76">
        <v>4.3258999999999999</v>
      </c>
      <c r="E76" s="84">
        <v>494.27387136233807</v>
      </c>
      <c r="F76" s="84">
        <f t="shared" si="3"/>
        <v>2138.179340126338</v>
      </c>
      <c r="G76" s="20"/>
      <c r="H76" s="20"/>
    </row>
    <row r="77" spans="1:10" s="1" customFormat="1" x14ac:dyDescent="0.2">
      <c r="A77" s="82"/>
      <c r="B77" s="81" t="s">
        <v>82</v>
      </c>
      <c r="C77" s="91" t="s">
        <v>3</v>
      </c>
      <c r="D77" s="76">
        <v>3.77068</v>
      </c>
      <c r="E77" s="84">
        <v>494.27387136233807</v>
      </c>
      <c r="F77" s="84">
        <f t="shared" si="3"/>
        <v>1863.7486012685408</v>
      </c>
      <c r="G77" s="20"/>
      <c r="H77" s="20"/>
    </row>
    <row r="78" spans="1:10" s="1" customFormat="1" x14ac:dyDescent="0.2">
      <c r="A78" s="82"/>
      <c r="B78" s="81" t="s">
        <v>83</v>
      </c>
      <c r="C78" s="91" t="s">
        <v>3</v>
      </c>
      <c r="D78" s="76">
        <v>1.9376800000000001</v>
      </c>
      <c r="E78" s="84">
        <v>494.27387136233807</v>
      </c>
      <c r="F78" s="84">
        <f t="shared" si="3"/>
        <v>957.74459506137532</v>
      </c>
      <c r="G78" s="20"/>
      <c r="H78" s="20"/>
    </row>
    <row r="79" spans="1:10" s="14" customFormat="1" x14ac:dyDescent="0.2">
      <c r="A79" s="93">
        <v>5</v>
      </c>
      <c r="B79" s="81" t="s">
        <v>84</v>
      </c>
      <c r="C79" s="82" t="s">
        <v>1</v>
      </c>
      <c r="D79" s="88">
        <v>196.29</v>
      </c>
      <c r="E79" s="84">
        <v>103.11511794949156</v>
      </c>
      <c r="F79" s="84">
        <f t="shared" si="3"/>
        <v>20240.466502305699</v>
      </c>
      <c r="J79" s="21"/>
    </row>
    <row r="80" spans="1:10" s="5" customFormat="1" ht="16.5" x14ac:dyDescent="0.3">
      <c r="A80" s="93"/>
      <c r="B80" s="81" t="s">
        <v>95</v>
      </c>
      <c r="C80" s="91" t="s">
        <v>3</v>
      </c>
      <c r="D80" s="82">
        <v>1.3857699999999999</v>
      </c>
      <c r="E80" s="84">
        <v>494.27387136233807</v>
      </c>
      <c r="F80" s="84">
        <f t="shared" si="3"/>
        <v>684.94990271778715</v>
      </c>
    </row>
    <row r="81" spans="1:9" s="5" customFormat="1" ht="16.5" x14ac:dyDescent="0.3">
      <c r="A81" s="93"/>
      <c r="B81" s="81" t="s">
        <v>96</v>
      </c>
      <c r="C81" s="91" t="s">
        <v>3</v>
      </c>
      <c r="D81" s="82">
        <v>1.3183199999999999</v>
      </c>
      <c r="E81" s="84">
        <v>494.27387136233807</v>
      </c>
      <c r="F81" s="84">
        <f t="shared" si="3"/>
        <v>651.61113009439748</v>
      </c>
    </row>
    <row r="82" spans="1:9" s="1" customFormat="1" x14ac:dyDescent="0.2">
      <c r="A82" s="93"/>
      <c r="B82" s="81" t="s">
        <v>81</v>
      </c>
      <c r="C82" s="91" t="s">
        <v>3</v>
      </c>
      <c r="D82" s="76">
        <v>4.4547999999999996</v>
      </c>
      <c r="E82" s="84">
        <v>494.27387136233807</v>
      </c>
      <c r="F82" s="84">
        <f t="shared" si="3"/>
        <v>2201.8912421449436</v>
      </c>
      <c r="G82" s="20"/>
      <c r="H82" s="20"/>
    </row>
    <row r="83" spans="1:9" s="1" customFormat="1" x14ac:dyDescent="0.2">
      <c r="A83" s="93"/>
      <c r="B83" s="81" t="s">
        <v>82</v>
      </c>
      <c r="C83" s="91" t="s">
        <v>3</v>
      </c>
      <c r="D83" s="76">
        <v>3.8791899999999999</v>
      </c>
      <c r="E83" s="84">
        <v>494.27387136233807</v>
      </c>
      <c r="F83" s="84">
        <f t="shared" si="3"/>
        <v>1917.3822590500681</v>
      </c>
      <c r="G83" s="20"/>
      <c r="H83" s="20"/>
    </row>
    <row r="84" spans="1:9" s="1" customFormat="1" x14ac:dyDescent="0.2">
      <c r="A84" s="93"/>
      <c r="B84" s="81" t="s">
        <v>83</v>
      </c>
      <c r="C84" s="91" t="s">
        <v>3</v>
      </c>
      <c r="D84" s="76">
        <v>2.6160600000000001</v>
      </c>
      <c r="E84" s="84">
        <v>494.27387136233807</v>
      </c>
      <c r="F84" s="84">
        <f t="shared" si="3"/>
        <v>1293.0501039161582</v>
      </c>
      <c r="G84" s="20"/>
      <c r="H84" s="20"/>
    </row>
    <row r="85" spans="1:9" s="1" customFormat="1" x14ac:dyDescent="0.2">
      <c r="A85" s="93"/>
      <c r="B85" s="81" t="s">
        <v>85</v>
      </c>
      <c r="C85" s="91" t="s">
        <v>3</v>
      </c>
      <c r="D85" s="76">
        <v>4.3700000000000003E-2</v>
      </c>
      <c r="E85" s="84">
        <v>555.04516928879218</v>
      </c>
      <c r="F85" s="84">
        <f t="shared" si="3"/>
        <v>24.255473897920218</v>
      </c>
      <c r="G85" s="20"/>
      <c r="H85" s="20"/>
    </row>
    <row r="86" spans="1:9" s="5" customFormat="1" ht="16.5" x14ac:dyDescent="0.3">
      <c r="A86" s="80">
        <v>6</v>
      </c>
      <c r="B86" s="81" t="s">
        <v>75</v>
      </c>
      <c r="C86" s="82" t="s">
        <v>4</v>
      </c>
      <c r="D86" s="86">
        <v>812.45</v>
      </c>
      <c r="E86" s="84">
        <v>1.3713959876468558</v>
      </c>
      <c r="F86" s="84">
        <f t="shared" si="3"/>
        <v>1114.1906701636881</v>
      </c>
    </row>
    <row r="87" spans="1:9" s="5" customFormat="1" ht="16.5" x14ac:dyDescent="0.3">
      <c r="A87" s="94" t="s">
        <v>88</v>
      </c>
      <c r="B87" s="81" t="s">
        <v>73</v>
      </c>
      <c r="C87" s="82" t="s">
        <v>5</v>
      </c>
      <c r="D87" s="86">
        <v>55</v>
      </c>
      <c r="E87" s="84">
        <v>14.179444489425579</v>
      </c>
      <c r="F87" s="84">
        <f t="shared" si="3"/>
        <v>779.86944691840688</v>
      </c>
    </row>
    <row r="88" spans="1:9" s="5" customFormat="1" ht="16.5" x14ac:dyDescent="0.3">
      <c r="A88" s="80">
        <v>8</v>
      </c>
      <c r="B88" s="81" t="s">
        <v>74</v>
      </c>
      <c r="C88" s="82" t="s">
        <v>5</v>
      </c>
      <c r="D88" s="86">
        <v>22</v>
      </c>
      <c r="E88" s="84">
        <v>6.2779398098263064</v>
      </c>
      <c r="F88" s="84">
        <f t="shared" si="3"/>
        <v>138.11467581617873</v>
      </c>
    </row>
    <row r="89" spans="1:9" s="2" customFormat="1" ht="27" x14ac:dyDescent="0.3">
      <c r="A89" s="80">
        <v>9</v>
      </c>
      <c r="B89" s="81" t="s">
        <v>40</v>
      </c>
      <c r="C89" s="82" t="s">
        <v>1</v>
      </c>
      <c r="D89" s="83">
        <v>1742</v>
      </c>
      <c r="E89" s="84">
        <v>0.51629976203158623</v>
      </c>
      <c r="F89" s="84">
        <f t="shared" si="3"/>
        <v>899.39418545902322</v>
      </c>
    </row>
    <row r="90" spans="1:9" s="5" customFormat="1" ht="27" x14ac:dyDescent="0.3">
      <c r="A90" s="80">
        <v>10</v>
      </c>
      <c r="B90" s="81" t="s">
        <v>9</v>
      </c>
      <c r="C90" s="82" t="s">
        <v>1</v>
      </c>
      <c r="D90" s="83">
        <v>1742</v>
      </c>
      <c r="E90" s="84">
        <v>0.80585456878914763</v>
      </c>
      <c r="F90" s="84">
        <f t="shared" si="3"/>
        <v>1403.7986588306951</v>
      </c>
    </row>
    <row r="91" spans="1:9" s="10" customFormat="1" ht="16.5" x14ac:dyDescent="0.2">
      <c r="A91" s="80"/>
      <c r="B91" s="97" t="s">
        <v>10</v>
      </c>
      <c r="C91" s="82"/>
      <c r="D91" s="82"/>
      <c r="E91" s="84"/>
      <c r="F91" s="84"/>
    </row>
    <row r="92" spans="1:9" s="15" customFormat="1" ht="27" x14ac:dyDescent="0.2">
      <c r="A92" s="80">
        <v>1</v>
      </c>
      <c r="B92" s="81" t="s">
        <v>41</v>
      </c>
      <c r="C92" s="82" t="s">
        <v>1</v>
      </c>
      <c r="D92" s="86">
        <v>19.480000000000004</v>
      </c>
      <c r="E92" s="84">
        <v>2.1427649146568468</v>
      </c>
      <c r="F92" s="84">
        <f t="shared" si="3"/>
        <v>41.741060537515388</v>
      </c>
    </row>
    <row r="93" spans="1:9" s="5" customFormat="1" ht="16.5" x14ac:dyDescent="0.3">
      <c r="A93" s="80">
        <v>2</v>
      </c>
      <c r="B93" s="81" t="s">
        <v>17</v>
      </c>
      <c r="C93" s="82" t="s">
        <v>1</v>
      </c>
      <c r="D93" s="82">
        <v>64.507499999999993</v>
      </c>
      <c r="E93" s="84">
        <v>10.588045323968062</v>
      </c>
      <c r="F93" s="84">
        <f t="shared" si="3"/>
        <v>683.00833373586966</v>
      </c>
      <c r="G93" s="17"/>
      <c r="H93" s="17"/>
    </row>
    <row r="94" spans="1:9" s="5" customFormat="1" ht="16.5" x14ac:dyDescent="0.3">
      <c r="A94" s="80">
        <v>3</v>
      </c>
      <c r="B94" s="81" t="s">
        <v>13</v>
      </c>
      <c r="C94" s="82" t="s">
        <v>4</v>
      </c>
      <c r="D94" s="82">
        <v>219</v>
      </c>
      <c r="E94" s="84">
        <v>2.9809977942068264</v>
      </c>
      <c r="F94" s="84">
        <f t="shared" si="3"/>
        <v>652.83851693129498</v>
      </c>
      <c r="G94" s="17"/>
      <c r="H94" s="17"/>
    </row>
    <row r="95" spans="1:9" s="5" customFormat="1" ht="16.5" x14ac:dyDescent="0.3">
      <c r="A95" s="80">
        <v>4</v>
      </c>
      <c r="B95" s="81" t="s">
        <v>14</v>
      </c>
      <c r="C95" s="82" t="s">
        <v>4</v>
      </c>
      <c r="D95" s="82">
        <v>210</v>
      </c>
      <c r="E95" s="84">
        <v>5.8469732387523745</v>
      </c>
      <c r="F95" s="84">
        <f t="shared" ref="F95:F156" si="8">+D95*E95</f>
        <v>1227.8643801379988</v>
      </c>
      <c r="G95" s="17"/>
      <c r="H95" s="17"/>
      <c r="I95" s="16"/>
    </row>
    <row r="96" spans="1:9" s="5" customFormat="1" ht="16.5" x14ac:dyDescent="0.3">
      <c r="A96" s="80">
        <v>5</v>
      </c>
      <c r="B96" s="81" t="s">
        <v>15</v>
      </c>
      <c r="C96" s="82" t="s">
        <v>4</v>
      </c>
      <c r="D96" s="82">
        <v>210</v>
      </c>
      <c r="E96" s="84">
        <v>7.2211217952125333</v>
      </c>
      <c r="F96" s="84">
        <f t="shared" si="8"/>
        <v>1516.4355769946319</v>
      </c>
      <c r="G96" s="17"/>
      <c r="H96" s="17"/>
      <c r="I96" s="16"/>
    </row>
    <row r="97" spans="1:8" s="5" customFormat="1" ht="16.5" x14ac:dyDescent="0.3">
      <c r="A97" s="80">
        <v>6</v>
      </c>
      <c r="B97" s="81" t="s">
        <v>16</v>
      </c>
      <c r="C97" s="82" t="s">
        <v>4</v>
      </c>
      <c r="D97" s="82">
        <v>210</v>
      </c>
      <c r="E97" s="84">
        <v>6.5654299196943269</v>
      </c>
      <c r="F97" s="84">
        <f t="shared" si="8"/>
        <v>1378.7402831358086</v>
      </c>
      <c r="G97" s="17"/>
      <c r="H97" s="17"/>
    </row>
    <row r="98" spans="1:8" s="27" customFormat="1" x14ac:dyDescent="0.25">
      <c r="A98" s="76"/>
      <c r="B98" s="78" t="s">
        <v>18</v>
      </c>
      <c r="C98" s="76"/>
      <c r="D98" s="77"/>
      <c r="E98" s="85"/>
      <c r="F98" s="84"/>
      <c r="G98" s="18"/>
      <c r="H98" s="18"/>
    </row>
    <row r="99" spans="1:8" s="5" customFormat="1" ht="27" x14ac:dyDescent="0.3">
      <c r="A99" s="80">
        <v>1</v>
      </c>
      <c r="B99" s="81" t="s">
        <v>25</v>
      </c>
      <c r="C99" s="82" t="s">
        <v>4</v>
      </c>
      <c r="D99" s="83">
        <v>180</v>
      </c>
      <c r="E99" s="84">
        <v>3.6845998822999215</v>
      </c>
      <c r="F99" s="84">
        <f t="shared" si="8"/>
        <v>663.22797881398583</v>
      </c>
      <c r="G99" s="17"/>
      <c r="H99" s="17"/>
    </row>
    <row r="100" spans="1:8" s="27" customFormat="1" x14ac:dyDescent="0.25">
      <c r="A100" s="76"/>
      <c r="B100" s="78" t="s">
        <v>11</v>
      </c>
      <c r="C100" s="76"/>
      <c r="D100" s="77"/>
      <c r="E100" s="85"/>
      <c r="F100" s="84"/>
      <c r="G100" s="18"/>
      <c r="H100" s="18"/>
    </row>
    <row r="101" spans="1:8" s="27" customFormat="1" x14ac:dyDescent="0.25">
      <c r="A101" s="76"/>
      <c r="B101" s="78" t="s">
        <v>12</v>
      </c>
      <c r="C101" s="76"/>
      <c r="D101" s="77"/>
      <c r="E101" s="85"/>
      <c r="F101" s="84"/>
      <c r="G101" s="18"/>
      <c r="H101" s="18"/>
    </row>
    <row r="102" spans="1:8" s="15" customFormat="1" ht="27" x14ac:dyDescent="0.2">
      <c r="A102" s="80">
        <v>1</v>
      </c>
      <c r="B102" s="81" t="s">
        <v>68</v>
      </c>
      <c r="C102" s="82" t="s">
        <v>5</v>
      </c>
      <c r="D102" s="86">
        <v>22</v>
      </c>
      <c r="E102" s="84">
        <v>2.6121195826948824</v>
      </c>
      <c r="F102" s="84">
        <f t="shared" ref="F102:F131" si="9">+D102*E102</f>
        <v>57.466630819287417</v>
      </c>
    </row>
    <row r="103" spans="1:8" s="5" customFormat="1" ht="27" x14ac:dyDescent="0.3">
      <c r="A103" s="80">
        <v>1</v>
      </c>
      <c r="B103" s="81" t="s">
        <v>21</v>
      </c>
      <c r="C103" s="82" t="s">
        <v>5</v>
      </c>
      <c r="D103" s="83">
        <v>36</v>
      </c>
      <c r="E103" s="84">
        <v>27.000032895336798</v>
      </c>
      <c r="F103" s="84">
        <f t="shared" si="9"/>
        <v>972.00118423212473</v>
      </c>
      <c r="G103" s="17"/>
      <c r="H103" s="17"/>
    </row>
    <row r="104" spans="1:8" s="5" customFormat="1" ht="27" x14ac:dyDescent="0.3">
      <c r="A104" s="80">
        <v>2</v>
      </c>
      <c r="B104" s="81" t="s">
        <v>65</v>
      </c>
      <c r="C104" s="82" t="s">
        <v>5</v>
      </c>
      <c r="D104" s="83">
        <v>24</v>
      </c>
      <c r="E104" s="84">
        <v>30.499778951928956</v>
      </c>
      <c r="F104" s="84">
        <f t="shared" si="9"/>
        <v>731.99469484629492</v>
      </c>
      <c r="G104" s="17"/>
      <c r="H104" s="17"/>
    </row>
    <row r="105" spans="1:8" s="27" customFormat="1" x14ac:dyDescent="0.25">
      <c r="A105" s="76"/>
      <c r="B105" s="78" t="s">
        <v>19</v>
      </c>
      <c r="C105" s="76"/>
      <c r="D105" s="77"/>
      <c r="E105" s="85"/>
      <c r="F105" s="84"/>
      <c r="G105" s="18"/>
      <c r="H105" s="18"/>
    </row>
    <row r="106" spans="1:8" s="5" customFormat="1" ht="40.5" x14ac:dyDescent="0.3">
      <c r="A106" s="80">
        <v>1</v>
      </c>
      <c r="B106" s="81" t="s">
        <v>20</v>
      </c>
      <c r="C106" s="82" t="s">
        <v>4</v>
      </c>
      <c r="D106" s="86">
        <v>27.5</v>
      </c>
      <c r="E106" s="84">
        <v>10.500234113446544</v>
      </c>
      <c r="F106" s="84">
        <f t="shared" si="9"/>
        <v>288.75643811977994</v>
      </c>
      <c r="G106" s="19"/>
      <c r="H106" s="17"/>
    </row>
    <row r="107" spans="1:8" s="15" customFormat="1" ht="32.25" customHeight="1" x14ac:dyDescent="0.2">
      <c r="A107" s="80"/>
      <c r="B107" s="71" t="s">
        <v>243</v>
      </c>
      <c r="C107" s="95"/>
      <c r="D107" s="95"/>
      <c r="E107" s="84"/>
      <c r="F107" s="96">
        <f>+SUM(F68:F106)</f>
        <v>65646.721595762312</v>
      </c>
    </row>
    <row r="108" spans="1:8" s="27" customFormat="1" x14ac:dyDescent="0.25">
      <c r="A108" s="74" t="s">
        <v>102</v>
      </c>
      <c r="B108" s="75" t="s">
        <v>42</v>
      </c>
      <c r="C108" s="76"/>
      <c r="D108" s="77"/>
      <c r="E108" s="85"/>
      <c r="F108" s="85"/>
    </row>
    <row r="109" spans="1:8" s="27" customFormat="1" x14ac:dyDescent="0.25">
      <c r="A109" s="98"/>
      <c r="B109" s="78" t="s">
        <v>23</v>
      </c>
      <c r="C109" s="98"/>
      <c r="D109" s="99"/>
      <c r="E109" s="100"/>
      <c r="F109" s="84"/>
    </row>
    <row r="110" spans="1:8" s="15" customFormat="1" ht="27" x14ac:dyDescent="0.2">
      <c r="A110" s="80">
        <v>1</v>
      </c>
      <c r="B110" s="81" t="s">
        <v>43</v>
      </c>
      <c r="C110" s="82" t="s">
        <v>4</v>
      </c>
      <c r="D110" s="82">
        <v>69</v>
      </c>
      <c r="E110" s="84">
        <v>0.69027262153897917</v>
      </c>
      <c r="F110" s="84">
        <f t="shared" si="9"/>
        <v>47.628810886189562</v>
      </c>
    </row>
    <row r="111" spans="1:8" s="27" customFormat="1" ht="27" x14ac:dyDescent="0.25">
      <c r="A111" s="76"/>
      <c r="B111" s="78" t="s">
        <v>77</v>
      </c>
      <c r="C111" s="76"/>
      <c r="D111" s="77"/>
      <c r="E111" s="85"/>
      <c r="F111" s="84"/>
      <c r="G111" s="18"/>
      <c r="H111" s="18"/>
    </row>
    <row r="112" spans="1:8" s="2" customFormat="1" ht="27" x14ac:dyDescent="0.3">
      <c r="A112" s="80">
        <v>1</v>
      </c>
      <c r="B112" s="81" t="s">
        <v>46</v>
      </c>
      <c r="C112" s="82" t="s">
        <v>1</v>
      </c>
      <c r="D112" s="83">
        <v>19</v>
      </c>
      <c r="E112" s="84">
        <v>10.807100977949338</v>
      </c>
      <c r="F112" s="84">
        <f t="shared" si="9"/>
        <v>205.33491858103741</v>
      </c>
    </row>
    <row r="113" spans="1:10" s="14" customFormat="1" x14ac:dyDescent="0.2">
      <c r="A113" s="80">
        <v>2</v>
      </c>
      <c r="B113" s="81" t="s">
        <v>28</v>
      </c>
      <c r="C113" s="82" t="s">
        <v>1</v>
      </c>
      <c r="D113" s="88">
        <v>13.8</v>
      </c>
      <c r="E113" s="84">
        <v>74.025673803671637</v>
      </c>
      <c r="F113" s="84">
        <f t="shared" si="9"/>
        <v>1021.5542984906687</v>
      </c>
      <c r="J113" s="21"/>
    </row>
    <row r="114" spans="1:10" s="14" customFormat="1" x14ac:dyDescent="0.2">
      <c r="A114" s="93">
        <v>3</v>
      </c>
      <c r="B114" s="81" t="s">
        <v>29</v>
      </c>
      <c r="C114" s="82" t="s">
        <v>1</v>
      </c>
      <c r="D114" s="88">
        <v>28.13</v>
      </c>
      <c r="E114" s="84">
        <v>108.64640720787762</v>
      </c>
      <c r="F114" s="84">
        <f t="shared" si="9"/>
        <v>3056.2234347575973</v>
      </c>
      <c r="J114" s="21"/>
    </row>
    <row r="115" spans="1:10" s="1" customFormat="1" x14ac:dyDescent="0.2">
      <c r="A115" s="93"/>
      <c r="B115" s="81" t="s">
        <v>30</v>
      </c>
      <c r="C115" s="91" t="s">
        <v>3</v>
      </c>
      <c r="D115" s="76">
        <v>0.55055999999999994</v>
      </c>
      <c r="E115" s="84">
        <v>494.27387136233807</v>
      </c>
      <c r="F115" s="84">
        <f t="shared" si="9"/>
        <v>272.12742261724884</v>
      </c>
      <c r="G115" s="20"/>
      <c r="H115" s="20"/>
    </row>
    <row r="116" spans="1:10" s="1" customFormat="1" x14ac:dyDescent="0.2">
      <c r="A116" s="93"/>
      <c r="B116" s="81" t="s">
        <v>31</v>
      </c>
      <c r="C116" s="91" t="s">
        <v>3</v>
      </c>
      <c r="D116" s="76">
        <v>0.22219999999999998</v>
      </c>
      <c r="E116" s="84">
        <v>555.04516928879218</v>
      </c>
      <c r="F116" s="84">
        <f t="shared" si="9"/>
        <v>123.33103661596961</v>
      </c>
      <c r="G116" s="20"/>
      <c r="H116" s="20"/>
    </row>
    <row r="117" spans="1:10" s="1" customFormat="1" x14ac:dyDescent="0.2">
      <c r="A117" s="93"/>
      <c r="B117" s="81" t="s">
        <v>32</v>
      </c>
      <c r="C117" s="91" t="s">
        <v>3</v>
      </c>
      <c r="D117" s="76">
        <v>0.26319999999999999</v>
      </c>
      <c r="E117" s="84">
        <v>494.27387136233807</v>
      </c>
      <c r="F117" s="84">
        <f t="shared" si="9"/>
        <v>130.09288294256737</v>
      </c>
      <c r="G117" s="20"/>
      <c r="H117" s="20"/>
    </row>
    <row r="118" spans="1:10" s="27" customFormat="1" x14ac:dyDescent="0.25">
      <c r="A118" s="76"/>
      <c r="B118" s="78" t="s">
        <v>35</v>
      </c>
      <c r="C118" s="76"/>
      <c r="D118" s="77"/>
      <c r="E118" s="85"/>
      <c r="F118" s="84"/>
      <c r="G118" s="18"/>
      <c r="H118" s="18"/>
    </row>
    <row r="119" spans="1:10" s="5" customFormat="1" ht="16.5" x14ac:dyDescent="0.3">
      <c r="A119" s="80">
        <v>1</v>
      </c>
      <c r="B119" s="81" t="s">
        <v>33</v>
      </c>
      <c r="C119" s="82" t="s">
        <v>1</v>
      </c>
      <c r="D119" s="82">
        <v>2.76</v>
      </c>
      <c r="E119" s="84">
        <v>61.404370748209161</v>
      </c>
      <c r="F119" s="84">
        <f t="shared" si="9"/>
        <v>169.47606326505726</v>
      </c>
    </row>
    <row r="120" spans="1:10" s="5" customFormat="1" ht="16.5" x14ac:dyDescent="0.3">
      <c r="A120" s="94" t="s">
        <v>47</v>
      </c>
      <c r="B120" s="81" t="s">
        <v>34</v>
      </c>
      <c r="C120" s="82" t="s">
        <v>1</v>
      </c>
      <c r="D120" s="88">
        <v>5.76</v>
      </c>
      <c r="E120" s="84">
        <v>62.477934273389472</v>
      </c>
      <c r="F120" s="84">
        <f t="shared" si="9"/>
        <v>359.87290141472334</v>
      </c>
    </row>
    <row r="121" spans="1:10" s="15" customFormat="1" ht="16.5" x14ac:dyDescent="0.2">
      <c r="A121" s="80">
        <v>3</v>
      </c>
      <c r="B121" s="81" t="s">
        <v>37</v>
      </c>
      <c r="C121" s="82" t="s">
        <v>4</v>
      </c>
      <c r="D121" s="88">
        <v>41.76</v>
      </c>
      <c r="E121" s="84">
        <v>0.98467983256930147</v>
      </c>
      <c r="F121" s="84">
        <f t="shared" si="9"/>
        <v>41.120229808094031</v>
      </c>
    </row>
    <row r="122" spans="1:10" s="15" customFormat="1" ht="27" x14ac:dyDescent="0.2">
      <c r="A122" s="80">
        <v>4</v>
      </c>
      <c r="B122" s="81" t="s">
        <v>49</v>
      </c>
      <c r="C122" s="82" t="s">
        <v>1</v>
      </c>
      <c r="D122" s="82">
        <v>3.84</v>
      </c>
      <c r="E122" s="84">
        <v>2.3031682184045907</v>
      </c>
      <c r="F122" s="84">
        <f t="shared" si="9"/>
        <v>8.8441659586736279</v>
      </c>
    </row>
    <row r="123" spans="1:10" s="27" customFormat="1" x14ac:dyDescent="0.25">
      <c r="A123" s="76"/>
      <c r="B123" s="78" t="s">
        <v>18</v>
      </c>
      <c r="C123" s="76"/>
      <c r="D123" s="77"/>
      <c r="E123" s="85"/>
      <c r="F123" s="84"/>
      <c r="G123" s="18"/>
      <c r="H123" s="18"/>
    </row>
    <row r="124" spans="1:10" s="15" customFormat="1" ht="27" x14ac:dyDescent="0.2">
      <c r="A124" s="80">
        <v>1</v>
      </c>
      <c r="B124" s="81" t="s">
        <v>50</v>
      </c>
      <c r="C124" s="82" t="s">
        <v>4</v>
      </c>
      <c r="D124" s="82">
        <v>69</v>
      </c>
      <c r="E124" s="84">
        <v>0.32761609700402672</v>
      </c>
      <c r="F124" s="84">
        <f t="shared" si="9"/>
        <v>22.605510693277843</v>
      </c>
    </row>
    <row r="125" spans="1:10" s="5" customFormat="1" ht="16.5" x14ac:dyDescent="0.3">
      <c r="A125" s="80">
        <v>2</v>
      </c>
      <c r="B125" s="81" t="s">
        <v>48</v>
      </c>
      <c r="C125" s="82" t="s">
        <v>4</v>
      </c>
      <c r="D125" s="83">
        <v>69</v>
      </c>
      <c r="E125" s="84">
        <v>1.2104982479334574</v>
      </c>
      <c r="F125" s="84">
        <f t="shared" si="9"/>
        <v>83.524379107408564</v>
      </c>
      <c r="G125" s="17"/>
      <c r="H125" s="17"/>
    </row>
    <row r="126" spans="1:10" s="27" customFormat="1" x14ac:dyDescent="0.25">
      <c r="A126" s="76"/>
      <c r="B126" s="78" t="s">
        <v>19</v>
      </c>
      <c r="C126" s="76"/>
      <c r="D126" s="77"/>
      <c r="E126" s="85"/>
      <c r="F126" s="84"/>
      <c r="G126" s="18"/>
      <c r="H126" s="18"/>
    </row>
    <row r="127" spans="1:10" s="5" customFormat="1" ht="40.5" x14ac:dyDescent="0.3">
      <c r="A127" s="80">
        <v>1</v>
      </c>
      <c r="B127" s="81" t="s">
        <v>20</v>
      </c>
      <c r="C127" s="82" t="s">
        <v>4</v>
      </c>
      <c r="D127" s="88">
        <v>8.75</v>
      </c>
      <c r="E127" s="84">
        <v>10.500234113446544</v>
      </c>
      <c r="F127" s="84">
        <f t="shared" si="9"/>
        <v>91.877048492657252</v>
      </c>
      <c r="G127" s="19"/>
      <c r="H127" s="17"/>
    </row>
    <row r="128" spans="1:10" s="15" customFormat="1" ht="32.25" customHeight="1" x14ac:dyDescent="0.2">
      <c r="A128" s="80"/>
      <c r="B128" s="71" t="s">
        <v>242</v>
      </c>
      <c r="C128" s="95"/>
      <c r="D128" s="95"/>
      <c r="E128" s="84"/>
      <c r="F128" s="96">
        <f>+SUM(F110:F127)</f>
        <v>5633.6131036311708</v>
      </c>
    </row>
    <row r="129" spans="1:6" s="27" customFormat="1" x14ac:dyDescent="0.25">
      <c r="A129" s="74" t="s">
        <v>103</v>
      </c>
      <c r="B129" s="78" t="s">
        <v>51</v>
      </c>
      <c r="C129" s="76"/>
      <c r="D129" s="77"/>
      <c r="E129" s="85"/>
      <c r="F129" s="85"/>
    </row>
    <row r="130" spans="1:6" s="27" customFormat="1" x14ac:dyDescent="0.25">
      <c r="A130" s="98"/>
      <c r="B130" s="78" t="s">
        <v>23</v>
      </c>
      <c r="C130" s="98"/>
      <c r="D130" s="99"/>
      <c r="E130" s="100"/>
      <c r="F130" s="84"/>
    </row>
    <row r="131" spans="1:6" s="2" customFormat="1" ht="27" x14ac:dyDescent="0.3">
      <c r="A131" s="80">
        <v>1</v>
      </c>
      <c r="B131" s="81" t="s">
        <v>24</v>
      </c>
      <c r="C131" s="82" t="s">
        <v>1</v>
      </c>
      <c r="D131" s="83">
        <v>144</v>
      </c>
      <c r="E131" s="84">
        <v>2.3439818780349317</v>
      </c>
      <c r="F131" s="84">
        <f t="shared" si="9"/>
        <v>337.53339043703016</v>
      </c>
    </row>
    <row r="132" spans="1:6" s="27" customFormat="1" ht="27" x14ac:dyDescent="0.25">
      <c r="A132" s="76"/>
      <c r="B132" s="78" t="s">
        <v>78</v>
      </c>
      <c r="C132" s="76"/>
      <c r="D132" s="77"/>
      <c r="E132" s="85"/>
      <c r="F132" s="84"/>
    </row>
    <row r="133" spans="1:6" s="2" customFormat="1" ht="27" x14ac:dyDescent="0.3">
      <c r="A133" s="80">
        <v>1</v>
      </c>
      <c r="B133" s="81" t="s">
        <v>45</v>
      </c>
      <c r="C133" s="82" t="s">
        <v>1</v>
      </c>
      <c r="D133" s="83">
        <v>916</v>
      </c>
      <c r="E133" s="84">
        <v>1.8050455914186911</v>
      </c>
      <c r="F133" s="84">
        <f t="shared" ref="F133:F172" si="10">+D133*E133</f>
        <v>1653.4217617395211</v>
      </c>
    </row>
    <row r="134" spans="1:6" s="2" customFormat="1" ht="16.5" x14ac:dyDescent="0.3">
      <c r="A134" s="80">
        <v>2</v>
      </c>
      <c r="B134" s="81" t="s">
        <v>39</v>
      </c>
      <c r="C134" s="82" t="s">
        <v>1</v>
      </c>
      <c r="D134" s="83">
        <v>534</v>
      </c>
      <c r="E134" s="84">
        <v>0.7890046832611648</v>
      </c>
      <c r="F134" s="84">
        <f t="shared" si="10"/>
        <v>421.32850086146198</v>
      </c>
    </row>
    <row r="135" spans="1:6" s="5" customFormat="1" ht="16.5" x14ac:dyDescent="0.3">
      <c r="A135" s="80">
        <v>3</v>
      </c>
      <c r="B135" s="81" t="s">
        <v>26</v>
      </c>
      <c r="C135" s="82" t="s">
        <v>1</v>
      </c>
      <c r="D135" s="86">
        <v>29.6</v>
      </c>
      <c r="E135" s="84">
        <v>12.113146774910543</v>
      </c>
      <c r="F135" s="84">
        <f t="shared" si="10"/>
        <v>358.54914453735211</v>
      </c>
    </row>
    <row r="136" spans="1:6" s="5" customFormat="1" ht="16.5" x14ac:dyDescent="0.3">
      <c r="A136" s="80">
        <v>4</v>
      </c>
      <c r="B136" s="81" t="s">
        <v>33</v>
      </c>
      <c r="C136" s="82" t="s">
        <v>1</v>
      </c>
      <c r="D136" s="82">
        <v>228</v>
      </c>
      <c r="E136" s="84">
        <v>61.404370748209161</v>
      </c>
      <c r="F136" s="84">
        <f t="shared" si="10"/>
        <v>14000.196530591689</v>
      </c>
    </row>
    <row r="137" spans="1:6" s="5" customFormat="1" ht="16.5" x14ac:dyDescent="0.3">
      <c r="A137" s="94" t="s">
        <v>79</v>
      </c>
      <c r="B137" s="81" t="s">
        <v>34</v>
      </c>
      <c r="C137" s="82" t="s">
        <v>1</v>
      </c>
      <c r="D137" s="83">
        <v>328</v>
      </c>
      <c r="E137" s="84">
        <v>62.477934273389472</v>
      </c>
      <c r="F137" s="84">
        <f t="shared" si="10"/>
        <v>20492.762441671748</v>
      </c>
    </row>
    <row r="138" spans="1:6" s="5" customFormat="1" ht="16.5" x14ac:dyDescent="0.3">
      <c r="A138" s="94" t="s">
        <v>72</v>
      </c>
      <c r="B138" s="81" t="s">
        <v>73</v>
      </c>
      <c r="C138" s="82" t="s">
        <v>5</v>
      </c>
      <c r="D138" s="83">
        <v>80</v>
      </c>
      <c r="E138" s="84">
        <v>14.179444489425579</v>
      </c>
      <c r="F138" s="84">
        <f t="shared" si="10"/>
        <v>1134.3555591540464</v>
      </c>
    </row>
    <row r="139" spans="1:6" s="5" customFormat="1" ht="16.5" x14ac:dyDescent="0.3">
      <c r="A139" s="80">
        <v>7</v>
      </c>
      <c r="B139" s="81" t="s">
        <v>74</v>
      </c>
      <c r="C139" s="82" t="s">
        <v>5</v>
      </c>
      <c r="D139" s="86">
        <v>51</v>
      </c>
      <c r="E139" s="84">
        <v>6.2779398098263064</v>
      </c>
      <c r="F139" s="84">
        <f t="shared" si="10"/>
        <v>320.17493030114161</v>
      </c>
    </row>
    <row r="140" spans="1:6" s="5" customFormat="1" ht="16.5" x14ac:dyDescent="0.3">
      <c r="A140" s="80">
        <v>8</v>
      </c>
      <c r="B140" s="81" t="s">
        <v>75</v>
      </c>
      <c r="C140" s="82" t="s">
        <v>4</v>
      </c>
      <c r="D140" s="86">
        <v>662.4</v>
      </c>
      <c r="E140" s="84">
        <v>1.3713959876468558</v>
      </c>
      <c r="F140" s="84">
        <f t="shared" si="10"/>
        <v>908.41270221727723</v>
      </c>
    </row>
    <row r="141" spans="1:6" s="2" customFormat="1" ht="27" x14ac:dyDescent="0.3">
      <c r="A141" s="80">
        <v>9</v>
      </c>
      <c r="B141" s="81" t="s">
        <v>40</v>
      </c>
      <c r="C141" s="82" t="s">
        <v>1</v>
      </c>
      <c r="D141" s="83">
        <v>534</v>
      </c>
      <c r="E141" s="84">
        <v>0.51629976203158623</v>
      </c>
      <c r="F141" s="84">
        <f t="shared" si="10"/>
        <v>275.70407292486703</v>
      </c>
    </row>
    <row r="142" spans="1:6" s="5" customFormat="1" ht="27" x14ac:dyDescent="0.3">
      <c r="A142" s="80">
        <v>10</v>
      </c>
      <c r="B142" s="81" t="s">
        <v>9</v>
      </c>
      <c r="C142" s="82" t="s">
        <v>1</v>
      </c>
      <c r="D142" s="83">
        <v>534</v>
      </c>
      <c r="E142" s="84">
        <v>0.80585456878914763</v>
      </c>
      <c r="F142" s="84">
        <f t="shared" si="10"/>
        <v>430.32633973340484</v>
      </c>
    </row>
    <row r="143" spans="1:6" s="10" customFormat="1" ht="16.5" x14ac:dyDescent="0.2">
      <c r="A143" s="80"/>
      <c r="B143" s="97" t="s">
        <v>10</v>
      </c>
      <c r="C143" s="82"/>
      <c r="D143" s="82"/>
      <c r="E143" s="84"/>
      <c r="F143" s="84"/>
    </row>
    <row r="144" spans="1:6" s="15" customFormat="1" ht="27" x14ac:dyDescent="0.2">
      <c r="A144" s="80">
        <v>1</v>
      </c>
      <c r="B144" s="81" t="s">
        <v>41</v>
      </c>
      <c r="C144" s="82" t="s">
        <v>1</v>
      </c>
      <c r="D144" s="86">
        <v>28</v>
      </c>
      <c r="E144" s="84">
        <v>2.1427649146568464</v>
      </c>
      <c r="F144" s="84">
        <f t="shared" si="10"/>
        <v>59.9974176103917</v>
      </c>
    </row>
    <row r="145" spans="1:10" s="5" customFormat="1" ht="16.5" x14ac:dyDescent="0.3">
      <c r="A145" s="80">
        <v>2</v>
      </c>
      <c r="B145" s="81" t="s">
        <v>17</v>
      </c>
      <c r="C145" s="82" t="s">
        <v>1</v>
      </c>
      <c r="D145" s="82">
        <v>86.009999999999991</v>
      </c>
      <c r="E145" s="84">
        <v>10.588045323968062</v>
      </c>
      <c r="F145" s="84">
        <f t="shared" si="10"/>
        <v>910.67777831449291</v>
      </c>
      <c r="G145" s="17"/>
      <c r="H145" s="17"/>
    </row>
    <row r="146" spans="1:10" s="5" customFormat="1" ht="16.5" x14ac:dyDescent="0.3">
      <c r="A146" s="80">
        <v>3</v>
      </c>
      <c r="B146" s="81" t="s">
        <v>13</v>
      </c>
      <c r="C146" s="82" t="s">
        <v>4</v>
      </c>
      <c r="D146" s="82">
        <v>304</v>
      </c>
      <c r="E146" s="84">
        <v>2.9809977942068264</v>
      </c>
      <c r="F146" s="84">
        <f t="shared" si="10"/>
        <v>906.22332943887523</v>
      </c>
      <c r="G146" s="17"/>
      <c r="H146" s="17"/>
    </row>
    <row r="147" spans="1:10" s="5" customFormat="1" ht="16.5" x14ac:dyDescent="0.3">
      <c r="A147" s="80">
        <v>4</v>
      </c>
      <c r="B147" s="81" t="s">
        <v>14</v>
      </c>
      <c r="C147" s="82" t="s">
        <v>4</v>
      </c>
      <c r="D147" s="82">
        <v>280</v>
      </c>
      <c r="E147" s="84">
        <v>5.8469732387523745</v>
      </c>
      <c r="F147" s="84">
        <f t="shared" si="10"/>
        <v>1637.1525068506648</v>
      </c>
      <c r="G147" s="17"/>
      <c r="H147" s="17"/>
      <c r="I147" s="16"/>
    </row>
    <row r="148" spans="1:10" s="5" customFormat="1" ht="16.5" x14ac:dyDescent="0.3">
      <c r="A148" s="80">
        <v>5</v>
      </c>
      <c r="B148" s="81" t="s">
        <v>15</v>
      </c>
      <c r="C148" s="82" t="s">
        <v>4</v>
      </c>
      <c r="D148" s="82">
        <v>280</v>
      </c>
      <c r="E148" s="84">
        <v>7.2211217952125333</v>
      </c>
      <c r="F148" s="84">
        <f t="shared" si="10"/>
        <v>2021.9141026595094</v>
      </c>
      <c r="G148" s="17"/>
      <c r="H148" s="17"/>
      <c r="I148" s="16"/>
    </row>
    <row r="149" spans="1:10" s="5" customFormat="1" ht="16.5" x14ac:dyDescent="0.3">
      <c r="A149" s="80">
        <v>6</v>
      </c>
      <c r="B149" s="81" t="s">
        <v>16</v>
      </c>
      <c r="C149" s="82" t="s">
        <v>4</v>
      </c>
      <c r="D149" s="82">
        <v>280</v>
      </c>
      <c r="E149" s="84">
        <v>6.5654299196943269</v>
      </c>
      <c r="F149" s="84">
        <f t="shared" si="10"/>
        <v>1838.3203775144116</v>
      </c>
      <c r="G149" s="17"/>
      <c r="H149" s="17"/>
    </row>
    <row r="150" spans="1:10" s="27" customFormat="1" x14ac:dyDescent="0.25">
      <c r="A150" s="76"/>
      <c r="B150" s="78" t="s">
        <v>18</v>
      </c>
      <c r="C150" s="76"/>
      <c r="D150" s="77"/>
      <c r="E150" s="85"/>
      <c r="F150" s="84"/>
      <c r="G150" s="18"/>
      <c r="H150" s="18"/>
    </row>
    <row r="151" spans="1:10" s="5" customFormat="1" ht="27" x14ac:dyDescent="0.3">
      <c r="A151" s="80">
        <v>1</v>
      </c>
      <c r="B151" s="81" t="s">
        <v>25</v>
      </c>
      <c r="C151" s="82" t="s">
        <v>4</v>
      </c>
      <c r="D151" s="83">
        <v>240</v>
      </c>
      <c r="E151" s="84">
        <v>3.6845998822999215</v>
      </c>
      <c r="F151" s="84">
        <f t="shared" si="10"/>
        <v>884.30397175198118</v>
      </c>
      <c r="G151" s="17"/>
      <c r="H151" s="17"/>
    </row>
    <row r="152" spans="1:10" s="27" customFormat="1" x14ac:dyDescent="0.25">
      <c r="A152" s="76"/>
      <c r="B152" s="78" t="s">
        <v>52</v>
      </c>
      <c r="C152" s="76"/>
      <c r="D152" s="77"/>
      <c r="E152" s="85"/>
      <c r="F152" s="84"/>
      <c r="G152" s="18"/>
      <c r="H152" s="18"/>
    </row>
    <row r="153" spans="1:10" s="2" customFormat="1" ht="27" x14ac:dyDescent="0.3">
      <c r="A153" s="80">
        <v>1</v>
      </c>
      <c r="B153" s="81" t="s">
        <v>45</v>
      </c>
      <c r="C153" s="82" t="s">
        <v>1</v>
      </c>
      <c r="D153" s="83">
        <v>50</v>
      </c>
      <c r="E153" s="84">
        <v>1.8050455914186909</v>
      </c>
      <c r="F153" s="84">
        <f t="shared" si="10"/>
        <v>90.252279570934547</v>
      </c>
    </row>
    <row r="154" spans="1:10" s="2" customFormat="1" ht="16.5" x14ac:dyDescent="0.3">
      <c r="A154" s="80">
        <v>2</v>
      </c>
      <c r="B154" s="81" t="s">
        <v>39</v>
      </c>
      <c r="C154" s="82" t="s">
        <v>1</v>
      </c>
      <c r="D154" s="83">
        <v>190</v>
      </c>
      <c r="E154" s="84">
        <v>0.7890046832611648</v>
      </c>
      <c r="F154" s="84">
        <f t="shared" si="10"/>
        <v>149.9108898196213</v>
      </c>
    </row>
    <row r="155" spans="1:10" s="5" customFormat="1" ht="27" x14ac:dyDescent="0.3">
      <c r="A155" s="80">
        <v>3</v>
      </c>
      <c r="B155" s="101" t="s">
        <v>53</v>
      </c>
      <c r="C155" s="82" t="s">
        <v>1</v>
      </c>
      <c r="D155" s="88">
        <v>12.5</v>
      </c>
      <c r="E155" s="84">
        <v>11.373179868177079</v>
      </c>
      <c r="F155" s="84">
        <f t="shared" si="10"/>
        <v>142.16474835221348</v>
      </c>
    </row>
    <row r="156" spans="1:10" s="15" customFormat="1" ht="27" x14ac:dyDescent="0.2">
      <c r="A156" s="80">
        <v>4</v>
      </c>
      <c r="B156" s="101" t="s">
        <v>54</v>
      </c>
      <c r="C156" s="82" t="s">
        <v>5</v>
      </c>
      <c r="D156" s="83">
        <v>120</v>
      </c>
      <c r="E156" s="84">
        <v>74.286853833693968</v>
      </c>
      <c r="F156" s="84">
        <f t="shared" si="10"/>
        <v>8914.4224600432754</v>
      </c>
    </row>
    <row r="157" spans="1:10" s="5" customFormat="1" ht="16.5" x14ac:dyDescent="0.3">
      <c r="A157" s="80">
        <v>5</v>
      </c>
      <c r="B157" s="81" t="s">
        <v>55</v>
      </c>
      <c r="C157" s="82" t="s">
        <v>1</v>
      </c>
      <c r="D157" s="88">
        <v>1.18</v>
      </c>
      <c r="E157" s="84">
        <v>62.579139721889788</v>
      </c>
      <c r="F157" s="84">
        <f t="shared" si="10"/>
        <v>73.84338487182994</v>
      </c>
      <c r="J157" s="6"/>
    </row>
    <row r="158" spans="1:10" s="23" customFormat="1" ht="16.5" x14ac:dyDescent="0.2">
      <c r="A158" s="93">
        <v>6</v>
      </c>
      <c r="B158" s="81" t="s">
        <v>56</v>
      </c>
      <c r="C158" s="82" t="s">
        <v>1</v>
      </c>
      <c r="D158" s="82">
        <v>3.27</v>
      </c>
      <c r="E158" s="84">
        <v>73.00494033779627</v>
      </c>
      <c r="F158" s="84">
        <f t="shared" si="10"/>
        <v>238.72615490459381</v>
      </c>
    </row>
    <row r="159" spans="1:10" s="23" customFormat="1" ht="16.5" x14ac:dyDescent="0.2">
      <c r="A159" s="93"/>
      <c r="B159" s="81" t="s">
        <v>57</v>
      </c>
      <c r="C159" s="82" t="s">
        <v>2</v>
      </c>
      <c r="D159" s="82">
        <v>6</v>
      </c>
      <c r="E159" s="84">
        <v>106.95748435055927</v>
      </c>
      <c r="F159" s="84">
        <f t="shared" si="10"/>
        <v>641.74490610335556</v>
      </c>
    </row>
    <row r="160" spans="1:10" s="23" customFormat="1" ht="16.5" x14ac:dyDescent="0.2">
      <c r="A160" s="93"/>
      <c r="B160" s="81" t="s">
        <v>71</v>
      </c>
      <c r="C160" s="82" t="s">
        <v>2</v>
      </c>
      <c r="D160" s="82">
        <v>3</v>
      </c>
      <c r="E160" s="84">
        <v>159.89560505948515</v>
      </c>
      <c r="F160" s="84">
        <f t="shared" si="10"/>
        <v>479.68681517845545</v>
      </c>
    </row>
    <row r="161" spans="1:8" s="5" customFormat="1" ht="16.5" x14ac:dyDescent="0.3">
      <c r="A161" s="80">
        <v>7</v>
      </c>
      <c r="B161" s="81" t="s">
        <v>58</v>
      </c>
      <c r="C161" s="82" t="s">
        <v>4</v>
      </c>
      <c r="D161" s="88">
        <v>18</v>
      </c>
      <c r="E161" s="84">
        <v>1.3713959876468558</v>
      </c>
      <c r="F161" s="84">
        <f t="shared" si="10"/>
        <v>24.685127777643405</v>
      </c>
    </row>
    <row r="162" spans="1:8" s="5" customFormat="1" ht="27" x14ac:dyDescent="0.3">
      <c r="A162" s="80">
        <v>8</v>
      </c>
      <c r="B162" s="81" t="s">
        <v>60</v>
      </c>
      <c r="C162" s="82" t="s">
        <v>59</v>
      </c>
      <c r="D162" s="86">
        <v>6</v>
      </c>
      <c r="E162" s="84">
        <v>4.0114006164122813</v>
      </c>
      <c r="F162" s="84">
        <f t="shared" si="10"/>
        <v>24.068403698473688</v>
      </c>
    </row>
    <row r="163" spans="1:8" s="6" customFormat="1" ht="16.5" x14ac:dyDescent="0.3">
      <c r="A163" s="80">
        <v>9</v>
      </c>
      <c r="B163" s="81" t="s">
        <v>61</v>
      </c>
      <c r="C163" s="82" t="s">
        <v>1</v>
      </c>
      <c r="D163" s="86">
        <v>190</v>
      </c>
      <c r="E163" s="84">
        <v>1.010652929103979</v>
      </c>
      <c r="F163" s="84">
        <f t="shared" si="10"/>
        <v>192.024056529756</v>
      </c>
    </row>
    <row r="164" spans="1:8" s="27" customFormat="1" x14ac:dyDescent="0.25">
      <c r="A164" s="76"/>
      <c r="B164" s="78" t="s">
        <v>62</v>
      </c>
      <c r="C164" s="76"/>
      <c r="D164" s="77"/>
      <c r="E164" s="85"/>
      <c r="F164" s="84"/>
      <c r="G164" s="18"/>
      <c r="H164" s="18"/>
    </row>
    <row r="165" spans="1:8" s="5" customFormat="1" ht="16.5" x14ac:dyDescent="0.3">
      <c r="A165" s="80">
        <v>1</v>
      </c>
      <c r="B165" s="101" t="s">
        <v>64</v>
      </c>
      <c r="C165" s="82" t="s">
        <v>1</v>
      </c>
      <c r="D165" s="88">
        <v>1.2</v>
      </c>
      <c r="E165" s="84">
        <v>11.373179868177079</v>
      </c>
      <c r="F165" s="84">
        <f t="shared" si="10"/>
        <v>13.647815841812495</v>
      </c>
    </row>
    <row r="166" spans="1:8" s="15" customFormat="1" ht="27" x14ac:dyDescent="0.2">
      <c r="A166" s="80">
        <v>2</v>
      </c>
      <c r="B166" s="101" t="s">
        <v>63</v>
      </c>
      <c r="C166" s="82" t="s">
        <v>5</v>
      </c>
      <c r="D166" s="83">
        <v>6</v>
      </c>
      <c r="E166" s="84">
        <v>52.027387254669669</v>
      </c>
      <c r="F166" s="84">
        <f t="shared" si="10"/>
        <v>312.16432352801803</v>
      </c>
    </row>
    <row r="167" spans="1:8" s="27" customFormat="1" x14ac:dyDescent="0.25">
      <c r="A167" s="76"/>
      <c r="B167" s="78" t="s">
        <v>11</v>
      </c>
      <c r="C167" s="76"/>
      <c r="D167" s="77"/>
      <c r="E167" s="85"/>
      <c r="F167" s="84"/>
      <c r="G167" s="18"/>
      <c r="H167" s="18"/>
    </row>
    <row r="168" spans="1:8" s="27" customFormat="1" x14ac:dyDescent="0.25">
      <c r="A168" s="76"/>
      <c r="B168" s="78" t="s">
        <v>12</v>
      </c>
      <c r="C168" s="76"/>
      <c r="D168" s="77"/>
      <c r="E168" s="85"/>
      <c r="F168" s="84"/>
      <c r="G168" s="18"/>
      <c r="H168" s="18"/>
    </row>
    <row r="169" spans="1:8" s="5" customFormat="1" ht="27" x14ac:dyDescent="0.3">
      <c r="A169" s="80">
        <v>1</v>
      </c>
      <c r="B169" s="81" t="s">
        <v>21</v>
      </c>
      <c r="C169" s="82" t="s">
        <v>5</v>
      </c>
      <c r="D169" s="83">
        <v>56</v>
      </c>
      <c r="E169" s="84">
        <v>27.000032895336798</v>
      </c>
      <c r="F169" s="84">
        <f t="shared" si="10"/>
        <v>1512.0018421388606</v>
      </c>
      <c r="G169" s="17"/>
      <c r="H169" s="17"/>
    </row>
    <row r="170" spans="1:8" s="5" customFormat="1" ht="27" x14ac:dyDescent="0.3">
      <c r="A170" s="80">
        <v>2</v>
      </c>
      <c r="B170" s="81" t="s">
        <v>65</v>
      </c>
      <c r="C170" s="82" t="s">
        <v>5</v>
      </c>
      <c r="D170" s="83">
        <v>24</v>
      </c>
      <c r="E170" s="84">
        <v>30.499778951928956</v>
      </c>
      <c r="F170" s="84">
        <f t="shared" si="10"/>
        <v>731.99469484629492</v>
      </c>
      <c r="G170" s="17"/>
      <c r="H170" s="17"/>
    </row>
    <row r="171" spans="1:8" s="27" customFormat="1" x14ac:dyDescent="0.25">
      <c r="A171" s="76"/>
      <c r="B171" s="78" t="s">
        <v>19</v>
      </c>
      <c r="C171" s="76"/>
      <c r="D171" s="77"/>
      <c r="E171" s="85"/>
      <c r="F171" s="84"/>
      <c r="G171" s="18"/>
      <c r="H171" s="18"/>
    </row>
    <row r="172" spans="1:8" s="5" customFormat="1" ht="40.5" x14ac:dyDescent="0.3">
      <c r="A172" s="80">
        <v>1</v>
      </c>
      <c r="B172" s="81" t="s">
        <v>20</v>
      </c>
      <c r="C172" s="82" t="s">
        <v>4</v>
      </c>
      <c r="D172" s="88">
        <v>24.75</v>
      </c>
      <c r="E172" s="84">
        <v>10.500234113446544</v>
      </c>
      <c r="F172" s="84">
        <f t="shared" si="10"/>
        <v>259.88079430780198</v>
      </c>
      <c r="G172" s="19"/>
      <c r="H172" s="17"/>
    </row>
    <row r="173" spans="1:8" s="15" customFormat="1" ht="32.25" customHeight="1" x14ac:dyDescent="0.2">
      <c r="A173" s="80"/>
      <c r="B173" s="71" t="s">
        <v>241</v>
      </c>
      <c r="C173" s="102"/>
      <c r="D173" s="102"/>
      <c r="E173" s="84"/>
      <c r="F173" s="96">
        <f>+SUM(F131:F172)</f>
        <v>62392.573555822812</v>
      </c>
    </row>
    <row r="174" spans="1:8" s="27" customFormat="1" x14ac:dyDescent="0.25">
      <c r="A174" s="74" t="s">
        <v>104</v>
      </c>
      <c r="B174" s="75" t="s">
        <v>87</v>
      </c>
      <c r="C174" s="76"/>
      <c r="D174" s="77"/>
      <c r="E174" s="85"/>
      <c r="F174" s="85"/>
    </row>
    <row r="175" spans="1:8" s="27" customFormat="1" x14ac:dyDescent="0.25">
      <c r="A175" s="98"/>
      <c r="B175" s="78" t="s">
        <v>23</v>
      </c>
      <c r="C175" s="98"/>
      <c r="D175" s="99"/>
      <c r="E175" s="100"/>
      <c r="F175" s="84"/>
    </row>
    <row r="176" spans="1:8" s="2" customFormat="1" ht="27" x14ac:dyDescent="0.3">
      <c r="A176" s="80">
        <v>1</v>
      </c>
      <c r="B176" s="81" t="s">
        <v>66</v>
      </c>
      <c r="C176" s="82" t="s">
        <v>1</v>
      </c>
      <c r="D176" s="83">
        <v>170</v>
      </c>
      <c r="E176" s="84">
        <v>0.86790515158728154</v>
      </c>
      <c r="F176" s="84">
        <f t="shared" ref="F176:F216" si="11">+D176*E176</f>
        <v>147.54387576983785</v>
      </c>
    </row>
    <row r="177" spans="1:10" s="27" customFormat="1" x14ac:dyDescent="0.25">
      <c r="A177" s="76"/>
      <c r="B177" s="78" t="s">
        <v>86</v>
      </c>
      <c r="C177" s="76"/>
      <c r="D177" s="77"/>
      <c r="E177" s="85"/>
      <c r="F177" s="84"/>
      <c r="G177" s="18"/>
      <c r="H177" s="18"/>
    </row>
    <row r="178" spans="1:10" s="2" customFormat="1" ht="27" x14ac:dyDescent="0.3">
      <c r="A178" s="80">
        <v>1</v>
      </c>
      <c r="B178" s="81" t="s">
        <v>45</v>
      </c>
      <c r="C178" s="82" t="s">
        <v>1</v>
      </c>
      <c r="D178" s="83">
        <v>918</v>
      </c>
      <c r="E178" s="84">
        <v>1.8050455914186911</v>
      </c>
      <c r="F178" s="84">
        <f t="shared" si="11"/>
        <v>1657.0318529223584</v>
      </c>
    </row>
    <row r="179" spans="1:10" s="2" customFormat="1" ht="16.5" x14ac:dyDescent="0.3">
      <c r="A179" s="80">
        <v>2</v>
      </c>
      <c r="B179" s="81" t="s">
        <v>39</v>
      </c>
      <c r="C179" s="82" t="s">
        <v>1</v>
      </c>
      <c r="D179" s="83">
        <v>2547</v>
      </c>
      <c r="E179" s="84">
        <v>0.7890046832611648</v>
      </c>
      <c r="F179" s="84">
        <f t="shared" si="11"/>
        <v>2009.5949282661868</v>
      </c>
    </row>
    <row r="180" spans="1:10" s="5" customFormat="1" ht="16.5" x14ac:dyDescent="0.3">
      <c r="A180" s="80">
        <v>3</v>
      </c>
      <c r="B180" s="81" t="s">
        <v>26</v>
      </c>
      <c r="C180" s="82" t="s">
        <v>1</v>
      </c>
      <c r="D180" s="86">
        <v>87.2</v>
      </c>
      <c r="E180" s="84">
        <v>12.113146774910543</v>
      </c>
      <c r="F180" s="84">
        <f t="shared" si="11"/>
        <v>1056.2663987721994</v>
      </c>
    </row>
    <row r="181" spans="1:10" s="5" customFormat="1" ht="16.5" x14ac:dyDescent="0.3">
      <c r="A181" s="82">
        <v>4</v>
      </c>
      <c r="B181" s="81" t="s">
        <v>80</v>
      </c>
      <c r="C181" s="82" t="s">
        <v>1</v>
      </c>
      <c r="D181" s="88">
        <v>254</v>
      </c>
      <c r="E181" s="84">
        <v>78.993147645592686</v>
      </c>
      <c r="F181" s="84">
        <f t="shared" si="11"/>
        <v>20064.259501980541</v>
      </c>
    </row>
    <row r="182" spans="1:10" s="1" customFormat="1" x14ac:dyDescent="0.2">
      <c r="A182" s="82"/>
      <c r="B182" s="81" t="s">
        <v>81</v>
      </c>
      <c r="C182" s="91" t="s">
        <v>3</v>
      </c>
      <c r="D182" s="76">
        <v>8.1150000000000002</v>
      </c>
      <c r="E182" s="84">
        <v>494.27387136233807</v>
      </c>
      <c r="F182" s="84">
        <f t="shared" si="11"/>
        <v>4011.0324661053737</v>
      </c>
      <c r="G182" s="20"/>
      <c r="H182" s="20"/>
    </row>
    <row r="183" spans="1:10" s="1" customFormat="1" x14ac:dyDescent="0.2">
      <c r="A183" s="82"/>
      <c r="B183" s="81" t="s">
        <v>82</v>
      </c>
      <c r="C183" s="91" t="s">
        <v>3</v>
      </c>
      <c r="D183" s="76">
        <v>5.1278999999999995</v>
      </c>
      <c r="E183" s="84">
        <v>494.27387136233807</v>
      </c>
      <c r="F183" s="84">
        <f t="shared" si="11"/>
        <v>2534.586984958933</v>
      </c>
      <c r="G183" s="20"/>
      <c r="H183" s="20"/>
    </row>
    <row r="184" spans="1:10" s="1" customFormat="1" x14ac:dyDescent="0.2">
      <c r="A184" s="82"/>
      <c r="B184" s="81" t="s">
        <v>83</v>
      </c>
      <c r="C184" s="91" t="s">
        <v>3</v>
      </c>
      <c r="D184" s="76">
        <v>2.4886999999999997</v>
      </c>
      <c r="E184" s="84">
        <v>494.27387136233807</v>
      </c>
      <c r="F184" s="84">
        <f t="shared" si="11"/>
        <v>1230.0993836594505</v>
      </c>
      <c r="G184" s="20"/>
      <c r="H184" s="20"/>
    </row>
    <row r="185" spans="1:10" s="14" customFormat="1" x14ac:dyDescent="0.2">
      <c r="A185" s="93">
        <v>5</v>
      </c>
      <c r="B185" s="81" t="s">
        <v>84</v>
      </c>
      <c r="C185" s="82" t="s">
        <v>1</v>
      </c>
      <c r="D185" s="88">
        <v>277.5</v>
      </c>
      <c r="E185" s="84">
        <v>103.11511794949156</v>
      </c>
      <c r="F185" s="84">
        <f t="shared" si="11"/>
        <v>28614.445230983907</v>
      </c>
      <c r="J185" s="21"/>
    </row>
    <row r="186" spans="1:10" s="1" customFormat="1" x14ac:dyDescent="0.2">
      <c r="A186" s="93"/>
      <c r="B186" s="81" t="s">
        <v>81</v>
      </c>
      <c r="C186" s="91" t="s">
        <v>3</v>
      </c>
      <c r="D186" s="76">
        <v>7.8895</v>
      </c>
      <c r="E186" s="84">
        <v>494.27387136233807</v>
      </c>
      <c r="F186" s="84">
        <f t="shared" si="11"/>
        <v>3899.573708113166</v>
      </c>
      <c r="G186" s="20"/>
      <c r="H186" s="20"/>
    </row>
    <row r="187" spans="1:10" s="1" customFormat="1" x14ac:dyDescent="0.2">
      <c r="A187" s="93"/>
      <c r="B187" s="81" t="s">
        <v>82</v>
      </c>
      <c r="C187" s="91" t="s">
        <v>3</v>
      </c>
      <c r="D187" s="76">
        <v>4.6491999999999996</v>
      </c>
      <c r="E187" s="84">
        <v>494.27387136233807</v>
      </c>
      <c r="F187" s="84">
        <f t="shared" si="11"/>
        <v>2297.9780827377817</v>
      </c>
      <c r="G187" s="20"/>
      <c r="H187" s="20"/>
    </row>
    <row r="188" spans="1:10" s="1" customFormat="1" x14ac:dyDescent="0.2">
      <c r="A188" s="93"/>
      <c r="B188" s="81" t="s">
        <v>83</v>
      </c>
      <c r="C188" s="91" t="s">
        <v>3</v>
      </c>
      <c r="D188" s="76">
        <v>5.2827000000000002</v>
      </c>
      <c r="E188" s="84">
        <v>494.27387136233807</v>
      </c>
      <c r="F188" s="84">
        <f t="shared" si="11"/>
        <v>2611.1005802458235</v>
      </c>
      <c r="G188" s="20"/>
      <c r="H188" s="20"/>
    </row>
    <row r="189" spans="1:10" s="1" customFormat="1" x14ac:dyDescent="0.2">
      <c r="A189" s="93"/>
      <c r="B189" s="81" t="s">
        <v>85</v>
      </c>
      <c r="C189" s="91" t="s">
        <v>3</v>
      </c>
      <c r="D189" s="76">
        <v>5.5969999999999999E-2</v>
      </c>
      <c r="E189" s="84">
        <v>555.04516928879218</v>
      </c>
      <c r="F189" s="84">
        <f t="shared" si="11"/>
        <v>31.065878125093697</v>
      </c>
      <c r="G189" s="20"/>
      <c r="H189" s="20"/>
    </row>
    <row r="190" spans="1:10" s="5" customFormat="1" ht="16.5" x14ac:dyDescent="0.3">
      <c r="A190" s="80">
        <v>6</v>
      </c>
      <c r="B190" s="81" t="s">
        <v>75</v>
      </c>
      <c r="C190" s="82" t="s">
        <v>4</v>
      </c>
      <c r="D190" s="86">
        <v>1078.3</v>
      </c>
      <c r="E190" s="84">
        <v>1.3713959876468558</v>
      </c>
      <c r="F190" s="84">
        <f t="shared" si="11"/>
        <v>1478.7762934796044</v>
      </c>
    </row>
    <row r="191" spans="1:10" s="5" customFormat="1" ht="16.5" x14ac:dyDescent="0.3">
      <c r="A191" s="94" t="s">
        <v>88</v>
      </c>
      <c r="B191" s="81" t="s">
        <v>73</v>
      </c>
      <c r="C191" s="82" t="s">
        <v>5</v>
      </c>
      <c r="D191" s="86">
        <v>80</v>
      </c>
      <c r="E191" s="84">
        <v>14.179444489425579</v>
      </c>
      <c r="F191" s="84">
        <f t="shared" si="11"/>
        <v>1134.3555591540464</v>
      </c>
    </row>
    <row r="192" spans="1:10" s="5" customFormat="1" ht="16.5" x14ac:dyDescent="0.3">
      <c r="A192" s="80">
        <v>8</v>
      </c>
      <c r="B192" s="81" t="s">
        <v>74</v>
      </c>
      <c r="C192" s="82" t="s">
        <v>5</v>
      </c>
      <c r="D192" s="86">
        <v>23</v>
      </c>
      <c r="E192" s="84">
        <v>6.2779398098263064</v>
      </c>
      <c r="F192" s="84">
        <f t="shared" si="11"/>
        <v>144.39261562600504</v>
      </c>
    </row>
    <row r="193" spans="1:8" s="2" customFormat="1" ht="27" x14ac:dyDescent="0.3">
      <c r="A193" s="80">
        <v>9</v>
      </c>
      <c r="B193" s="81" t="s">
        <v>40</v>
      </c>
      <c r="C193" s="82" t="s">
        <v>1</v>
      </c>
      <c r="D193" s="83">
        <v>2547</v>
      </c>
      <c r="E193" s="84">
        <v>0.51629976203158623</v>
      </c>
      <c r="F193" s="84">
        <f t="shared" si="11"/>
        <v>1315.0154938944502</v>
      </c>
    </row>
    <row r="194" spans="1:8" s="5" customFormat="1" ht="27" x14ac:dyDescent="0.3">
      <c r="A194" s="80">
        <v>10</v>
      </c>
      <c r="B194" s="81" t="s">
        <v>9</v>
      </c>
      <c r="C194" s="82" t="s">
        <v>1</v>
      </c>
      <c r="D194" s="83">
        <v>2547</v>
      </c>
      <c r="E194" s="84">
        <v>0.80585456878914763</v>
      </c>
      <c r="F194" s="84">
        <f t="shared" si="11"/>
        <v>2052.511586705959</v>
      </c>
    </row>
    <row r="195" spans="1:8" s="27" customFormat="1" x14ac:dyDescent="0.25">
      <c r="A195" s="76"/>
      <c r="B195" s="78" t="s">
        <v>18</v>
      </c>
      <c r="C195" s="76"/>
      <c r="D195" s="77"/>
      <c r="E195" s="85"/>
      <c r="F195" s="84"/>
      <c r="G195" s="18"/>
      <c r="H195" s="18"/>
    </row>
    <row r="196" spans="1:8" s="5" customFormat="1" ht="27" x14ac:dyDescent="0.3">
      <c r="A196" s="80">
        <v>1</v>
      </c>
      <c r="B196" s="81" t="s">
        <v>25</v>
      </c>
      <c r="C196" s="82" t="s">
        <v>4</v>
      </c>
      <c r="D196" s="83">
        <v>285</v>
      </c>
      <c r="E196" s="84">
        <v>3.6845998822999215</v>
      </c>
      <c r="F196" s="84">
        <f t="shared" si="11"/>
        <v>1050.1109664554776</v>
      </c>
      <c r="G196" s="17"/>
      <c r="H196" s="17"/>
    </row>
    <row r="197" spans="1:8" s="27" customFormat="1" x14ac:dyDescent="0.25">
      <c r="A197" s="76"/>
      <c r="B197" s="78" t="s">
        <v>11</v>
      </c>
      <c r="C197" s="76"/>
      <c r="D197" s="77"/>
      <c r="E197" s="85"/>
      <c r="F197" s="84"/>
      <c r="G197" s="18"/>
      <c r="H197" s="18"/>
    </row>
    <row r="198" spans="1:8" s="27" customFormat="1" x14ac:dyDescent="0.25">
      <c r="A198" s="76"/>
      <c r="B198" s="78" t="s">
        <v>12</v>
      </c>
      <c r="C198" s="76"/>
      <c r="D198" s="77"/>
      <c r="E198" s="85"/>
      <c r="F198" s="84"/>
      <c r="G198" s="18"/>
      <c r="H198" s="18"/>
    </row>
    <row r="199" spans="1:8" s="5" customFormat="1" ht="27" x14ac:dyDescent="0.3">
      <c r="A199" s="80">
        <v>1</v>
      </c>
      <c r="B199" s="81" t="s">
        <v>21</v>
      </c>
      <c r="C199" s="82" t="s">
        <v>5</v>
      </c>
      <c r="D199" s="83">
        <v>72</v>
      </c>
      <c r="E199" s="84">
        <v>27.000032895336798</v>
      </c>
      <c r="F199" s="84">
        <f t="shared" si="11"/>
        <v>1944.0023684642495</v>
      </c>
      <c r="G199" s="17"/>
      <c r="H199" s="17"/>
    </row>
    <row r="200" spans="1:8" s="5" customFormat="1" ht="27" x14ac:dyDescent="0.3">
      <c r="A200" s="80">
        <v>2</v>
      </c>
      <c r="B200" s="81" t="s">
        <v>65</v>
      </c>
      <c r="C200" s="82" t="s">
        <v>5</v>
      </c>
      <c r="D200" s="83">
        <v>24</v>
      </c>
      <c r="E200" s="84">
        <v>30.499778951928956</v>
      </c>
      <c r="F200" s="84">
        <f t="shared" si="11"/>
        <v>731.99469484629492</v>
      </c>
      <c r="G200" s="17"/>
      <c r="H200" s="17"/>
    </row>
    <row r="201" spans="1:8" s="15" customFormat="1" ht="27" x14ac:dyDescent="0.2">
      <c r="A201" s="80">
        <v>3</v>
      </c>
      <c r="B201" s="81" t="s">
        <v>68</v>
      </c>
      <c r="C201" s="82" t="s">
        <v>5</v>
      </c>
      <c r="D201" s="83">
        <v>76</v>
      </c>
      <c r="E201" s="84">
        <v>2.6121195826948824</v>
      </c>
      <c r="F201" s="84">
        <f t="shared" si="11"/>
        <v>198.52108828481107</v>
      </c>
    </row>
    <row r="202" spans="1:8" s="27" customFormat="1" x14ac:dyDescent="0.25">
      <c r="A202" s="76"/>
      <c r="B202" s="78" t="s">
        <v>19</v>
      </c>
      <c r="C202" s="76"/>
      <c r="D202" s="77"/>
      <c r="E202" s="85"/>
      <c r="F202" s="84"/>
      <c r="G202" s="18"/>
      <c r="H202" s="18"/>
    </row>
    <row r="203" spans="1:8" s="5" customFormat="1" ht="40.5" x14ac:dyDescent="0.3">
      <c r="A203" s="80">
        <v>1</v>
      </c>
      <c r="B203" s="81" t="s">
        <v>20</v>
      </c>
      <c r="C203" s="82" t="s">
        <v>4</v>
      </c>
      <c r="D203" s="88">
        <v>24.75</v>
      </c>
      <c r="E203" s="84">
        <v>10.500234113446544</v>
      </c>
      <c r="F203" s="84">
        <f t="shared" si="11"/>
        <v>259.88079430780198</v>
      </c>
      <c r="G203" s="19"/>
      <c r="H203" s="17"/>
    </row>
    <row r="204" spans="1:8" s="15" customFormat="1" ht="32.25" customHeight="1" x14ac:dyDescent="0.2">
      <c r="A204" s="80"/>
      <c r="B204" s="71" t="s">
        <v>240</v>
      </c>
      <c r="C204" s="95"/>
      <c r="D204" s="95"/>
      <c r="E204" s="84"/>
      <c r="F204" s="96">
        <f>+SUM(F175:F203)</f>
        <v>80474.140333859352</v>
      </c>
    </row>
    <row r="205" spans="1:8" s="27" customFormat="1" x14ac:dyDescent="0.25">
      <c r="A205" s="74" t="s">
        <v>105</v>
      </c>
      <c r="B205" s="78" t="s">
        <v>67</v>
      </c>
      <c r="C205" s="76"/>
      <c r="D205" s="77"/>
      <c r="E205" s="85"/>
      <c r="F205" s="85"/>
    </row>
    <row r="206" spans="1:8" s="27" customFormat="1" x14ac:dyDescent="0.25">
      <c r="A206" s="98"/>
      <c r="B206" s="78" t="s">
        <v>23</v>
      </c>
      <c r="C206" s="98"/>
      <c r="D206" s="99"/>
      <c r="E206" s="100"/>
      <c r="F206" s="84"/>
    </row>
    <row r="207" spans="1:8" s="2" customFormat="1" ht="27" x14ac:dyDescent="0.3">
      <c r="A207" s="80">
        <v>1</v>
      </c>
      <c r="B207" s="81" t="s">
        <v>24</v>
      </c>
      <c r="C207" s="82" t="s">
        <v>1</v>
      </c>
      <c r="D207" s="83">
        <v>135</v>
      </c>
      <c r="E207" s="84">
        <v>2.3439818780349317</v>
      </c>
      <c r="F207" s="84">
        <f t="shared" si="11"/>
        <v>316.43755353471579</v>
      </c>
    </row>
    <row r="208" spans="1:8" s="27" customFormat="1" ht="27" x14ac:dyDescent="0.25">
      <c r="A208" s="76"/>
      <c r="B208" s="78" t="s">
        <v>78</v>
      </c>
      <c r="C208" s="76"/>
      <c r="D208" s="77"/>
      <c r="E208" s="85"/>
      <c r="F208" s="84"/>
      <c r="G208" s="18"/>
      <c r="H208" s="18"/>
    </row>
    <row r="209" spans="1:8" s="2" customFormat="1" ht="27" x14ac:dyDescent="0.3">
      <c r="A209" s="80">
        <v>1</v>
      </c>
      <c r="B209" s="81" t="s">
        <v>45</v>
      </c>
      <c r="C209" s="82" t="s">
        <v>1</v>
      </c>
      <c r="D209" s="83">
        <v>1203</v>
      </c>
      <c r="E209" s="84">
        <v>1.8050455914186909</v>
      </c>
      <c r="F209" s="84">
        <f t="shared" si="11"/>
        <v>2171.4698464766852</v>
      </c>
    </row>
    <row r="210" spans="1:8" s="2" customFormat="1" ht="16.5" x14ac:dyDescent="0.3">
      <c r="A210" s="80">
        <v>2</v>
      </c>
      <c r="B210" s="81" t="s">
        <v>39</v>
      </c>
      <c r="C210" s="82" t="s">
        <v>1</v>
      </c>
      <c r="D210" s="83">
        <v>887</v>
      </c>
      <c r="E210" s="84">
        <v>0.7890046832611648</v>
      </c>
      <c r="F210" s="84">
        <f t="shared" si="11"/>
        <v>699.8471540526532</v>
      </c>
    </row>
    <row r="211" spans="1:8" s="5" customFormat="1" ht="16.5" x14ac:dyDescent="0.3">
      <c r="A211" s="80">
        <v>3</v>
      </c>
      <c r="B211" s="81" t="s">
        <v>26</v>
      </c>
      <c r="C211" s="82" t="s">
        <v>1</v>
      </c>
      <c r="D211" s="86">
        <v>39.5</v>
      </c>
      <c r="E211" s="84">
        <v>12.113146774910543</v>
      </c>
      <c r="F211" s="84">
        <f t="shared" si="11"/>
        <v>478.46929760896649</v>
      </c>
    </row>
    <row r="212" spans="1:8" s="5" customFormat="1" ht="16.5" x14ac:dyDescent="0.3">
      <c r="A212" s="80">
        <v>4</v>
      </c>
      <c r="B212" s="81" t="s">
        <v>33</v>
      </c>
      <c r="C212" s="82" t="s">
        <v>1</v>
      </c>
      <c r="D212" s="82">
        <v>311.7</v>
      </c>
      <c r="E212" s="84">
        <v>61.404370748209161</v>
      </c>
      <c r="F212" s="84">
        <f t="shared" si="11"/>
        <v>19139.742362216795</v>
      </c>
    </row>
    <row r="213" spans="1:8" s="5" customFormat="1" ht="16.5" x14ac:dyDescent="0.3">
      <c r="A213" s="94" t="s">
        <v>79</v>
      </c>
      <c r="B213" s="81" t="s">
        <v>34</v>
      </c>
      <c r="C213" s="82" t="s">
        <v>1</v>
      </c>
      <c r="D213" s="86">
        <v>458.2</v>
      </c>
      <c r="E213" s="84">
        <v>62.477934273389472</v>
      </c>
      <c r="F213" s="84">
        <f t="shared" si="11"/>
        <v>28627.389484067055</v>
      </c>
    </row>
    <row r="214" spans="1:8" s="5" customFormat="1" ht="16.5" x14ac:dyDescent="0.3">
      <c r="A214" s="94" t="s">
        <v>72</v>
      </c>
      <c r="B214" s="81" t="s">
        <v>73</v>
      </c>
      <c r="C214" s="82" t="s">
        <v>5</v>
      </c>
      <c r="D214" s="86">
        <v>90</v>
      </c>
      <c r="E214" s="84">
        <v>14.179444489425579</v>
      </c>
      <c r="F214" s="84">
        <f t="shared" si="11"/>
        <v>1276.1500040483022</v>
      </c>
    </row>
    <row r="215" spans="1:8" s="5" customFormat="1" ht="16.5" x14ac:dyDescent="0.3">
      <c r="A215" s="80">
        <v>7</v>
      </c>
      <c r="B215" s="81" t="s">
        <v>74</v>
      </c>
      <c r="C215" s="82" t="s">
        <v>5</v>
      </c>
      <c r="D215" s="86">
        <v>67.5</v>
      </c>
      <c r="E215" s="84">
        <v>6.2779398098263064</v>
      </c>
      <c r="F215" s="84">
        <f t="shared" si="11"/>
        <v>423.76093716327568</v>
      </c>
    </row>
    <row r="216" spans="1:8" s="5" customFormat="1" ht="16.5" x14ac:dyDescent="0.3">
      <c r="A216" s="80">
        <v>8</v>
      </c>
      <c r="B216" s="81" t="s">
        <v>75</v>
      </c>
      <c r="C216" s="82" t="s">
        <v>4</v>
      </c>
      <c r="D216" s="86">
        <v>1010.9</v>
      </c>
      <c r="E216" s="84">
        <v>1.3713959876468558</v>
      </c>
      <c r="F216" s="84">
        <f t="shared" si="11"/>
        <v>1386.3442039122065</v>
      </c>
    </row>
    <row r="217" spans="1:8" s="1" customFormat="1" x14ac:dyDescent="0.2">
      <c r="A217" s="80">
        <v>9</v>
      </c>
      <c r="B217" s="81" t="s">
        <v>35</v>
      </c>
      <c r="C217" s="82"/>
      <c r="D217" s="76"/>
      <c r="E217" s="84"/>
      <c r="F217" s="84"/>
      <c r="G217" s="20"/>
      <c r="H217" s="20"/>
    </row>
    <row r="218" spans="1:8" s="5" customFormat="1" ht="16.5" x14ac:dyDescent="0.3">
      <c r="A218" s="94" t="s">
        <v>91</v>
      </c>
      <c r="B218" s="81" t="s">
        <v>89</v>
      </c>
      <c r="C218" s="82" t="s">
        <v>1</v>
      </c>
      <c r="D218" s="88">
        <v>23.04</v>
      </c>
      <c r="E218" s="84">
        <v>62.477934273389472</v>
      </c>
      <c r="F218" s="84">
        <f t="shared" ref="F218:F281" si="12">+D218*E218</f>
        <v>1439.4916056588934</v>
      </c>
    </row>
    <row r="219" spans="1:8" s="5" customFormat="1" ht="16.5" x14ac:dyDescent="0.3">
      <c r="A219" s="80" t="s">
        <v>91</v>
      </c>
      <c r="B219" s="81" t="s">
        <v>90</v>
      </c>
      <c r="C219" s="82" t="s">
        <v>4</v>
      </c>
      <c r="D219" s="86">
        <v>163.80000000000001</v>
      </c>
      <c r="E219" s="84">
        <v>2.4909272980331609</v>
      </c>
      <c r="F219" s="84">
        <f t="shared" si="12"/>
        <v>408.01389141783181</v>
      </c>
    </row>
    <row r="220" spans="1:8" s="15" customFormat="1" ht="16.5" x14ac:dyDescent="0.2">
      <c r="A220" s="80" t="s">
        <v>91</v>
      </c>
      <c r="B220" s="81" t="s">
        <v>37</v>
      </c>
      <c r="C220" s="82" t="s">
        <v>4</v>
      </c>
      <c r="D220" s="88">
        <v>163.80000000000001</v>
      </c>
      <c r="E220" s="84">
        <v>0.98467983256930147</v>
      </c>
      <c r="F220" s="84">
        <f t="shared" si="12"/>
        <v>161.29055657485159</v>
      </c>
    </row>
    <row r="221" spans="1:8" s="2" customFormat="1" ht="27" x14ac:dyDescent="0.3">
      <c r="A221" s="80">
        <v>10</v>
      </c>
      <c r="B221" s="81" t="s">
        <v>40</v>
      </c>
      <c r="C221" s="82" t="s">
        <v>1</v>
      </c>
      <c r="D221" s="83">
        <v>887</v>
      </c>
      <c r="E221" s="84">
        <v>0.51629976203158623</v>
      </c>
      <c r="F221" s="84">
        <f t="shared" si="12"/>
        <v>457.95788892201699</v>
      </c>
    </row>
    <row r="222" spans="1:8" s="5" customFormat="1" ht="27" x14ac:dyDescent="0.3">
      <c r="A222" s="80">
        <v>11</v>
      </c>
      <c r="B222" s="81" t="s">
        <v>9</v>
      </c>
      <c r="C222" s="82" t="s">
        <v>1</v>
      </c>
      <c r="D222" s="83">
        <v>887</v>
      </c>
      <c r="E222" s="84">
        <v>0.80585456878914763</v>
      </c>
      <c r="F222" s="84">
        <f t="shared" si="12"/>
        <v>714.79300251597397</v>
      </c>
    </row>
    <row r="223" spans="1:8" s="27" customFormat="1" x14ac:dyDescent="0.25">
      <c r="A223" s="76"/>
      <c r="B223" s="78" t="s">
        <v>18</v>
      </c>
      <c r="C223" s="76"/>
      <c r="D223" s="77"/>
      <c r="E223" s="85"/>
      <c r="F223" s="84"/>
      <c r="G223" s="18"/>
      <c r="H223" s="18"/>
    </row>
    <row r="224" spans="1:8" s="5" customFormat="1" ht="27" x14ac:dyDescent="0.3">
      <c r="A224" s="80">
        <v>1</v>
      </c>
      <c r="B224" s="81" t="s">
        <v>25</v>
      </c>
      <c r="C224" s="82" t="s">
        <v>4</v>
      </c>
      <c r="D224" s="83">
        <v>300</v>
      </c>
      <c r="E224" s="84">
        <v>3.6845998822999215</v>
      </c>
      <c r="F224" s="84">
        <f t="shared" si="12"/>
        <v>1105.3799646899765</v>
      </c>
      <c r="G224" s="17"/>
      <c r="H224" s="17"/>
    </row>
    <row r="225" spans="1:8" s="27" customFormat="1" x14ac:dyDescent="0.25">
      <c r="A225" s="76"/>
      <c r="B225" s="78" t="s">
        <v>12</v>
      </c>
      <c r="C225" s="76"/>
      <c r="D225" s="77"/>
      <c r="E225" s="85"/>
      <c r="F225" s="84"/>
      <c r="G225" s="18"/>
      <c r="H225" s="18"/>
    </row>
    <row r="226" spans="1:8" s="15" customFormat="1" ht="27" x14ac:dyDescent="0.2">
      <c r="A226" s="80">
        <v>1</v>
      </c>
      <c r="B226" s="81" t="s">
        <v>68</v>
      </c>
      <c r="C226" s="82" t="s">
        <v>5</v>
      </c>
      <c r="D226" s="83">
        <v>20</v>
      </c>
      <c r="E226" s="84">
        <v>2.6121195826948824</v>
      </c>
      <c r="F226" s="84">
        <f t="shared" si="12"/>
        <v>52.242391653897648</v>
      </c>
    </row>
    <row r="227" spans="1:8" s="27" customFormat="1" x14ac:dyDescent="0.25">
      <c r="A227" s="76"/>
      <c r="B227" s="78" t="s">
        <v>19</v>
      </c>
      <c r="C227" s="76"/>
      <c r="D227" s="77"/>
      <c r="E227" s="85"/>
      <c r="F227" s="84"/>
      <c r="G227" s="18"/>
      <c r="H227" s="18"/>
    </row>
    <row r="228" spans="1:8" s="5" customFormat="1" ht="40.5" x14ac:dyDescent="0.3">
      <c r="A228" s="80">
        <v>1</v>
      </c>
      <c r="B228" s="81" t="s">
        <v>20</v>
      </c>
      <c r="C228" s="82" t="s">
        <v>4</v>
      </c>
      <c r="D228" s="88">
        <v>22.5</v>
      </c>
      <c r="E228" s="84">
        <v>10.500234113446544</v>
      </c>
      <c r="F228" s="84">
        <f t="shared" si="12"/>
        <v>236.25526755254722</v>
      </c>
      <c r="G228" s="19"/>
      <c r="H228" s="17"/>
    </row>
    <row r="229" spans="1:8" s="15" customFormat="1" ht="32.25" customHeight="1" x14ac:dyDescent="0.2">
      <c r="A229" s="80"/>
      <c r="B229" s="71" t="s">
        <v>239</v>
      </c>
      <c r="C229" s="95"/>
      <c r="D229" s="95"/>
      <c r="E229" s="84"/>
      <c r="F229" s="96">
        <f>+SUM(F207:F228)</f>
        <v>59095.035412066638</v>
      </c>
    </row>
    <row r="230" spans="1:8" s="27" customFormat="1" x14ac:dyDescent="0.25">
      <c r="A230" s="74" t="s">
        <v>106</v>
      </c>
      <c r="B230" s="75" t="s">
        <v>92</v>
      </c>
      <c r="C230" s="76"/>
      <c r="D230" s="77"/>
      <c r="E230" s="85"/>
      <c r="F230" s="85"/>
    </row>
    <row r="231" spans="1:8" s="27" customFormat="1" x14ac:dyDescent="0.25">
      <c r="A231" s="76"/>
      <c r="B231" s="78" t="s">
        <v>93</v>
      </c>
      <c r="C231" s="76"/>
      <c r="D231" s="77"/>
      <c r="E231" s="85"/>
      <c r="F231" s="84"/>
      <c r="G231" s="18"/>
      <c r="H231" s="18"/>
    </row>
    <row r="232" spans="1:8" s="2" customFormat="1" ht="27" x14ac:dyDescent="0.3">
      <c r="A232" s="80">
        <v>1</v>
      </c>
      <c r="B232" s="81" t="s">
        <v>45</v>
      </c>
      <c r="C232" s="82" t="s">
        <v>1</v>
      </c>
      <c r="D232" s="83">
        <v>1089</v>
      </c>
      <c r="E232" s="84">
        <v>1.8050455914186911</v>
      </c>
      <c r="F232" s="84">
        <f t="shared" si="12"/>
        <v>1965.6946490549547</v>
      </c>
    </row>
    <row r="233" spans="1:8" s="2" customFormat="1" ht="16.5" x14ac:dyDescent="0.3">
      <c r="A233" s="80">
        <v>2</v>
      </c>
      <c r="B233" s="81" t="s">
        <v>39</v>
      </c>
      <c r="C233" s="82" t="s">
        <v>1</v>
      </c>
      <c r="D233" s="83">
        <v>1653</v>
      </c>
      <c r="E233" s="84">
        <v>0.7890046832611648</v>
      </c>
      <c r="F233" s="84">
        <f t="shared" si="12"/>
        <v>1304.2247414307053</v>
      </c>
    </row>
    <row r="234" spans="1:8" s="5" customFormat="1" ht="16.5" x14ac:dyDescent="0.3">
      <c r="A234" s="80">
        <v>3</v>
      </c>
      <c r="B234" s="81" t="s">
        <v>26</v>
      </c>
      <c r="C234" s="82" t="s">
        <v>1</v>
      </c>
      <c r="D234" s="88">
        <v>63.48</v>
      </c>
      <c r="E234" s="84">
        <v>12.113146774910543</v>
      </c>
      <c r="F234" s="84">
        <f t="shared" si="12"/>
        <v>768.94255727132122</v>
      </c>
    </row>
    <row r="235" spans="1:8" s="5" customFormat="1" ht="16.5" x14ac:dyDescent="0.3">
      <c r="A235" s="80">
        <v>4</v>
      </c>
      <c r="B235" s="81" t="s">
        <v>33</v>
      </c>
      <c r="C235" s="82" t="s">
        <v>1</v>
      </c>
      <c r="D235" s="82">
        <v>510.54</v>
      </c>
      <c r="E235" s="84">
        <v>61.404370748209161</v>
      </c>
      <c r="F235" s="84">
        <f t="shared" si="12"/>
        <v>31349.387441790706</v>
      </c>
    </row>
    <row r="236" spans="1:8" s="5" customFormat="1" ht="16.5" x14ac:dyDescent="0.3">
      <c r="A236" s="94" t="s">
        <v>79</v>
      </c>
      <c r="B236" s="81" t="s">
        <v>34</v>
      </c>
      <c r="C236" s="82" t="s">
        <v>1</v>
      </c>
      <c r="D236" s="88">
        <v>735.35</v>
      </c>
      <c r="E236" s="84">
        <v>62.477934273389472</v>
      </c>
      <c r="F236" s="84">
        <f t="shared" si="12"/>
        <v>45943.148967936948</v>
      </c>
    </row>
    <row r="237" spans="1:8" s="5" customFormat="1" ht="16.5" x14ac:dyDescent="0.3">
      <c r="A237" s="94" t="s">
        <v>72</v>
      </c>
      <c r="B237" s="81" t="s">
        <v>73</v>
      </c>
      <c r="C237" s="82" t="s">
        <v>5</v>
      </c>
      <c r="D237" s="86">
        <v>153</v>
      </c>
      <c r="E237" s="84">
        <v>14.179444489425579</v>
      </c>
      <c r="F237" s="84">
        <f t="shared" si="12"/>
        <v>2169.4550068821136</v>
      </c>
    </row>
    <row r="238" spans="1:8" s="5" customFormat="1" ht="16.5" x14ac:dyDescent="0.3">
      <c r="A238" s="80">
        <v>7</v>
      </c>
      <c r="B238" s="81" t="s">
        <v>74</v>
      </c>
      <c r="C238" s="82" t="s">
        <v>5</v>
      </c>
      <c r="D238" s="86">
        <v>70</v>
      </c>
      <c r="E238" s="84">
        <v>6.2779398098263064</v>
      </c>
      <c r="F238" s="84">
        <f t="shared" si="12"/>
        <v>439.45578668784145</v>
      </c>
    </row>
    <row r="239" spans="1:8" s="5" customFormat="1" ht="16.5" x14ac:dyDescent="0.3">
      <c r="A239" s="80">
        <v>8</v>
      </c>
      <c r="B239" s="81" t="s">
        <v>75</v>
      </c>
      <c r="C239" s="82" t="s">
        <v>4</v>
      </c>
      <c r="D239" s="88">
        <v>1617.49</v>
      </c>
      <c r="E239" s="84">
        <v>1.3713959876468558</v>
      </c>
      <c r="F239" s="84">
        <f t="shared" si="12"/>
        <v>2218.2192960589127</v>
      </c>
    </row>
    <row r="240" spans="1:8" s="2" customFormat="1" ht="27" x14ac:dyDescent="0.3">
      <c r="A240" s="80">
        <v>9</v>
      </c>
      <c r="B240" s="81" t="s">
        <v>40</v>
      </c>
      <c r="C240" s="82" t="s">
        <v>1</v>
      </c>
      <c r="D240" s="83">
        <v>1653</v>
      </c>
      <c r="E240" s="84">
        <v>0.51629976203158623</v>
      </c>
      <c r="F240" s="84">
        <f t="shared" si="12"/>
        <v>853.44350663821206</v>
      </c>
    </row>
    <row r="241" spans="1:8" s="5" customFormat="1" ht="27" x14ac:dyDescent="0.3">
      <c r="A241" s="80">
        <v>10</v>
      </c>
      <c r="B241" s="81" t="s">
        <v>9</v>
      </c>
      <c r="C241" s="82" t="s">
        <v>1</v>
      </c>
      <c r="D241" s="83">
        <v>1653</v>
      </c>
      <c r="E241" s="84">
        <v>0.80585456878914763</v>
      </c>
      <c r="F241" s="84">
        <f t="shared" si="12"/>
        <v>1332.077602208461</v>
      </c>
    </row>
    <row r="242" spans="1:8" s="27" customFormat="1" x14ac:dyDescent="0.25">
      <c r="A242" s="76"/>
      <c r="B242" s="78" t="s">
        <v>18</v>
      </c>
      <c r="C242" s="76"/>
      <c r="D242" s="77"/>
      <c r="E242" s="85"/>
      <c r="F242" s="84"/>
      <c r="G242" s="18"/>
      <c r="H242" s="18"/>
    </row>
    <row r="243" spans="1:8" s="5" customFormat="1" ht="27" x14ac:dyDescent="0.3">
      <c r="A243" s="80">
        <v>1</v>
      </c>
      <c r="B243" s="81" t="s">
        <v>25</v>
      </c>
      <c r="C243" s="82" t="s">
        <v>4</v>
      </c>
      <c r="D243" s="83">
        <v>480</v>
      </c>
      <c r="E243" s="84">
        <v>3.6845998822999215</v>
      </c>
      <c r="F243" s="84">
        <f t="shared" si="12"/>
        <v>1768.6079435039624</v>
      </c>
      <c r="G243" s="17"/>
      <c r="H243" s="17"/>
    </row>
    <row r="244" spans="1:8" s="27" customFormat="1" x14ac:dyDescent="0.25">
      <c r="A244" s="76"/>
      <c r="B244" s="78" t="s">
        <v>11</v>
      </c>
      <c r="C244" s="76"/>
      <c r="D244" s="77"/>
      <c r="E244" s="85"/>
      <c r="F244" s="84"/>
      <c r="G244" s="18"/>
      <c r="H244" s="18"/>
    </row>
    <row r="245" spans="1:8" s="27" customFormat="1" x14ac:dyDescent="0.25">
      <c r="A245" s="76"/>
      <c r="B245" s="78" t="s">
        <v>12</v>
      </c>
      <c r="C245" s="76"/>
      <c r="D245" s="77"/>
      <c r="E245" s="85"/>
      <c r="F245" s="84"/>
      <c r="G245" s="18"/>
      <c r="H245" s="18"/>
    </row>
    <row r="246" spans="1:8" s="5" customFormat="1" ht="27" x14ac:dyDescent="0.3">
      <c r="A246" s="80">
        <v>1</v>
      </c>
      <c r="B246" s="81" t="s">
        <v>21</v>
      </c>
      <c r="C246" s="82" t="s">
        <v>5</v>
      </c>
      <c r="D246" s="83">
        <v>136</v>
      </c>
      <c r="E246" s="84">
        <v>27.000032895336798</v>
      </c>
      <c r="F246" s="84">
        <f t="shared" si="12"/>
        <v>3672.0044737658045</v>
      </c>
      <c r="G246" s="17"/>
      <c r="H246" s="17"/>
    </row>
    <row r="247" spans="1:8" s="5" customFormat="1" ht="27" x14ac:dyDescent="0.3">
      <c r="A247" s="80">
        <v>2</v>
      </c>
      <c r="B247" s="81" t="s">
        <v>65</v>
      </c>
      <c r="C247" s="82" t="s">
        <v>5</v>
      </c>
      <c r="D247" s="83">
        <v>24</v>
      </c>
      <c r="E247" s="84">
        <v>30.499778951928956</v>
      </c>
      <c r="F247" s="84">
        <f t="shared" si="12"/>
        <v>731.99469484629492</v>
      </c>
      <c r="G247" s="17"/>
      <c r="H247" s="17"/>
    </row>
    <row r="248" spans="1:8" s="27" customFormat="1" x14ac:dyDescent="0.25">
      <c r="A248" s="76"/>
      <c r="B248" s="78" t="s">
        <v>19</v>
      </c>
      <c r="C248" s="76"/>
      <c r="D248" s="77"/>
      <c r="E248" s="85"/>
      <c r="F248" s="84"/>
      <c r="G248" s="18"/>
      <c r="H248" s="18"/>
    </row>
    <row r="249" spans="1:8" s="5" customFormat="1" ht="40.5" x14ac:dyDescent="0.3">
      <c r="A249" s="80">
        <v>1</v>
      </c>
      <c r="B249" s="81" t="s">
        <v>20</v>
      </c>
      <c r="C249" s="82" t="s">
        <v>4</v>
      </c>
      <c r="D249" s="88">
        <v>16.5</v>
      </c>
      <c r="E249" s="84">
        <v>10.500234113446544</v>
      </c>
      <c r="F249" s="84">
        <f t="shared" si="12"/>
        <v>173.25386287186797</v>
      </c>
      <c r="G249" s="19"/>
      <c r="H249" s="17"/>
    </row>
    <row r="250" spans="1:8" s="15" customFormat="1" ht="32.25" customHeight="1" x14ac:dyDescent="0.2">
      <c r="A250" s="80"/>
      <c r="B250" s="71" t="s">
        <v>238</v>
      </c>
      <c r="C250" s="95"/>
      <c r="D250" s="95"/>
      <c r="E250" s="84"/>
      <c r="F250" s="96">
        <f>+SUM(F232:F249)</f>
        <v>94689.910530948095</v>
      </c>
    </row>
    <row r="251" spans="1:8" s="27" customFormat="1" x14ac:dyDescent="0.25">
      <c r="A251" s="74" t="s">
        <v>212</v>
      </c>
      <c r="B251" s="75" t="s">
        <v>94</v>
      </c>
      <c r="C251" s="76"/>
      <c r="D251" s="77"/>
      <c r="E251" s="85"/>
      <c r="F251" s="85"/>
    </row>
    <row r="252" spans="1:8" s="27" customFormat="1" x14ac:dyDescent="0.25">
      <c r="A252" s="76"/>
      <c r="B252" s="78" t="s">
        <v>86</v>
      </c>
      <c r="C252" s="76"/>
      <c r="D252" s="77"/>
      <c r="E252" s="85"/>
      <c r="F252" s="84"/>
      <c r="G252" s="18"/>
      <c r="H252" s="18"/>
    </row>
    <row r="253" spans="1:8" s="2" customFormat="1" ht="27" x14ac:dyDescent="0.3">
      <c r="A253" s="80">
        <v>1</v>
      </c>
      <c r="B253" s="81" t="s">
        <v>45</v>
      </c>
      <c r="C253" s="82" t="s">
        <v>1</v>
      </c>
      <c r="D253" s="83">
        <v>677</v>
      </c>
      <c r="E253" s="84">
        <v>1.8050455914186911</v>
      </c>
      <c r="F253" s="84">
        <f t="shared" si="12"/>
        <v>1222.0158653904539</v>
      </c>
    </row>
    <row r="254" spans="1:8" s="2" customFormat="1" ht="16.5" x14ac:dyDescent="0.3">
      <c r="A254" s="80">
        <v>2</v>
      </c>
      <c r="B254" s="81" t="s">
        <v>39</v>
      </c>
      <c r="C254" s="82" t="s">
        <v>1</v>
      </c>
      <c r="D254" s="83">
        <v>2565</v>
      </c>
      <c r="E254" s="84">
        <v>0.7890046832611648</v>
      </c>
      <c r="F254" s="84">
        <f t="shared" si="12"/>
        <v>2023.7970125648876</v>
      </c>
    </row>
    <row r="255" spans="1:8" s="5" customFormat="1" ht="16.5" x14ac:dyDescent="0.3">
      <c r="A255" s="80">
        <v>3</v>
      </c>
      <c r="B255" s="81" t="s">
        <v>26</v>
      </c>
      <c r="C255" s="82" t="s">
        <v>1</v>
      </c>
      <c r="D255" s="86">
        <v>88.1</v>
      </c>
      <c r="E255" s="84">
        <v>12.113146774910543</v>
      </c>
      <c r="F255" s="84">
        <f t="shared" si="12"/>
        <v>1067.1682308696188</v>
      </c>
    </row>
    <row r="256" spans="1:8" s="5" customFormat="1" ht="16.5" x14ac:dyDescent="0.3">
      <c r="A256" s="82">
        <v>4</v>
      </c>
      <c r="B256" s="81" t="s">
        <v>80</v>
      </c>
      <c r="C256" s="82" t="s">
        <v>1</v>
      </c>
      <c r="D256" s="88">
        <v>257.39999999999998</v>
      </c>
      <c r="E256" s="84">
        <v>78.993147645592686</v>
      </c>
      <c r="F256" s="84">
        <f t="shared" si="12"/>
        <v>20332.836203975556</v>
      </c>
    </row>
    <row r="257" spans="1:10" s="1" customFormat="1" x14ac:dyDescent="0.2">
      <c r="A257" s="82"/>
      <c r="B257" s="81" t="s">
        <v>81</v>
      </c>
      <c r="C257" s="91" t="s">
        <v>3</v>
      </c>
      <c r="D257" s="76">
        <v>8.2462</v>
      </c>
      <c r="E257" s="84">
        <v>494.27387136233807</v>
      </c>
      <c r="F257" s="84">
        <f t="shared" si="12"/>
        <v>4075.8811980281121</v>
      </c>
      <c r="G257" s="20"/>
      <c r="H257" s="20"/>
    </row>
    <row r="258" spans="1:10" s="1" customFormat="1" x14ac:dyDescent="0.2">
      <c r="A258" s="82"/>
      <c r="B258" s="81" t="s">
        <v>82</v>
      </c>
      <c r="C258" s="91" t="s">
        <v>3</v>
      </c>
      <c r="D258" s="76">
        <v>5.2523999999999997</v>
      </c>
      <c r="E258" s="84">
        <v>494.27387136233807</v>
      </c>
      <c r="F258" s="84">
        <f t="shared" si="12"/>
        <v>2596.1240819435443</v>
      </c>
      <c r="G258" s="20"/>
      <c r="H258" s="20"/>
    </row>
    <row r="259" spans="1:10" s="1" customFormat="1" x14ac:dyDescent="0.2">
      <c r="A259" s="82"/>
      <c r="B259" s="81" t="s">
        <v>83</v>
      </c>
      <c r="C259" s="91" t="s">
        <v>3</v>
      </c>
      <c r="D259" s="76">
        <v>2.4863000000000004</v>
      </c>
      <c r="E259" s="84">
        <v>494.27387136233807</v>
      </c>
      <c r="F259" s="84">
        <f t="shared" si="12"/>
        <v>1228.9131263681813</v>
      </c>
      <c r="G259" s="20"/>
      <c r="H259" s="20"/>
    </row>
    <row r="260" spans="1:10" s="14" customFormat="1" x14ac:dyDescent="0.2">
      <c r="A260" s="93">
        <v>5</v>
      </c>
      <c r="B260" s="81" t="s">
        <v>84</v>
      </c>
      <c r="C260" s="82" t="s">
        <v>1</v>
      </c>
      <c r="D260" s="88">
        <v>261.2</v>
      </c>
      <c r="E260" s="84">
        <v>103.11511794949156</v>
      </c>
      <c r="F260" s="84">
        <f t="shared" si="12"/>
        <v>26933.668808407194</v>
      </c>
      <c r="J260" s="21"/>
    </row>
    <row r="261" spans="1:10" s="1" customFormat="1" x14ac:dyDescent="0.2">
      <c r="A261" s="93"/>
      <c r="B261" s="81" t="s">
        <v>81</v>
      </c>
      <c r="C261" s="91" t="s">
        <v>3</v>
      </c>
      <c r="D261" s="76">
        <v>7.9821999999999997</v>
      </c>
      <c r="E261" s="84">
        <v>494.27387136233807</v>
      </c>
      <c r="F261" s="84">
        <f t="shared" si="12"/>
        <v>3945.3928959884547</v>
      </c>
      <c r="G261" s="20"/>
      <c r="H261" s="20"/>
    </row>
    <row r="262" spans="1:10" s="1" customFormat="1" x14ac:dyDescent="0.2">
      <c r="A262" s="93"/>
      <c r="B262" s="81" t="s">
        <v>82</v>
      </c>
      <c r="C262" s="91" t="s">
        <v>3</v>
      </c>
      <c r="D262" s="76">
        <v>4.6196999999999999</v>
      </c>
      <c r="E262" s="84">
        <v>494.27387136233807</v>
      </c>
      <c r="F262" s="84">
        <f t="shared" si="12"/>
        <v>2283.3970035325933</v>
      </c>
      <c r="G262" s="20"/>
      <c r="H262" s="20"/>
    </row>
    <row r="263" spans="1:10" s="1" customFormat="1" x14ac:dyDescent="0.2">
      <c r="A263" s="93"/>
      <c r="B263" s="81" t="s">
        <v>83</v>
      </c>
      <c r="C263" s="91" t="s">
        <v>3</v>
      </c>
      <c r="D263" s="76">
        <v>4.8203999999999994</v>
      </c>
      <c r="E263" s="84">
        <v>494.27387136233807</v>
      </c>
      <c r="F263" s="84">
        <f t="shared" si="12"/>
        <v>2382.5977695150141</v>
      </c>
      <c r="G263" s="20"/>
      <c r="H263" s="20"/>
    </row>
    <row r="264" spans="1:10" s="1" customFormat="1" x14ac:dyDescent="0.2">
      <c r="A264" s="93"/>
      <c r="B264" s="81" t="s">
        <v>85</v>
      </c>
      <c r="C264" s="91" t="s">
        <v>3</v>
      </c>
      <c r="D264" s="76">
        <v>6.3899999999999998E-2</v>
      </c>
      <c r="E264" s="84">
        <v>555.04516928879218</v>
      </c>
      <c r="F264" s="84">
        <f t="shared" si="12"/>
        <v>35.467386317553817</v>
      </c>
      <c r="G264" s="20"/>
      <c r="H264" s="20"/>
    </row>
    <row r="265" spans="1:10" s="5" customFormat="1" ht="16.5" x14ac:dyDescent="0.3">
      <c r="A265" s="80">
        <v>6</v>
      </c>
      <c r="B265" s="81" t="s">
        <v>75</v>
      </c>
      <c r="C265" s="82" t="s">
        <v>4</v>
      </c>
      <c r="D265" s="88">
        <v>910.85</v>
      </c>
      <c r="E265" s="84">
        <v>1.3713959876468558</v>
      </c>
      <c r="F265" s="84">
        <f t="shared" si="12"/>
        <v>1249.1360353481386</v>
      </c>
    </row>
    <row r="266" spans="1:10" s="5" customFormat="1" ht="16.5" x14ac:dyDescent="0.3">
      <c r="A266" s="94" t="s">
        <v>88</v>
      </c>
      <c r="B266" s="81" t="s">
        <v>73</v>
      </c>
      <c r="C266" s="82" t="s">
        <v>5</v>
      </c>
      <c r="D266" s="86">
        <v>80</v>
      </c>
      <c r="E266" s="84">
        <v>14.179444489425579</v>
      </c>
      <c r="F266" s="84">
        <f t="shared" si="12"/>
        <v>1134.3555591540464</v>
      </c>
    </row>
    <row r="267" spans="1:10" s="5" customFormat="1" ht="16.5" x14ac:dyDescent="0.3">
      <c r="A267" s="80">
        <v>8</v>
      </c>
      <c r="B267" s="81" t="s">
        <v>74</v>
      </c>
      <c r="C267" s="82" t="s">
        <v>5</v>
      </c>
      <c r="D267" s="86">
        <v>32</v>
      </c>
      <c r="E267" s="84">
        <v>6.2779398098263064</v>
      </c>
      <c r="F267" s="84">
        <f t="shared" si="12"/>
        <v>200.8940739144418</v>
      </c>
    </row>
    <row r="268" spans="1:10" s="2" customFormat="1" ht="27" x14ac:dyDescent="0.3">
      <c r="A268" s="80">
        <v>9</v>
      </c>
      <c r="B268" s="81" t="s">
        <v>40</v>
      </c>
      <c r="C268" s="82" t="s">
        <v>1</v>
      </c>
      <c r="D268" s="83">
        <v>2565</v>
      </c>
      <c r="E268" s="84">
        <v>0.51629976203158623</v>
      </c>
      <c r="F268" s="84">
        <f t="shared" si="12"/>
        <v>1324.3088896110187</v>
      </c>
    </row>
    <row r="269" spans="1:10" s="5" customFormat="1" ht="27" x14ac:dyDescent="0.3">
      <c r="A269" s="80">
        <v>10</v>
      </c>
      <c r="B269" s="81" t="s">
        <v>9</v>
      </c>
      <c r="C269" s="82" t="s">
        <v>1</v>
      </c>
      <c r="D269" s="83">
        <v>2565</v>
      </c>
      <c r="E269" s="84">
        <v>0.80585456878914763</v>
      </c>
      <c r="F269" s="84">
        <f t="shared" si="12"/>
        <v>2067.0169689441636</v>
      </c>
    </row>
    <row r="270" spans="1:10" s="27" customFormat="1" ht="27" x14ac:dyDescent="0.25">
      <c r="A270" s="76"/>
      <c r="B270" s="78" t="s">
        <v>69</v>
      </c>
      <c r="C270" s="76"/>
      <c r="D270" s="77"/>
      <c r="E270" s="85"/>
      <c r="F270" s="84"/>
    </row>
    <row r="271" spans="1:10" s="5" customFormat="1" ht="16.5" x14ac:dyDescent="0.3">
      <c r="A271" s="80">
        <v>1</v>
      </c>
      <c r="B271" s="81" t="s">
        <v>17</v>
      </c>
      <c r="C271" s="82" t="s">
        <v>1</v>
      </c>
      <c r="D271" s="82">
        <v>111.14999999999999</v>
      </c>
      <c r="E271" s="84">
        <v>10.588045323968062</v>
      </c>
      <c r="F271" s="84">
        <f t="shared" si="12"/>
        <v>1176.86123775905</v>
      </c>
      <c r="G271" s="17"/>
      <c r="H271" s="17"/>
    </row>
    <row r="272" spans="1:10" s="5" customFormat="1" ht="16.5" x14ac:dyDescent="0.3">
      <c r="A272" s="80">
        <v>2</v>
      </c>
      <c r="B272" s="81" t="s">
        <v>13</v>
      </c>
      <c r="C272" s="82" t="s">
        <v>4</v>
      </c>
      <c r="D272" s="82">
        <v>399</v>
      </c>
      <c r="E272" s="84">
        <v>2.9809977942068264</v>
      </c>
      <c r="F272" s="84">
        <f t="shared" si="12"/>
        <v>1189.4181198885237</v>
      </c>
      <c r="G272" s="17"/>
      <c r="H272" s="17"/>
    </row>
    <row r="273" spans="1:9" s="5" customFormat="1" ht="16.5" x14ac:dyDescent="0.3">
      <c r="A273" s="80">
        <v>3</v>
      </c>
      <c r="B273" s="81" t="s">
        <v>14</v>
      </c>
      <c r="C273" s="82" t="s">
        <v>4</v>
      </c>
      <c r="D273" s="82">
        <v>380</v>
      </c>
      <c r="E273" s="84">
        <v>5.8469732387523745</v>
      </c>
      <c r="F273" s="84">
        <f t="shared" si="12"/>
        <v>2221.8498307259024</v>
      </c>
      <c r="G273" s="17"/>
      <c r="H273" s="17"/>
      <c r="I273" s="16"/>
    </row>
    <row r="274" spans="1:9" s="5" customFormat="1" ht="16.5" x14ac:dyDescent="0.3">
      <c r="A274" s="80">
        <v>4</v>
      </c>
      <c r="B274" s="81" t="s">
        <v>15</v>
      </c>
      <c r="C274" s="82" t="s">
        <v>4</v>
      </c>
      <c r="D274" s="82">
        <v>380</v>
      </c>
      <c r="E274" s="84">
        <v>7.2211217952125333</v>
      </c>
      <c r="F274" s="84">
        <f t="shared" si="12"/>
        <v>2744.0262821807628</v>
      </c>
      <c r="G274" s="17"/>
      <c r="H274" s="17"/>
      <c r="I274" s="16"/>
    </row>
    <row r="275" spans="1:9" s="5" customFormat="1" ht="16.5" x14ac:dyDescent="0.3">
      <c r="A275" s="80">
        <v>5</v>
      </c>
      <c r="B275" s="81" t="s">
        <v>16</v>
      </c>
      <c r="C275" s="82" t="s">
        <v>4</v>
      </c>
      <c r="D275" s="82">
        <v>380</v>
      </c>
      <c r="E275" s="84">
        <v>6.5654299196943269</v>
      </c>
      <c r="F275" s="84">
        <f t="shared" si="12"/>
        <v>2494.8633694838441</v>
      </c>
      <c r="G275" s="17"/>
      <c r="H275" s="17"/>
    </row>
    <row r="276" spans="1:9" s="27" customFormat="1" x14ac:dyDescent="0.25">
      <c r="A276" s="76"/>
      <c r="B276" s="78" t="s">
        <v>18</v>
      </c>
      <c r="C276" s="76"/>
      <c r="D276" s="77"/>
      <c r="E276" s="85"/>
      <c r="F276" s="84"/>
      <c r="G276" s="18"/>
      <c r="H276" s="18"/>
    </row>
    <row r="277" spans="1:9" s="5" customFormat="1" ht="27" x14ac:dyDescent="0.3">
      <c r="A277" s="80">
        <v>1</v>
      </c>
      <c r="B277" s="81" t="s">
        <v>25</v>
      </c>
      <c r="C277" s="82" t="s">
        <v>4</v>
      </c>
      <c r="D277" s="83">
        <v>285</v>
      </c>
      <c r="E277" s="84">
        <v>3.6845998822999215</v>
      </c>
      <c r="F277" s="84">
        <f t="shared" si="12"/>
        <v>1050.1109664554776</v>
      </c>
      <c r="G277" s="17"/>
      <c r="H277" s="17"/>
    </row>
    <row r="278" spans="1:9" s="27" customFormat="1" x14ac:dyDescent="0.25">
      <c r="A278" s="76"/>
      <c r="B278" s="78" t="s">
        <v>11</v>
      </c>
      <c r="C278" s="76"/>
      <c r="D278" s="77"/>
      <c r="E278" s="85"/>
      <c r="F278" s="84"/>
      <c r="G278" s="18"/>
      <c r="H278" s="18"/>
    </row>
    <row r="279" spans="1:9" s="27" customFormat="1" x14ac:dyDescent="0.25">
      <c r="A279" s="76"/>
      <c r="B279" s="78" t="s">
        <v>12</v>
      </c>
      <c r="C279" s="76"/>
      <c r="D279" s="77"/>
      <c r="E279" s="85"/>
      <c r="F279" s="84"/>
      <c r="G279" s="18"/>
      <c r="H279" s="18"/>
    </row>
    <row r="280" spans="1:9" s="15" customFormat="1" ht="27" x14ac:dyDescent="0.2">
      <c r="A280" s="80">
        <v>1</v>
      </c>
      <c r="B280" s="81" t="s">
        <v>70</v>
      </c>
      <c r="C280" s="82" t="s">
        <v>5</v>
      </c>
      <c r="D280" s="83">
        <v>48</v>
      </c>
      <c r="E280" s="84">
        <v>2.6121195826948824</v>
      </c>
      <c r="F280" s="84">
        <f t="shared" si="12"/>
        <v>125.38173996935436</v>
      </c>
    </row>
    <row r="281" spans="1:9" s="5" customFormat="1" ht="27" x14ac:dyDescent="0.3">
      <c r="A281" s="80">
        <v>2</v>
      </c>
      <c r="B281" s="81" t="s">
        <v>21</v>
      </c>
      <c r="C281" s="82" t="s">
        <v>5</v>
      </c>
      <c r="D281" s="83">
        <v>72</v>
      </c>
      <c r="E281" s="84">
        <v>27.000032895336798</v>
      </c>
      <c r="F281" s="84">
        <f t="shared" si="12"/>
        <v>1944.0023684642495</v>
      </c>
      <c r="G281" s="17"/>
      <c r="H281" s="17"/>
    </row>
    <row r="282" spans="1:9" s="5" customFormat="1" ht="27" x14ac:dyDescent="0.3">
      <c r="A282" s="80">
        <v>3</v>
      </c>
      <c r="B282" s="81" t="s">
        <v>65</v>
      </c>
      <c r="C282" s="82" t="s">
        <v>5</v>
      </c>
      <c r="D282" s="83">
        <v>24</v>
      </c>
      <c r="E282" s="84">
        <v>30.499778951928956</v>
      </c>
      <c r="F282" s="84">
        <f t="shared" ref="F282:F309" si="13">+D282*E282</f>
        <v>731.99469484629492</v>
      </c>
      <c r="G282" s="17"/>
      <c r="H282" s="17"/>
    </row>
    <row r="283" spans="1:9" s="27" customFormat="1" x14ac:dyDescent="0.25">
      <c r="A283" s="76"/>
      <c r="B283" s="78" t="s">
        <v>19</v>
      </c>
      <c r="C283" s="76"/>
      <c r="D283" s="77"/>
      <c r="E283" s="85"/>
      <c r="F283" s="84"/>
      <c r="G283" s="18"/>
      <c r="H283" s="18"/>
    </row>
    <row r="284" spans="1:9" s="5" customFormat="1" ht="40.5" x14ac:dyDescent="0.3">
      <c r="A284" s="80">
        <v>1</v>
      </c>
      <c r="B284" s="81" t="s">
        <v>20</v>
      </c>
      <c r="C284" s="82" t="s">
        <v>4</v>
      </c>
      <c r="D284" s="86">
        <v>18</v>
      </c>
      <c r="E284" s="84">
        <v>10.500234113446544</v>
      </c>
      <c r="F284" s="84">
        <f t="shared" si="13"/>
        <v>189.00421404203777</v>
      </c>
      <c r="G284" s="19"/>
      <c r="H284" s="17"/>
    </row>
    <row r="285" spans="1:9" s="15" customFormat="1" ht="32.25" customHeight="1" x14ac:dyDescent="0.2">
      <c r="A285" s="80"/>
      <c r="B285" s="71" t="s">
        <v>235</v>
      </c>
      <c r="C285" s="95"/>
      <c r="D285" s="95"/>
      <c r="E285" s="84"/>
      <c r="F285" s="96">
        <f>+SUM(F253:F284)</f>
        <v>87970.483933688491</v>
      </c>
    </row>
    <row r="286" spans="1:9" s="43" customFormat="1" ht="33" customHeight="1" x14ac:dyDescent="0.2">
      <c r="A286" s="103"/>
      <c r="B286" s="72" t="s">
        <v>7</v>
      </c>
      <c r="C286" s="104"/>
      <c r="D286" s="104"/>
      <c r="E286" s="105"/>
      <c r="F286" s="96">
        <f>+SUM(F6:F285)/2</f>
        <v>581321.33998292382</v>
      </c>
      <c r="H286" s="42"/>
    </row>
    <row r="287" spans="1:9" x14ac:dyDescent="0.25">
      <c r="A287" s="106"/>
      <c r="B287" s="72" t="s">
        <v>236</v>
      </c>
      <c r="C287" s="106"/>
      <c r="D287" s="106"/>
      <c r="E287" s="106"/>
      <c r="F287" s="96">
        <v>17000.508000000002</v>
      </c>
    </row>
    <row r="288" spans="1:9" x14ac:dyDescent="0.25">
      <c r="A288" s="106"/>
      <c r="B288" s="72" t="s">
        <v>237</v>
      </c>
      <c r="C288" s="106"/>
      <c r="D288" s="106"/>
      <c r="E288" s="106"/>
      <c r="F288" s="96">
        <f>+F287+F286</f>
        <v>598321.84798292385</v>
      </c>
    </row>
    <row r="293" spans="1:6" ht="12.75" customHeight="1" x14ac:dyDescent="0.25">
      <c r="A293" s="3"/>
      <c r="B293" s="3"/>
      <c r="C293" s="53"/>
      <c r="D293" s="53"/>
      <c r="E293" s="3"/>
      <c r="F293" s="3"/>
    </row>
    <row r="294" spans="1:6" x14ac:dyDescent="0.25">
      <c r="A294" s="3"/>
      <c r="B294" s="3"/>
      <c r="C294" s="3"/>
      <c r="D294" s="3"/>
      <c r="E294" s="3"/>
      <c r="F294" s="3"/>
    </row>
    <row r="295" spans="1:6" ht="12.75" customHeight="1" x14ac:dyDescent="0.25">
      <c r="A295" s="3"/>
      <c r="B295" s="4"/>
      <c r="C295" s="3"/>
      <c r="D295" s="3"/>
      <c r="E295" s="3"/>
      <c r="F295" s="3"/>
    </row>
  </sheetData>
  <mergeCells count="14">
    <mergeCell ref="A185:A189"/>
    <mergeCell ref="A260:A264"/>
    <mergeCell ref="A79:A85"/>
    <mergeCell ref="A114:A117"/>
    <mergeCell ref="A158:A160"/>
    <mergeCell ref="C173:D173"/>
    <mergeCell ref="A35:A38"/>
    <mergeCell ref="A50:A53"/>
    <mergeCell ref="A54:A58"/>
    <mergeCell ref="A1:F1"/>
    <mergeCell ref="A2:F2"/>
    <mergeCell ref="E3:F3"/>
    <mergeCell ref="A12:A15"/>
    <mergeCell ref="A16:A20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7" manualBreakCount="7">
    <brk id="42" max="5" man="1"/>
    <brk id="65" max="5" man="1"/>
    <brk id="107" max="5" man="1"/>
    <brk id="128" max="5" man="1"/>
    <brk id="173" max="5" man="1"/>
    <brk id="250" max="5" man="1"/>
    <brk id="2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view="pageBreakPreview" topLeftCell="A268" zoomScaleNormal="100" zoomScaleSheetLayoutView="100" workbookViewId="0">
      <selection activeCell="F286" sqref="F286"/>
    </sheetView>
  </sheetViews>
  <sheetFormatPr defaultRowHeight="13.5" x14ac:dyDescent="0.25"/>
  <cols>
    <col min="1" max="1" width="5.85546875" style="26" customWidth="1"/>
    <col min="2" max="2" width="50.7109375" style="26" customWidth="1"/>
    <col min="3" max="3" width="7" style="26" customWidth="1"/>
    <col min="4" max="4" width="8.140625" style="26" customWidth="1"/>
    <col min="5" max="5" width="9" style="26" customWidth="1"/>
    <col min="6" max="6" width="14.5703125" style="26" bestFit="1" customWidth="1"/>
    <col min="7" max="7" width="12" style="3" bestFit="1" customWidth="1"/>
    <col min="8" max="8" width="10.28515625" style="3" bestFit="1" customWidth="1"/>
    <col min="9" max="16384" width="9.140625" style="3"/>
  </cols>
  <sheetData>
    <row r="1" spans="1:10" s="9" customFormat="1" x14ac:dyDescent="0.25">
      <c r="A1" s="73" t="s">
        <v>224</v>
      </c>
      <c r="B1" s="73"/>
      <c r="C1" s="73"/>
      <c r="D1" s="73"/>
      <c r="E1" s="73"/>
      <c r="F1" s="73"/>
    </row>
    <row r="2" spans="1:10" s="9" customFormat="1" ht="69.75" customHeight="1" x14ac:dyDescent="0.25">
      <c r="A2" s="73" t="s">
        <v>223</v>
      </c>
      <c r="B2" s="73"/>
      <c r="C2" s="73"/>
      <c r="D2" s="73"/>
      <c r="E2" s="73"/>
      <c r="F2" s="73"/>
    </row>
    <row r="3" spans="1:10" s="8" customFormat="1" ht="14.25" customHeight="1" x14ac:dyDescent="0.25">
      <c r="A3" s="110"/>
      <c r="B3" s="111"/>
      <c r="C3" s="110"/>
      <c r="D3" s="110"/>
      <c r="E3" s="112" t="s">
        <v>230</v>
      </c>
      <c r="F3" s="112"/>
    </row>
    <row r="4" spans="1:10" s="7" customFormat="1" ht="99.75" x14ac:dyDescent="0.25">
      <c r="A4" s="66" t="s">
        <v>0</v>
      </c>
      <c r="B4" s="66" t="s">
        <v>97</v>
      </c>
      <c r="C4" s="113" t="s">
        <v>231</v>
      </c>
      <c r="D4" s="113" t="s">
        <v>232</v>
      </c>
      <c r="E4" s="114" t="s">
        <v>233</v>
      </c>
      <c r="F4" s="114" t="s">
        <v>234</v>
      </c>
    </row>
    <row r="5" spans="1:10" s="24" customFormat="1" ht="15" customHeight="1" x14ac:dyDescent="0.2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</row>
    <row r="6" spans="1:10" s="44" customFormat="1" x14ac:dyDescent="0.25">
      <c r="A6" s="74" t="s">
        <v>98</v>
      </c>
      <c r="B6" s="75" t="s">
        <v>214</v>
      </c>
      <c r="C6" s="76"/>
      <c r="D6" s="77"/>
      <c r="E6" s="76"/>
      <c r="F6" s="76"/>
    </row>
    <row r="7" spans="1:10" s="44" customFormat="1" x14ac:dyDescent="0.25">
      <c r="A7" s="76"/>
      <c r="B7" s="78" t="s">
        <v>107</v>
      </c>
      <c r="C7" s="76"/>
      <c r="D7" s="77"/>
      <c r="E7" s="76"/>
      <c r="F7" s="79"/>
    </row>
    <row r="8" spans="1:10" s="45" customFormat="1" ht="27" x14ac:dyDescent="0.3">
      <c r="A8" s="80">
        <v>1</v>
      </c>
      <c r="B8" s="81" t="s">
        <v>108</v>
      </c>
      <c r="C8" s="82" t="s">
        <v>188</v>
      </c>
      <c r="D8" s="83">
        <v>120</v>
      </c>
      <c r="E8" s="84">
        <v>2.3439818780349317</v>
      </c>
      <c r="F8" s="84">
        <f t="shared" ref="F8" si="0">+D8*E8</f>
        <v>281.27782536419181</v>
      </c>
    </row>
    <row r="9" spans="1:10" s="44" customFormat="1" ht="27" x14ac:dyDescent="0.25">
      <c r="A9" s="76"/>
      <c r="B9" s="78" t="s">
        <v>216</v>
      </c>
      <c r="C9" s="76"/>
      <c r="D9" s="77"/>
      <c r="E9" s="85"/>
      <c r="F9" s="84"/>
      <c r="G9" s="46"/>
      <c r="H9" s="46"/>
    </row>
    <row r="10" spans="1:10" s="45" customFormat="1" ht="27" x14ac:dyDescent="0.3">
      <c r="A10" s="80">
        <v>1</v>
      </c>
      <c r="B10" s="81" t="s">
        <v>218</v>
      </c>
      <c r="C10" s="82" t="s">
        <v>188</v>
      </c>
      <c r="D10" s="83">
        <v>1325</v>
      </c>
      <c r="E10" s="84">
        <v>0.7890046832611648</v>
      </c>
      <c r="F10" s="84">
        <f t="shared" ref="F10:F25" si="1">+D10*E10</f>
        <v>1045.4312053210433</v>
      </c>
    </row>
    <row r="11" spans="1:10" s="47" customFormat="1" ht="16.5" x14ac:dyDescent="0.3">
      <c r="A11" s="80">
        <v>2</v>
      </c>
      <c r="B11" s="81" t="s">
        <v>131</v>
      </c>
      <c r="C11" s="82" t="s">
        <v>188</v>
      </c>
      <c r="D11" s="86">
        <v>61.3</v>
      </c>
      <c r="E11" s="84">
        <v>12.113146774910543</v>
      </c>
      <c r="F11" s="84">
        <f t="shared" si="1"/>
        <v>742.53589730201622</v>
      </c>
    </row>
    <row r="12" spans="1:10" s="47" customFormat="1" ht="16.5" x14ac:dyDescent="0.3">
      <c r="A12" s="87">
        <v>3</v>
      </c>
      <c r="B12" s="81" t="s">
        <v>190</v>
      </c>
      <c r="C12" s="82" t="s">
        <v>188</v>
      </c>
      <c r="D12" s="88">
        <v>169.91</v>
      </c>
      <c r="E12" s="84">
        <v>78.993147645592686</v>
      </c>
      <c r="F12" s="84">
        <f t="shared" si="1"/>
        <v>13421.725716462654</v>
      </c>
    </row>
    <row r="13" spans="1:10" s="47" customFormat="1" ht="16.5" x14ac:dyDescent="0.3">
      <c r="A13" s="89"/>
      <c r="B13" s="90" t="s">
        <v>209</v>
      </c>
      <c r="C13" s="91" t="s">
        <v>193</v>
      </c>
      <c r="D13" s="82">
        <v>5.4943999999999997</v>
      </c>
      <c r="E13" s="84">
        <v>494.27387136233807</v>
      </c>
      <c r="F13" s="84">
        <f t="shared" si="1"/>
        <v>2715.7383588132302</v>
      </c>
    </row>
    <row r="14" spans="1:10" s="49" customFormat="1" x14ac:dyDescent="0.2">
      <c r="A14" s="89"/>
      <c r="B14" s="90" t="s">
        <v>210</v>
      </c>
      <c r="C14" s="91" t="s">
        <v>193</v>
      </c>
      <c r="D14" s="76">
        <v>3.3216000000000001</v>
      </c>
      <c r="E14" s="84">
        <v>494.27387136233807</v>
      </c>
      <c r="F14" s="84">
        <f t="shared" si="1"/>
        <v>1641.7800911171421</v>
      </c>
      <c r="G14" s="48"/>
      <c r="H14" s="48"/>
    </row>
    <row r="15" spans="1:10" s="49" customFormat="1" x14ac:dyDescent="0.2">
      <c r="A15" s="92"/>
      <c r="B15" s="90" t="s">
        <v>30</v>
      </c>
      <c r="C15" s="91" t="s">
        <v>193</v>
      </c>
      <c r="D15" s="76">
        <v>1.7377</v>
      </c>
      <c r="E15" s="84">
        <v>494.27387136233807</v>
      </c>
      <c r="F15" s="84">
        <f t="shared" si="1"/>
        <v>858.89970626633487</v>
      </c>
      <c r="G15" s="48"/>
      <c r="H15" s="48"/>
    </row>
    <row r="16" spans="1:10" s="50" customFormat="1" x14ac:dyDescent="0.2">
      <c r="A16" s="93">
        <v>4</v>
      </c>
      <c r="B16" s="81" t="s">
        <v>132</v>
      </c>
      <c r="C16" s="82" t="s">
        <v>188</v>
      </c>
      <c r="D16" s="88">
        <v>188.56</v>
      </c>
      <c r="E16" s="84">
        <v>103.11511794949156</v>
      </c>
      <c r="F16" s="84">
        <f t="shared" si="1"/>
        <v>19443.386640556128</v>
      </c>
      <c r="J16" s="51"/>
    </row>
    <row r="17" spans="1:8" s="49" customFormat="1" x14ac:dyDescent="0.2">
      <c r="A17" s="93"/>
      <c r="B17" s="90" t="s">
        <v>209</v>
      </c>
      <c r="C17" s="91" t="s">
        <v>193</v>
      </c>
      <c r="D17" s="76">
        <v>4.3486000000000002</v>
      </c>
      <c r="E17" s="84">
        <v>494.27387136233807</v>
      </c>
      <c r="F17" s="84">
        <f t="shared" si="1"/>
        <v>2149.3993570062635</v>
      </c>
      <c r="G17" s="48"/>
      <c r="H17" s="48"/>
    </row>
    <row r="18" spans="1:8" s="49" customFormat="1" x14ac:dyDescent="0.2">
      <c r="A18" s="93"/>
      <c r="B18" s="90" t="s">
        <v>210</v>
      </c>
      <c r="C18" s="91" t="s">
        <v>193</v>
      </c>
      <c r="D18" s="76">
        <v>2.4689999999999999</v>
      </c>
      <c r="E18" s="84">
        <v>494.27387136233807</v>
      </c>
      <c r="F18" s="84">
        <f t="shared" si="1"/>
        <v>1220.3621883936125</v>
      </c>
      <c r="G18" s="48"/>
      <c r="H18" s="48"/>
    </row>
    <row r="19" spans="1:8" s="49" customFormat="1" x14ac:dyDescent="0.2">
      <c r="A19" s="93"/>
      <c r="B19" s="90" t="s">
        <v>30</v>
      </c>
      <c r="C19" s="91" t="s">
        <v>193</v>
      </c>
      <c r="D19" s="76">
        <v>5.3788</v>
      </c>
      <c r="E19" s="84">
        <v>494.27387136233807</v>
      </c>
      <c r="F19" s="84">
        <f t="shared" si="1"/>
        <v>2658.6002992837439</v>
      </c>
      <c r="G19" s="48"/>
      <c r="H19" s="48"/>
    </row>
    <row r="20" spans="1:8" s="49" customFormat="1" x14ac:dyDescent="0.2">
      <c r="A20" s="93"/>
      <c r="B20" s="90" t="s">
        <v>211</v>
      </c>
      <c r="C20" s="91" t="s">
        <v>193</v>
      </c>
      <c r="D20" s="76">
        <v>4.8799999999999996E-2</v>
      </c>
      <c r="E20" s="84">
        <v>555.04516928879218</v>
      </c>
      <c r="F20" s="84">
        <f t="shared" si="1"/>
        <v>27.086204261293055</v>
      </c>
      <c r="G20" s="48"/>
      <c r="H20" s="48"/>
    </row>
    <row r="21" spans="1:8" s="47" customFormat="1" ht="16.5" x14ac:dyDescent="0.3">
      <c r="A21" s="80">
        <v>5</v>
      </c>
      <c r="B21" s="81" t="s">
        <v>114</v>
      </c>
      <c r="C21" s="82" t="s">
        <v>184</v>
      </c>
      <c r="D21" s="86">
        <v>820</v>
      </c>
      <c r="E21" s="84">
        <v>1.3713959876468558</v>
      </c>
      <c r="F21" s="84">
        <f t="shared" si="1"/>
        <v>1124.5447098704217</v>
      </c>
    </row>
    <row r="22" spans="1:8" s="47" customFormat="1" ht="16.5" x14ac:dyDescent="0.3">
      <c r="A22" s="94" t="s">
        <v>72</v>
      </c>
      <c r="B22" s="81" t="s">
        <v>112</v>
      </c>
      <c r="C22" s="82" t="s">
        <v>182</v>
      </c>
      <c r="D22" s="86">
        <v>60.4</v>
      </c>
      <c r="E22" s="84">
        <v>14.179444489425579</v>
      </c>
      <c r="F22" s="84">
        <f t="shared" si="1"/>
        <v>856.43844716130502</v>
      </c>
    </row>
    <row r="23" spans="1:8" s="47" customFormat="1" ht="16.5" x14ac:dyDescent="0.3">
      <c r="A23" s="80">
        <v>7</v>
      </c>
      <c r="B23" s="81" t="s">
        <v>133</v>
      </c>
      <c r="C23" s="82" t="s">
        <v>182</v>
      </c>
      <c r="D23" s="86">
        <v>13</v>
      </c>
      <c r="E23" s="84">
        <v>6.2779398098263064</v>
      </c>
      <c r="F23" s="84">
        <f t="shared" si="1"/>
        <v>81.61321752774198</v>
      </c>
    </row>
    <row r="24" spans="1:8" s="47" customFormat="1" ht="16.5" x14ac:dyDescent="0.3">
      <c r="A24" s="80">
        <v>8</v>
      </c>
      <c r="B24" s="81"/>
      <c r="C24" s="82" t="s">
        <v>188</v>
      </c>
      <c r="D24" s="86">
        <v>567</v>
      </c>
      <c r="E24" s="84">
        <v>1.733691617356075</v>
      </c>
      <c r="F24" s="84">
        <f t="shared" si="1"/>
        <v>983.00314704089453</v>
      </c>
    </row>
    <row r="25" spans="1:8" s="47" customFormat="1" ht="16.5" x14ac:dyDescent="0.3">
      <c r="A25" s="80">
        <v>9</v>
      </c>
      <c r="B25" s="81" t="s">
        <v>177</v>
      </c>
      <c r="C25" s="82" t="s">
        <v>188</v>
      </c>
      <c r="D25" s="83">
        <v>1892</v>
      </c>
      <c r="E25" s="84">
        <v>1.010652929103979</v>
      </c>
      <c r="F25" s="84">
        <f t="shared" si="1"/>
        <v>1912.1553418647281</v>
      </c>
    </row>
    <row r="26" spans="1:8" s="27" customFormat="1" x14ac:dyDescent="0.25">
      <c r="A26" s="76"/>
      <c r="B26" s="78" t="s">
        <v>118</v>
      </c>
      <c r="C26" s="76"/>
      <c r="D26" s="77"/>
      <c r="E26" s="85"/>
      <c r="F26" s="84"/>
      <c r="G26" s="18"/>
      <c r="H26" s="18"/>
    </row>
    <row r="27" spans="1:8" s="5" customFormat="1" ht="27" x14ac:dyDescent="0.3">
      <c r="A27" s="80">
        <v>1</v>
      </c>
      <c r="B27" s="81" t="s">
        <v>147</v>
      </c>
      <c r="C27" s="82" t="s">
        <v>182</v>
      </c>
      <c r="D27" s="83">
        <v>40</v>
      </c>
      <c r="E27" s="84">
        <v>27.000032895336798</v>
      </c>
      <c r="F27" s="84">
        <f t="shared" ref="F27" si="2">+D27*E27</f>
        <v>1080.0013158134718</v>
      </c>
      <c r="G27" s="17"/>
      <c r="H27" s="17"/>
    </row>
    <row r="28" spans="1:8" s="15" customFormat="1" ht="32.25" customHeight="1" x14ac:dyDescent="0.2">
      <c r="A28" s="80"/>
      <c r="B28" s="97" t="s">
        <v>262</v>
      </c>
      <c r="C28" s="95"/>
      <c r="D28" s="95"/>
      <c r="E28" s="84"/>
      <c r="F28" s="96">
        <f>+SUM(F8:F27)</f>
        <v>52243.97966942624</v>
      </c>
    </row>
    <row r="29" spans="1:8" s="27" customFormat="1" x14ac:dyDescent="0.25">
      <c r="A29" s="74" t="s">
        <v>99</v>
      </c>
      <c r="B29" s="75" t="s">
        <v>127</v>
      </c>
      <c r="C29" s="76"/>
      <c r="D29" s="77"/>
      <c r="E29" s="85"/>
      <c r="F29" s="85"/>
    </row>
    <row r="30" spans="1:8" s="27" customFormat="1" x14ac:dyDescent="0.25">
      <c r="A30" s="76"/>
      <c r="B30" s="78" t="s">
        <v>107</v>
      </c>
      <c r="C30" s="76"/>
      <c r="D30" s="77"/>
      <c r="E30" s="85"/>
      <c r="F30" s="84"/>
    </row>
    <row r="31" spans="1:8" s="2" customFormat="1" ht="27" x14ac:dyDescent="0.3">
      <c r="A31" s="80">
        <v>1</v>
      </c>
      <c r="B31" s="81" t="s">
        <v>108</v>
      </c>
      <c r="C31" s="82" t="s">
        <v>188</v>
      </c>
      <c r="D31" s="83">
        <v>25</v>
      </c>
      <c r="E31" s="84">
        <v>2.3439818780349317</v>
      </c>
      <c r="F31" s="84">
        <f t="shared" ref="F31:F37" si="3">+D31*E31</f>
        <v>58.599546950873297</v>
      </c>
    </row>
    <row r="32" spans="1:8" s="27" customFormat="1" ht="27" x14ac:dyDescent="0.25">
      <c r="A32" s="76"/>
      <c r="B32" s="78" t="s">
        <v>120</v>
      </c>
      <c r="C32" s="76"/>
      <c r="D32" s="77"/>
      <c r="E32" s="85"/>
      <c r="F32" s="84"/>
    </row>
    <row r="33" spans="1:10" s="2" customFormat="1" ht="27" x14ac:dyDescent="0.3">
      <c r="A33" s="80">
        <v>1</v>
      </c>
      <c r="B33" s="81" t="s">
        <v>121</v>
      </c>
      <c r="C33" s="82" t="s">
        <v>188</v>
      </c>
      <c r="D33" s="83">
        <v>105</v>
      </c>
      <c r="E33" s="84">
        <v>1.8981839310574218</v>
      </c>
      <c r="F33" s="84">
        <f t="shared" si="3"/>
        <v>199.30931276102928</v>
      </c>
    </row>
    <row r="34" spans="1:10" s="14" customFormat="1" x14ac:dyDescent="0.2">
      <c r="A34" s="80">
        <v>2</v>
      </c>
      <c r="B34" s="81" t="s">
        <v>122</v>
      </c>
      <c r="C34" s="82" t="s">
        <v>188</v>
      </c>
      <c r="D34" s="88">
        <v>66.5</v>
      </c>
      <c r="E34" s="84">
        <v>74.025673803671637</v>
      </c>
      <c r="F34" s="84">
        <f t="shared" si="3"/>
        <v>4922.7073079441643</v>
      </c>
      <c r="J34" s="21"/>
    </row>
    <row r="35" spans="1:10" s="14" customFormat="1" x14ac:dyDescent="0.2">
      <c r="A35" s="93">
        <v>3</v>
      </c>
      <c r="B35" s="81" t="s">
        <v>204</v>
      </c>
      <c r="C35" s="82" t="s">
        <v>188</v>
      </c>
      <c r="D35" s="88">
        <v>176.2</v>
      </c>
      <c r="E35" s="84">
        <v>103.11511794949156</v>
      </c>
      <c r="F35" s="84">
        <f t="shared" si="3"/>
        <v>18168.883782700414</v>
      </c>
      <c r="J35" s="21"/>
    </row>
    <row r="36" spans="1:10" s="1" customFormat="1" x14ac:dyDescent="0.2">
      <c r="A36" s="93"/>
      <c r="B36" s="81" t="s">
        <v>30</v>
      </c>
      <c r="C36" s="91" t="s">
        <v>193</v>
      </c>
      <c r="D36" s="76">
        <v>3.7206999999999999</v>
      </c>
      <c r="E36" s="84">
        <v>494.27387136233807</v>
      </c>
      <c r="F36" s="84">
        <f t="shared" si="3"/>
        <v>1839.0447931778513</v>
      </c>
      <c r="G36" s="20"/>
      <c r="H36" s="20"/>
    </row>
    <row r="37" spans="1:10" s="1" customFormat="1" x14ac:dyDescent="0.2">
      <c r="A37" s="93"/>
      <c r="B37" s="81" t="s">
        <v>31</v>
      </c>
      <c r="C37" s="91" t="s">
        <v>193</v>
      </c>
      <c r="D37" s="76">
        <v>1.3924000000000001</v>
      </c>
      <c r="E37" s="84">
        <v>555.04516928879218</v>
      </c>
      <c r="F37" s="84">
        <f t="shared" si="3"/>
        <v>772.84489371771429</v>
      </c>
      <c r="G37" s="20"/>
      <c r="H37" s="20"/>
    </row>
    <row r="38" spans="1:10" s="1" customFormat="1" x14ac:dyDescent="0.2">
      <c r="A38" s="93"/>
      <c r="B38" s="81" t="s">
        <v>123</v>
      </c>
      <c r="C38" s="91" t="s">
        <v>193</v>
      </c>
      <c r="D38" s="76">
        <v>1.6434000000000002</v>
      </c>
      <c r="E38" s="84">
        <v>494.27387136233807</v>
      </c>
      <c r="F38" s="84">
        <f t="shared" ref="F38:F99" si="4">+D38*E38</f>
        <v>812.28968019686647</v>
      </c>
      <c r="G38" s="20"/>
      <c r="H38" s="20"/>
    </row>
    <row r="39" spans="1:10" s="1" customFormat="1" x14ac:dyDescent="0.2">
      <c r="A39" s="80"/>
      <c r="B39" s="97" t="s">
        <v>124</v>
      </c>
      <c r="C39" s="82"/>
      <c r="D39" s="76"/>
      <c r="E39" s="84"/>
      <c r="F39" s="84"/>
      <c r="G39" s="20"/>
      <c r="H39" s="20"/>
    </row>
    <row r="40" spans="1:10" s="5" customFormat="1" ht="16.5" x14ac:dyDescent="0.3">
      <c r="A40" s="94" t="s">
        <v>36</v>
      </c>
      <c r="B40" s="81" t="s">
        <v>125</v>
      </c>
      <c r="C40" s="82" t="s">
        <v>188</v>
      </c>
      <c r="D40" s="88">
        <v>1.92</v>
      </c>
      <c r="E40" s="84">
        <v>62.477934273389472</v>
      </c>
      <c r="F40" s="84">
        <f t="shared" si="4"/>
        <v>119.95763380490779</v>
      </c>
    </row>
    <row r="41" spans="1:10" s="15" customFormat="1" ht="16.5" x14ac:dyDescent="0.2">
      <c r="A41" s="80">
        <v>2</v>
      </c>
      <c r="B41" s="81" t="s">
        <v>126</v>
      </c>
      <c r="C41" s="82" t="s">
        <v>184</v>
      </c>
      <c r="D41" s="88">
        <v>13.92</v>
      </c>
      <c r="E41" s="84">
        <v>0.98467983256930147</v>
      </c>
      <c r="F41" s="84">
        <f t="shared" si="4"/>
        <v>13.706743269364676</v>
      </c>
    </row>
    <row r="42" spans="1:10" s="15" customFormat="1" ht="32.25" customHeight="1" x14ac:dyDescent="0.2">
      <c r="A42" s="80"/>
      <c r="B42" s="97" t="s">
        <v>261</v>
      </c>
      <c r="C42" s="95"/>
      <c r="D42" s="95"/>
      <c r="E42" s="84"/>
      <c r="F42" s="96">
        <f>+SUM(F31:F41)</f>
        <v>26907.343694523184</v>
      </c>
    </row>
    <row r="43" spans="1:10" s="44" customFormat="1" x14ac:dyDescent="0.25">
      <c r="A43" s="74" t="s">
        <v>100</v>
      </c>
      <c r="B43" s="75" t="s">
        <v>206</v>
      </c>
      <c r="C43" s="76"/>
      <c r="D43" s="77"/>
      <c r="E43" s="85"/>
      <c r="F43" s="85"/>
    </row>
    <row r="44" spans="1:10" s="44" customFormat="1" x14ac:dyDescent="0.25">
      <c r="A44" s="76"/>
      <c r="B44" s="78" t="s">
        <v>107</v>
      </c>
      <c r="C44" s="76"/>
      <c r="D44" s="77"/>
      <c r="E44" s="85"/>
      <c r="F44" s="84"/>
    </row>
    <row r="45" spans="1:10" s="45" customFormat="1" ht="27" x14ac:dyDescent="0.3">
      <c r="A45" s="80">
        <v>1</v>
      </c>
      <c r="B45" s="81" t="s">
        <v>108</v>
      </c>
      <c r="C45" s="82" t="s">
        <v>188</v>
      </c>
      <c r="D45" s="83">
        <v>61</v>
      </c>
      <c r="E45" s="84">
        <v>2.3439818780349317</v>
      </c>
      <c r="F45" s="84">
        <f t="shared" ref="F45" si="5">+D45*E45</f>
        <v>142.98289456013083</v>
      </c>
    </row>
    <row r="46" spans="1:10" s="44" customFormat="1" ht="27" x14ac:dyDescent="0.25">
      <c r="A46" s="76"/>
      <c r="B46" s="78" t="s">
        <v>208</v>
      </c>
      <c r="C46" s="76"/>
      <c r="D46" s="77"/>
      <c r="E46" s="85"/>
      <c r="F46" s="84"/>
      <c r="G46" s="46"/>
      <c r="H46" s="46"/>
    </row>
    <row r="47" spans="1:10" s="45" customFormat="1" ht="27" x14ac:dyDescent="0.3">
      <c r="A47" s="80">
        <v>1</v>
      </c>
      <c r="B47" s="81" t="s">
        <v>109</v>
      </c>
      <c r="C47" s="82" t="s">
        <v>188</v>
      </c>
      <c r="D47" s="83">
        <v>137</v>
      </c>
      <c r="E47" s="84">
        <v>1.8050455914186911</v>
      </c>
      <c r="F47" s="84">
        <f t="shared" ref="F47:F62" si="6">+D47*E47</f>
        <v>247.29124602436067</v>
      </c>
    </row>
    <row r="48" spans="1:10" s="45" customFormat="1" ht="16.5" x14ac:dyDescent="0.3">
      <c r="A48" s="80">
        <v>2</v>
      </c>
      <c r="B48" s="81" t="s">
        <v>130</v>
      </c>
      <c r="C48" s="82" t="s">
        <v>188</v>
      </c>
      <c r="D48" s="83">
        <v>1694</v>
      </c>
      <c r="E48" s="84">
        <v>0.7890046832611648</v>
      </c>
      <c r="F48" s="84">
        <f t="shared" si="6"/>
        <v>1336.5739334444131</v>
      </c>
    </row>
    <row r="49" spans="1:10" s="47" customFormat="1" ht="16.5" x14ac:dyDescent="0.3">
      <c r="A49" s="80">
        <v>3</v>
      </c>
      <c r="B49" s="81" t="s">
        <v>131</v>
      </c>
      <c r="C49" s="82" t="s">
        <v>188</v>
      </c>
      <c r="D49" s="86">
        <v>55</v>
      </c>
      <c r="E49" s="84">
        <v>12.113146774910543</v>
      </c>
      <c r="F49" s="84">
        <f t="shared" si="6"/>
        <v>666.22307262007985</v>
      </c>
    </row>
    <row r="50" spans="1:10" s="47" customFormat="1" ht="16.5" x14ac:dyDescent="0.3">
      <c r="A50" s="87">
        <v>4</v>
      </c>
      <c r="B50" s="81" t="s">
        <v>190</v>
      </c>
      <c r="C50" s="82" t="s">
        <v>188</v>
      </c>
      <c r="D50" s="88">
        <v>151.25</v>
      </c>
      <c r="E50" s="84">
        <v>78.993147645592686</v>
      </c>
      <c r="F50" s="84">
        <f t="shared" si="6"/>
        <v>11947.713581395894</v>
      </c>
    </row>
    <row r="51" spans="1:10" s="47" customFormat="1" ht="16.5" x14ac:dyDescent="0.3">
      <c r="A51" s="89"/>
      <c r="B51" s="90" t="s">
        <v>209</v>
      </c>
      <c r="C51" s="91" t="s">
        <v>193</v>
      </c>
      <c r="D51" s="82">
        <v>4.8956999999999997</v>
      </c>
      <c r="E51" s="84">
        <v>494.27387136233807</v>
      </c>
      <c r="F51" s="84">
        <f t="shared" si="6"/>
        <v>2419.8165920285983</v>
      </c>
    </row>
    <row r="52" spans="1:10" s="49" customFormat="1" x14ac:dyDescent="0.2">
      <c r="A52" s="89"/>
      <c r="B52" s="90" t="s">
        <v>210</v>
      </c>
      <c r="C52" s="91" t="s">
        <v>193</v>
      </c>
      <c r="D52" s="76">
        <v>2.9323000000000001</v>
      </c>
      <c r="E52" s="84">
        <v>494.27387136233807</v>
      </c>
      <c r="F52" s="84">
        <f t="shared" si="6"/>
        <v>1449.3592729957841</v>
      </c>
      <c r="G52" s="48"/>
      <c r="H52" s="48"/>
    </row>
    <row r="53" spans="1:10" s="49" customFormat="1" x14ac:dyDescent="0.2">
      <c r="A53" s="92"/>
      <c r="B53" s="90" t="s">
        <v>30</v>
      </c>
      <c r="C53" s="91" t="s">
        <v>193</v>
      </c>
      <c r="D53" s="76">
        <v>1.5615000000000001</v>
      </c>
      <c r="E53" s="84">
        <v>494.27387136233807</v>
      </c>
      <c r="F53" s="84">
        <f t="shared" si="6"/>
        <v>771.80865013229095</v>
      </c>
      <c r="G53" s="48"/>
      <c r="H53" s="48"/>
    </row>
    <row r="54" spans="1:10" s="50" customFormat="1" x14ac:dyDescent="0.2">
      <c r="A54" s="93">
        <v>5</v>
      </c>
      <c r="B54" s="81" t="s">
        <v>132</v>
      </c>
      <c r="C54" s="82" t="s">
        <v>188</v>
      </c>
      <c r="D54" s="88">
        <v>173.8</v>
      </c>
      <c r="E54" s="84">
        <v>103.11511794949156</v>
      </c>
      <c r="F54" s="84">
        <f t="shared" si="6"/>
        <v>17921.407499621633</v>
      </c>
      <c r="J54" s="51"/>
    </row>
    <row r="55" spans="1:10" s="49" customFormat="1" x14ac:dyDescent="0.2">
      <c r="A55" s="93"/>
      <c r="B55" s="90" t="s">
        <v>209</v>
      </c>
      <c r="C55" s="91" t="s">
        <v>193</v>
      </c>
      <c r="D55" s="76">
        <v>3.7060999999999997</v>
      </c>
      <c r="E55" s="84">
        <v>494.27387136233807</v>
      </c>
      <c r="F55" s="84">
        <f t="shared" si="6"/>
        <v>1831.8283946559609</v>
      </c>
      <c r="G55" s="48"/>
      <c r="H55" s="48"/>
    </row>
    <row r="56" spans="1:10" s="49" customFormat="1" x14ac:dyDescent="0.2">
      <c r="A56" s="93"/>
      <c r="B56" s="90" t="s">
        <v>210</v>
      </c>
      <c r="C56" s="91" t="s">
        <v>193</v>
      </c>
      <c r="D56" s="76">
        <v>2.0747</v>
      </c>
      <c r="E56" s="84">
        <v>494.27387136233807</v>
      </c>
      <c r="F56" s="84">
        <f t="shared" si="6"/>
        <v>1025.4700009154428</v>
      </c>
      <c r="G56" s="48"/>
      <c r="H56" s="48"/>
    </row>
    <row r="57" spans="1:10" s="49" customFormat="1" x14ac:dyDescent="0.2">
      <c r="A57" s="93"/>
      <c r="B57" s="90" t="s">
        <v>30</v>
      </c>
      <c r="C57" s="91" t="s">
        <v>193</v>
      </c>
      <c r="D57" s="76">
        <v>5.1241000000000003</v>
      </c>
      <c r="E57" s="84">
        <v>494.27387136233807</v>
      </c>
      <c r="F57" s="84">
        <f t="shared" si="6"/>
        <v>2532.7087442477568</v>
      </c>
      <c r="G57" s="48"/>
      <c r="H57" s="48"/>
    </row>
    <row r="58" spans="1:10" s="49" customFormat="1" x14ac:dyDescent="0.2">
      <c r="A58" s="93"/>
      <c r="B58" s="90" t="s">
        <v>211</v>
      </c>
      <c r="C58" s="91" t="s">
        <v>193</v>
      </c>
      <c r="D58" s="76">
        <v>4.3999999999999997E-2</v>
      </c>
      <c r="E58" s="84">
        <v>555.04516928879218</v>
      </c>
      <c r="F58" s="84">
        <f t="shared" si="6"/>
        <v>24.421987448706854</v>
      </c>
      <c r="G58" s="48"/>
      <c r="H58" s="48"/>
    </row>
    <row r="59" spans="1:10" s="47" customFormat="1" ht="16.5" x14ac:dyDescent="0.3">
      <c r="A59" s="80">
        <v>6</v>
      </c>
      <c r="B59" s="81" t="s">
        <v>114</v>
      </c>
      <c r="C59" s="82" t="s">
        <v>184</v>
      </c>
      <c r="D59" s="86">
        <v>750</v>
      </c>
      <c r="E59" s="84">
        <v>1.3713959876468558</v>
      </c>
      <c r="F59" s="84">
        <f t="shared" si="6"/>
        <v>1028.5469907351419</v>
      </c>
    </row>
    <row r="60" spans="1:10" s="47" customFormat="1" ht="16.5" x14ac:dyDescent="0.3">
      <c r="A60" s="94" t="s">
        <v>88</v>
      </c>
      <c r="B60" s="81" t="s">
        <v>112</v>
      </c>
      <c r="C60" s="82" t="s">
        <v>182</v>
      </c>
      <c r="D60" s="86">
        <v>55</v>
      </c>
      <c r="E60" s="84">
        <v>14.179444489425579</v>
      </c>
      <c r="F60" s="84">
        <f t="shared" si="6"/>
        <v>779.86944691840688</v>
      </c>
    </row>
    <row r="61" spans="1:10" s="47" customFormat="1" ht="16.5" x14ac:dyDescent="0.3">
      <c r="A61" s="80">
        <v>8</v>
      </c>
      <c r="B61" s="81" t="s">
        <v>133</v>
      </c>
      <c r="C61" s="82" t="s">
        <v>182</v>
      </c>
      <c r="D61" s="86">
        <v>16.8</v>
      </c>
      <c r="E61" s="84">
        <v>6.2779398098263064</v>
      </c>
      <c r="F61" s="84">
        <f t="shared" si="6"/>
        <v>105.46938880508195</v>
      </c>
    </row>
    <row r="62" spans="1:10" s="47" customFormat="1" ht="16.5" x14ac:dyDescent="0.3">
      <c r="A62" s="80">
        <v>9</v>
      </c>
      <c r="B62" s="81" t="s">
        <v>177</v>
      </c>
      <c r="C62" s="82" t="s">
        <v>188</v>
      </c>
      <c r="D62" s="83">
        <v>1694</v>
      </c>
      <c r="E62" s="84">
        <v>1.010652929103979</v>
      </c>
      <c r="F62" s="84">
        <f t="shared" si="6"/>
        <v>1712.0460619021403</v>
      </c>
    </row>
    <row r="63" spans="1:10" s="27" customFormat="1" x14ac:dyDescent="0.25">
      <c r="A63" s="76"/>
      <c r="B63" s="78" t="s">
        <v>118</v>
      </c>
      <c r="C63" s="76"/>
      <c r="D63" s="77"/>
      <c r="E63" s="85"/>
      <c r="F63" s="84"/>
      <c r="G63" s="18"/>
      <c r="H63" s="18"/>
    </row>
    <row r="64" spans="1:10" s="5" customFormat="1" ht="27" x14ac:dyDescent="0.3">
      <c r="A64" s="80">
        <v>1</v>
      </c>
      <c r="B64" s="81" t="s">
        <v>147</v>
      </c>
      <c r="C64" s="82" t="s">
        <v>182</v>
      </c>
      <c r="D64" s="83">
        <v>12</v>
      </c>
      <c r="E64" s="84">
        <v>27.000032895336798</v>
      </c>
      <c r="F64" s="84">
        <f t="shared" ref="F64" si="7">+D64*E64</f>
        <v>324.00039474404156</v>
      </c>
      <c r="G64" s="17"/>
      <c r="H64" s="17"/>
    </row>
    <row r="65" spans="1:10" s="15" customFormat="1" ht="32.25" customHeight="1" x14ac:dyDescent="0.2">
      <c r="A65" s="80"/>
      <c r="B65" s="97" t="s">
        <v>260</v>
      </c>
      <c r="C65" s="95"/>
      <c r="D65" s="95"/>
      <c r="E65" s="84"/>
      <c r="F65" s="96">
        <f>+SUM(F45:F64)</f>
        <v>46267.538153195863</v>
      </c>
    </row>
    <row r="66" spans="1:10" s="27" customFormat="1" x14ac:dyDescent="0.25">
      <c r="A66" s="74" t="s">
        <v>101</v>
      </c>
      <c r="B66" s="75" t="s">
        <v>128</v>
      </c>
      <c r="C66" s="76"/>
      <c r="D66" s="77"/>
      <c r="E66" s="85"/>
      <c r="F66" s="85"/>
    </row>
    <row r="67" spans="1:10" s="27" customFormat="1" x14ac:dyDescent="0.25">
      <c r="A67" s="76"/>
      <c r="B67" s="78" t="s">
        <v>107</v>
      </c>
      <c r="C67" s="76"/>
      <c r="D67" s="77"/>
      <c r="E67" s="85"/>
      <c r="F67" s="84"/>
    </row>
    <row r="68" spans="1:10" s="2" customFormat="1" ht="27" x14ac:dyDescent="0.3">
      <c r="A68" s="80">
        <v>1</v>
      </c>
      <c r="B68" s="81" t="s">
        <v>108</v>
      </c>
      <c r="C68" s="82" t="s">
        <v>188</v>
      </c>
      <c r="D68" s="83">
        <v>90</v>
      </c>
      <c r="E68" s="84">
        <v>2.3439818780349317</v>
      </c>
      <c r="F68" s="84">
        <f t="shared" si="4"/>
        <v>210.95836902314386</v>
      </c>
    </row>
    <row r="69" spans="1:10" s="27" customFormat="1" x14ac:dyDescent="0.25">
      <c r="A69" s="76"/>
      <c r="B69" s="78" t="s">
        <v>129</v>
      </c>
      <c r="C69" s="76"/>
      <c r="D69" s="77"/>
      <c r="E69" s="85"/>
      <c r="F69" s="84"/>
      <c r="G69" s="18"/>
      <c r="H69" s="18"/>
    </row>
    <row r="70" spans="1:10" s="15" customFormat="1" ht="27" x14ac:dyDescent="0.2">
      <c r="A70" s="80">
        <v>1</v>
      </c>
      <c r="B70" s="81" t="s">
        <v>221</v>
      </c>
      <c r="C70" s="82" t="s">
        <v>188</v>
      </c>
      <c r="D70" s="82">
        <v>110</v>
      </c>
      <c r="E70" s="84">
        <v>2.3031682184045907</v>
      </c>
      <c r="F70" s="84">
        <f t="shared" ref="F70" si="8">+D70*E70</f>
        <v>253.34850402450499</v>
      </c>
    </row>
    <row r="71" spans="1:10" s="2" customFormat="1" ht="27" x14ac:dyDescent="0.3">
      <c r="A71" s="80">
        <v>1</v>
      </c>
      <c r="B71" s="81" t="s">
        <v>109</v>
      </c>
      <c r="C71" s="82" t="s">
        <v>188</v>
      </c>
      <c r="D71" s="83">
        <v>292</v>
      </c>
      <c r="E71" s="84">
        <v>1.8050455914186911</v>
      </c>
      <c r="F71" s="84">
        <f t="shared" si="4"/>
        <v>527.07331269425777</v>
      </c>
    </row>
    <row r="72" spans="1:10" s="2" customFormat="1" ht="16.5" x14ac:dyDescent="0.3">
      <c r="A72" s="80">
        <v>2</v>
      </c>
      <c r="B72" s="81" t="s">
        <v>130</v>
      </c>
      <c r="C72" s="82" t="s">
        <v>188</v>
      </c>
      <c r="D72" s="83">
        <v>1742</v>
      </c>
      <c r="E72" s="84">
        <v>0.7890046832611648</v>
      </c>
      <c r="F72" s="84">
        <f t="shared" si="4"/>
        <v>1374.446158240949</v>
      </c>
    </row>
    <row r="73" spans="1:10" s="5" customFormat="1" ht="16.5" x14ac:dyDescent="0.3">
      <c r="A73" s="80">
        <v>3</v>
      </c>
      <c r="B73" s="81" t="s">
        <v>131</v>
      </c>
      <c r="C73" s="82" t="s">
        <v>188</v>
      </c>
      <c r="D73" s="86">
        <v>65.400000000000006</v>
      </c>
      <c r="E73" s="84">
        <v>12.113146774910543</v>
      </c>
      <c r="F73" s="84">
        <f t="shared" si="4"/>
        <v>792.19979907914956</v>
      </c>
    </row>
    <row r="74" spans="1:10" s="5" customFormat="1" ht="16.5" x14ac:dyDescent="0.3">
      <c r="A74" s="82">
        <v>4</v>
      </c>
      <c r="B74" s="81" t="s">
        <v>190</v>
      </c>
      <c r="C74" s="82" t="s">
        <v>188</v>
      </c>
      <c r="D74" s="88">
        <v>211.91</v>
      </c>
      <c r="E74" s="84">
        <v>78.993147645592686</v>
      </c>
      <c r="F74" s="84">
        <f t="shared" si="4"/>
        <v>16739.437917577547</v>
      </c>
    </row>
    <row r="75" spans="1:10" s="5" customFormat="1" ht="16.5" x14ac:dyDescent="0.3">
      <c r="A75" s="82"/>
      <c r="B75" s="81" t="s">
        <v>95</v>
      </c>
      <c r="C75" s="91" t="s">
        <v>193</v>
      </c>
      <c r="D75" s="82">
        <v>2.48149</v>
      </c>
      <c r="E75" s="84">
        <v>494.27387136233807</v>
      </c>
      <c r="F75" s="84">
        <f t="shared" si="4"/>
        <v>1226.5356690469282</v>
      </c>
    </row>
    <row r="76" spans="1:10" s="1" customFormat="1" x14ac:dyDescent="0.2">
      <c r="A76" s="82"/>
      <c r="B76" s="81" t="s">
        <v>81</v>
      </c>
      <c r="C76" s="91" t="s">
        <v>193</v>
      </c>
      <c r="D76" s="76">
        <v>4.3258999999999999</v>
      </c>
      <c r="E76" s="84">
        <v>494.27387136233807</v>
      </c>
      <c r="F76" s="84">
        <f t="shared" si="4"/>
        <v>2138.179340126338</v>
      </c>
      <c r="G76" s="20"/>
      <c r="H76" s="20"/>
    </row>
    <row r="77" spans="1:10" s="1" customFormat="1" x14ac:dyDescent="0.2">
      <c r="A77" s="82"/>
      <c r="B77" s="81" t="s">
        <v>82</v>
      </c>
      <c r="C77" s="91" t="s">
        <v>193</v>
      </c>
      <c r="D77" s="76">
        <v>3.77068</v>
      </c>
      <c r="E77" s="84">
        <v>494.27387136233807</v>
      </c>
      <c r="F77" s="84">
        <f t="shared" si="4"/>
        <v>1863.7486012685408</v>
      </c>
      <c r="G77" s="20"/>
      <c r="H77" s="20"/>
    </row>
    <row r="78" spans="1:10" s="1" customFormat="1" x14ac:dyDescent="0.2">
      <c r="A78" s="82"/>
      <c r="B78" s="81" t="s">
        <v>83</v>
      </c>
      <c r="C78" s="91" t="s">
        <v>193</v>
      </c>
      <c r="D78" s="76">
        <v>1.9376800000000001</v>
      </c>
      <c r="E78" s="84">
        <v>494.27387136233807</v>
      </c>
      <c r="F78" s="84">
        <f t="shared" si="4"/>
        <v>957.74459506137532</v>
      </c>
      <c r="G78" s="20"/>
      <c r="H78" s="20"/>
    </row>
    <row r="79" spans="1:10" s="14" customFormat="1" x14ac:dyDescent="0.2">
      <c r="A79" s="93">
        <v>5</v>
      </c>
      <c r="B79" s="81" t="s">
        <v>132</v>
      </c>
      <c r="C79" s="82" t="s">
        <v>188</v>
      </c>
      <c r="D79" s="88">
        <v>196.29</v>
      </c>
      <c r="E79" s="84">
        <v>103.11511794949156</v>
      </c>
      <c r="F79" s="84">
        <f t="shared" si="4"/>
        <v>20240.466502305699</v>
      </c>
      <c r="J79" s="21"/>
    </row>
    <row r="80" spans="1:10" s="5" customFormat="1" ht="16.5" x14ac:dyDescent="0.3">
      <c r="A80" s="93"/>
      <c r="B80" s="81" t="s">
        <v>95</v>
      </c>
      <c r="C80" s="91" t="s">
        <v>193</v>
      </c>
      <c r="D80" s="82">
        <v>1.3857699999999999</v>
      </c>
      <c r="E80" s="84">
        <v>494.27387136233807</v>
      </c>
      <c r="F80" s="84">
        <f t="shared" si="4"/>
        <v>684.94990271778715</v>
      </c>
    </row>
    <row r="81" spans="1:9" s="5" customFormat="1" ht="16.5" x14ac:dyDescent="0.3">
      <c r="A81" s="93"/>
      <c r="B81" s="81" t="s">
        <v>96</v>
      </c>
      <c r="C81" s="91" t="s">
        <v>193</v>
      </c>
      <c r="D81" s="82">
        <v>1.3183199999999999</v>
      </c>
      <c r="E81" s="84">
        <v>494.27387136233807</v>
      </c>
      <c r="F81" s="84">
        <f t="shared" si="4"/>
        <v>651.61113009439748</v>
      </c>
    </row>
    <row r="82" spans="1:9" s="1" customFormat="1" x14ac:dyDescent="0.2">
      <c r="A82" s="93"/>
      <c r="B82" s="81" t="s">
        <v>81</v>
      </c>
      <c r="C82" s="91" t="s">
        <v>193</v>
      </c>
      <c r="D82" s="76">
        <v>4.4547999999999996</v>
      </c>
      <c r="E82" s="84">
        <v>494.27387136233807</v>
      </c>
      <c r="F82" s="84">
        <f t="shared" si="4"/>
        <v>2201.8912421449436</v>
      </c>
      <c r="G82" s="20"/>
      <c r="H82" s="20"/>
    </row>
    <row r="83" spans="1:9" s="1" customFormat="1" x14ac:dyDescent="0.2">
      <c r="A83" s="93"/>
      <c r="B83" s="81" t="s">
        <v>82</v>
      </c>
      <c r="C83" s="91" t="s">
        <v>193</v>
      </c>
      <c r="D83" s="76">
        <v>3.8791899999999999</v>
      </c>
      <c r="E83" s="84">
        <v>494.27387136233807</v>
      </c>
      <c r="F83" s="84">
        <f t="shared" si="4"/>
        <v>1917.3822590500681</v>
      </c>
      <c r="G83" s="20"/>
      <c r="H83" s="20"/>
    </row>
    <row r="84" spans="1:9" s="1" customFormat="1" x14ac:dyDescent="0.2">
      <c r="A84" s="93"/>
      <c r="B84" s="81" t="s">
        <v>83</v>
      </c>
      <c r="C84" s="91" t="s">
        <v>193</v>
      </c>
      <c r="D84" s="76">
        <v>2.6160600000000001</v>
      </c>
      <c r="E84" s="84">
        <v>494.27387136233807</v>
      </c>
      <c r="F84" s="84">
        <f t="shared" si="4"/>
        <v>1293.0501039161582</v>
      </c>
      <c r="G84" s="20"/>
      <c r="H84" s="20"/>
    </row>
    <row r="85" spans="1:9" s="1" customFormat="1" x14ac:dyDescent="0.2">
      <c r="A85" s="93"/>
      <c r="B85" s="81" t="s">
        <v>85</v>
      </c>
      <c r="C85" s="91" t="s">
        <v>193</v>
      </c>
      <c r="D85" s="76">
        <v>4.3700000000000003E-2</v>
      </c>
      <c r="E85" s="84">
        <v>555.04516928879218</v>
      </c>
      <c r="F85" s="84">
        <f t="shared" si="4"/>
        <v>24.255473897920218</v>
      </c>
      <c r="G85" s="20"/>
      <c r="H85" s="20"/>
    </row>
    <row r="86" spans="1:9" s="5" customFormat="1" ht="16.5" x14ac:dyDescent="0.3">
      <c r="A86" s="80">
        <v>6</v>
      </c>
      <c r="B86" s="81" t="s">
        <v>114</v>
      </c>
      <c r="C86" s="82" t="s">
        <v>184</v>
      </c>
      <c r="D86" s="86">
        <v>812.45</v>
      </c>
      <c r="E86" s="84">
        <v>1.3713959876468558</v>
      </c>
      <c r="F86" s="84">
        <f t="shared" si="4"/>
        <v>1114.1906701636881</v>
      </c>
    </row>
    <row r="87" spans="1:9" s="5" customFormat="1" ht="16.5" x14ac:dyDescent="0.3">
      <c r="A87" s="94" t="s">
        <v>88</v>
      </c>
      <c r="B87" s="81" t="s">
        <v>112</v>
      </c>
      <c r="C87" s="82" t="s">
        <v>182</v>
      </c>
      <c r="D87" s="86">
        <v>55</v>
      </c>
      <c r="E87" s="84">
        <v>14.179444489425579</v>
      </c>
      <c r="F87" s="84">
        <f t="shared" si="4"/>
        <v>779.86944691840688</v>
      </c>
    </row>
    <row r="88" spans="1:9" s="5" customFormat="1" ht="16.5" x14ac:dyDescent="0.3">
      <c r="A88" s="80">
        <v>8</v>
      </c>
      <c r="B88" s="81" t="s">
        <v>133</v>
      </c>
      <c r="C88" s="82" t="s">
        <v>182</v>
      </c>
      <c r="D88" s="86">
        <v>22</v>
      </c>
      <c r="E88" s="84">
        <v>6.2779398098263064</v>
      </c>
      <c r="F88" s="84">
        <f t="shared" si="4"/>
        <v>138.11467581617873</v>
      </c>
    </row>
    <row r="89" spans="1:9" s="2" customFormat="1" ht="27" x14ac:dyDescent="0.3">
      <c r="A89" s="80">
        <v>9</v>
      </c>
      <c r="B89" s="81" t="s">
        <v>134</v>
      </c>
      <c r="C89" s="82" t="s">
        <v>188</v>
      </c>
      <c r="D89" s="83">
        <v>1742</v>
      </c>
      <c r="E89" s="84">
        <v>0.51629976203158623</v>
      </c>
      <c r="F89" s="84">
        <f t="shared" si="4"/>
        <v>899.39418545902322</v>
      </c>
    </row>
    <row r="90" spans="1:9" s="5" customFormat="1" ht="27" x14ac:dyDescent="0.3">
      <c r="A90" s="80">
        <v>10</v>
      </c>
      <c r="B90" s="81" t="s">
        <v>135</v>
      </c>
      <c r="C90" s="82" t="s">
        <v>188</v>
      </c>
      <c r="D90" s="83">
        <v>1742</v>
      </c>
      <c r="E90" s="84">
        <v>0.80585456878914763</v>
      </c>
      <c r="F90" s="84">
        <f t="shared" si="4"/>
        <v>1403.7986588306951</v>
      </c>
    </row>
    <row r="91" spans="1:9" s="10" customFormat="1" ht="16.5" x14ac:dyDescent="0.2">
      <c r="A91" s="80"/>
      <c r="B91" s="97" t="s">
        <v>136</v>
      </c>
      <c r="C91" s="82"/>
      <c r="D91" s="82"/>
      <c r="E91" s="84"/>
      <c r="F91" s="84"/>
    </row>
    <row r="92" spans="1:9" s="15" customFormat="1" ht="27" x14ac:dyDescent="0.2">
      <c r="A92" s="80">
        <v>1</v>
      </c>
      <c r="B92" s="81" t="s">
        <v>137</v>
      </c>
      <c r="C92" s="82" t="s">
        <v>188</v>
      </c>
      <c r="D92" s="86">
        <v>19.480000000000004</v>
      </c>
      <c r="E92" s="84">
        <v>2.1427649146568468</v>
      </c>
      <c r="F92" s="84">
        <f t="shared" si="4"/>
        <v>41.741060537515388</v>
      </c>
    </row>
    <row r="93" spans="1:9" s="5" customFormat="1" ht="16.5" x14ac:dyDescent="0.3">
      <c r="A93" s="80">
        <v>2</v>
      </c>
      <c r="B93" s="81" t="s">
        <v>138</v>
      </c>
      <c r="C93" s="82" t="s">
        <v>188</v>
      </c>
      <c r="D93" s="82">
        <v>64.507499999999993</v>
      </c>
      <c r="E93" s="84">
        <v>10.588045323968062</v>
      </c>
      <c r="F93" s="84">
        <f t="shared" si="4"/>
        <v>683.00833373586966</v>
      </c>
      <c r="G93" s="17"/>
      <c r="H93" s="17"/>
    </row>
    <row r="94" spans="1:9" s="5" customFormat="1" ht="16.5" x14ac:dyDescent="0.3">
      <c r="A94" s="80">
        <v>3</v>
      </c>
      <c r="B94" s="81" t="s">
        <v>140</v>
      </c>
      <c r="C94" s="82" t="s">
        <v>184</v>
      </c>
      <c r="D94" s="82">
        <v>219</v>
      </c>
      <c r="E94" s="84">
        <v>2.9809977942068264</v>
      </c>
      <c r="F94" s="84">
        <f t="shared" si="4"/>
        <v>652.83851693129498</v>
      </c>
      <c r="G94" s="17"/>
      <c r="H94" s="17"/>
    </row>
    <row r="95" spans="1:9" s="5" customFormat="1" ht="16.5" x14ac:dyDescent="0.3">
      <c r="A95" s="80">
        <v>4</v>
      </c>
      <c r="B95" s="81" t="s">
        <v>141</v>
      </c>
      <c r="C95" s="82" t="s">
        <v>184</v>
      </c>
      <c r="D95" s="82">
        <v>210</v>
      </c>
      <c r="E95" s="84">
        <v>5.8469732387523745</v>
      </c>
      <c r="F95" s="84">
        <f t="shared" si="4"/>
        <v>1227.8643801379988</v>
      </c>
      <c r="G95" s="17"/>
      <c r="H95" s="17"/>
      <c r="I95" s="16"/>
    </row>
    <row r="96" spans="1:9" s="5" customFormat="1" ht="16.5" x14ac:dyDescent="0.3">
      <c r="A96" s="80">
        <v>5</v>
      </c>
      <c r="B96" s="81" t="s">
        <v>142</v>
      </c>
      <c r="C96" s="82" t="s">
        <v>184</v>
      </c>
      <c r="D96" s="82">
        <v>210</v>
      </c>
      <c r="E96" s="84">
        <v>7.2211217952125333</v>
      </c>
      <c r="F96" s="84">
        <f t="shared" si="4"/>
        <v>1516.4355769946319</v>
      </c>
      <c r="G96" s="17"/>
      <c r="H96" s="17"/>
      <c r="I96" s="16"/>
    </row>
    <row r="97" spans="1:8" s="5" customFormat="1" ht="16.5" x14ac:dyDescent="0.3">
      <c r="A97" s="80">
        <v>6</v>
      </c>
      <c r="B97" s="81" t="s">
        <v>143</v>
      </c>
      <c r="C97" s="82" t="s">
        <v>184</v>
      </c>
      <c r="D97" s="82">
        <v>210</v>
      </c>
      <c r="E97" s="84">
        <v>6.5654299196943269</v>
      </c>
      <c r="F97" s="84">
        <f t="shared" si="4"/>
        <v>1378.7402831358086</v>
      </c>
      <c r="G97" s="17"/>
      <c r="H97" s="17"/>
    </row>
    <row r="98" spans="1:8" s="27" customFormat="1" x14ac:dyDescent="0.25">
      <c r="A98" s="76"/>
      <c r="B98" s="78" t="s">
        <v>116</v>
      </c>
      <c r="C98" s="76"/>
      <c r="D98" s="77"/>
      <c r="E98" s="85"/>
      <c r="F98" s="84"/>
      <c r="G98" s="18"/>
      <c r="H98" s="18"/>
    </row>
    <row r="99" spans="1:8" s="5" customFormat="1" ht="16.5" x14ac:dyDescent="0.3">
      <c r="A99" s="80">
        <v>1</v>
      </c>
      <c r="B99" s="81" t="s">
        <v>144</v>
      </c>
      <c r="C99" s="82" t="s">
        <v>184</v>
      </c>
      <c r="D99" s="83">
        <v>180</v>
      </c>
      <c r="E99" s="84">
        <v>3.6845998822999215</v>
      </c>
      <c r="F99" s="84">
        <f t="shared" si="4"/>
        <v>663.22797881398583</v>
      </c>
      <c r="G99" s="17"/>
      <c r="H99" s="17"/>
    </row>
    <row r="100" spans="1:8" s="27" customFormat="1" x14ac:dyDescent="0.25">
      <c r="A100" s="76"/>
      <c r="B100" s="78" t="s">
        <v>117</v>
      </c>
      <c r="C100" s="76"/>
      <c r="D100" s="77"/>
      <c r="E100" s="85"/>
      <c r="F100" s="84"/>
      <c r="G100" s="18"/>
      <c r="H100" s="18"/>
    </row>
    <row r="101" spans="1:8" s="27" customFormat="1" x14ac:dyDescent="0.25">
      <c r="A101" s="76"/>
      <c r="B101" s="78" t="s">
        <v>118</v>
      </c>
      <c r="C101" s="76"/>
      <c r="D101" s="77"/>
      <c r="E101" s="85"/>
      <c r="F101" s="84"/>
      <c r="G101" s="18"/>
      <c r="H101" s="18"/>
    </row>
    <row r="102" spans="1:8" s="15" customFormat="1" ht="27" x14ac:dyDescent="0.2">
      <c r="A102" s="80">
        <v>1</v>
      </c>
      <c r="B102" s="81" t="s">
        <v>146</v>
      </c>
      <c r="C102" s="82" t="s">
        <v>182</v>
      </c>
      <c r="D102" s="86">
        <v>22</v>
      </c>
      <c r="E102" s="84">
        <v>2.6121195826948824</v>
      </c>
      <c r="F102" s="84">
        <f t="shared" ref="F102:F131" si="9">+D102*E102</f>
        <v>57.466630819287417</v>
      </c>
    </row>
    <row r="103" spans="1:8" s="5" customFormat="1" ht="27" x14ac:dyDescent="0.3">
      <c r="A103" s="80">
        <v>1</v>
      </c>
      <c r="B103" s="81" t="s">
        <v>147</v>
      </c>
      <c r="C103" s="82" t="s">
        <v>182</v>
      </c>
      <c r="D103" s="83">
        <v>36</v>
      </c>
      <c r="E103" s="84">
        <v>27.000032895336798</v>
      </c>
      <c r="F103" s="84">
        <f t="shared" si="9"/>
        <v>972.00118423212473</v>
      </c>
      <c r="G103" s="17"/>
      <c r="H103" s="17"/>
    </row>
    <row r="104" spans="1:8" s="5" customFormat="1" ht="27" x14ac:dyDescent="0.3">
      <c r="A104" s="80">
        <v>2</v>
      </c>
      <c r="B104" s="81" t="s">
        <v>148</v>
      </c>
      <c r="C104" s="82" t="s">
        <v>182</v>
      </c>
      <c r="D104" s="83">
        <v>24</v>
      </c>
      <c r="E104" s="84">
        <v>30.499778951928956</v>
      </c>
      <c r="F104" s="84">
        <f t="shared" si="9"/>
        <v>731.99469484629492</v>
      </c>
      <c r="G104" s="17"/>
      <c r="H104" s="17"/>
    </row>
    <row r="105" spans="1:8" s="27" customFormat="1" x14ac:dyDescent="0.25">
      <c r="A105" s="76"/>
      <c r="B105" s="78" t="s">
        <v>119</v>
      </c>
      <c r="C105" s="76"/>
      <c r="D105" s="77"/>
      <c r="E105" s="85"/>
      <c r="F105" s="84"/>
      <c r="G105" s="18"/>
      <c r="H105" s="18"/>
    </row>
    <row r="106" spans="1:8" s="5" customFormat="1" ht="27" x14ac:dyDescent="0.3">
      <c r="A106" s="80">
        <v>1</v>
      </c>
      <c r="B106" s="81" t="s">
        <v>149</v>
      </c>
      <c r="C106" s="82" t="s">
        <v>184</v>
      </c>
      <c r="D106" s="86">
        <v>27.5</v>
      </c>
      <c r="E106" s="84">
        <v>10.500234113446544</v>
      </c>
      <c r="F106" s="84">
        <f t="shared" si="9"/>
        <v>288.75643811977994</v>
      </c>
      <c r="G106" s="19"/>
      <c r="H106" s="17"/>
    </row>
    <row r="107" spans="1:8" s="15" customFormat="1" ht="32.25" customHeight="1" x14ac:dyDescent="0.2">
      <c r="A107" s="80"/>
      <c r="B107" s="97" t="s">
        <v>259</v>
      </c>
      <c r="C107" s="95"/>
      <c r="D107" s="95"/>
      <c r="E107" s="84"/>
      <c r="F107" s="96">
        <f>+SUM(F68:F106)</f>
        <v>65646.721595762312</v>
      </c>
    </row>
    <row r="108" spans="1:8" s="27" customFormat="1" x14ac:dyDescent="0.25">
      <c r="A108" s="74" t="s">
        <v>102</v>
      </c>
      <c r="B108" s="75" t="s">
        <v>150</v>
      </c>
      <c r="C108" s="76"/>
      <c r="D108" s="77"/>
      <c r="E108" s="85"/>
      <c r="F108" s="85"/>
    </row>
    <row r="109" spans="1:8" s="27" customFormat="1" x14ac:dyDescent="0.25">
      <c r="A109" s="98"/>
      <c r="B109" s="78" t="s">
        <v>152</v>
      </c>
      <c r="C109" s="98"/>
      <c r="D109" s="99"/>
      <c r="E109" s="100"/>
      <c r="F109" s="84"/>
    </row>
    <row r="110" spans="1:8" s="15" customFormat="1" ht="27" x14ac:dyDescent="0.2">
      <c r="A110" s="80">
        <v>1</v>
      </c>
      <c r="B110" s="81" t="s">
        <v>151</v>
      </c>
      <c r="C110" s="82" t="s">
        <v>184</v>
      </c>
      <c r="D110" s="82">
        <v>69</v>
      </c>
      <c r="E110" s="84">
        <v>0.69027262153897917</v>
      </c>
      <c r="F110" s="84">
        <f t="shared" si="9"/>
        <v>47.628810886189562</v>
      </c>
    </row>
    <row r="111" spans="1:8" s="27" customFormat="1" ht="40.5" x14ac:dyDescent="0.25">
      <c r="A111" s="76"/>
      <c r="B111" s="78" t="s">
        <v>153</v>
      </c>
      <c r="C111" s="76"/>
      <c r="D111" s="77"/>
      <c r="E111" s="85"/>
      <c r="F111" s="84"/>
      <c r="G111" s="18"/>
      <c r="H111" s="18"/>
    </row>
    <row r="112" spans="1:8" s="2" customFormat="1" ht="27" x14ac:dyDescent="0.3">
      <c r="A112" s="80">
        <v>1</v>
      </c>
      <c r="B112" s="81" t="s">
        <v>154</v>
      </c>
      <c r="C112" s="82" t="s">
        <v>188</v>
      </c>
      <c r="D112" s="83">
        <v>19</v>
      </c>
      <c r="E112" s="84">
        <v>10.807100977949338</v>
      </c>
      <c r="F112" s="84">
        <f t="shared" si="9"/>
        <v>205.33491858103741</v>
      </c>
    </row>
    <row r="113" spans="1:10" s="14" customFormat="1" x14ac:dyDescent="0.2">
      <c r="A113" s="80">
        <v>2</v>
      </c>
      <c r="B113" s="81" t="s">
        <v>155</v>
      </c>
      <c r="C113" s="82" t="s">
        <v>188</v>
      </c>
      <c r="D113" s="88">
        <v>13.8</v>
      </c>
      <c r="E113" s="84">
        <v>74.025673803671637</v>
      </c>
      <c r="F113" s="84">
        <f t="shared" si="9"/>
        <v>1021.5542984906687</v>
      </c>
      <c r="J113" s="21"/>
    </row>
    <row r="114" spans="1:10" s="14" customFormat="1" x14ac:dyDescent="0.2">
      <c r="A114" s="93">
        <v>3</v>
      </c>
      <c r="B114" s="81" t="s">
        <v>156</v>
      </c>
      <c r="C114" s="82" t="s">
        <v>188</v>
      </c>
      <c r="D114" s="88">
        <v>28.13</v>
      </c>
      <c r="E114" s="84">
        <v>108.64640720787762</v>
      </c>
      <c r="F114" s="84">
        <f t="shared" si="9"/>
        <v>3056.2234347575973</v>
      </c>
      <c r="J114" s="21"/>
    </row>
    <row r="115" spans="1:10" s="1" customFormat="1" x14ac:dyDescent="0.2">
      <c r="A115" s="93"/>
      <c r="B115" s="81" t="s">
        <v>30</v>
      </c>
      <c r="C115" s="91" t="s">
        <v>193</v>
      </c>
      <c r="D115" s="76">
        <v>0.55055999999999994</v>
      </c>
      <c r="E115" s="84">
        <v>494.27387136233807</v>
      </c>
      <c r="F115" s="84">
        <f t="shared" si="9"/>
        <v>272.12742261724884</v>
      </c>
      <c r="G115" s="20"/>
      <c r="H115" s="20"/>
    </row>
    <row r="116" spans="1:10" s="1" customFormat="1" x14ac:dyDescent="0.2">
      <c r="A116" s="93"/>
      <c r="B116" s="81" t="s">
        <v>31</v>
      </c>
      <c r="C116" s="91" t="s">
        <v>193</v>
      </c>
      <c r="D116" s="76">
        <v>0.22219999999999998</v>
      </c>
      <c r="E116" s="84">
        <v>555.04516928879218</v>
      </c>
      <c r="F116" s="84">
        <f t="shared" si="9"/>
        <v>123.33103661596961</v>
      </c>
      <c r="G116" s="20"/>
      <c r="H116" s="20"/>
    </row>
    <row r="117" spans="1:10" s="1" customFormat="1" x14ac:dyDescent="0.2">
      <c r="A117" s="93"/>
      <c r="B117" s="81" t="s">
        <v>123</v>
      </c>
      <c r="C117" s="91" t="s">
        <v>193</v>
      </c>
      <c r="D117" s="76">
        <v>0.26319999999999999</v>
      </c>
      <c r="E117" s="84">
        <v>494.27387136233807</v>
      </c>
      <c r="F117" s="84">
        <f t="shared" si="9"/>
        <v>130.09288294256737</v>
      </c>
      <c r="G117" s="20"/>
      <c r="H117" s="20"/>
    </row>
    <row r="118" spans="1:10" s="27" customFormat="1" x14ac:dyDescent="0.25">
      <c r="A118" s="76"/>
      <c r="B118" s="78" t="s">
        <v>124</v>
      </c>
      <c r="C118" s="76"/>
      <c r="D118" s="77"/>
      <c r="E118" s="85"/>
      <c r="F118" s="84"/>
      <c r="G118" s="18"/>
      <c r="H118" s="18"/>
    </row>
    <row r="119" spans="1:10" s="5" customFormat="1" ht="16.5" x14ac:dyDescent="0.3">
      <c r="A119" s="80">
        <v>1</v>
      </c>
      <c r="B119" s="81" t="s">
        <v>110</v>
      </c>
      <c r="C119" s="82" t="s">
        <v>188</v>
      </c>
      <c r="D119" s="82">
        <v>2.76</v>
      </c>
      <c r="E119" s="84">
        <v>61.404370748209161</v>
      </c>
      <c r="F119" s="84">
        <f t="shared" si="9"/>
        <v>169.47606326505726</v>
      </c>
    </row>
    <row r="120" spans="1:10" s="5" customFormat="1" ht="16.5" x14ac:dyDescent="0.3">
      <c r="A120" s="94" t="s">
        <v>47</v>
      </c>
      <c r="B120" s="81" t="s">
        <v>125</v>
      </c>
      <c r="C120" s="82" t="s">
        <v>188</v>
      </c>
      <c r="D120" s="88">
        <v>5.76</v>
      </c>
      <c r="E120" s="84">
        <v>62.477934273389472</v>
      </c>
      <c r="F120" s="84">
        <f t="shared" si="9"/>
        <v>359.87290141472334</v>
      </c>
    </row>
    <row r="121" spans="1:10" s="15" customFormat="1" ht="16.5" x14ac:dyDescent="0.2">
      <c r="A121" s="80">
        <v>3</v>
      </c>
      <c r="B121" s="81" t="s">
        <v>145</v>
      </c>
      <c r="C121" s="82" t="s">
        <v>184</v>
      </c>
      <c r="D121" s="88">
        <v>41.76</v>
      </c>
      <c r="E121" s="84">
        <v>0.98467983256930147</v>
      </c>
      <c r="F121" s="84">
        <f t="shared" si="9"/>
        <v>41.120229808094031</v>
      </c>
    </row>
    <row r="122" spans="1:10" s="15" customFormat="1" ht="27" x14ac:dyDescent="0.2">
      <c r="A122" s="80">
        <v>4</v>
      </c>
      <c r="B122" s="81" t="s">
        <v>157</v>
      </c>
      <c r="C122" s="82" t="s">
        <v>188</v>
      </c>
      <c r="D122" s="82">
        <v>3.84</v>
      </c>
      <c r="E122" s="84">
        <v>2.3031682184045907</v>
      </c>
      <c r="F122" s="84">
        <f t="shared" si="9"/>
        <v>8.8441659586736279</v>
      </c>
    </row>
    <row r="123" spans="1:10" s="27" customFormat="1" x14ac:dyDescent="0.25">
      <c r="A123" s="76"/>
      <c r="B123" s="78" t="s">
        <v>116</v>
      </c>
      <c r="C123" s="76"/>
      <c r="D123" s="77"/>
      <c r="E123" s="85"/>
      <c r="F123" s="84"/>
      <c r="G123" s="18"/>
      <c r="H123" s="18"/>
    </row>
    <row r="124" spans="1:10" s="15" customFormat="1" ht="27" x14ac:dyDescent="0.2">
      <c r="A124" s="80">
        <v>1</v>
      </c>
      <c r="B124" s="81" t="s">
        <v>158</v>
      </c>
      <c r="C124" s="82" t="s">
        <v>184</v>
      </c>
      <c r="D124" s="82">
        <v>69</v>
      </c>
      <c r="E124" s="84">
        <v>0.32761609700402672</v>
      </c>
      <c r="F124" s="84">
        <f t="shared" si="9"/>
        <v>22.605510693277843</v>
      </c>
    </row>
    <row r="125" spans="1:10" s="5" customFormat="1" ht="16.5" x14ac:dyDescent="0.3">
      <c r="A125" s="80">
        <v>2</v>
      </c>
      <c r="B125" s="81" t="s">
        <v>159</v>
      </c>
      <c r="C125" s="82" t="s">
        <v>184</v>
      </c>
      <c r="D125" s="83">
        <v>69</v>
      </c>
      <c r="E125" s="84">
        <v>1.2104982479334574</v>
      </c>
      <c r="F125" s="84">
        <f t="shared" si="9"/>
        <v>83.524379107408564</v>
      </c>
      <c r="G125" s="17"/>
      <c r="H125" s="17"/>
    </row>
    <row r="126" spans="1:10" s="27" customFormat="1" x14ac:dyDescent="0.25">
      <c r="A126" s="76"/>
      <c r="B126" s="78" t="s">
        <v>119</v>
      </c>
      <c r="C126" s="76"/>
      <c r="D126" s="77"/>
      <c r="E126" s="85"/>
      <c r="F126" s="84"/>
      <c r="G126" s="18"/>
      <c r="H126" s="18"/>
    </row>
    <row r="127" spans="1:10" s="5" customFormat="1" ht="27" x14ac:dyDescent="0.3">
      <c r="A127" s="80">
        <v>1</v>
      </c>
      <c r="B127" s="81" t="s">
        <v>149</v>
      </c>
      <c r="C127" s="82" t="s">
        <v>184</v>
      </c>
      <c r="D127" s="88">
        <v>8.75</v>
      </c>
      <c r="E127" s="84">
        <v>10.500234113446544</v>
      </c>
      <c r="F127" s="84">
        <f t="shared" si="9"/>
        <v>91.877048492657252</v>
      </c>
      <c r="G127" s="19"/>
      <c r="H127" s="17"/>
    </row>
    <row r="128" spans="1:10" s="15" customFormat="1" ht="32.25" customHeight="1" x14ac:dyDescent="0.2">
      <c r="A128" s="80"/>
      <c r="B128" s="97" t="s">
        <v>258</v>
      </c>
      <c r="C128" s="95"/>
      <c r="D128" s="95"/>
      <c r="E128" s="84"/>
      <c r="F128" s="96">
        <f>+SUM(F110:F127)</f>
        <v>5633.6131036311708</v>
      </c>
    </row>
    <row r="129" spans="1:6" s="27" customFormat="1" x14ac:dyDescent="0.25">
      <c r="A129" s="74" t="s">
        <v>103</v>
      </c>
      <c r="B129" s="75" t="s">
        <v>160</v>
      </c>
      <c r="C129" s="76"/>
      <c r="D129" s="77"/>
      <c r="E129" s="85"/>
      <c r="F129" s="85"/>
    </row>
    <row r="130" spans="1:6" s="27" customFormat="1" x14ac:dyDescent="0.25">
      <c r="A130" s="98"/>
      <c r="B130" s="78" t="s">
        <v>152</v>
      </c>
      <c r="C130" s="98"/>
      <c r="D130" s="99"/>
      <c r="E130" s="100"/>
      <c r="F130" s="84"/>
    </row>
    <row r="131" spans="1:6" s="2" customFormat="1" ht="27" x14ac:dyDescent="0.3">
      <c r="A131" s="80">
        <v>1</v>
      </c>
      <c r="B131" s="81" t="s">
        <v>161</v>
      </c>
      <c r="C131" s="82" t="s">
        <v>188</v>
      </c>
      <c r="D131" s="83">
        <v>144</v>
      </c>
      <c r="E131" s="84">
        <v>2.3439818780349317</v>
      </c>
      <c r="F131" s="84">
        <f t="shared" si="9"/>
        <v>337.53339043703016</v>
      </c>
    </row>
    <row r="132" spans="1:6" s="27" customFormat="1" ht="27" x14ac:dyDescent="0.25">
      <c r="A132" s="76"/>
      <c r="B132" s="78" t="s">
        <v>162</v>
      </c>
      <c r="C132" s="76"/>
      <c r="D132" s="77"/>
      <c r="E132" s="85"/>
      <c r="F132" s="84"/>
    </row>
    <row r="133" spans="1:6" s="2" customFormat="1" ht="27" x14ac:dyDescent="0.3">
      <c r="A133" s="80">
        <v>1</v>
      </c>
      <c r="B133" s="81" t="s">
        <v>163</v>
      </c>
      <c r="C133" s="82" t="s">
        <v>188</v>
      </c>
      <c r="D133" s="83">
        <v>916</v>
      </c>
      <c r="E133" s="84">
        <v>1.8050455914186911</v>
      </c>
      <c r="F133" s="84">
        <f t="shared" ref="F133:F172" si="10">+D133*E133</f>
        <v>1653.4217617395211</v>
      </c>
    </row>
    <row r="134" spans="1:6" s="2" customFormat="1" ht="16.5" x14ac:dyDescent="0.3">
      <c r="A134" s="80">
        <v>2</v>
      </c>
      <c r="B134" s="81" t="s">
        <v>164</v>
      </c>
      <c r="C134" s="82" t="s">
        <v>188</v>
      </c>
      <c r="D134" s="83">
        <v>534</v>
      </c>
      <c r="E134" s="84">
        <v>0.7890046832611648</v>
      </c>
      <c r="F134" s="84">
        <f t="shared" si="10"/>
        <v>421.32850086146198</v>
      </c>
    </row>
    <row r="135" spans="1:6" s="5" customFormat="1" ht="16.5" x14ac:dyDescent="0.3">
      <c r="A135" s="80">
        <v>3</v>
      </c>
      <c r="B135" s="81" t="s">
        <v>165</v>
      </c>
      <c r="C135" s="82" t="s">
        <v>188</v>
      </c>
      <c r="D135" s="86">
        <v>29.6</v>
      </c>
      <c r="E135" s="84">
        <v>12.113146774910543</v>
      </c>
      <c r="F135" s="84">
        <f t="shared" si="10"/>
        <v>358.54914453735211</v>
      </c>
    </row>
    <row r="136" spans="1:6" s="5" customFormat="1" ht="16.5" x14ac:dyDescent="0.3">
      <c r="A136" s="80">
        <v>4</v>
      </c>
      <c r="B136" s="81" t="s">
        <v>110</v>
      </c>
      <c r="C136" s="82" t="s">
        <v>188</v>
      </c>
      <c r="D136" s="82">
        <v>228</v>
      </c>
      <c r="E136" s="84">
        <v>61.404370748209161</v>
      </c>
      <c r="F136" s="84">
        <f t="shared" si="10"/>
        <v>14000.196530591689</v>
      </c>
    </row>
    <row r="137" spans="1:6" s="5" customFormat="1" ht="16.5" x14ac:dyDescent="0.3">
      <c r="A137" s="94" t="s">
        <v>79</v>
      </c>
      <c r="B137" s="81" t="s">
        <v>111</v>
      </c>
      <c r="C137" s="82" t="s">
        <v>188</v>
      </c>
      <c r="D137" s="83">
        <v>328</v>
      </c>
      <c r="E137" s="84">
        <v>62.477934273389472</v>
      </c>
      <c r="F137" s="84">
        <f t="shared" si="10"/>
        <v>20492.762441671748</v>
      </c>
    </row>
    <row r="138" spans="1:6" s="5" customFormat="1" ht="16.5" x14ac:dyDescent="0.3">
      <c r="A138" s="94" t="s">
        <v>72</v>
      </c>
      <c r="B138" s="81" t="s">
        <v>112</v>
      </c>
      <c r="C138" s="82" t="s">
        <v>182</v>
      </c>
      <c r="D138" s="83">
        <v>80</v>
      </c>
      <c r="E138" s="84">
        <v>14.179444489425579</v>
      </c>
      <c r="F138" s="84">
        <f t="shared" si="10"/>
        <v>1134.3555591540464</v>
      </c>
    </row>
    <row r="139" spans="1:6" s="5" customFormat="1" ht="16.5" x14ac:dyDescent="0.3">
      <c r="A139" s="80">
        <v>7</v>
      </c>
      <c r="B139" s="81" t="s">
        <v>113</v>
      </c>
      <c r="C139" s="82" t="s">
        <v>182</v>
      </c>
      <c r="D139" s="86">
        <v>51</v>
      </c>
      <c r="E139" s="84">
        <v>6.2779398098263064</v>
      </c>
      <c r="F139" s="84">
        <f t="shared" si="10"/>
        <v>320.17493030114161</v>
      </c>
    </row>
    <row r="140" spans="1:6" s="5" customFormat="1" ht="16.5" x14ac:dyDescent="0.3">
      <c r="A140" s="80">
        <v>8</v>
      </c>
      <c r="B140" s="81" t="s">
        <v>114</v>
      </c>
      <c r="C140" s="82" t="s">
        <v>184</v>
      </c>
      <c r="D140" s="86">
        <v>662.4</v>
      </c>
      <c r="E140" s="84">
        <v>1.3713959876468558</v>
      </c>
      <c r="F140" s="84">
        <f t="shared" si="10"/>
        <v>908.41270221727723</v>
      </c>
    </row>
    <row r="141" spans="1:6" s="2" customFormat="1" ht="27" x14ac:dyDescent="0.3">
      <c r="A141" s="80">
        <v>9</v>
      </c>
      <c r="B141" s="81" t="s">
        <v>166</v>
      </c>
      <c r="C141" s="82" t="s">
        <v>188</v>
      </c>
      <c r="D141" s="83">
        <v>534</v>
      </c>
      <c r="E141" s="84">
        <v>0.51629976203158623</v>
      </c>
      <c r="F141" s="84">
        <f t="shared" si="10"/>
        <v>275.70407292486703</v>
      </c>
    </row>
    <row r="142" spans="1:6" s="5" customFormat="1" ht="27" x14ac:dyDescent="0.3">
      <c r="A142" s="80">
        <v>10</v>
      </c>
      <c r="B142" s="81" t="s">
        <v>135</v>
      </c>
      <c r="C142" s="82" t="s">
        <v>188</v>
      </c>
      <c r="D142" s="83">
        <v>534</v>
      </c>
      <c r="E142" s="84">
        <v>0.80585456878914763</v>
      </c>
      <c r="F142" s="84">
        <f t="shared" si="10"/>
        <v>430.32633973340484</v>
      </c>
    </row>
    <row r="143" spans="1:6" s="10" customFormat="1" ht="16.5" x14ac:dyDescent="0.2">
      <c r="A143" s="80"/>
      <c r="B143" s="97" t="s">
        <v>115</v>
      </c>
      <c r="C143" s="82"/>
      <c r="D143" s="82"/>
      <c r="E143" s="84"/>
      <c r="F143" s="84"/>
    </row>
    <row r="144" spans="1:6" s="15" customFormat="1" ht="27" x14ac:dyDescent="0.2">
      <c r="A144" s="80">
        <v>1</v>
      </c>
      <c r="B144" s="81" t="s">
        <v>137</v>
      </c>
      <c r="C144" s="82" t="s">
        <v>188</v>
      </c>
      <c r="D144" s="86">
        <v>28</v>
      </c>
      <c r="E144" s="84">
        <v>2.1427649146568464</v>
      </c>
      <c r="F144" s="84">
        <f t="shared" si="10"/>
        <v>59.9974176103917</v>
      </c>
    </row>
    <row r="145" spans="1:10" s="5" customFormat="1" ht="16.5" x14ac:dyDescent="0.3">
      <c r="A145" s="80">
        <v>2</v>
      </c>
      <c r="B145" s="81" t="s">
        <v>139</v>
      </c>
      <c r="C145" s="82" t="s">
        <v>188</v>
      </c>
      <c r="D145" s="82">
        <v>86.009999999999991</v>
      </c>
      <c r="E145" s="84">
        <v>10.588045323968062</v>
      </c>
      <c r="F145" s="84">
        <f t="shared" si="10"/>
        <v>910.67777831449291</v>
      </c>
      <c r="G145" s="17"/>
      <c r="H145" s="17"/>
    </row>
    <row r="146" spans="1:10" s="5" customFormat="1" ht="16.5" x14ac:dyDescent="0.3">
      <c r="A146" s="80">
        <v>3</v>
      </c>
      <c r="B146" s="81" t="s">
        <v>167</v>
      </c>
      <c r="C146" s="82" t="s">
        <v>184</v>
      </c>
      <c r="D146" s="82">
        <v>304</v>
      </c>
      <c r="E146" s="84">
        <v>2.9809977942068264</v>
      </c>
      <c r="F146" s="84">
        <f t="shared" si="10"/>
        <v>906.22332943887523</v>
      </c>
      <c r="G146" s="17"/>
      <c r="H146" s="17"/>
    </row>
    <row r="147" spans="1:10" s="5" customFormat="1" ht="16.5" x14ac:dyDescent="0.3">
      <c r="A147" s="80">
        <v>4</v>
      </c>
      <c r="B147" s="81" t="s">
        <v>141</v>
      </c>
      <c r="C147" s="82" t="s">
        <v>184</v>
      </c>
      <c r="D147" s="82">
        <v>280</v>
      </c>
      <c r="E147" s="84">
        <v>5.8469732387523745</v>
      </c>
      <c r="F147" s="84">
        <f t="shared" si="10"/>
        <v>1637.1525068506648</v>
      </c>
      <c r="G147" s="17"/>
      <c r="H147" s="17"/>
      <c r="I147" s="16"/>
    </row>
    <row r="148" spans="1:10" s="5" customFormat="1" ht="16.5" x14ac:dyDescent="0.3">
      <c r="A148" s="80">
        <v>5</v>
      </c>
      <c r="B148" s="81" t="s">
        <v>142</v>
      </c>
      <c r="C148" s="82" t="s">
        <v>184</v>
      </c>
      <c r="D148" s="82">
        <v>280</v>
      </c>
      <c r="E148" s="84">
        <v>7.2211217952125333</v>
      </c>
      <c r="F148" s="84">
        <f t="shared" si="10"/>
        <v>2021.9141026595094</v>
      </c>
      <c r="G148" s="17"/>
      <c r="H148" s="17"/>
      <c r="I148" s="16"/>
    </row>
    <row r="149" spans="1:10" s="5" customFormat="1" ht="16.5" x14ac:dyDescent="0.3">
      <c r="A149" s="80">
        <v>6</v>
      </c>
      <c r="B149" s="81" t="s">
        <v>143</v>
      </c>
      <c r="C149" s="82" t="s">
        <v>184</v>
      </c>
      <c r="D149" s="82">
        <v>280</v>
      </c>
      <c r="E149" s="84">
        <v>6.5654299196943269</v>
      </c>
      <c r="F149" s="84">
        <f t="shared" si="10"/>
        <v>1838.3203775144116</v>
      </c>
      <c r="G149" s="17"/>
      <c r="H149" s="17"/>
    </row>
    <row r="150" spans="1:10" s="27" customFormat="1" x14ac:dyDescent="0.25">
      <c r="A150" s="76"/>
      <c r="B150" s="78" t="s">
        <v>116</v>
      </c>
      <c r="C150" s="76"/>
      <c r="D150" s="77"/>
      <c r="E150" s="85"/>
      <c r="F150" s="84"/>
      <c r="G150" s="18"/>
      <c r="H150" s="18"/>
    </row>
    <row r="151" spans="1:10" s="5" customFormat="1" ht="16.5" x14ac:dyDescent="0.3">
      <c r="A151" s="80">
        <v>1</v>
      </c>
      <c r="B151" s="81" t="s">
        <v>144</v>
      </c>
      <c r="C151" s="82" t="s">
        <v>184</v>
      </c>
      <c r="D151" s="83">
        <v>240</v>
      </c>
      <c r="E151" s="84">
        <v>3.6845998822999215</v>
      </c>
      <c r="F151" s="84">
        <f t="shared" si="10"/>
        <v>884.30397175198118</v>
      </c>
      <c r="G151" s="17"/>
      <c r="H151" s="17"/>
    </row>
    <row r="152" spans="1:10" s="27" customFormat="1" x14ac:dyDescent="0.25">
      <c r="A152" s="76"/>
      <c r="B152" s="78" t="s">
        <v>168</v>
      </c>
      <c r="C152" s="76"/>
      <c r="D152" s="77"/>
      <c r="E152" s="85"/>
      <c r="F152" s="84"/>
      <c r="G152" s="18"/>
      <c r="H152" s="18"/>
    </row>
    <row r="153" spans="1:10" s="2" customFormat="1" ht="27" x14ac:dyDescent="0.3">
      <c r="A153" s="80">
        <v>1</v>
      </c>
      <c r="B153" s="81" t="s">
        <v>163</v>
      </c>
      <c r="C153" s="82" t="s">
        <v>188</v>
      </c>
      <c r="D153" s="83">
        <v>50</v>
      </c>
      <c r="E153" s="84">
        <v>1.8050455914186909</v>
      </c>
      <c r="F153" s="84">
        <f t="shared" si="10"/>
        <v>90.252279570934547</v>
      </c>
    </row>
    <row r="154" spans="1:10" s="2" customFormat="1" ht="16.5" x14ac:dyDescent="0.3">
      <c r="A154" s="80">
        <v>2</v>
      </c>
      <c r="B154" s="81" t="s">
        <v>164</v>
      </c>
      <c r="C154" s="82" t="s">
        <v>188</v>
      </c>
      <c r="D154" s="83">
        <v>190</v>
      </c>
      <c r="E154" s="84">
        <v>0.7890046832611648</v>
      </c>
      <c r="F154" s="84">
        <f t="shared" si="10"/>
        <v>149.9108898196213</v>
      </c>
    </row>
    <row r="155" spans="1:10" s="5" customFormat="1" ht="27" x14ac:dyDescent="0.3">
      <c r="A155" s="80">
        <v>3</v>
      </c>
      <c r="B155" s="101" t="s">
        <v>169</v>
      </c>
      <c r="C155" s="82" t="s">
        <v>188</v>
      </c>
      <c r="D155" s="88">
        <v>12.5</v>
      </c>
      <c r="E155" s="84">
        <v>11.373179868177079</v>
      </c>
      <c r="F155" s="84">
        <f t="shared" si="10"/>
        <v>142.16474835221348</v>
      </c>
    </row>
    <row r="156" spans="1:10" s="15" customFormat="1" ht="27" x14ac:dyDescent="0.2">
      <c r="A156" s="80">
        <v>4</v>
      </c>
      <c r="B156" s="101" t="s">
        <v>170</v>
      </c>
      <c r="C156" s="82" t="s">
        <v>182</v>
      </c>
      <c r="D156" s="83">
        <v>120</v>
      </c>
      <c r="E156" s="84">
        <v>74.286853833693968</v>
      </c>
      <c r="F156" s="84">
        <f t="shared" si="10"/>
        <v>8914.4224600432754</v>
      </c>
    </row>
    <row r="157" spans="1:10" s="5" customFormat="1" ht="27" x14ac:dyDescent="0.3">
      <c r="A157" s="80">
        <v>5</v>
      </c>
      <c r="B157" s="81" t="s">
        <v>171</v>
      </c>
      <c r="C157" s="82" t="s">
        <v>188</v>
      </c>
      <c r="D157" s="88">
        <v>1.18</v>
      </c>
      <c r="E157" s="84">
        <v>62.579139721889788</v>
      </c>
      <c r="F157" s="84">
        <f t="shared" si="10"/>
        <v>73.84338487182994</v>
      </c>
      <c r="J157" s="6"/>
    </row>
    <row r="158" spans="1:10" s="23" customFormat="1" ht="16.5" x14ac:dyDescent="0.2">
      <c r="A158" s="93">
        <v>6</v>
      </c>
      <c r="B158" s="81" t="s">
        <v>172</v>
      </c>
      <c r="C158" s="82" t="s">
        <v>188</v>
      </c>
      <c r="D158" s="82">
        <v>3.27</v>
      </c>
      <c r="E158" s="84">
        <v>73.00494033779627</v>
      </c>
      <c r="F158" s="84">
        <f t="shared" si="10"/>
        <v>238.72615490459381</v>
      </c>
    </row>
    <row r="159" spans="1:10" s="23" customFormat="1" ht="16.5" x14ac:dyDescent="0.2">
      <c r="A159" s="93"/>
      <c r="B159" s="81" t="s">
        <v>173</v>
      </c>
      <c r="C159" s="82" t="s">
        <v>183</v>
      </c>
      <c r="D159" s="82">
        <v>6</v>
      </c>
      <c r="E159" s="84">
        <v>106.95748435055927</v>
      </c>
      <c r="F159" s="84">
        <f t="shared" si="10"/>
        <v>641.74490610335556</v>
      </c>
    </row>
    <row r="160" spans="1:10" s="23" customFormat="1" ht="16.5" x14ac:dyDescent="0.2">
      <c r="A160" s="93"/>
      <c r="B160" s="81" t="s">
        <v>174</v>
      </c>
      <c r="C160" s="82" t="s">
        <v>183</v>
      </c>
      <c r="D160" s="82">
        <v>3</v>
      </c>
      <c r="E160" s="84">
        <v>159.89560505948515</v>
      </c>
      <c r="F160" s="84">
        <f t="shared" si="10"/>
        <v>479.68681517845545</v>
      </c>
    </row>
    <row r="161" spans="1:8" s="5" customFormat="1" ht="27" x14ac:dyDescent="0.3">
      <c r="A161" s="80">
        <v>7</v>
      </c>
      <c r="B161" s="81" t="s">
        <v>175</v>
      </c>
      <c r="C161" s="82" t="s">
        <v>184</v>
      </c>
      <c r="D161" s="88">
        <v>18</v>
      </c>
      <c r="E161" s="84">
        <v>1.3713959876468558</v>
      </c>
      <c r="F161" s="84">
        <f t="shared" si="10"/>
        <v>24.685127777643405</v>
      </c>
    </row>
    <row r="162" spans="1:8" s="5" customFormat="1" ht="27" x14ac:dyDescent="0.3">
      <c r="A162" s="80">
        <v>8</v>
      </c>
      <c r="B162" s="81" t="s">
        <v>176</v>
      </c>
      <c r="C162" s="82" t="s">
        <v>192</v>
      </c>
      <c r="D162" s="86">
        <v>6</v>
      </c>
      <c r="E162" s="84">
        <v>4.0114006164122813</v>
      </c>
      <c r="F162" s="84">
        <f t="shared" si="10"/>
        <v>24.068403698473688</v>
      </c>
    </row>
    <row r="163" spans="1:8" s="6" customFormat="1" ht="16.5" x14ac:dyDescent="0.3">
      <c r="A163" s="80">
        <v>9</v>
      </c>
      <c r="B163" s="81" t="s">
        <v>177</v>
      </c>
      <c r="C163" s="82" t="s">
        <v>188</v>
      </c>
      <c r="D163" s="86">
        <v>190</v>
      </c>
      <c r="E163" s="84">
        <v>1.010652929103979</v>
      </c>
      <c r="F163" s="84">
        <f t="shared" si="10"/>
        <v>192.024056529756</v>
      </c>
    </row>
    <row r="164" spans="1:8" s="27" customFormat="1" x14ac:dyDescent="0.25">
      <c r="A164" s="76"/>
      <c r="B164" s="78" t="s">
        <v>178</v>
      </c>
      <c r="C164" s="76"/>
      <c r="D164" s="77"/>
      <c r="E164" s="85"/>
      <c r="F164" s="84"/>
      <c r="G164" s="18"/>
      <c r="H164" s="18"/>
    </row>
    <row r="165" spans="1:8" s="5" customFormat="1" ht="16.5" x14ac:dyDescent="0.3">
      <c r="A165" s="80">
        <v>1</v>
      </c>
      <c r="B165" s="101" t="s">
        <v>179</v>
      </c>
      <c r="C165" s="82" t="s">
        <v>188</v>
      </c>
      <c r="D165" s="88">
        <v>1.2</v>
      </c>
      <c r="E165" s="84">
        <v>11.373179868177079</v>
      </c>
      <c r="F165" s="84">
        <f t="shared" si="10"/>
        <v>13.647815841812495</v>
      </c>
    </row>
    <row r="166" spans="1:8" s="15" customFormat="1" ht="27" x14ac:dyDescent="0.2">
      <c r="A166" s="80">
        <v>2</v>
      </c>
      <c r="B166" s="101" t="s">
        <v>180</v>
      </c>
      <c r="C166" s="82" t="s">
        <v>182</v>
      </c>
      <c r="D166" s="83">
        <v>6</v>
      </c>
      <c r="E166" s="84">
        <v>52.027387254669669</v>
      </c>
      <c r="F166" s="84">
        <f t="shared" si="10"/>
        <v>312.16432352801803</v>
      </c>
    </row>
    <row r="167" spans="1:8" s="27" customFormat="1" x14ac:dyDescent="0.25">
      <c r="A167" s="76"/>
      <c r="B167" s="78" t="s">
        <v>117</v>
      </c>
      <c r="C167" s="76"/>
      <c r="D167" s="77"/>
      <c r="E167" s="85"/>
      <c r="F167" s="84"/>
      <c r="G167" s="18"/>
      <c r="H167" s="18"/>
    </row>
    <row r="168" spans="1:8" s="27" customFormat="1" x14ac:dyDescent="0.25">
      <c r="A168" s="76"/>
      <c r="B168" s="78" t="s">
        <v>181</v>
      </c>
      <c r="C168" s="76"/>
      <c r="D168" s="77"/>
      <c r="E168" s="85"/>
      <c r="F168" s="84"/>
      <c r="G168" s="18"/>
      <c r="H168" s="18"/>
    </row>
    <row r="169" spans="1:8" s="5" customFormat="1" ht="27" x14ac:dyDescent="0.3">
      <c r="A169" s="80">
        <v>1</v>
      </c>
      <c r="B169" s="81" t="s">
        <v>147</v>
      </c>
      <c r="C169" s="82" t="s">
        <v>182</v>
      </c>
      <c r="D169" s="83">
        <v>56</v>
      </c>
      <c r="E169" s="84">
        <v>27.000032895336798</v>
      </c>
      <c r="F169" s="84">
        <f t="shared" si="10"/>
        <v>1512.0018421388606</v>
      </c>
      <c r="G169" s="17"/>
      <c r="H169" s="17"/>
    </row>
    <row r="170" spans="1:8" s="5" customFormat="1" ht="27" x14ac:dyDescent="0.3">
      <c r="A170" s="80">
        <v>2</v>
      </c>
      <c r="B170" s="81" t="s">
        <v>148</v>
      </c>
      <c r="C170" s="82" t="s">
        <v>182</v>
      </c>
      <c r="D170" s="83">
        <v>24</v>
      </c>
      <c r="E170" s="84">
        <v>30.499778951928956</v>
      </c>
      <c r="F170" s="84">
        <f t="shared" si="10"/>
        <v>731.99469484629492</v>
      </c>
      <c r="G170" s="17"/>
      <c r="H170" s="17"/>
    </row>
    <row r="171" spans="1:8" s="27" customFormat="1" x14ac:dyDescent="0.25">
      <c r="A171" s="76"/>
      <c r="B171" s="78" t="s">
        <v>119</v>
      </c>
      <c r="C171" s="76"/>
      <c r="D171" s="77"/>
      <c r="E171" s="85"/>
      <c r="F171" s="84"/>
      <c r="G171" s="18"/>
      <c r="H171" s="18"/>
    </row>
    <row r="172" spans="1:8" s="5" customFormat="1" ht="27" x14ac:dyDescent="0.3">
      <c r="A172" s="80">
        <v>1</v>
      </c>
      <c r="B172" s="81" t="s">
        <v>149</v>
      </c>
      <c r="C172" s="82" t="s">
        <v>184</v>
      </c>
      <c r="D172" s="88">
        <v>24.75</v>
      </c>
      <c r="E172" s="84">
        <v>10.500234113446544</v>
      </c>
      <c r="F172" s="84">
        <f t="shared" si="10"/>
        <v>259.88079430780198</v>
      </c>
      <c r="G172" s="19"/>
      <c r="H172" s="17"/>
    </row>
    <row r="173" spans="1:8" s="15" customFormat="1" ht="32.25" customHeight="1" x14ac:dyDescent="0.2">
      <c r="A173" s="80"/>
      <c r="B173" s="97" t="s">
        <v>257</v>
      </c>
      <c r="C173" s="95"/>
      <c r="D173" s="95"/>
      <c r="E173" s="84"/>
      <c r="F173" s="96">
        <f>+SUM(F131:F172)</f>
        <v>62392.573555822812</v>
      </c>
    </row>
    <row r="174" spans="1:8" s="27" customFormat="1" x14ac:dyDescent="0.25">
      <c r="A174" s="74" t="s">
        <v>104</v>
      </c>
      <c r="B174" s="75" t="s">
        <v>194</v>
      </c>
      <c r="C174" s="76"/>
      <c r="D174" s="77"/>
      <c r="E174" s="85"/>
      <c r="F174" s="85"/>
    </row>
    <row r="175" spans="1:8" s="27" customFormat="1" x14ac:dyDescent="0.25">
      <c r="A175" s="98"/>
      <c r="B175" s="78" t="s">
        <v>152</v>
      </c>
      <c r="C175" s="98"/>
      <c r="D175" s="99"/>
      <c r="E175" s="100"/>
      <c r="F175" s="84"/>
    </row>
    <row r="176" spans="1:8" s="2" customFormat="1" ht="27" x14ac:dyDescent="0.3">
      <c r="A176" s="80">
        <v>1</v>
      </c>
      <c r="B176" s="81" t="s">
        <v>195</v>
      </c>
      <c r="C176" s="82" t="s">
        <v>188</v>
      </c>
      <c r="D176" s="83">
        <v>170</v>
      </c>
      <c r="E176" s="84">
        <v>0.86790515158728154</v>
      </c>
      <c r="F176" s="84">
        <f t="shared" ref="F176:F216" si="11">+D176*E176</f>
        <v>147.54387576983785</v>
      </c>
    </row>
    <row r="177" spans="1:10" s="27" customFormat="1" ht="27" x14ac:dyDescent="0.25">
      <c r="A177" s="76"/>
      <c r="B177" s="78" t="s">
        <v>196</v>
      </c>
      <c r="C177" s="76"/>
      <c r="D177" s="77"/>
      <c r="E177" s="85"/>
      <c r="F177" s="84"/>
      <c r="G177" s="18"/>
      <c r="H177" s="18"/>
    </row>
    <row r="178" spans="1:10" s="2" customFormat="1" ht="27" x14ac:dyDescent="0.3">
      <c r="A178" s="80">
        <v>1</v>
      </c>
      <c r="B178" s="81" t="s">
        <v>163</v>
      </c>
      <c r="C178" s="82" t="s">
        <v>188</v>
      </c>
      <c r="D178" s="83">
        <v>918</v>
      </c>
      <c r="E178" s="84">
        <v>1.8050455914186911</v>
      </c>
      <c r="F178" s="84">
        <f t="shared" si="11"/>
        <v>1657.0318529223584</v>
      </c>
    </row>
    <row r="179" spans="1:10" s="2" customFormat="1" ht="16.5" x14ac:dyDescent="0.3">
      <c r="A179" s="80">
        <v>2</v>
      </c>
      <c r="B179" s="81" t="s">
        <v>164</v>
      </c>
      <c r="C179" s="82" t="s">
        <v>188</v>
      </c>
      <c r="D179" s="83">
        <v>2547</v>
      </c>
      <c r="E179" s="84">
        <v>0.7890046832611648</v>
      </c>
      <c r="F179" s="84">
        <f t="shared" si="11"/>
        <v>2009.5949282661868</v>
      </c>
    </row>
    <row r="180" spans="1:10" s="5" customFormat="1" ht="16.5" x14ac:dyDescent="0.3">
      <c r="A180" s="80">
        <v>3</v>
      </c>
      <c r="B180" s="81" t="s">
        <v>189</v>
      </c>
      <c r="C180" s="82" t="s">
        <v>188</v>
      </c>
      <c r="D180" s="86">
        <v>87.2</v>
      </c>
      <c r="E180" s="84">
        <v>12.113146774910543</v>
      </c>
      <c r="F180" s="84">
        <f t="shared" si="11"/>
        <v>1056.2663987721994</v>
      </c>
    </row>
    <row r="181" spans="1:10" s="5" customFormat="1" ht="16.5" x14ac:dyDescent="0.3">
      <c r="A181" s="82">
        <v>4</v>
      </c>
      <c r="B181" s="81" t="s">
        <v>190</v>
      </c>
      <c r="C181" s="82" t="s">
        <v>188</v>
      </c>
      <c r="D181" s="88">
        <v>254</v>
      </c>
      <c r="E181" s="84">
        <v>78.993147645592686</v>
      </c>
      <c r="F181" s="84">
        <f t="shared" si="11"/>
        <v>20064.259501980541</v>
      </c>
    </row>
    <row r="182" spans="1:10" s="1" customFormat="1" x14ac:dyDescent="0.2">
      <c r="A182" s="82"/>
      <c r="B182" s="81" t="s">
        <v>81</v>
      </c>
      <c r="C182" s="91" t="s">
        <v>193</v>
      </c>
      <c r="D182" s="76">
        <v>8.1150000000000002</v>
      </c>
      <c r="E182" s="84">
        <v>494.27387136233807</v>
      </c>
      <c r="F182" s="84">
        <f t="shared" si="11"/>
        <v>4011.0324661053737</v>
      </c>
      <c r="G182" s="20"/>
      <c r="H182" s="20"/>
    </row>
    <row r="183" spans="1:10" s="1" customFormat="1" x14ac:dyDescent="0.2">
      <c r="A183" s="82"/>
      <c r="B183" s="81" t="s">
        <v>82</v>
      </c>
      <c r="C183" s="91" t="s">
        <v>193</v>
      </c>
      <c r="D183" s="76">
        <v>5.1278999999999995</v>
      </c>
      <c r="E183" s="84">
        <v>494.27387136233807</v>
      </c>
      <c r="F183" s="84">
        <f t="shared" si="11"/>
        <v>2534.586984958933</v>
      </c>
      <c r="G183" s="20"/>
      <c r="H183" s="20"/>
    </row>
    <row r="184" spans="1:10" s="1" customFormat="1" x14ac:dyDescent="0.2">
      <c r="A184" s="82"/>
      <c r="B184" s="81" t="s">
        <v>83</v>
      </c>
      <c r="C184" s="91" t="s">
        <v>193</v>
      </c>
      <c r="D184" s="76">
        <v>2.4886999999999997</v>
      </c>
      <c r="E184" s="84">
        <v>494.27387136233807</v>
      </c>
      <c r="F184" s="84">
        <f t="shared" si="11"/>
        <v>1230.0993836594505</v>
      </c>
      <c r="G184" s="20"/>
      <c r="H184" s="20"/>
    </row>
    <row r="185" spans="1:10" s="14" customFormat="1" x14ac:dyDescent="0.2">
      <c r="A185" s="93">
        <v>5</v>
      </c>
      <c r="B185" s="81" t="s">
        <v>132</v>
      </c>
      <c r="C185" s="82" t="s">
        <v>188</v>
      </c>
      <c r="D185" s="88">
        <v>277.5</v>
      </c>
      <c r="E185" s="84">
        <v>103.11511794949156</v>
      </c>
      <c r="F185" s="84">
        <f t="shared" si="11"/>
        <v>28614.445230983907</v>
      </c>
      <c r="J185" s="21"/>
    </row>
    <row r="186" spans="1:10" s="1" customFormat="1" x14ac:dyDescent="0.2">
      <c r="A186" s="93"/>
      <c r="B186" s="81" t="s">
        <v>81</v>
      </c>
      <c r="C186" s="91" t="s">
        <v>193</v>
      </c>
      <c r="D186" s="76">
        <v>7.8895</v>
      </c>
      <c r="E186" s="84">
        <v>494.27387136233807</v>
      </c>
      <c r="F186" s="84">
        <f t="shared" si="11"/>
        <v>3899.573708113166</v>
      </c>
      <c r="G186" s="20"/>
      <c r="H186" s="20"/>
    </row>
    <row r="187" spans="1:10" s="1" customFormat="1" x14ac:dyDescent="0.2">
      <c r="A187" s="93"/>
      <c r="B187" s="81" t="s">
        <v>82</v>
      </c>
      <c r="C187" s="91" t="s">
        <v>193</v>
      </c>
      <c r="D187" s="76">
        <v>4.6491999999999996</v>
      </c>
      <c r="E187" s="84">
        <v>494.27387136233807</v>
      </c>
      <c r="F187" s="84">
        <f t="shared" si="11"/>
        <v>2297.9780827377817</v>
      </c>
      <c r="G187" s="20"/>
      <c r="H187" s="20"/>
    </row>
    <row r="188" spans="1:10" s="1" customFormat="1" x14ac:dyDescent="0.2">
      <c r="A188" s="93"/>
      <c r="B188" s="81" t="s">
        <v>83</v>
      </c>
      <c r="C188" s="91" t="s">
        <v>193</v>
      </c>
      <c r="D188" s="76">
        <v>5.2827000000000002</v>
      </c>
      <c r="E188" s="84">
        <v>494.27387136233807</v>
      </c>
      <c r="F188" s="84">
        <f t="shared" si="11"/>
        <v>2611.1005802458235</v>
      </c>
      <c r="G188" s="20"/>
      <c r="H188" s="20"/>
    </row>
    <row r="189" spans="1:10" s="1" customFormat="1" x14ac:dyDescent="0.2">
      <c r="A189" s="93"/>
      <c r="B189" s="81" t="s">
        <v>85</v>
      </c>
      <c r="C189" s="91" t="s">
        <v>193</v>
      </c>
      <c r="D189" s="76">
        <v>5.5969999999999999E-2</v>
      </c>
      <c r="E189" s="84">
        <v>555.04516928879218</v>
      </c>
      <c r="F189" s="84">
        <f t="shared" si="11"/>
        <v>31.065878125093697</v>
      </c>
      <c r="G189" s="20"/>
      <c r="H189" s="20"/>
    </row>
    <row r="190" spans="1:10" s="5" customFormat="1" ht="16.5" x14ac:dyDescent="0.3">
      <c r="A190" s="80">
        <v>6</v>
      </c>
      <c r="B190" s="81" t="s">
        <v>185</v>
      </c>
      <c r="C190" s="82" t="s">
        <v>184</v>
      </c>
      <c r="D190" s="86">
        <v>1078.3</v>
      </c>
      <c r="E190" s="84">
        <v>1.3713959876468558</v>
      </c>
      <c r="F190" s="84">
        <f t="shared" si="11"/>
        <v>1478.7762934796044</v>
      </c>
    </row>
    <row r="191" spans="1:10" s="5" customFormat="1" ht="16.5" x14ac:dyDescent="0.3">
      <c r="A191" s="94" t="s">
        <v>88</v>
      </c>
      <c r="B191" s="81" t="s">
        <v>112</v>
      </c>
      <c r="C191" s="82" t="s">
        <v>182</v>
      </c>
      <c r="D191" s="86">
        <v>80</v>
      </c>
      <c r="E191" s="84">
        <v>14.179444489425579</v>
      </c>
      <c r="F191" s="84">
        <f t="shared" si="11"/>
        <v>1134.3555591540464</v>
      </c>
    </row>
    <row r="192" spans="1:10" s="5" customFormat="1" ht="16.5" x14ac:dyDescent="0.3">
      <c r="A192" s="80">
        <v>8</v>
      </c>
      <c r="B192" s="81" t="s">
        <v>113</v>
      </c>
      <c r="C192" s="82" t="s">
        <v>182</v>
      </c>
      <c r="D192" s="86">
        <v>23</v>
      </c>
      <c r="E192" s="84">
        <v>6.2779398098263064</v>
      </c>
      <c r="F192" s="84">
        <f t="shared" si="11"/>
        <v>144.39261562600504</v>
      </c>
    </row>
    <row r="193" spans="1:8" s="2" customFormat="1" ht="27" x14ac:dyDescent="0.3">
      <c r="A193" s="80">
        <v>9</v>
      </c>
      <c r="B193" s="81" t="s">
        <v>166</v>
      </c>
      <c r="C193" s="82" t="s">
        <v>188</v>
      </c>
      <c r="D193" s="83">
        <v>2547</v>
      </c>
      <c r="E193" s="84">
        <v>0.51629976203158623</v>
      </c>
      <c r="F193" s="84">
        <f t="shared" si="11"/>
        <v>1315.0154938944502</v>
      </c>
    </row>
    <row r="194" spans="1:8" s="5" customFormat="1" ht="27" x14ac:dyDescent="0.3">
      <c r="A194" s="80">
        <v>10</v>
      </c>
      <c r="B194" s="81" t="s">
        <v>135</v>
      </c>
      <c r="C194" s="82" t="s">
        <v>188</v>
      </c>
      <c r="D194" s="83">
        <v>2547</v>
      </c>
      <c r="E194" s="84">
        <v>0.80585456878914763</v>
      </c>
      <c r="F194" s="84">
        <f t="shared" si="11"/>
        <v>2052.511586705959</v>
      </c>
    </row>
    <row r="195" spans="1:8" s="27" customFormat="1" x14ac:dyDescent="0.25">
      <c r="A195" s="76"/>
      <c r="B195" s="78" t="s">
        <v>116</v>
      </c>
      <c r="C195" s="76"/>
      <c r="D195" s="77"/>
      <c r="E195" s="85"/>
      <c r="F195" s="84"/>
      <c r="G195" s="18"/>
      <c r="H195" s="18"/>
    </row>
    <row r="196" spans="1:8" s="5" customFormat="1" ht="16.5" x14ac:dyDescent="0.3">
      <c r="A196" s="80">
        <v>1</v>
      </c>
      <c r="B196" s="81" t="s">
        <v>159</v>
      </c>
      <c r="C196" s="82" t="s">
        <v>184</v>
      </c>
      <c r="D196" s="83">
        <v>285</v>
      </c>
      <c r="E196" s="84">
        <v>3.6845998822999215</v>
      </c>
      <c r="F196" s="84">
        <f t="shared" si="11"/>
        <v>1050.1109664554776</v>
      </c>
      <c r="G196" s="17"/>
      <c r="H196" s="17"/>
    </row>
    <row r="197" spans="1:8" s="27" customFormat="1" x14ac:dyDescent="0.25">
      <c r="A197" s="76"/>
      <c r="B197" s="78" t="s">
        <v>117</v>
      </c>
      <c r="C197" s="76"/>
      <c r="D197" s="77"/>
      <c r="E197" s="85"/>
      <c r="F197" s="84"/>
      <c r="G197" s="18"/>
      <c r="H197" s="18"/>
    </row>
    <row r="198" spans="1:8" s="27" customFormat="1" x14ac:dyDescent="0.25">
      <c r="A198" s="76"/>
      <c r="B198" s="78" t="s">
        <v>181</v>
      </c>
      <c r="C198" s="76"/>
      <c r="D198" s="77"/>
      <c r="E198" s="85"/>
      <c r="F198" s="84"/>
      <c r="G198" s="18"/>
      <c r="H198" s="18"/>
    </row>
    <row r="199" spans="1:8" s="5" customFormat="1" ht="27" x14ac:dyDescent="0.3">
      <c r="A199" s="80">
        <v>1</v>
      </c>
      <c r="B199" s="81" t="s">
        <v>147</v>
      </c>
      <c r="C199" s="82" t="s">
        <v>182</v>
      </c>
      <c r="D199" s="83">
        <v>72</v>
      </c>
      <c r="E199" s="84">
        <v>27.000032895336798</v>
      </c>
      <c r="F199" s="84">
        <f t="shared" si="11"/>
        <v>1944.0023684642495</v>
      </c>
      <c r="G199" s="17"/>
      <c r="H199" s="17"/>
    </row>
    <row r="200" spans="1:8" s="5" customFormat="1" ht="27" x14ac:dyDescent="0.3">
      <c r="A200" s="80">
        <v>2</v>
      </c>
      <c r="B200" s="81" t="s">
        <v>148</v>
      </c>
      <c r="C200" s="82" t="s">
        <v>182</v>
      </c>
      <c r="D200" s="83">
        <v>24</v>
      </c>
      <c r="E200" s="84">
        <v>30.499778951928956</v>
      </c>
      <c r="F200" s="84">
        <f t="shared" si="11"/>
        <v>731.99469484629492</v>
      </c>
      <c r="G200" s="17"/>
      <c r="H200" s="17"/>
    </row>
    <row r="201" spans="1:8" s="15" customFormat="1" ht="27" x14ac:dyDescent="0.2">
      <c r="A201" s="80">
        <v>3</v>
      </c>
      <c r="B201" s="81" t="s">
        <v>187</v>
      </c>
      <c r="C201" s="82" t="s">
        <v>182</v>
      </c>
      <c r="D201" s="83">
        <v>76</v>
      </c>
      <c r="E201" s="84">
        <v>2.6121195826948824</v>
      </c>
      <c r="F201" s="84">
        <f t="shared" si="11"/>
        <v>198.52108828481107</v>
      </c>
    </row>
    <row r="202" spans="1:8" s="27" customFormat="1" x14ac:dyDescent="0.25">
      <c r="A202" s="76"/>
      <c r="B202" s="78" t="s">
        <v>119</v>
      </c>
      <c r="C202" s="76"/>
      <c r="D202" s="77"/>
      <c r="E202" s="85"/>
      <c r="F202" s="84"/>
      <c r="G202" s="18"/>
      <c r="H202" s="18"/>
    </row>
    <row r="203" spans="1:8" s="5" customFormat="1" ht="27" x14ac:dyDescent="0.3">
      <c r="A203" s="80">
        <v>1</v>
      </c>
      <c r="B203" s="81" t="s">
        <v>149</v>
      </c>
      <c r="C203" s="82" t="s">
        <v>184</v>
      </c>
      <c r="D203" s="88">
        <v>24.75</v>
      </c>
      <c r="E203" s="84">
        <v>10.500234113446544</v>
      </c>
      <c r="F203" s="84">
        <f t="shared" si="11"/>
        <v>259.88079430780198</v>
      </c>
      <c r="G203" s="19"/>
      <c r="H203" s="17"/>
    </row>
    <row r="204" spans="1:8" s="15" customFormat="1" ht="32.25" customHeight="1" x14ac:dyDescent="0.2">
      <c r="A204" s="80"/>
      <c r="B204" s="97" t="s">
        <v>256</v>
      </c>
      <c r="C204" s="95"/>
      <c r="D204" s="95"/>
      <c r="E204" s="84"/>
      <c r="F204" s="96">
        <f>+SUM(F175:F203)</f>
        <v>80474.140333859352</v>
      </c>
    </row>
    <row r="205" spans="1:8" s="27" customFormat="1" x14ac:dyDescent="0.25">
      <c r="A205" s="74" t="s">
        <v>105</v>
      </c>
      <c r="B205" s="75" t="s">
        <v>197</v>
      </c>
      <c r="C205" s="76"/>
      <c r="D205" s="77"/>
      <c r="E205" s="85"/>
      <c r="F205" s="85"/>
    </row>
    <row r="206" spans="1:8" s="27" customFormat="1" x14ac:dyDescent="0.25">
      <c r="A206" s="98"/>
      <c r="B206" s="78" t="s">
        <v>107</v>
      </c>
      <c r="C206" s="98"/>
      <c r="D206" s="99"/>
      <c r="E206" s="100"/>
      <c r="F206" s="84"/>
    </row>
    <row r="207" spans="1:8" s="2" customFormat="1" ht="27" x14ac:dyDescent="0.3">
      <c r="A207" s="80">
        <v>1</v>
      </c>
      <c r="B207" s="81" t="s">
        <v>108</v>
      </c>
      <c r="C207" s="82" t="s">
        <v>188</v>
      </c>
      <c r="D207" s="83">
        <v>135</v>
      </c>
      <c r="E207" s="84">
        <v>2.3439818780349317</v>
      </c>
      <c r="F207" s="84">
        <f t="shared" si="11"/>
        <v>316.43755353471579</v>
      </c>
    </row>
    <row r="208" spans="1:8" s="27" customFormat="1" ht="27" x14ac:dyDescent="0.25">
      <c r="A208" s="76"/>
      <c r="B208" s="78" t="s">
        <v>198</v>
      </c>
      <c r="C208" s="76"/>
      <c r="D208" s="77"/>
      <c r="E208" s="85"/>
      <c r="F208" s="84"/>
      <c r="G208" s="18"/>
      <c r="H208" s="18"/>
    </row>
    <row r="209" spans="1:8" s="2" customFormat="1" ht="27" x14ac:dyDescent="0.3">
      <c r="A209" s="80">
        <v>1</v>
      </c>
      <c r="B209" s="81" t="s">
        <v>163</v>
      </c>
      <c r="C209" s="82" t="s">
        <v>188</v>
      </c>
      <c r="D209" s="83">
        <v>1203</v>
      </c>
      <c r="E209" s="84">
        <v>1.8050455914186909</v>
      </c>
      <c r="F209" s="84">
        <f t="shared" si="11"/>
        <v>2171.4698464766852</v>
      </c>
    </row>
    <row r="210" spans="1:8" s="2" customFormat="1" ht="16.5" x14ac:dyDescent="0.3">
      <c r="A210" s="80">
        <v>2</v>
      </c>
      <c r="B210" s="81" t="s">
        <v>164</v>
      </c>
      <c r="C210" s="82" t="s">
        <v>188</v>
      </c>
      <c r="D210" s="83">
        <v>887</v>
      </c>
      <c r="E210" s="84">
        <v>0.7890046832611648</v>
      </c>
      <c r="F210" s="84">
        <f t="shared" si="11"/>
        <v>699.8471540526532</v>
      </c>
    </row>
    <row r="211" spans="1:8" s="5" customFormat="1" ht="16.5" x14ac:dyDescent="0.3">
      <c r="A211" s="80">
        <v>3</v>
      </c>
      <c r="B211" s="81" t="s">
        <v>189</v>
      </c>
      <c r="C211" s="82" t="s">
        <v>188</v>
      </c>
      <c r="D211" s="86">
        <v>39.5</v>
      </c>
      <c r="E211" s="84">
        <v>12.113146774910543</v>
      </c>
      <c r="F211" s="84">
        <f t="shared" si="11"/>
        <v>478.46929760896649</v>
      </c>
    </row>
    <row r="212" spans="1:8" s="5" customFormat="1" ht="16.5" x14ac:dyDescent="0.3">
      <c r="A212" s="80">
        <v>4</v>
      </c>
      <c r="B212" s="81" t="s">
        <v>110</v>
      </c>
      <c r="C212" s="82" t="s">
        <v>188</v>
      </c>
      <c r="D212" s="82">
        <v>311.7</v>
      </c>
      <c r="E212" s="84">
        <v>61.404370748209161</v>
      </c>
      <c r="F212" s="84">
        <f t="shared" si="11"/>
        <v>19139.742362216795</v>
      </c>
    </row>
    <row r="213" spans="1:8" s="5" customFormat="1" ht="16.5" x14ac:dyDescent="0.3">
      <c r="A213" s="94" t="s">
        <v>79</v>
      </c>
      <c r="B213" s="81" t="s">
        <v>111</v>
      </c>
      <c r="C213" s="82" t="s">
        <v>188</v>
      </c>
      <c r="D213" s="86">
        <v>458.2</v>
      </c>
      <c r="E213" s="84">
        <v>62.477934273389472</v>
      </c>
      <c r="F213" s="84">
        <f t="shared" si="11"/>
        <v>28627.389484067055</v>
      </c>
    </row>
    <row r="214" spans="1:8" s="5" customFormat="1" ht="16.5" x14ac:dyDescent="0.3">
      <c r="A214" s="94" t="s">
        <v>72</v>
      </c>
      <c r="B214" s="81" t="s">
        <v>112</v>
      </c>
      <c r="C214" s="82" t="s">
        <v>182</v>
      </c>
      <c r="D214" s="86">
        <v>90</v>
      </c>
      <c r="E214" s="84">
        <v>14.179444489425579</v>
      </c>
      <c r="F214" s="84">
        <f t="shared" si="11"/>
        <v>1276.1500040483022</v>
      </c>
    </row>
    <row r="215" spans="1:8" s="5" customFormat="1" ht="16.5" x14ac:dyDescent="0.3">
      <c r="A215" s="80">
        <v>7</v>
      </c>
      <c r="B215" s="81" t="s">
        <v>113</v>
      </c>
      <c r="C215" s="82" t="s">
        <v>182</v>
      </c>
      <c r="D215" s="86">
        <v>67.5</v>
      </c>
      <c r="E215" s="84">
        <v>6.2779398098263064</v>
      </c>
      <c r="F215" s="84">
        <f t="shared" si="11"/>
        <v>423.76093716327568</v>
      </c>
    </row>
    <row r="216" spans="1:8" s="5" customFormat="1" ht="16.5" x14ac:dyDescent="0.3">
      <c r="A216" s="80">
        <v>8</v>
      </c>
      <c r="B216" s="81" t="s">
        <v>185</v>
      </c>
      <c r="C216" s="82" t="s">
        <v>184</v>
      </c>
      <c r="D216" s="86">
        <v>1010.9</v>
      </c>
      <c r="E216" s="84">
        <v>1.3713959876468558</v>
      </c>
      <c r="F216" s="84">
        <f t="shared" si="11"/>
        <v>1386.3442039122065</v>
      </c>
    </row>
    <row r="217" spans="1:8" s="1" customFormat="1" x14ac:dyDescent="0.2">
      <c r="A217" s="80">
        <v>9</v>
      </c>
      <c r="B217" s="81" t="s">
        <v>199</v>
      </c>
      <c r="C217" s="82"/>
      <c r="D217" s="76"/>
      <c r="E217" s="84"/>
      <c r="F217" s="84"/>
      <c r="G217" s="20"/>
      <c r="H217" s="20"/>
    </row>
    <row r="218" spans="1:8" s="5" customFormat="1" ht="16.5" x14ac:dyDescent="0.3">
      <c r="A218" s="94" t="s">
        <v>91</v>
      </c>
      <c r="B218" s="81" t="s">
        <v>191</v>
      </c>
      <c r="C218" s="82" t="s">
        <v>188</v>
      </c>
      <c r="D218" s="88">
        <v>23.04</v>
      </c>
      <c r="E218" s="84">
        <v>62.477934273389472</v>
      </c>
      <c r="F218" s="84">
        <f t="shared" ref="F218:F256" si="12">+D218*E218</f>
        <v>1439.4916056588934</v>
      </c>
    </row>
    <row r="219" spans="1:8" s="5" customFormat="1" ht="16.5" x14ac:dyDescent="0.3">
      <c r="A219" s="80" t="s">
        <v>91</v>
      </c>
      <c r="B219" s="81" t="s">
        <v>186</v>
      </c>
      <c r="C219" s="82" t="s">
        <v>184</v>
      </c>
      <c r="D219" s="86">
        <v>163.80000000000001</v>
      </c>
      <c r="E219" s="84">
        <v>2.4909272980331609</v>
      </c>
      <c r="F219" s="84">
        <f t="shared" si="12"/>
        <v>408.01389141783181</v>
      </c>
    </row>
    <row r="220" spans="1:8" s="15" customFormat="1" ht="16.5" x14ac:dyDescent="0.2">
      <c r="A220" s="80" t="s">
        <v>91</v>
      </c>
      <c r="B220" s="81" t="s">
        <v>145</v>
      </c>
      <c r="C220" s="82" t="s">
        <v>184</v>
      </c>
      <c r="D220" s="88">
        <v>163.80000000000001</v>
      </c>
      <c r="E220" s="84">
        <v>0.98467983256930147</v>
      </c>
      <c r="F220" s="84">
        <f t="shared" si="12"/>
        <v>161.29055657485159</v>
      </c>
    </row>
    <row r="221" spans="1:8" s="2" customFormat="1" ht="27" x14ac:dyDescent="0.3">
      <c r="A221" s="80">
        <v>10</v>
      </c>
      <c r="B221" s="81" t="s">
        <v>166</v>
      </c>
      <c r="C221" s="82" t="s">
        <v>188</v>
      </c>
      <c r="D221" s="83">
        <v>887</v>
      </c>
      <c r="E221" s="84">
        <v>0.51629976203158623</v>
      </c>
      <c r="F221" s="84">
        <f t="shared" si="12"/>
        <v>457.95788892201699</v>
      </c>
    </row>
    <row r="222" spans="1:8" s="5" customFormat="1" ht="27" x14ac:dyDescent="0.3">
      <c r="A222" s="80">
        <v>11</v>
      </c>
      <c r="B222" s="81" t="s">
        <v>135</v>
      </c>
      <c r="C222" s="82" t="s">
        <v>188</v>
      </c>
      <c r="D222" s="83">
        <v>887</v>
      </c>
      <c r="E222" s="84">
        <v>0.80585456878914763</v>
      </c>
      <c r="F222" s="84">
        <f t="shared" si="12"/>
        <v>714.79300251597397</v>
      </c>
    </row>
    <row r="223" spans="1:8" s="27" customFormat="1" x14ac:dyDescent="0.25">
      <c r="A223" s="76"/>
      <c r="B223" s="78" t="s">
        <v>116</v>
      </c>
      <c r="C223" s="76"/>
      <c r="D223" s="77"/>
      <c r="E223" s="85"/>
      <c r="F223" s="84"/>
      <c r="G223" s="18"/>
      <c r="H223" s="18"/>
    </row>
    <row r="224" spans="1:8" s="5" customFormat="1" ht="16.5" x14ac:dyDescent="0.3">
      <c r="A224" s="80">
        <v>1</v>
      </c>
      <c r="B224" s="81" t="s">
        <v>159</v>
      </c>
      <c r="C224" s="82" t="s">
        <v>184</v>
      </c>
      <c r="D224" s="83">
        <v>300</v>
      </c>
      <c r="E224" s="84">
        <v>3.6845998822999215</v>
      </c>
      <c r="F224" s="84">
        <f t="shared" si="12"/>
        <v>1105.3799646899765</v>
      </c>
      <c r="G224" s="17"/>
      <c r="H224" s="17"/>
    </row>
    <row r="225" spans="1:8" s="27" customFormat="1" x14ac:dyDescent="0.25">
      <c r="A225" s="76"/>
      <c r="B225" s="78" t="s">
        <v>118</v>
      </c>
      <c r="C225" s="76"/>
      <c r="D225" s="77"/>
      <c r="E225" s="85"/>
      <c r="F225" s="84"/>
      <c r="G225" s="18"/>
      <c r="H225" s="18"/>
    </row>
    <row r="226" spans="1:8" s="15" customFormat="1" ht="27" x14ac:dyDescent="0.2">
      <c r="A226" s="80">
        <v>1</v>
      </c>
      <c r="B226" s="81" t="s">
        <v>187</v>
      </c>
      <c r="C226" s="82" t="s">
        <v>182</v>
      </c>
      <c r="D226" s="83">
        <v>20</v>
      </c>
      <c r="E226" s="84">
        <v>2.6121195826948824</v>
      </c>
      <c r="F226" s="84">
        <f t="shared" si="12"/>
        <v>52.242391653897648</v>
      </c>
    </row>
    <row r="227" spans="1:8" s="27" customFormat="1" x14ac:dyDescent="0.25">
      <c r="A227" s="76"/>
      <c r="B227" s="78" t="s">
        <v>119</v>
      </c>
      <c r="C227" s="76"/>
      <c r="D227" s="77"/>
      <c r="E227" s="85"/>
      <c r="F227" s="84"/>
      <c r="G227" s="18"/>
      <c r="H227" s="18"/>
    </row>
    <row r="228" spans="1:8" s="5" customFormat="1" ht="27" x14ac:dyDescent="0.3">
      <c r="A228" s="80">
        <v>1</v>
      </c>
      <c r="B228" s="81" t="s">
        <v>149</v>
      </c>
      <c r="C228" s="82" t="s">
        <v>184</v>
      </c>
      <c r="D228" s="88">
        <v>22.5</v>
      </c>
      <c r="E228" s="84">
        <v>10.500234113446544</v>
      </c>
      <c r="F228" s="84">
        <f t="shared" si="12"/>
        <v>236.25526755254722</v>
      </c>
      <c r="G228" s="19"/>
      <c r="H228" s="17"/>
    </row>
    <row r="229" spans="1:8" s="15" customFormat="1" ht="32.25" customHeight="1" x14ac:dyDescent="0.2">
      <c r="A229" s="80"/>
      <c r="B229" s="97" t="s">
        <v>255</v>
      </c>
      <c r="C229" s="95"/>
      <c r="D229" s="95"/>
      <c r="E229" s="84"/>
      <c r="F229" s="96">
        <f>+SUM(F207:F228)</f>
        <v>59095.035412066638</v>
      </c>
    </row>
    <row r="230" spans="1:8" s="27" customFormat="1" x14ac:dyDescent="0.25">
      <c r="A230" s="74" t="s">
        <v>106</v>
      </c>
      <c r="B230" s="75" t="s">
        <v>200</v>
      </c>
      <c r="C230" s="76"/>
      <c r="D230" s="77"/>
      <c r="E230" s="85"/>
      <c r="F230" s="85"/>
    </row>
    <row r="231" spans="1:8" s="27" customFormat="1" x14ac:dyDescent="0.25">
      <c r="A231" s="76"/>
      <c r="B231" s="78" t="s">
        <v>201</v>
      </c>
      <c r="C231" s="76"/>
      <c r="D231" s="77"/>
      <c r="E231" s="85"/>
      <c r="F231" s="84"/>
      <c r="G231" s="18"/>
      <c r="H231" s="18"/>
    </row>
    <row r="232" spans="1:8" s="2" customFormat="1" ht="27" x14ac:dyDescent="0.3">
      <c r="A232" s="80">
        <v>1</v>
      </c>
      <c r="B232" s="81" t="s">
        <v>163</v>
      </c>
      <c r="C232" s="82" t="s">
        <v>188</v>
      </c>
      <c r="D232" s="83">
        <v>1089</v>
      </c>
      <c r="E232" s="84">
        <v>1.8050455914186911</v>
      </c>
      <c r="F232" s="84">
        <f t="shared" si="12"/>
        <v>1965.6946490549547</v>
      </c>
    </row>
    <row r="233" spans="1:8" s="2" customFormat="1" ht="16.5" x14ac:dyDescent="0.3">
      <c r="A233" s="80">
        <v>2</v>
      </c>
      <c r="B233" s="81" t="s">
        <v>164</v>
      </c>
      <c r="C233" s="82" t="s">
        <v>188</v>
      </c>
      <c r="D233" s="83">
        <v>1653</v>
      </c>
      <c r="E233" s="84">
        <v>0.7890046832611648</v>
      </c>
      <c r="F233" s="84">
        <f t="shared" si="12"/>
        <v>1304.2247414307053</v>
      </c>
    </row>
    <row r="234" spans="1:8" s="5" customFormat="1" ht="16.5" x14ac:dyDescent="0.3">
      <c r="A234" s="80">
        <v>3</v>
      </c>
      <c r="B234" s="81" t="s">
        <v>189</v>
      </c>
      <c r="C234" s="82" t="s">
        <v>188</v>
      </c>
      <c r="D234" s="88">
        <v>63.48</v>
      </c>
      <c r="E234" s="84">
        <v>12.113146774910543</v>
      </c>
      <c r="F234" s="84">
        <f t="shared" si="12"/>
        <v>768.94255727132122</v>
      </c>
    </row>
    <row r="235" spans="1:8" s="5" customFormat="1" ht="16.5" x14ac:dyDescent="0.3">
      <c r="A235" s="80">
        <v>4</v>
      </c>
      <c r="B235" s="81" t="s">
        <v>110</v>
      </c>
      <c r="C235" s="82" t="s">
        <v>188</v>
      </c>
      <c r="D235" s="82">
        <v>510.54</v>
      </c>
      <c r="E235" s="84">
        <v>61.404370748209161</v>
      </c>
      <c r="F235" s="84">
        <f t="shared" si="12"/>
        <v>31349.387441790706</v>
      </c>
    </row>
    <row r="236" spans="1:8" s="5" customFormat="1" ht="16.5" x14ac:dyDescent="0.3">
      <c r="A236" s="94" t="s">
        <v>79</v>
      </c>
      <c r="B236" s="81" t="s">
        <v>111</v>
      </c>
      <c r="C236" s="82" t="s">
        <v>188</v>
      </c>
      <c r="D236" s="88">
        <v>735.35</v>
      </c>
      <c r="E236" s="84">
        <v>62.477934273389472</v>
      </c>
      <c r="F236" s="84">
        <f t="shared" si="12"/>
        <v>45943.148967936948</v>
      </c>
    </row>
    <row r="237" spans="1:8" s="5" customFormat="1" ht="16.5" x14ac:dyDescent="0.3">
      <c r="A237" s="94" t="s">
        <v>72</v>
      </c>
      <c r="B237" s="81" t="s">
        <v>112</v>
      </c>
      <c r="C237" s="82" t="s">
        <v>182</v>
      </c>
      <c r="D237" s="86">
        <v>153</v>
      </c>
      <c r="E237" s="84">
        <v>14.179444489425579</v>
      </c>
      <c r="F237" s="84">
        <f t="shared" si="12"/>
        <v>2169.4550068821136</v>
      </c>
    </row>
    <row r="238" spans="1:8" s="5" customFormat="1" ht="16.5" x14ac:dyDescent="0.3">
      <c r="A238" s="80">
        <v>7</v>
      </c>
      <c r="B238" s="81" t="s">
        <v>113</v>
      </c>
      <c r="C238" s="82" t="s">
        <v>182</v>
      </c>
      <c r="D238" s="86">
        <v>70</v>
      </c>
      <c r="E238" s="84">
        <v>6.2779398098263064</v>
      </c>
      <c r="F238" s="84">
        <f t="shared" si="12"/>
        <v>439.45578668784145</v>
      </c>
    </row>
    <row r="239" spans="1:8" s="5" customFormat="1" ht="16.5" x14ac:dyDescent="0.3">
      <c r="A239" s="80">
        <v>8</v>
      </c>
      <c r="B239" s="81" t="s">
        <v>185</v>
      </c>
      <c r="C239" s="82" t="s">
        <v>184</v>
      </c>
      <c r="D239" s="88">
        <v>1617.49</v>
      </c>
      <c r="E239" s="84">
        <v>1.3713959876468558</v>
      </c>
      <c r="F239" s="84">
        <f t="shared" si="12"/>
        <v>2218.2192960589127</v>
      </c>
    </row>
    <row r="240" spans="1:8" s="2" customFormat="1" ht="27" x14ac:dyDescent="0.3">
      <c r="A240" s="80">
        <v>9</v>
      </c>
      <c r="B240" s="81" t="s">
        <v>166</v>
      </c>
      <c r="C240" s="82" t="s">
        <v>188</v>
      </c>
      <c r="D240" s="83">
        <v>1653</v>
      </c>
      <c r="E240" s="84">
        <v>0.51629976203158623</v>
      </c>
      <c r="F240" s="84">
        <f t="shared" si="12"/>
        <v>853.44350663821206</v>
      </c>
    </row>
    <row r="241" spans="1:8" s="5" customFormat="1" ht="27" x14ac:dyDescent="0.3">
      <c r="A241" s="80">
        <v>10</v>
      </c>
      <c r="B241" s="81" t="s">
        <v>135</v>
      </c>
      <c r="C241" s="82" t="s">
        <v>188</v>
      </c>
      <c r="D241" s="83">
        <v>1653</v>
      </c>
      <c r="E241" s="84">
        <v>0.80585456878914763</v>
      </c>
      <c r="F241" s="84">
        <f t="shared" si="12"/>
        <v>1332.077602208461</v>
      </c>
    </row>
    <row r="242" spans="1:8" s="27" customFormat="1" x14ac:dyDescent="0.25">
      <c r="A242" s="76"/>
      <c r="B242" s="78" t="s">
        <v>116</v>
      </c>
      <c r="C242" s="76"/>
      <c r="D242" s="77"/>
      <c r="E242" s="85"/>
      <c r="F242" s="84"/>
      <c r="G242" s="18"/>
      <c r="H242" s="18"/>
    </row>
    <row r="243" spans="1:8" s="5" customFormat="1" ht="16.5" x14ac:dyDescent="0.3">
      <c r="A243" s="80">
        <v>1</v>
      </c>
      <c r="B243" s="81" t="s">
        <v>159</v>
      </c>
      <c r="C243" s="82" t="s">
        <v>184</v>
      </c>
      <c r="D243" s="83">
        <v>480</v>
      </c>
      <c r="E243" s="84">
        <v>3.6845998822999215</v>
      </c>
      <c r="F243" s="84">
        <f t="shared" si="12"/>
        <v>1768.6079435039624</v>
      </c>
      <c r="G243" s="17"/>
      <c r="H243" s="17"/>
    </row>
    <row r="244" spans="1:8" s="27" customFormat="1" x14ac:dyDescent="0.25">
      <c r="A244" s="76"/>
      <c r="B244" s="78" t="s">
        <v>117</v>
      </c>
      <c r="C244" s="76"/>
      <c r="D244" s="77"/>
      <c r="E244" s="85"/>
      <c r="F244" s="84"/>
      <c r="G244" s="18"/>
      <c r="H244" s="18"/>
    </row>
    <row r="245" spans="1:8" s="27" customFormat="1" x14ac:dyDescent="0.25">
      <c r="A245" s="76"/>
      <c r="B245" s="78" t="s">
        <v>181</v>
      </c>
      <c r="C245" s="76"/>
      <c r="D245" s="77"/>
      <c r="E245" s="85"/>
      <c r="F245" s="84"/>
      <c r="G245" s="18"/>
      <c r="H245" s="18"/>
    </row>
    <row r="246" spans="1:8" s="5" customFormat="1" ht="27" x14ac:dyDescent="0.3">
      <c r="A246" s="80">
        <v>1</v>
      </c>
      <c r="B246" s="81" t="s">
        <v>147</v>
      </c>
      <c r="C246" s="82" t="s">
        <v>182</v>
      </c>
      <c r="D246" s="83">
        <v>136</v>
      </c>
      <c r="E246" s="84">
        <v>27.000032895336798</v>
      </c>
      <c r="F246" s="84">
        <f t="shared" si="12"/>
        <v>3672.0044737658045</v>
      </c>
      <c r="G246" s="17"/>
      <c r="H246" s="17"/>
    </row>
    <row r="247" spans="1:8" s="5" customFormat="1" ht="27" x14ac:dyDescent="0.3">
      <c r="A247" s="80">
        <v>2</v>
      </c>
      <c r="B247" s="81" t="s">
        <v>148</v>
      </c>
      <c r="C247" s="82" t="s">
        <v>182</v>
      </c>
      <c r="D247" s="83">
        <v>24</v>
      </c>
      <c r="E247" s="84">
        <v>30.499778951928956</v>
      </c>
      <c r="F247" s="84">
        <f t="shared" si="12"/>
        <v>731.99469484629492</v>
      </c>
      <c r="G247" s="17"/>
      <c r="H247" s="17"/>
    </row>
    <row r="248" spans="1:8" s="27" customFormat="1" ht="14.25" x14ac:dyDescent="0.25">
      <c r="A248" s="33"/>
      <c r="B248" s="38"/>
      <c r="C248" s="33"/>
      <c r="D248" s="39"/>
      <c r="E248" s="58"/>
      <c r="F248" s="57"/>
      <c r="G248" s="18"/>
      <c r="H248" s="18"/>
    </row>
    <row r="249" spans="1:8" s="5" customFormat="1" ht="27" x14ac:dyDescent="0.3">
      <c r="A249" s="11">
        <v>1</v>
      </c>
      <c r="B249" s="12" t="s">
        <v>149</v>
      </c>
      <c r="C249" s="13" t="s">
        <v>184</v>
      </c>
      <c r="D249" s="32">
        <v>16.5</v>
      </c>
      <c r="E249" s="57">
        <v>10.500234113446544</v>
      </c>
      <c r="F249" s="57">
        <f t="shared" si="12"/>
        <v>173.25386287186797</v>
      </c>
      <c r="G249" s="19"/>
      <c r="H249" s="17"/>
    </row>
    <row r="250" spans="1:8" s="15" customFormat="1" ht="32.25" customHeight="1" x14ac:dyDescent="0.2">
      <c r="A250" s="11"/>
      <c r="B250" s="107" t="s">
        <v>254</v>
      </c>
      <c r="C250" s="55"/>
      <c r="D250" s="55"/>
      <c r="E250" s="57"/>
      <c r="F250" s="59">
        <f>+SUM(F232:F249)</f>
        <v>94689.910530948095</v>
      </c>
    </row>
    <row r="251" spans="1:8" s="27" customFormat="1" ht="16.5" x14ac:dyDescent="0.25">
      <c r="A251" s="40" t="s">
        <v>212</v>
      </c>
      <c r="B251" s="36" t="s">
        <v>202</v>
      </c>
      <c r="C251" s="35"/>
      <c r="D251" s="37"/>
      <c r="E251" s="60"/>
      <c r="F251" s="60"/>
    </row>
    <row r="252" spans="1:8" s="27" customFormat="1" ht="14.25" x14ac:dyDescent="0.25">
      <c r="A252" s="33"/>
      <c r="B252" s="38" t="s">
        <v>203</v>
      </c>
      <c r="C252" s="33"/>
      <c r="D252" s="39"/>
      <c r="E252" s="58"/>
      <c r="F252" s="57"/>
      <c r="G252" s="18"/>
      <c r="H252" s="18"/>
    </row>
    <row r="253" spans="1:8" s="2" customFormat="1" ht="27" x14ac:dyDescent="0.3">
      <c r="A253" s="11">
        <v>1</v>
      </c>
      <c r="B253" s="12" t="s">
        <v>163</v>
      </c>
      <c r="C253" s="13" t="s">
        <v>188</v>
      </c>
      <c r="D253" s="22">
        <v>677</v>
      </c>
      <c r="E253" s="57">
        <v>1.8050455914186911</v>
      </c>
      <c r="F253" s="57">
        <f t="shared" si="12"/>
        <v>1222.0158653904539</v>
      </c>
    </row>
    <row r="254" spans="1:8" s="2" customFormat="1" ht="16.5" x14ac:dyDescent="0.3">
      <c r="A254" s="11">
        <v>2</v>
      </c>
      <c r="B254" s="12" t="s">
        <v>164</v>
      </c>
      <c r="C254" s="13" t="s">
        <v>188</v>
      </c>
      <c r="D254" s="22">
        <v>2565</v>
      </c>
      <c r="E254" s="57">
        <v>0.7890046832611648</v>
      </c>
      <c r="F254" s="57">
        <f t="shared" si="12"/>
        <v>2023.7970125648876</v>
      </c>
    </row>
    <row r="255" spans="1:8" s="5" customFormat="1" ht="16.5" x14ac:dyDescent="0.3">
      <c r="A255" s="11">
        <v>3</v>
      </c>
      <c r="B255" s="12" t="s">
        <v>189</v>
      </c>
      <c r="C255" s="13" t="s">
        <v>188</v>
      </c>
      <c r="D255" s="34">
        <v>88.1</v>
      </c>
      <c r="E255" s="57">
        <v>12.113146774910543</v>
      </c>
      <c r="F255" s="57">
        <f t="shared" si="12"/>
        <v>1067.1682308696188</v>
      </c>
    </row>
    <row r="256" spans="1:8" s="5" customFormat="1" ht="16.5" x14ac:dyDescent="0.3">
      <c r="A256" s="13">
        <v>4</v>
      </c>
      <c r="B256" s="12" t="s">
        <v>190</v>
      </c>
      <c r="C256" s="13" t="s">
        <v>188</v>
      </c>
      <c r="D256" s="32">
        <v>257.39999999999998</v>
      </c>
      <c r="E256" s="57">
        <v>78.993147645592686</v>
      </c>
      <c r="F256" s="57">
        <f t="shared" si="12"/>
        <v>20332.836203975556</v>
      </c>
    </row>
    <row r="257" spans="1:10" s="1" customFormat="1" x14ac:dyDescent="0.2">
      <c r="A257" s="13"/>
      <c r="B257" s="12" t="s">
        <v>81</v>
      </c>
      <c r="C257" s="30" t="s">
        <v>193</v>
      </c>
      <c r="D257" s="33">
        <v>8.2462</v>
      </c>
      <c r="E257" s="57">
        <v>494.27387136233807</v>
      </c>
      <c r="F257" s="57">
        <f t="shared" ref="F257:F284" si="13">+D257*E257</f>
        <v>4075.8811980281121</v>
      </c>
      <c r="G257" s="20"/>
      <c r="H257" s="20"/>
    </row>
    <row r="258" spans="1:10" s="1" customFormat="1" x14ac:dyDescent="0.2">
      <c r="A258" s="13"/>
      <c r="B258" s="12" t="s">
        <v>82</v>
      </c>
      <c r="C258" s="30" t="s">
        <v>193</v>
      </c>
      <c r="D258" s="33">
        <v>5.2523999999999997</v>
      </c>
      <c r="E258" s="57">
        <v>494.27387136233807</v>
      </c>
      <c r="F258" s="57">
        <f t="shared" si="13"/>
        <v>2596.1240819435443</v>
      </c>
      <c r="G258" s="20"/>
      <c r="H258" s="20"/>
    </row>
    <row r="259" spans="1:10" s="1" customFormat="1" x14ac:dyDescent="0.2">
      <c r="A259" s="13"/>
      <c r="B259" s="12" t="s">
        <v>83</v>
      </c>
      <c r="C259" s="30" t="s">
        <v>193</v>
      </c>
      <c r="D259" s="33">
        <v>2.4863000000000004</v>
      </c>
      <c r="E259" s="57">
        <v>494.27387136233807</v>
      </c>
      <c r="F259" s="57">
        <f t="shared" si="13"/>
        <v>1228.9131263681813</v>
      </c>
      <c r="G259" s="20"/>
      <c r="H259" s="20"/>
    </row>
    <row r="260" spans="1:10" s="14" customFormat="1" x14ac:dyDescent="0.2">
      <c r="A260" s="54">
        <v>5</v>
      </c>
      <c r="B260" s="12" t="s">
        <v>132</v>
      </c>
      <c r="C260" s="13" t="s">
        <v>188</v>
      </c>
      <c r="D260" s="32">
        <v>261.2</v>
      </c>
      <c r="E260" s="57">
        <v>103.11511794949156</v>
      </c>
      <c r="F260" s="57">
        <f t="shared" si="13"/>
        <v>26933.668808407194</v>
      </c>
      <c r="J260" s="21"/>
    </row>
    <row r="261" spans="1:10" s="1" customFormat="1" x14ac:dyDescent="0.2">
      <c r="A261" s="54"/>
      <c r="B261" s="12" t="s">
        <v>81</v>
      </c>
      <c r="C261" s="30" t="s">
        <v>193</v>
      </c>
      <c r="D261" s="33">
        <v>7.9821999999999997</v>
      </c>
      <c r="E261" s="57">
        <v>494.27387136233807</v>
      </c>
      <c r="F261" s="57">
        <f t="shared" si="13"/>
        <v>3945.3928959884547</v>
      </c>
      <c r="G261" s="20"/>
      <c r="H261" s="20"/>
    </row>
    <row r="262" spans="1:10" s="1" customFormat="1" x14ac:dyDescent="0.2">
      <c r="A262" s="54"/>
      <c r="B262" s="12" t="s">
        <v>82</v>
      </c>
      <c r="C262" s="30" t="s">
        <v>193</v>
      </c>
      <c r="D262" s="33">
        <v>4.6196999999999999</v>
      </c>
      <c r="E262" s="57">
        <v>494.27387136233807</v>
      </c>
      <c r="F262" s="57">
        <f t="shared" si="13"/>
        <v>2283.3970035325933</v>
      </c>
      <c r="G262" s="20"/>
      <c r="H262" s="20"/>
    </row>
    <row r="263" spans="1:10" s="1" customFormat="1" x14ac:dyDescent="0.2">
      <c r="A263" s="54"/>
      <c r="B263" s="12" t="s">
        <v>83</v>
      </c>
      <c r="C263" s="30" t="s">
        <v>193</v>
      </c>
      <c r="D263" s="33">
        <v>4.8203999999999994</v>
      </c>
      <c r="E263" s="57">
        <v>494.27387136233807</v>
      </c>
      <c r="F263" s="57">
        <f t="shared" si="13"/>
        <v>2382.5977695150141</v>
      </c>
      <c r="G263" s="20"/>
      <c r="H263" s="20"/>
    </row>
    <row r="264" spans="1:10" s="1" customFormat="1" x14ac:dyDescent="0.2">
      <c r="A264" s="54"/>
      <c r="B264" s="12" t="s">
        <v>85</v>
      </c>
      <c r="C264" s="30" t="s">
        <v>193</v>
      </c>
      <c r="D264" s="33">
        <v>6.3899999999999998E-2</v>
      </c>
      <c r="E264" s="57">
        <v>555.04516928879218</v>
      </c>
      <c r="F264" s="57">
        <f t="shared" si="13"/>
        <v>35.467386317553817</v>
      </c>
      <c r="G264" s="20"/>
      <c r="H264" s="20"/>
    </row>
    <row r="265" spans="1:10" s="5" customFormat="1" ht="16.5" x14ac:dyDescent="0.3">
      <c r="A265" s="11">
        <v>6</v>
      </c>
      <c r="B265" s="12" t="s">
        <v>185</v>
      </c>
      <c r="C265" s="13" t="s">
        <v>184</v>
      </c>
      <c r="D265" s="32">
        <v>910.85</v>
      </c>
      <c r="E265" s="57">
        <v>1.3713959876468558</v>
      </c>
      <c r="F265" s="57">
        <f t="shared" si="13"/>
        <v>1249.1360353481386</v>
      </c>
    </row>
    <row r="266" spans="1:10" s="5" customFormat="1" ht="16.5" x14ac:dyDescent="0.3">
      <c r="A266" s="31" t="s">
        <v>88</v>
      </c>
      <c r="B266" s="12" t="s">
        <v>112</v>
      </c>
      <c r="C266" s="13" t="s">
        <v>182</v>
      </c>
      <c r="D266" s="34">
        <v>80</v>
      </c>
      <c r="E266" s="57">
        <v>14.179444489425579</v>
      </c>
      <c r="F266" s="57">
        <f t="shared" si="13"/>
        <v>1134.3555591540464</v>
      </c>
    </row>
    <row r="267" spans="1:10" s="5" customFormat="1" ht="16.5" x14ac:dyDescent="0.3">
      <c r="A267" s="11">
        <v>8</v>
      </c>
      <c r="B267" s="12" t="s">
        <v>113</v>
      </c>
      <c r="C267" s="13" t="s">
        <v>182</v>
      </c>
      <c r="D267" s="34">
        <v>32</v>
      </c>
      <c r="E267" s="57">
        <v>6.2779398098263064</v>
      </c>
      <c r="F267" s="57">
        <f t="shared" si="13"/>
        <v>200.8940739144418</v>
      </c>
    </row>
    <row r="268" spans="1:10" s="2" customFormat="1" ht="27" x14ac:dyDescent="0.3">
      <c r="A268" s="11">
        <v>9</v>
      </c>
      <c r="B268" s="12" t="s">
        <v>166</v>
      </c>
      <c r="C268" s="13" t="s">
        <v>188</v>
      </c>
      <c r="D268" s="22">
        <v>2565</v>
      </c>
      <c r="E268" s="57">
        <v>0.51629976203158623</v>
      </c>
      <c r="F268" s="57">
        <f t="shared" si="13"/>
        <v>1324.3088896110187</v>
      </c>
    </row>
    <row r="269" spans="1:10" s="5" customFormat="1" ht="27" x14ac:dyDescent="0.3">
      <c r="A269" s="11">
        <v>10</v>
      </c>
      <c r="B269" s="12" t="s">
        <v>135</v>
      </c>
      <c r="C269" s="13" t="s">
        <v>188</v>
      </c>
      <c r="D269" s="22">
        <v>2565</v>
      </c>
      <c r="E269" s="57">
        <v>0.80585456878914763</v>
      </c>
      <c r="F269" s="57">
        <f t="shared" si="13"/>
        <v>2067.0169689441636</v>
      </c>
    </row>
    <row r="270" spans="1:10" s="27" customFormat="1" ht="14.25" x14ac:dyDescent="0.25">
      <c r="A270" s="33"/>
      <c r="B270" s="29" t="s">
        <v>115</v>
      </c>
      <c r="C270" s="33"/>
      <c r="D270" s="39"/>
      <c r="E270" s="58"/>
      <c r="F270" s="57"/>
    </row>
    <row r="271" spans="1:10" s="5" customFormat="1" ht="16.5" x14ac:dyDescent="0.3">
      <c r="A271" s="11">
        <v>1</v>
      </c>
      <c r="B271" s="12" t="s">
        <v>139</v>
      </c>
      <c r="C271" s="13" t="s">
        <v>188</v>
      </c>
      <c r="D271" s="13">
        <v>111.14999999999999</v>
      </c>
      <c r="E271" s="57">
        <v>10.588045323968062</v>
      </c>
      <c r="F271" s="57">
        <f t="shared" si="13"/>
        <v>1176.86123775905</v>
      </c>
      <c r="G271" s="17"/>
      <c r="H271" s="17"/>
    </row>
    <row r="272" spans="1:10" s="5" customFormat="1" ht="16.5" x14ac:dyDescent="0.3">
      <c r="A272" s="11">
        <v>2</v>
      </c>
      <c r="B272" s="12" t="s">
        <v>167</v>
      </c>
      <c r="C272" s="13" t="s">
        <v>184</v>
      </c>
      <c r="D272" s="13">
        <v>399</v>
      </c>
      <c r="E272" s="57">
        <v>2.9809977942068264</v>
      </c>
      <c r="F272" s="57">
        <f t="shared" si="13"/>
        <v>1189.4181198885237</v>
      </c>
      <c r="G272" s="17"/>
      <c r="H272" s="17"/>
    </row>
    <row r="273" spans="1:9" s="5" customFormat="1" ht="27" x14ac:dyDescent="0.3">
      <c r="A273" s="11">
        <v>3</v>
      </c>
      <c r="B273" s="12" t="s">
        <v>141</v>
      </c>
      <c r="C273" s="13" t="s">
        <v>184</v>
      </c>
      <c r="D273" s="13">
        <v>380</v>
      </c>
      <c r="E273" s="57">
        <v>5.8469732387523745</v>
      </c>
      <c r="F273" s="57">
        <f t="shared" si="13"/>
        <v>2221.8498307259024</v>
      </c>
      <c r="G273" s="17"/>
      <c r="H273" s="17"/>
      <c r="I273" s="16"/>
    </row>
    <row r="274" spans="1:9" s="5" customFormat="1" ht="16.5" x14ac:dyDescent="0.3">
      <c r="A274" s="11">
        <v>4</v>
      </c>
      <c r="B274" s="12" t="s">
        <v>142</v>
      </c>
      <c r="C274" s="13" t="s">
        <v>184</v>
      </c>
      <c r="D274" s="13">
        <v>380</v>
      </c>
      <c r="E274" s="57">
        <v>7.2211217952125333</v>
      </c>
      <c r="F274" s="57">
        <f t="shared" si="13"/>
        <v>2744.0262821807628</v>
      </c>
      <c r="G274" s="17"/>
      <c r="H274" s="17"/>
      <c r="I274" s="16"/>
    </row>
    <row r="275" spans="1:9" s="5" customFormat="1" ht="16.5" x14ac:dyDescent="0.3">
      <c r="A275" s="11">
        <v>5</v>
      </c>
      <c r="B275" s="12" t="s">
        <v>143</v>
      </c>
      <c r="C275" s="13" t="s">
        <v>184</v>
      </c>
      <c r="D275" s="13">
        <v>380</v>
      </c>
      <c r="E275" s="57">
        <v>6.5654299196943269</v>
      </c>
      <c r="F275" s="57">
        <f t="shared" si="13"/>
        <v>2494.8633694838441</v>
      </c>
      <c r="G275" s="17"/>
      <c r="H275" s="17"/>
    </row>
    <row r="276" spans="1:9" s="27" customFormat="1" ht="14.25" x14ac:dyDescent="0.25">
      <c r="A276" s="33"/>
      <c r="B276" s="38" t="s">
        <v>116</v>
      </c>
      <c r="C276" s="33"/>
      <c r="D276" s="39"/>
      <c r="E276" s="58"/>
      <c r="F276" s="57"/>
      <c r="G276" s="18"/>
      <c r="H276" s="18"/>
    </row>
    <row r="277" spans="1:9" s="5" customFormat="1" ht="16.5" x14ac:dyDescent="0.3">
      <c r="A277" s="11">
        <v>1</v>
      </c>
      <c r="B277" s="12" t="s">
        <v>159</v>
      </c>
      <c r="C277" s="13" t="s">
        <v>184</v>
      </c>
      <c r="D277" s="22">
        <v>285</v>
      </c>
      <c r="E277" s="57">
        <v>3.6845998822999215</v>
      </c>
      <c r="F277" s="57">
        <f t="shared" si="13"/>
        <v>1050.1109664554776</v>
      </c>
      <c r="G277" s="17"/>
      <c r="H277" s="17"/>
    </row>
    <row r="278" spans="1:9" s="27" customFormat="1" ht="14.25" x14ac:dyDescent="0.25">
      <c r="A278" s="33"/>
      <c r="B278" s="38" t="s">
        <v>117</v>
      </c>
      <c r="C278" s="33"/>
      <c r="D278" s="39"/>
      <c r="E278" s="58"/>
      <c r="F278" s="57"/>
      <c r="G278" s="18"/>
      <c r="H278" s="18"/>
    </row>
    <row r="279" spans="1:9" s="27" customFormat="1" ht="14.25" x14ac:dyDescent="0.25">
      <c r="A279" s="33"/>
      <c r="B279" s="38" t="s">
        <v>181</v>
      </c>
      <c r="C279" s="33"/>
      <c r="D279" s="39"/>
      <c r="E279" s="58"/>
      <c r="F279" s="57"/>
      <c r="G279" s="18"/>
      <c r="H279" s="18"/>
    </row>
    <row r="280" spans="1:9" s="15" customFormat="1" ht="27" x14ac:dyDescent="0.2">
      <c r="A280" s="11">
        <v>1</v>
      </c>
      <c r="B280" s="12" t="s">
        <v>187</v>
      </c>
      <c r="C280" s="13" t="s">
        <v>182</v>
      </c>
      <c r="D280" s="22">
        <v>48</v>
      </c>
      <c r="E280" s="57">
        <v>2.6121195826948824</v>
      </c>
      <c r="F280" s="57">
        <f t="shared" si="13"/>
        <v>125.38173996935436</v>
      </c>
    </row>
    <row r="281" spans="1:9" s="5" customFormat="1" ht="27" x14ac:dyDescent="0.3">
      <c r="A281" s="11">
        <v>2</v>
      </c>
      <c r="B281" s="12" t="s">
        <v>147</v>
      </c>
      <c r="C281" s="13" t="s">
        <v>182</v>
      </c>
      <c r="D281" s="22">
        <v>72</v>
      </c>
      <c r="E281" s="57">
        <v>27.000032895336798</v>
      </c>
      <c r="F281" s="57">
        <f t="shared" si="13"/>
        <v>1944.0023684642495</v>
      </c>
      <c r="G281" s="17"/>
      <c r="H281" s="17"/>
    </row>
    <row r="282" spans="1:9" s="5" customFormat="1" ht="27" x14ac:dyDescent="0.3">
      <c r="A282" s="11">
        <v>3</v>
      </c>
      <c r="B282" s="12" t="s">
        <v>148</v>
      </c>
      <c r="C282" s="13" t="s">
        <v>182</v>
      </c>
      <c r="D282" s="22">
        <v>24</v>
      </c>
      <c r="E282" s="57">
        <v>30.499778951928956</v>
      </c>
      <c r="F282" s="57">
        <f t="shared" si="13"/>
        <v>731.99469484629492</v>
      </c>
      <c r="G282" s="17"/>
      <c r="H282" s="17"/>
    </row>
    <row r="283" spans="1:9" s="27" customFormat="1" ht="14.25" x14ac:dyDescent="0.25">
      <c r="A283" s="33"/>
      <c r="B283" s="38" t="s">
        <v>119</v>
      </c>
      <c r="C283" s="33"/>
      <c r="D283" s="39"/>
      <c r="E283" s="58"/>
      <c r="F283" s="57"/>
      <c r="G283" s="18"/>
      <c r="H283" s="18"/>
    </row>
    <row r="284" spans="1:9" s="5" customFormat="1" ht="27" x14ac:dyDescent="0.3">
      <c r="A284" s="11">
        <v>1</v>
      </c>
      <c r="B284" s="12" t="s">
        <v>149</v>
      </c>
      <c r="C284" s="13" t="s">
        <v>184</v>
      </c>
      <c r="D284" s="34">
        <v>18</v>
      </c>
      <c r="E284" s="57">
        <v>10.500234113446544</v>
      </c>
      <c r="F284" s="57">
        <f t="shared" si="13"/>
        <v>189.00421404203777</v>
      </c>
      <c r="G284" s="19"/>
      <c r="H284" s="17"/>
    </row>
    <row r="285" spans="1:9" s="15" customFormat="1" ht="32.25" customHeight="1" x14ac:dyDescent="0.2">
      <c r="A285" s="11"/>
      <c r="B285" s="107" t="s">
        <v>247</v>
      </c>
      <c r="C285" s="55"/>
      <c r="D285" s="55"/>
      <c r="E285" s="57"/>
      <c r="F285" s="59">
        <f>+SUM(F253:F284)</f>
        <v>87970.483933688491</v>
      </c>
    </row>
    <row r="286" spans="1:9" s="43" customFormat="1" ht="33" customHeight="1" x14ac:dyDescent="0.2">
      <c r="A286" s="41"/>
      <c r="B286" s="107" t="s">
        <v>248</v>
      </c>
      <c r="C286" s="56"/>
      <c r="D286" s="56"/>
      <c r="E286" s="61"/>
      <c r="F286" s="59">
        <f>+SUM(F6:F285)/2</f>
        <v>581321.33998292382</v>
      </c>
      <c r="H286" s="42"/>
    </row>
    <row r="287" spans="1:9" ht="16.5" x14ac:dyDescent="0.25">
      <c r="A287" s="62"/>
      <c r="B287" s="107" t="s">
        <v>249</v>
      </c>
      <c r="C287" s="62"/>
      <c r="D287" s="62"/>
      <c r="E287" s="115"/>
      <c r="F287" s="59">
        <v>17000.508000000002</v>
      </c>
    </row>
    <row r="288" spans="1:9" ht="16.5" x14ac:dyDescent="0.25">
      <c r="A288" s="62"/>
      <c r="B288" s="107" t="s">
        <v>250</v>
      </c>
      <c r="C288" s="62"/>
      <c r="D288" s="62"/>
      <c r="E288" s="115"/>
      <c r="F288" s="59">
        <f>+F287+F286</f>
        <v>598321.84798292385</v>
      </c>
    </row>
    <row r="289" spans="1:6" x14ac:dyDescent="0.25">
      <c r="B289" s="108" t="s">
        <v>251</v>
      </c>
    </row>
    <row r="290" spans="1:6" ht="67.5" x14ac:dyDescent="0.25">
      <c r="B290" s="109" t="s">
        <v>252</v>
      </c>
    </row>
    <row r="291" spans="1:6" ht="27" x14ac:dyDescent="0.25">
      <c r="B291" s="109" t="s">
        <v>253</v>
      </c>
    </row>
    <row r="292" spans="1:6" ht="12.75" customHeight="1" x14ac:dyDescent="0.25">
      <c r="A292" s="3"/>
      <c r="B292" s="3"/>
      <c r="C292" s="28"/>
      <c r="D292" s="25"/>
      <c r="E292" s="3"/>
      <c r="F292" s="3"/>
    </row>
    <row r="293" spans="1:6" x14ac:dyDescent="0.25">
      <c r="A293" s="3"/>
      <c r="B293" s="3"/>
      <c r="C293" s="3"/>
      <c r="D293" s="3"/>
      <c r="E293" s="3"/>
      <c r="F293" s="3"/>
    </row>
    <row r="294" spans="1:6" ht="12.75" customHeight="1" x14ac:dyDescent="0.25">
      <c r="A294" s="3"/>
      <c r="B294" s="4"/>
      <c r="C294" s="3"/>
      <c r="D294" s="3"/>
      <c r="E294" s="3"/>
      <c r="F294" s="3"/>
    </row>
  </sheetData>
  <mergeCells count="13">
    <mergeCell ref="A35:A38"/>
    <mergeCell ref="A79:A85"/>
    <mergeCell ref="A114:A117"/>
    <mergeCell ref="A158:A160"/>
    <mergeCell ref="A185:A189"/>
    <mergeCell ref="A260:A264"/>
    <mergeCell ref="A1:F1"/>
    <mergeCell ref="E3:F3"/>
    <mergeCell ref="A2:F2"/>
    <mergeCell ref="A54:A58"/>
    <mergeCell ref="A50:A53"/>
    <mergeCell ref="A12:A15"/>
    <mergeCell ref="A16:A20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7" manualBreakCount="7">
    <brk id="42" max="5" man="1"/>
    <brk id="65" max="5" man="1"/>
    <brk id="107" max="5" man="1"/>
    <brk id="128" max="5" man="1"/>
    <brk id="173" max="5" man="1"/>
    <brk id="250" max="5" man="1"/>
    <brk id="2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ARM</vt:lpstr>
      <vt:lpstr>RUS</vt:lpstr>
      <vt:lpstr>ARM!Print_Area</vt:lpstr>
      <vt:lpstr>RUS!Print_Area</vt:lpstr>
      <vt:lpstr>ARM!Print_Titles</vt:lpstr>
      <vt:lpstr>RUS!Print_Titles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2025-07-17T12:04:21Z</cp:lastPrinted>
  <dcterms:created xsi:type="dcterms:W3CDTF">2021-11-29T10:26:31Z</dcterms:created>
  <dcterms:modified xsi:type="dcterms:W3CDTF">2025-08-08T10:31:27Z</dcterms:modified>
  <cp:keywords>https://mul2-mta.gov.am/tasks/1881583/oneclick?token=19148cd9c276dfd35149f9a5859f7366</cp:keywords>
</cp:coreProperties>
</file>