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i Badalian\Desktop\2025-65Շ\"/>
    </mc:Choice>
  </mc:AlternateContent>
  <xr:revisionPtr revIDLastSave="0" documentId="13_ncr:1_{CD1B81E6-D58E-4480-BDF8-3E59D5E6B129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М7_км0,0-км36,0" sheetId="1" r:id="rId1"/>
    <sheet name="BOQ M-1" sheetId="6" r:id="rId2"/>
  </sheets>
  <definedNames>
    <definedName name="_xlnm.Print_Area" localSheetId="1">'BOQ M-1'!$A$1:$I$36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6" l="1"/>
  <c r="I27" i="6"/>
  <c r="I26" i="6"/>
  <c r="I29" i="6" s="1"/>
  <c r="I23" i="6"/>
  <c r="I22" i="6"/>
  <c r="I21" i="6"/>
  <c r="I24" i="6" s="1"/>
  <c r="I18" i="6"/>
  <c r="I19" i="6" s="1"/>
  <c r="I15" i="6"/>
  <c r="I16" i="6" s="1"/>
  <c r="I12" i="6"/>
  <c r="I13" i="6" s="1"/>
  <c r="I9" i="6"/>
  <c r="I8" i="6"/>
  <c r="I7" i="6"/>
  <c r="I10" i="6" l="1"/>
  <c r="I30" i="6" l="1"/>
  <c r="G30" i="6" l="1"/>
  <c r="G29" i="6"/>
  <c r="G24" i="6"/>
  <c r="G16" i="6"/>
  <c r="G13" i="6"/>
  <c r="G19" i="6"/>
  <c r="G10" i="6"/>
  <c r="L64" i="1" l="1"/>
  <c r="O64" i="1"/>
  <c r="O67" i="1"/>
  <c r="N14" i="1" l="1"/>
  <c r="P14" i="1" s="1"/>
  <c r="F17" i="1"/>
  <c r="M16" i="1" s="1"/>
  <c r="G17" i="1"/>
  <c r="N16" i="1" s="1"/>
  <c r="K18" i="1"/>
  <c r="K16" i="1" s="1"/>
  <c r="O16" i="1" s="1"/>
  <c r="F20" i="1"/>
  <c r="M19" i="1" s="1"/>
  <c r="G20" i="1"/>
  <c r="N19" i="1" s="1"/>
  <c r="K22" i="1"/>
  <c r="K19" i="1" s="1"/>
  <c r="O19" i="1" s="1"/>
  <c r="F25" i="1"/>
  <c r="M24" i="1" s="1"/>
  <c r="G25" i="1"/>
  <c r="N24" i="1" s="1"/>
  <c r="K26" i="1"/>
  <c r="K27" i="1"/>
  <c r="G29" i="1"/>
  <c r="G30" i="1" s="1"/>
  <c r="N29" i="1" s="1"/>
  <c r="F30" i="1"/>
  <c r="M29" i="1" s="1"/>
  <c r="K31" i="1"/>
  <c r="K32" i="1"/>
  <c r="E33" i="1"/>
  <c r="E41" i="1" s="1"/>
  <c r="F34" i="1"/>
  <c r="G34" i="1"/>
  <c r="I35" i="1"/>
  <c r="K35" i="1" s="1"/>
  <c r="K36" i="1"/>
  <c r="K37" i="1"/>
  <c r="G39" i="1"/>
  <c r="K40" i="1"/>
  <c r="K39" i="1" s="1"/>
  <c r="F42" i="1"/>
  <c r="L41" i="1" s="1"/>
  <c r="O44" i="1"/>
  <c r="F45" i="1"/>
  <c r="M44" i="1" s="1"/>
  <c r="G45" i="1"/>
  <c r="N44" i="1" s="1"/>
  <c r="F48" i="1"/>
  <c r="M47" i="1" s="1"/>
  <c r="G48" i="1"/>
  <c r="N47" i="1" s="1"/>
  <c r="K49" i="1"/>
  <c r="K50" i="1"/>
  <c r="G53" i="1"/>
  <c r="F55" i="1"/>
  <c r="M54" i="1" s="1"/>
  <c r="G55" i="1"/>
  <c r="N54" i="1" s="1"/>
  <c r="I56" i="1"/>
  <c r="K56" i="1" s="1"/>
  <c r="K57" i="1"/>
  <c r="K58" i="1"/>
  <c r="F59" i="1"/>
  <c r="F60" i="1" s="1"/>
  <c r="M59" i="1" s="1"/>
  <c r="G60" i="1"/>
  <c r="N59" i="1" s="1"/>
  <c r="K62" i="1"/>
  <c r="K59" i="1" s="1"/>
  <c r="O59" i="1" s="1"/>
  <c r="P64" i="1"/>
  <c r="T64" i="1" s="1"/>
  <c r="M67" i="1"/>
  <c r="N67" i="1"/>
  <c r="M69" i="1"/>
  <c r="N69" i="1"/>
  <c r="O69" i="1"/>
  <c r="K25" i="1" l="1"/>
  <c r="O24" i="1" s="1"/>
  <c r="P24" i="1" s="1"/>
  <c r="L24" i="1" s="1"/>
  <c r="K47" i="1"/>
  <c r="O47" i="1" s="1"/>
  <c r="P47" i="1" s="1"/>
  <c r="P59" i="1"/>
  <c r="T59" i="1" s="1"/>
  <c r="L14" i="1"/>
  <c r="T14" i="1"/>
  <c r="N52" i="1"/>
  <c r="P52" i="1" s="1"/>
  <c r="L44" i="1"/>
  <c r="L38" i="1"/>
  <c r="K34" i="1"/>
  <c r="O33" i="1" s="1"/>
  <c r="K30" i="1"/>
  <c r="O29" i="1" s="1"/>
  <c r="P29" i="1" s="1"/>
  <c r="T29" i="1" s="1"/>
  <c r="N33" i="1"/>
  <c r="P67" i="1"/>
  <c r="T67" i="1" s="1"/>
  <c r="K54" i="1"/>
  <c r="O54" i="1" s="1"/>
  <c r="P54" i="1" s="1"/>
  <c r="P19" i="1"/>
  <c r="P69" i="1"/>
  <c r="T69" i="1" s="1"/>
  <c r="P44" i="1"/>
  <c r="T44" i="1" s="1"/>
  <c r="P16" i="1"/>
  <c r="E38" i="1"/>
  <c r="M33" i="1"/>
  <c r="T24" i="1" l="1"/>
  <c r="L59" i="1"/>
  <c r="L29" i="1"/>
  <c r="L69" i="1"/>
  <c r="L33" i="1"/>
  <c r="L19" i="1"/>
  <c r="T19" i="1"/>
  <c r="L67" i="1"/>
  <c r="L52" i="1"/>
  <c r="T52" i="1"/>
  <c r="L54" i="1"/>
  <c r="T54" i="1"/>
  <c r="L16" i="1"/>
  <c r="T16" i="1"/>
  <c r="L47" i="1"/>
  <c r="T47" i="1"/>
  <c r="P33" i="1"/>
  <c r="T33" i="1" s="1"/>
  <c r="M38" i="1"/>
  <c r="O38" i="1"/>
  <c r="N38" i="1"/>
  <c r="N41" i="1"/>
  <c r="O41" i="1"/>
  <c r="M41" i="1"/>
  <c r="P38" i="1" l="1"/>
  <c r="T38" i="1" s="1"/>
  <c r="P41" i="1"/>
  <c r="T41" i="1" s="1"/>
  <c r="P71" i="1" l="1"/>
  <c r="P72" i="1" l="1"/>
  <c r="P73" i="1" s="1"/>
  <c r="P74" i="1" l="1"/>
  <c r="P75" i="1" s="1"/>
  <c r="P76" i="1" l="1"/>
  <c r="P82" i="1" s="1"/>
  <c r="N9" i="1" s="1"/>
  <c r="P77" i="1" l="1"/>
  <c r="Q86" i="1" l="1"/>
  <c r="R86" i="1" s="1"/>
  <c r="R12" i="1" s="1"/>
  <c r="P78" i="1"/>
  <c r="P79" i="1" s="1"/>
  <c r="R41" i="1" l="1"/>
  <c r="R24" i="1"/>
  <c r="R17" i="1"/>
  <c r="R36" i="1"/>
  <c r="R59" i="1"/>
  <c r="R28" i="1"/>
  <c r="R43" i="1"/>
  <c r="R33" i="1"/>
  <c r="R18" i="1"/>
  <c r="R37" i="1"/>
  <c r="R22" i="1"/>
  <c r="R42" i="1"/>
  <c r="R64" i="1"/>
  <c r="R65" i="1"/>
  <c r="R56" i="1"/>
  <c r="R45" i="1"/>
  <c r="R27" i="1"/>
  <c r="R29" i="1"/>
  <c r="R15" i="1"/>
  <c r="R61" i="1"/>
  <c r="R57" i="1"/>
  <c r="R26" i="1"/>
  <c r="R52" i="1"/>
  <c r="R69" i="1"/>
  <c r="R19" i="1"/>
  <c r="R67" i="1"/>
  <c r="R53" i="1"/>
  <c r="R20" i="1"/>
  <c r="R55" i="1"/>
  <c r="R21" i="1"/>
  <c r="R34" i="1"/>
  <c r="R62" i="1"/>
  <c r="R35" i="1"/>
  <c r="R25" i="1"/>
  <c r="R14" i="1"/>
  <c r="R44" i="1"/>
  <c r="R54" i="1"/>
  <c r="R58" i="1"/>
  <c r="R31" i="1"/>
  <c r="R60" i="1"/>
  <c r="R32" i="1"/>
  <c r="R39" i="1"/>
  <c r="R68" i="1"/>
  <c r="R40" i="1"/>
  <c r="R23" i="1"/>
  <c r="R16" i="1"/>
  <c r="R47" i="1"/>
  <c r="R38" i="1"/>
  <c r="P80" i="1"/>
  <c r="P81" i="1" s="1"/>
  <c r="N8" i="1" s="1"/>
</calcChain>
</file>

<file path=xl/sharedStrings.xml><?xml version="1.0" encoding="utf-8"?>
<sst xmlns="http://schemas.openxmlformats.org/spreadsheetml/2006/main" count="197" uniqueCount="138">
  <si>
    <t>Վերադարձնող գումար</t>
  </si>
  <si>
    <t>27-164</t>
  </si>
  <si>
    <t>Ծածկի վերին շերտի իրականացում մանրահատիկ ա/բ h=5սմ</t>
  </si>
  <si>
    <t>27-165</t>
  </si>
  <si>
    <t>27-28</t>
  </si>
  <si>
    <t>`8-4</t>
  </si>
  <si>
    <t xml:space="preserve">Շահույթ </t>
  </si>
  <si>
    <t>վերադիր ծախսեր</t>
  </si>
  <si>
    <t>¶Ý³óáõó³ÏÝ»ñÇ NN</t>
  </si>
  <si>
    <t>â³÷Ù³Ý ÙÇ³íáñÁ</t>
  </si>
  <si>
    <t>Ø»ù»Ý³Ý»ñÇ ß³Ñ³·áñÍáõÙ (éáõµ)/(Ñ³½.¹ñ³Ù)</t>
  </si>
  <si>
    <t>ØÇ³íáñÇ íñ³ Í³Ëëí³Í ÝÛáõÃ»ñÇ ³ñÅ»ùÁ           (Ñ³½. ¹ñ³Ù)</t>
  </si>
  <si>
    <t>ÜÛáõÃ»ñÇ ³ñÅ»ùÁ      (Ñ³½. ¹ñ³Ù)</t>
  </si>
  <si>
    <t>²ßË³ï³í³ñÓÁ</t>
  </si>
  <si>
    <t>Ø»ù»Ý³Ý»ñÇ ß³Ñ³·áñÍáõÙÁ</t>
  </si>
  <si>
    <t>ÜÛáõÃ»ñÇ ³ñÅ»ùÁ</t>
  </si>
  <si>
    <t>ÀÝ¹Ñ³ÝáõñÁ</t>
  </si>
  <si>
    <t>ø³Ý³ÏÁ</t>
  </si>
  <si>
    <t>²ßË³ï³í³ñÓÁ (éáõµ.)/(Ñ³½.¹ñ³Ù)</t>
  </si>
  <si>
    <t xml:space="preserve"> ÜÛáõÃ»ñÇ ÍáËëÁ</t>
  </si>
  <si>
    <t xml:space="preserve">²ßË³ï³ÝùÝ»ñÇ ¨ Í³Ëë»ñÇ ³Ýí³ÝáõÙÁ </t>
  </si>
  <si>
    <t>մ3</t>
  </si>
  <si>
    <t>տ</t>
  </si>
  <si>
    <t>Ընդամենը</t>
  </si>
  <si>
    <t>100մ2</t>
  </si>
  <si>
    <t>մ2</t>
  </si>
  <si>
    <t xml:space="preserve">Ընդամենը </t>
  </si>
  <si>
    <t xml:space="preserve">Չնախատեսված ծախսեր </t>
  </si>
  <si>
    <t xml:space="preserve">Ժամանակավոր շենքեր և կառույցներ </t>
  </si>
  <si>
    <t xml:space="preserve">ԱԱՀ </t>
  </si>
  <si>
    <t>հատ</t>
  </si>
  <si>
    <t xml:space="preserve">Նախահաշիվ </t>
  </si>
  <si>
    <t>ջուր</t>
  </si>
  <si>
    <t xml:space="preserve">մանրահատիկ ա/բ </t>
  </si>
  <si>
    <t xml:space="preserve"> I Երթևեկելի մաս</t>
  </si>
  <si>
    <t xml:space="preserve">ØÇ³íáñÇ ÁÝ¹Ñ³Ýáõñ ³ñÅ»ùÁ  (Ñ³½.¹ñ)   </t>
  </si>
  <si>
    <t>1-1130</t>
  </si>
  <si>
    <t>116-3</t>
  </si>
  <si>
    <t>խիճ 40-70մմ</t>
  </si>
  <si>
    <t>27-43</t>
  </si>
  <si>
    <t>Խճային հիմքի իրականացում h=12սմ</t>
  </si>
  <si>
    <t>`11-1-5</t>
  </si>
  <si>
    <t>խիճ 10-20մմ</t>
  </si>
  <si>
    <t>`</t>
  </si>
  <si>
    <t>պլաստիկ սյուներ</t>
  </si>
  <si>
    <t>ջրիկ բիտում</t>
  </si>
  <si>
    <t>NN</t>
  </si>
  <si>
    <t>հազ. դրամ</t>
  </si>
  <si>
    <t>11-1-5</t>
  </si>
  <si>
    <t>27-251</t>
  </si>
  <si>
    <t>ïÝ</t>
  </si>
  <si>
    <t>63-1</t>
  </si>
  <si>
    <t>Փոսային նորոգում հիմքով h=6սմ</t>
  </si>
  <si>
    <t>խոշորահատիկ ա/բ</t>
  </si>
  <si>
    <t>տն</t>
  </si>
  <si>
    <t>ï»Õ³÷.</t>
  </si>
  <si>
    <t>·Ý³óáõó.</t>
  </si>
  <si>
    <t>16-5-в</t>
  </si>
  <si>
    <t>16-7-в</t>
  </si>
  <si>
    <t>մանրահատիկ ա/բ խարնուրդ</t>
  </si>
  <si>
    <t>հարցում</t>
  </si>
  <si>
    <r>
      <t>100մ</t>
    </r>
    <r>
      <rPr>
        <vertAlign val="superscript"/>
        <sz val="10"/>
        <rFont val="Arial LatArm"/>
        <family val="2"/>
      </rPr>
      <t>2</t>
    </r>
  </si>
  <si>
    <r>
      <t>100Ù</t>
    </r>
    <r>
      <rPr>
        <vertAlign val="superscript"/>
        <sz val="10"/>
        <rFont val="Arial LatArm"/>
        <family val="2"/>
      </rPr>
      <t>2</t>
    </r>
  </si>
  <si>
    <r>
      <t>Ù</t>
    </r>
    <r>
      <rPr>
        <vertAlign val="superscript"/>
        <sz val="10"/>
        <rFont val="Arial LatArm"/>
        <family val="2"/>
      </rPr>
      <t>3</t>
    </r>
  </si>
  <si>
    <t>գնագոյ.</t>
  </si>
  <si>
    <t>1-1147</t>
  </si>
  <si>
    <t>գծ.մ</t>
  </si>
  <si>
    <t>117-1</t>
  </si>
  <si>
    <t>Կողային առուների մաքրում</t>
  </si>
  <si>
    <t xml:space="preserve">Հողային պաստառի հարթեցում </t>
  </si>
  <si>
    <t>Շինարարական աղբի բարձում և տեղափոխում</t>
  </si>
  <si>
    <t>16-2-а</t>
  </si>
  <si>
    <t>ա/բ մանրահատիկ</t>
  </si>
  <si>
    <t>Փոսային նորոգում հ=3-5սմ</t>
  </si>
  <si>
    <t>բիտում</t>
  </si>
  <si>
    <t>4 կմ հեռ. վրա</t>
  </si>
  <si>
    <r>
      <t>Գոյություն ունեցող ա/բ ծածկի ֆրեզում հ</t>
    </r>
    <r>
      <rPr>
        <vertAlign val="subscript"/>
        <sz val="10"/>
        <rFont val="Arial LatArm"/>
        <family val="2"/>
      </rPr>
      <t>միջ</t>
    </r>
    <r>
      <rPr>
        <sz val="10"/>
        <rFont val="Arial LatArm"/>
        <family val="2"/>
      </rPr>
      <t xml:space="preserve">=5սմ, հանձնում սեփականատիրոջը </t>
    </r>
  </si>
  <si>
    <t>նախահաշվային արժեքը</t>
  </si>
  <si>
    <t>Միավորի արժեքը</t>
  </si>
  <si>
    <t>Ընդհանուր արժեքը (հազ. դրամ)</t>
  </si>
  <si>
    <t>Կազմված է 2021թ. (3) գներով</t>
  </si>
  <si>
    <t>Հարթեցնող շերտի իրականացում տաք  մանրահատիկ ՚ՙՙ&lt;Բ&gt; տիպի ա/բ խառնուրդից hմիջ=3սմ</t>
  </si>
  <si>
    <t>16-4-в</t>
  </si>
  <si>
    <t>Միաշերտ ծածկի  իրականացում տաք մանրահատիկ &lt;Բ&gt; տիպի ա/բ խառնուրդից h=5սմ</t>
  </si>
  <si>
    <t>Նոր C-1 տիպի սյուների տեղադրում</t>
  </si>
  <si>
    <t>ավազակոպճային խառնուրդ</t>
  </si>
  <si>
    <t xml:space="preserve">Կողնակների ամրացում </t>
  </si>
  <si>
    <t>27-229</t>
  </si>
  <si>
    <t>51-13</t>
  </si>
  <si>
    <t>ավազակոպիճով (հ=5սմ)</t>
  </si>
  <si>
    <t>Մ-3, Թուրքիայի սահման-Մարգարա-Վանաձոր-Տաշիր-Վրաստանի սահման միջպետական նշանակության ավտոճանապարհի կմ141+000 - կմ154+000, հատվածի միջին նորոգման  աշխատանքներ</t>
  </si>
  <si>
    <t>II öáë³ÛÇÝ Ýáñá·áõÙ 3-5սմ</t>
  </si>
  <si>
    <t>III öáë³ÛÇÝ Ýáñá·áõÙ ÑÇÙùáí</t>
  </si>
  <si>
    <t>IV ÎáÕ³ÛÇÝ ³éáõÝ»ñ</t>
  </si>
  <si>
    <t>V Կողնակների</t>
  </si>
  <si>
    <t>VI Իջատեղեր և մուտքեր</t>
  </si>
  <si>
    <t>VII Անվտանգության  էլեմենտներ</t>
  </si>
  <si>
    <t>39.40-</t>
  </si>
  <si>
    <t>.1.2</t>
  </si>
  <si>
    <t>Երթևեկելի մասի գծանշում հոծ գծով 0.1մ լայնությամբ (1.2) տերմոպլաստով, 3մմ ապակե գնդիկներով</t>
  </si>
  <si>
    <t>Ù2</t>
  </si>
  <si>
    <t>Երթևեկելի մասի գծանշում ընդհատված գծով  /1:3/ 0.10մ լայնությամբ (1.5) տերմոպլաստով, 3մմ ապակե գնդիկներով</t>
  </si>
  <si>
    <t xml:space="preserve">խճային հիմքի իրականացում h=8-16սմ </t>
  </si>
  <si>
    <r>
      <t>բիտումի լցաբաշխում (4.12 տ 1000մ</t>
    </r>
    <r>
      <rPr>
        <vertAlign val="superscript"/>
        <sz val="10"/>
        <rFont val="Arial LatArm"/>
        <family val="2"/>
      </rPr>
      <t>2</t>
    </r>
    <r>
      <rPr>
        <sz val="10"/>
        <rFont val="Arial LatArm"/>
        <family val="2"/>
      </rPr>
      <t>)</t>
    </r>
  </si>
  <si>
    <t>Ծավալաթերթ-նախահաշիվ</t>
  </si>
  <si>
    <t>Հ/Հ</t>
  </si>
  <si>
    <t>Աշխատանքների անվանումը</t>
  </si>
  <si>
    <t>Չափ.         միավ.</t>
  </si>
  <si>
    <t>Քանակը</t>
  </si>
  <si>
    <t>Ընդհանուր արժեքը</t>
  </si>
  <si>
    <t>Ընդհանուր արժեքը
(տոկոս)</t>
  </si>
  <si>
    <t>Միաշերտ ա/բետոնե ծածկի իրականացում տաք մանրահատիկ ա/բետոնով հ= 5սմ հաստությամբ</t>
  </si>
  <si>
    <t>Հողային պաստառի հարթեցում բուլդոզերով</t>
  </si>
  <si>
    <t>Խճային հիմք հ=12սմ</t>
  </si>
  <si>
    <t xml:space="preserve"> Ընդհանուրը* (հազ. դրամ)</t>
  </si>
  <si>
    <t>I.Երթևեկելի մաս</t>
  </si>
  <si>
    <t>II.Փոսային նորոգում 3-5սմ</t>
  </si>
  <si>
    <t>III.Փոսային նորոգում հիմքով</t>
  </si>
  <si>
    <t>IV.Կողային առուներ և կողնակներ</t>
  </si>
  <si>
    <t>Գոյություն ունեցող ա/բետոնե ծածկի ֆրեզում  hմիջ.=5սմ, հանձնում սեփականատիրոջը</t>
  </si>
  <si>
    <t>V.Իջատեղեր և մուտքեր</t>
  </si>
  <si>
    <t>VI.Անվտանգության էլեմենտներ</t>
  </si>
  <si>
    <t>I. Ընդամենը</t>
  </si>
  <si>
    <t>II. Ընդամենը</t>
  </si>
  <si>
    <t>III. Ընդամենը</t>
  </si>
  <si>
    <t>IV. Ընդամենը</t>
  </si>
  <si>
    <t>V. Ընդամենը</t>
  </si>
  <si>
    <t>VI. Ընդամենը</t>
  </si>
  <si>
    <t>Փոսային նորոգում մանրահատիկ ա/բ 
  հ=3-5սմ</t>
  </si>
  <si>
    <r>
      <t xml:space="preserve">   մ</t>
    </r>
    <r>
      <rPr>
        <vertAlign val="superscript"/>
        <sz val="12"/>
        <color indexed="8"/>
        <rFont val="Sylfaen"/>
        <family val="1"/>
      </rPr>
      <t>2</t>
    </r>
  </si>
  <si>
    <r>
      <t>Հարթեցնող շերտ տաք մանրահատիկ ա/բետոնով  հ</t>
    </r>
    <r>
      <rPr>
        <vertAlign val="subscript"/>
        <sz val="12"/>
        <color indexed="8"/>
        <rFont val="Sylfaen"/>
        <family val="1"/>
      </rPr>
      <t>միջ.</t>
    </r>
    <r>
      <rPr>
        <sz val="12"/>
        <color indexed="8"/>
        <rFont val="Sylfaen"/>
        <family val="1"/>
      </rPr>
      <t>=3սմ</t>
    </r>
  </si>
  <si>
    <r>
      <t>մ</t>
    </r>
    <r>
      <rPr>
        <vertAlign val="superscript"/>
        <sz val="12"/>
        <color indexed="8"/>
        <rFont val="Sylfaen"/>
        <family val="1"/>
      </rPr>
      <t>2</t>
    </r>
  </si>
  <si>
    <r>
      <t>Փոսային նորոգում հիմքով                                                   - խիճ 8-16 սմ բիտումի տարածումով 4.12տ/1000մ</t>
    </r>
    <r>
      <rPr>
        <vertAlign val="superscript"/>
        <sz val="12"/>
        <color indexed="8"/>
        <rFont val="Sylfaen"/>
        <family val="1"/>
      </rPr>
      <t xml:space="preserve">2                                                                          </t>
    </r>
    <r>
      <rPr>
        <sz val="12"/>
        <color indexed="8"/>
        <rFont val="Sylfaen"/>
        <family val="1"/>
      </rPr>
      <t>- խոշորահատիկ ա/բ հ=6սմ</t>
    </r>
  </si>
  <si>
    <r>
      <t>Կողնակների լրացում, հարթեցում և խտացում ավազակոպիճով հ</t>
    </r>
    <r>
      <rPr>
        <vertAlign val="subscript"/>
        <sz val="12"/>
        <color indexed="8"/>
        <rFont val="Sylfaen"/>
        <family val="1"/>
      </rPr>
      <t>միջ</t>
    </r>
    <r>
      <rPr>
        <sz val="12"/>
        <color indexed="8"/>
        <rFont val="Sylfaen"/>
        <family val="1"/>
      </rPr>
      <t xml:space="preserve">=5սմ </t>
    </r>
  </si>
  <si>
    <t>Աղմկող գոտու գծանշում   ջերմաթաղանթով ,3մմ ապակե գնդիկներով հ=8մմ,    L=3մ</t>
  </si>
  <si>
    <r>
      <t>Հետիոտնային անցման գծանշում    ջերմաթաղանթով ,3մմ ապակե գնդիկներով 
0.4մլայնությամբ 
-1.14.1/(64,0մ</t>
    </r>
    <r>
      <rPr>
        <vertAlign val="superscript"/>
        <sz val="12"/>
        <color rgb="FF000000"/>
        <rFont val="Sylfaen"/>
        <family val="1"/>
      </rPr>
      <t>2</t>
    </r>
    <r>
      <rPr>
        <sz val="12"/>
        <color indexed="8"/>
        <rFont val="Sylfaen"/>
        <family val="1"/>
      </rPr>
      <t xml:space="preserve">)          </t>
    </r>
    <r>
      <rPr>
        <sz val="11"/>
        <rFont val="Sylfaen"/>
        <family val="1"/>
        <charset val="204"/>
      </rPr>
      <t xml:space="preserve">                                                                                                                                                                    </t>
    </r>
  </si>
  <si>
    <r>
      <t>Երթևեկելի մասի գծանշում ջերմաթաղանթով 3մմ  ապակե գնդիկներով
- հոծ գծով 0.2մ լայնությամբ (1.2) (1397,2մ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>/13972մ)                                                             - հոծ գծով 0.15մ լայնությամբ (1.1) (68.7մ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>/687մ)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 ընդհատված գծով 0.15մ լայնությամբ (1.5) (145,095մ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>/1450,95մ)                                                                        - ընդհատված գծով 0.15մ լայնությամբ (1.6)(90,225մ2/902,25մ)
- ընդհատված գծով 0.15մ լայնությամբ (1.7) (211,05մ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>/2110.5մ)
 - ընդատված և հոծ  0․2մ լայնությամբ( 1․11) (30,95մ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>)
- հոծ գծով 0.4մ լայնությամբ (1.12) (15,2մ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</rPr>
      <t xml:space="preserve">)
         </t>
    </r>
  </si>
  <si>
    <t xml:space="preserve">Մ-1,Երևան-Գյումրի- ՀՀ սահման (Բավրա)  միջպետական նշանակության ավտոճանապարհի  
կմ11+890-կմ14+400 հատվածի միջին նորոգման  աշխատանքներ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</si>
</sst>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"/>
    <numFmt numFmtId="165" formatCode="0.000"/>
    <numFmt numFmtId="166" formatCode="0.0%"/>
    <numFmt numFmtId="167" formatCode="0.00000"/>
    <numFmt numFmtId="168" formatCode="0.0000"/>
    <numFmt numFmtId="169" formatCode="0.0000000"/>
    <numFmt numFmtId="170" formatCode="0.0000000000"/>
    <numFmt numFmtId="171" formatCode="#,##0.0"/>
    <numFmt numFmtId="172" formatCode="#,##0.000"/>
  </numFmts>
  <fonts count="29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LatArm"/>
      <family val="2"/>
    </font>
    <font>
      <sz val="11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12"/>
      <name val="Arial LatArm"/>
      <family val="2"/>
    </font>
    <font>
      <vertAlign val="subscript"/>
      <sz val="10"/>
      <name val="Arial LatArm"/>
      <family val="2"/>
    </font>
    <font>
      <u/>
      <sz val="10"/>
      <name val="Arial LatArm"/>
      <family val="2"/>
    </font>
    <font>
      <b/>
      <u/>
      <sz val="10"/>
      <name val="Arial LatArm"/>
      <family val="2"/>
    </font>
    <font>
      <vertAlign val="superscript"/>
      <sz val="10"/>
      <name val="Arial LatArm"/>
      <family val="2"/>
    </font>
    <font>
      <b/>
      <sz val="11"/>
      <name val="Arial LatArm"/>
      <family val="2"/>
    </font>
    <font>
      <i/>
      <sz val="10"/>
      <color indexed="8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Baltica Cyrillic"/>
      <family val="2"/>
    </font>
    <font>
      <sz val="10"/>
      <name val="Arial Cyr"/>
      <family val="2"/>
    </font>
    <font>
      <sz val="11"/>
      <name val="Sylfaen"/>
      <family val="1"/>
      <charset val="204"/>
    </font>
    <font>
      <b/>
      <sz val="12"/>
      <color indexed="8"/>
      <name val="Sylfaen"/>
      <family val="1"/>
    </font>
    <font>
      <sz val="12"/>
      <name val="Sylfaen"/>
      <family val="1"/>
    </font>
    <font>
      <sz val="12"/>
      <color indexed="8"/>
      <name val="Sylfaen"/>
      <family val="1"/>
    </font>
    <font>
      <vertAlign val="superscript"/>
      <sz val="12"/>
      <color indexed="8"/>
      <name val="Sylfaen"/>
      <family val="1"/>
    </font>
    <font>
      <vertAlign val="subscript"/>
      <sz val="12"/>
      <color indexed="8"/>
      <name val="Sylfaen"/>
      <family val="1"/>
    </font>
    <font>
      <sz val="10"/>
      <color indexed="8"/>
      <name val="Sylfaen"/>
      <family val="1"/>
    </font>
    <font>
      <sz val="10"/>
      <name val="Sylfaen"/>
      <family val="1"/>
    </font>
    <font>
      <vertAlign val="superscript"/>
      <sz val="12"/>
      <color rgb="FF000000"/>
      <name val="Sylfaen"/>
      <family val="1"/>
    </font>
    <font>
      <vertAlign val="superscript"/>
      <sz val="12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" fillId="0" borderId="0"/>
    <xf numFmtId="0" fontId="17" fillId="0" borderId="0"/>
    <xf numFmtId="0" fontId="1" fillId="0" borderId="0"/>
  </cellStyleXfs>
  <cellXfs count="360">
    <xf numFmtId="0" fontId="0" fillId="0" borderId="0" xfId="0"/>
    <xf numFmtId="0" fontId="4" fillId="0" borderId="1" xfId="2" applyFont="1" applyBorder="1"/>
    <xf numFmtId="0" fontId="4" fillId="0" borderId="3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textRotation="90" wrapText="1"/>
    </xf>
    <xf numFmtId="0" fontId="4" fillId="0" borderId="5" xfId="2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8" xfId="2" applyFont="1" applyBorder="1" applyAlignment="1">
      <alignment horizontal="center" vertical="center" textRotation="90" wrapText="1"/>
    </xf>
    <xf numFmtId="0" fontId="4" fillId="0" borderId="9" xfId="2" applyFont="1" applyBorder="1" applyAlignment="1">
      <alignment horizontal="center" vertical="center" textRotation="90" wrapText="1"/>
    </xf>
    <xf numFmtId="0" fontId="4" fillId="0" borderId="0" xfId="1" applyFont="1"/>
    <xf numFmtId="0" fontId="4" fillId="0" borderId="0" xfId="0" applyFont="1"/>
    <xf numFmtId="2" fontId="4" fillId="0" borderId="0" xfId="0" applyNumberFormat="1" applyFont="1"/>
    <xf numFmtId="0" fontId="4" fillId="0" borderId="0" xfId="1" applyFont="1" applyAlignment="1">
      <alignment horizontal="center" vertical="center"/>
    </xf>
    <xf numFmtId="0" fontId="4" fillId="0" borderId="10" xfId="2" applyFont="1" applyBorder="1" applyAlignment="1">
      <alignment horizontal="center"/>
    </xf>
    <xf numFmtId="0" fontId="6" fillId="0" borderId="0" xfId="1" applyFont="1"/>
    <xf numFmtId="164" fontId="7" fillId="0" borderId="0" xfId="1" applyNumberFormat="1" applyFont="1" applyAlignment="1">
      <alignment horizontal="center" vertical="center"/>
    </xf>
    <xf numFmtId="0" fontId="4" fillId="0" borderId="9" xfId="2" applyFont="1" applyBorder="1" applyAlignment="1">
      <alignment horizontal="center"/>
    </xf>
    <xf numFmtId="0" fontId="4" fillId="0" borderId="9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5" xfId="1" applyFont="1" applyBorder="1"/>
    <xf numFmtId="0" fontId="4" fillId="0" borderId="5" xfId="1" applyFont="1" applyBorder="1" applyAlignment="1">
      <alignment horizontal="center" vertical="center"/>
    </xf>
    <xf numFmtId="0" fontId="4" fillId="0" borderId="13" xfId="0" applyFont="1" applyBorder="1"/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4" fillId="0" borderId="0" xfId="0" applyNumberFormat="1" applyFont="1" applyAlignment="1">
      <alignment horizontal="center"/>
    </xf>
    <xf numFmtId="0" fontId="4" fillId="0" borderId="8" xfId="1" applyFont="1" applyBorder="1" applyAlignment="1">
      <alignment horizontal="center" vertical="center"/>
    </xf>
    <xf numFmtId="2" fontId="4" fillId="0" borderId="14" xfId="1" applyNumberFormat="1" applyFont="1" applyBorder="1" applyAlignment="1">
      <alignment horizontal="center" vertical="center"/>
    </xf>
    <xf numFmtId="2" fontId="4" fillId="0" borderId="7" xfId="1" applyNumberFormat="1" applyFont="1" applyBorder="1" applyAlignment="1">
      <alignment horizontal="center" vertical="center"/>
    </xf>
    <xf numFmtId="0" fontId="4" fillId="0" borderId="0" xfId="1" applyFont="1" applyAlignment="1">
      <alignment wrapText="1"/>
    </xf>
    <xf numFmtId="0" fontId="4" fillId="0" borderId="1" xfId="2" applyFont="1" applyBorder="1" applyAlignment="1">
      <alignment wrapText="1"/>
    </xf>
    <xf numFmtId="0" fontId="4" fillId="0" borderId="9" xfId="2" applyFont="1" applyBorder="1" applyAlignment="1">
      <alignment horizontal="center" wrapText="1"/>
    </xf>
    <xf numFmtId="0" fontId="4" fillId="0" borderId="0" xfId="0" applyFont="1" applyAlignment="1">
      <alignment wrapText="1"/>
    </xf>
    <xf numFmtId="167" fontId="4" fillId="0" borderId="7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2" fontId="4" fillId="0" borderId="13" xfId="1" applyNumberFormat="1" applyFont="1" applyBorder="1" applyAlignment="1">
      <alignment horizontal="center" vertical="center"/>
    </xf>
    <xf numFmtId="2" fontId="4" fillId="0" borderId="6" xfId="1" applyNumberFormat="1" applyFont="1" applyBorder="1" applyAlignment="1">
      <alignment horizontal="center" vertical="center"/>
    </xf>
    <xf numFmtId="2" fontId="4" fillId="0" borderId="5" xfId="1" applyNumberFormat="1" applyFont="1" applyBorder="1" applyAlignment="1">
      <alignment horizontal="center" vertical="center"/>
    </xf>
    <xf numFmtId="2" fontId="4" fillId="0" borderId="8" xfId="1" applyNumberFormat="1" applyFont="1" applyBorder="1" applyAlignment="1">
      <alignment horizontal="center" vertical="center"/>
    </xf>
    <xf numFmtId="2" fontId="4" fillId="0" borderId="12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2" fontId="10" fillId="0" borderId="13" xfId="1" applyNumberFormat="1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 textRotation="90" wrapText="1"/>
    </xf>
    <xf numFmtId="0" fontId="4" fillId="0" borderId="2" xfId="2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2" fontId="4" fillId="2" borderId="9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2" fontId="4" fillId="2" borderId="4" xfId="1" applyNumberFormat="1" applyFont="1" applyFill="1" applyBorder="1" applyAlignment="1">
      <alignment horizontal="center" vertical="center"/>
    </xf>
    <xf numFmtId="0" fontId="6" fillId="2" borderId="9" xfId="1" applyFont="1" applyFill="1" applyBorder="1"/>
    <xf numFmtId="0" fontId="6" fillId="2" borderId="4" xfId="0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9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2" fontId="6" fillId="2" borderId="4" xfId="1" applyNumberFormat="1" applyFont="1" applyFill="1" applyBorder="1" applyAlignment="1">
      <alignment horizontal="center" vertical="center"/>
    </xf>
    <xf numFmtId="166" fontId="13" fillId="2" borderId="8" xfId="1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vertical="center" wrapText="1"/>
    </xf>
    <xf numFmtId="0" fontId="6" fillId="2" borderId="0" xfId="1" applyFont="1" applyFill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2" fontId="6" fillId="2" borderId="14" xfId="1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2" fontId="6" fillId="2" borderId="0" xfId="1" applyNumberFormat="1" applyFont="1" applyFill="1" applyAlignment="1">
      <alignment horizontal="center" vertical="center"/>
    </xf>
    <xf numFmtId="2" fontId="6" fillId="2" borderId="13" xfId="1" applyNumberFormat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0" fontId="13" fillId="2" borderId="8" xfId="1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2" fontId="6" fillId="2" borderId="10" xfId="1" applyNumberFormat="1" applyFont="1" applyFill="1" applyBorder="1" applyAlignment="1">
      <alignment horizontal="center" vertical="center"/>
    </xf>
    <xf numFmtId="0" fontId="6" fillId="2" borderId="5" xfId="1" applyFont="1" applyFill="1" applyBorder="1"/>
    <xf numFmtId="0" fontId="6" fillId="2" borderId="5" xfId="0" applyFont="1" applyFill="1" applyBorder="1" applyAlignment="1">
      <alignment vertical="center" wrapText="1"/>
    </xf>
    <xf numFmtId="166" fontId="13" fillId="2" borderId="11" xfId="1" applyNumberFormat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9" fontId="13" fillId="2" borderId="11" xfId="0" applyNumberFormat="1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9" fontId="13" fillId="2" borderId="11" xfId="1" applyNumberFormat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/>
    <xf numFmtId="9" fontId="5" fillId="2" borderId="10" xfId="1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wrapText="1"/>
    </xf>
    <xf numFmtId="0" fontId="4" fillId="2" borderId="11" xfId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2" fontId="4" fillId="2" borderId="10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horizontal="center" vertical="center"/>
    </xf>
    <xf numFmtId="2" fontId="10" fillId="3" borderId="1" xfId="1" applyNumberFormat="1" applyFont="1" applyFill="1" applyBorder="1" applyAlignment="1">
      <alignment horizontal="center" vertical="center"/>
    </xf>
    <xf numFmtId="2" fontId="10" fillId="3" borderId="15" xfId="1" applyNumberFormat="1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vertical="center"/>
    </xf>
    <xf numFmtId="2" fontId="4" fillId="3" borderId="2" xfId="1" applyNumberFormat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2" fontId="4" fillId="3" borderId="15" xfId="1" applyNumberFormat="1" applyFont="1" applyFill="1" applyBorder="1" applyAlignment="1">
      <alignment horizontal="center" vertical="center"/>
    </xf>
    <xf numFmtId="0" fontId="4" fillId="3" borderId="12" xfId="1" applyFont="1" applyFill="1" applyBorder="1"/>
    <xf numFmtId="16" fontId="4" fillId="3" borderId="12" xfId="1" applyNumberFormat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2" fontId="4" fillId="3" borderId="12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5" xfId="1" applyFont="1" applyFill="1" applyBorder="1"/>
    <xf numFmtId="0" fontId="4" fillId="3" borderId="7" xfId="0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right" wrapText="1"/>
    </xf>
    <xf numFmtId="0" fontId="4" fillId="3" borderId="5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2" fontId="4" fillId="3" borderId="5" xfId="1" applyNumberFormat="1" applyFont="1" applyFill="1" applyBorder="1" applyAlignment="1">
      <alignment horizontal="center" vertical="center"/>
    </xf>
    <xf numFmtId="2" fontId="4" fillId="3" borderId="8" xfId="1" applyNumberFormat="1" applyFont="1" applyFill="1" applyBorder="1" applyAlignment="1">
      <alignment horizontal="center" vertical="center"/>
    </xf>
    <xf numFmtId="2" fontId="4" fillId="3" borderId="6" xfId="1" applyNumberFormat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2" fontId="10" fillId="3" borderId="3" xfId="1" applyNumberFormat="1" applyFont="1" applyFill="1" applyBorder="1" applyAlignment="1">
      <alignment horizontal="center" vertical="center"/>
    </xf>
    <xf numFmtId="2" fontId="4" fillId="3" borderId="3" xfId="1" applyNumberFormat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/>
    </xf>
    <xf numFmtId="2" fontId="4" fillId="3" borderId="14" xfId="1" applyNumberFormat="1" applyFont="1" applyFill="1" applyBorder="1" applyAlignment="1">
      <alignment horizontal="center" vertical="center"/>
    </xf>
    <xf numFmtId="2" fontId="4" fillId="3" borderId="0" xfId="1" applyNumberFormat="1" applyFont="1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 wrapText="1"/>
    </xf>
    <xf numFmtId="2" fontId="10" fillId="3" borderId="14" xfId="1" applyNumberFormat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right" wrapText="1"/>
    </xf>
    <xf numFmtId="2" fontId="4" fillId="3" borderId="7" xfId="1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wrapText="1"/>
    </xf>
    <xf numFmtId="2" fontId="10" fillId="3" borderId="1" xfId="0" applyNumberFormat="1" applyFont="1" applyFill="1" applyBorder="1" applyAlignment="1">
      <alignment horizontal="center" vertical="center"/>
    </xf>
    <xf numFmtId="2" fontId="10" fillId="3" borderId="15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15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wrapText="1"/>
    </xf>
    <xf numFmtId="2" fontId="4" fillId="3" borderId="12" xfId="0" applyNumberFormat="1" applyFont="1" applyFill="1" applyBorder="1" applyAlignment="1">
      <alignment horizontal="center" vertical="center"/>
    </xf>
    <xf numFmtId="2" fontId="4" fillId="3" borderId="0" xfId="0" applyNumberFormat="1" applyFont="1" applyFill="1" applyAlignment="1">
      <alignment horizontal="center" vertical="center"/>
    </xf>
    <xf numFmtId="2" fontId="4" fillId="3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right"/>
    </xf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right"/>
    </xf>
    <xf numFmtId="2" fontId="4" fillId="3" borderId="5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/>
    </xf>
    <xf numFmtId="49" fontId="4" fillId="3" borderId="11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wrapText="1"/>
    </xf>
    <xf numFmtId="0" fontId="10" fillId="3" borderId="0" xfId="0" applyFont="1" applyFill="1" applyAlignment="1">
      <alignment horizontal="center" vertical="center"/>
    </xf>
    <xf numFmtId="165" fontId="10" fillId="3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right" wrapText="1"/>
    </xf>
    <xf numFmtId="2" fontId="4" fillId="3" borderId="14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right" wrapText="1"/>
    </xf>
    <xf numFmtId="2" fontId="4" fillId="3" borderId="7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2" fontId="4" fillId="3" borderId="6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/>
    </xf>
    <xf numFmtId="49" fontId="4" fillId="3" borderId="0" xfId="0" applyNumberFormat="1" applyFont="1" applyFill="1" applyAlignment="1">
      <alignment horizontal="center" vertical="center"/>
    </xf>
    <xf numFmtId="0" fontId="4" fillId="3" borderId="12" xfId="0" applyFont="1" applyFill="1" applyBorder="1" applyAlignment="1">
      <alignment wrapText="1"/>
    </xf>
    <xf numFmtId="0" fontId="10" fillId="3" borderId="1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4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right" wrapText="1"/>
    </xf>
    <xf numFmtId="0" fontId="4" fillId="3" borderId="5" xfId="0" applyFont="1" applyFill="1" applyBorder="1" applyAlignment="1">
      <alignment horizontal="center"/>
    </xf>
    <xf numFmtId="49" fontId="4" fillId="3" borderId="8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right" wrapText="1"/>
    </xf>
    <xf numFmtId="0" fontId="4" fillId="3" borderId="6" xfId="0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5" fontId="4" fillId="3" borderId="7" xfId="0" applyNumberFormat="1" applyFont="1" applyFill="1" applyBorder="1" applyAlignment="1">
      <alignment horizontal="center" vertical="center"/>
    </xf>
    <xf numFmtId="164" fontId="4" fillId="3" borderId="0" xfId="0" applyNumberFormat="1" applyFont="1" applyFill="1" applyAlignment="1">
      <alignment horizontal="center" vertical="center"/>
    </xf>
    <xf numFmtId="0" fontId="4" fillId="3" borderId="12" xfId="0" applyFont="1" applyFill="1" applyBorder="1"/>
    <xf numFmtId="165" fontId="4" fillId="3" borderId="13" xfId="0" applyNumberFormat="1" applyFont="1" applyFill="1" applyBorder="1" applyAlignment="1">
      <alignment horizontal="center" vertical="center"/>
    </xf>
    <xf numFmtId="0" fontId="4" fillId="3" borderId="5" xfId="0" applyFont="1" applyFill="1" applyBorder="1"/>
    <xf numFmtId="165" fontId="4" fillId="3" borderId="5" xfId="0" applyNumberFormat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" fontId="4" fillId="3" borderId="1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wrapText="1"/>
    </xf>
    <xf numFmtId="0" fontId="10" fillId="3" borderId="1" xfId="0" applyFont="1" applyFill="1" applyBorder="1" applyAlignment="1">
      <alignment horizontal="center" vertical="center"/>
    </xf>
    <xf numFmtId="2" fontId="10" fillId="3" borderId="12" xfId="0" applyNumberFormat="1" applyFont="1" applyFill="1" applyBorder="1" applyAlignment="1">
      <alignment horizontal="center" vertical="center"/>
    </xf>
    <xf numFmtId="2" fontId="10" fillId="3" borderId="14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wrapText="1"/>
    </xf>
    <xf numFmtId="0" fontId="4" fillId="3" borderId="15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right" wrapText="1"/>
    </xf>
    <xf numFmtId="0" fontId="4" fillId="3" borderId="7" xfId="0" applyFont="1" applyFill="1" applyBorder="1" applyAlignment="1">
      <alignment horizontal="right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12" xfId="0" applyFont="1" applyFill="1" applyBorder="1" applyAlignment="1">
      <alignment horizontal="right" vertical="top" wrapText="1"/>
    </xf>
    <xf numFmtId="0" fontId="11" fillId="3" borderId="0" xfId="1" applyFont="1" applyFill="1" applyAlignment="1">
      <alignment vertical="top" wrapText="1"/>
    </xf>
    <xf numFmtId="49" fontId="4" fillId="3" borderId="10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49" fontId="4" fillId="3" borderId="13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left"/>
    </xf>
    <xf numFmtId="0" fontId="10" fillId="3" borderId="1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49" fontId="4" fillId="3" borderId="6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/>
    </xf>
    <xf numFmtId="168" fontId="4" fillId="3" borderId="5" xfId="0" applyNumberFormat="1" applyFont="1" applyFill="1" applyBorder="1" applyAlignment="1">
      <alignment horizontal="center" vertical="center"/>
    </xf>
    <xf numFmtId="0" fontId="4" fillId="3" borderId="9" xfId="1" applyFont="1" applyFill="1" applyBorder="1"/>
    <xf numFmtId="0" fontId="11" fillId="0" borderId="9" xfId="1" applyFont="1" applyBorder="1" applyAlignment="1">
      <alignment vertical="top" wrapText="1"/>
    </xf>
    <xf numFmtId="0" fontId="11" fillId="3" borderId="9" xfId="0" applyFont="1" applyFill="1" applyBorder="1" applyAlignment="1">
      <alignment vertical="top" wrapText="1"/>
    </xf>
    <xf numFmtId="0" fontId="4" fillId="0" borderId="1" xfId="1" applyFont="1" applyBorder="1" applyAlignment="1">
      <alignment vertical="top"/>
    </xf>
    <xf numFmtId="0" fontId="4" fillId="3" borderId="1" xfId="1" applyFont="1" applyFill="1" applyBorder="1" applyAlignment="1">
      <alignment vertical="top"/>
    </xf>
    <xf numFmtId="0" fontId="4" fillId="3" borderId="12" xfId="1" applyFont="1" applyFill="1" applyBorder="1" applyAlignment="1">
      <alignment vertical="top"/>
    </xf>
    <xf numFmtId="0" fontId="4" fillId="3" borderId="1" xfId="1" applyFont="1" applyFill="1" applyBorder="1" applyAlignment="1">
      <alignment horizontal="right" vertical="top"/>
    </xf>
    <xf numFmtId="0" fontId="4" fillId="3" borderId="12" xfId="0" applyFont="1" applyFill="1" applyBorder="1" applyAlignment="1">
      <alignment horizontal="right" vertical="top"/>
    </xf>
    <xf numFmtId="0" fontId="4" fillId="3" borderId="13" xfId="0" applyFont="1" applyFill="1" applyBorder="1" applyAlignment="1">
      <alignment horizontal="right" vertical="top"/>
    </xf>
    <xf numFmtId="0" fontId="4" fillId="3" borderId="12" xfId="1" applyFont="1" applyFill="1" applyBorder="1" applyAlignment="1">
      <alignment horizontal="right" vertical="top"/>
    </xf>
    <xf numFmtId="0" fontId="11" fillId="3" borderId="9" xfId="0" applyFont="1" applyFill="1" applyBorder="1" applyAlignment="1">
      <alignment horizontal="left" vertical="top"/>
    </xf>
    <xf numFmtId="0" fontId="11" fillId="3" borderId="11" xfId="0" applyFont="1" applyFill="1" applyBorder="1" applyAlignment="1">
      <alignment vertical="top" wrapText="1"/>
    </xf>
    <xf numFmtId="0" fontId="11" fillId="3" borderId="5" xfId="0" applyFont="1" applyFill="1" applyBorder="1" applyAlignment="1">
      <alignment vertical="top" wrapText="1"/>
    </xf>
    <xf numFmtId="16" fontId="4" fillId="3" borderId="7" xfId="0" applyNumberFormat="1" applyFont="1" applyFill="1" applyBorder="1" applyAlignment="1">
      <alignment horizontal="center" vertical="center"/>
    </xf>
    <xf numFmtId="2" fontId="4" fillId="3" borderId="12" xfId="1" applyNumberFormat="1" applyFont="1" applyFill="1" applyBorder="1" applyAlignment="1">
      <alignment horizontal="center" vertical="top"/>
    </xf>
    <xf numFmtId="0" fontId="13" fillId="2" borderId="9" xfId="1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1" fontId="4" fillId="0" borderId="0" xfId="0" applyNumberFormat="1" applyFont="1" applyAlignment="1">
      <alignment horizontal="center" vertical="center"/>
    </xf>
    <xf numFmtId="169" fontId="4" fillId="0" borderId="0" xfId="0" applyNumberFormat="1" applyFont="1"/>
    <xf numFmtId="169" fontId="4" fillId="0" borderId="0" xfId="0" applyNumberFormat="1" applyFont="1" applyAlignment="1">
      <alignment vertical="top"/>
    </xf>
    <xf numFmtId="0" fontId="4" fillId="0" borderId="0" xfId="0" applyFont="1" applyAlignment="1">
      <alignment vertical="center"/>
    </xf>
    <xf numFmtId="165" fontId="4" fillId="3" borderId="15" xfId="1" applyNumberFormat="1" applyFont="1" applyFill="1" applyBorder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65" fontId="4" fillId="3" borderId="15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4" fillId="3" borderId="12" xfId="0" applyNumberFormat="1" applyFont="1" applyFill="1" applyBorder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165" fontId="4" fillId="3" borderId="2" xfId="1" applyNumberFormat="1" applyFont="1" applyFill="1" applyBorder="1" applyAlignment="1">
      <alignment horizontal="center" vertical="center"/>
    </xf>
    <xf numFmtId="165" fontId="4" fillId="3" borderId="0" xfId="1" applyNumberFormat="1" applyFont="1" applyFill="1" applyAlignment="1">
      <alignment horizontal="center" vertical="center"/>
    </xf>
    <xf numFmtId="170" fontId="4" fillId="0" borderId="0" xfId="0" applyNumberFormat="1" applyFont="1"/>
    <xf numFmtId="170" fontId="4" fillId="2" borderId="0" xfId="0" applyNumberFormat="1" applyFont="1" applyFill="1"/>
    <xf numFmtId="164" fontId="4" fillId="3" borderId="14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wrapText="1"/>
    </xf>
    <xf numFmtId="165" fontId="4" fillId="3" borderId="6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0" fontId="4" fillId="3" borderId="6" xfId="0" applyFont="1" applyFill="1" applyBorder="1"/>
    <xf numFmtId="165" fontId="4" fillId="3" borderId="8" xfId="0" applyNumberFormat="1" applyFont="1" applyFill="1" applyBorder="1" applyAlignment="1">
      <alignment horizontal="center" vertical="center"/>
    </xf>
    <xf numFmtId="3" fontId="22" fillId="0" borderId="9" xfId="4" applyNumberFormat="1" applyFont="1" applyBorder="1" applyAlignment="1">
      <alignment horizontal="center" vertical="center" wrapText="1"/>
    </xf>
    <xf numFmtId="165" fontId="22" fillId="0" borderId="9" xfId="4" applyNumberFormat="1" applyFont="1" applyBorder="1" applyAlignment="1">
      <alignment horizontal="center" vertical="center" wrapText="1"/>
    </xf>
    <xf numFmtId="3" fontId="22" fillId="0" borderId="9" xfId="4" applyNumberFormat="1" applyFont="1" applyBorder="1" applyAlignment="1">
      <alignment horizontal="right" vertical="center" wrapText="1"/>
    </xf>
    <xf numFmtId="165" fontId="20" fillId="0" borderId="9" xfId="4" applyNumberFormat="1" applyFont="1" applyBorder="1" applyAlignment="1">
      <alignment horizontal="right" vertical="center" wrapText="1"/>
    </xf>
    <xf numFmtId="0" fontId="21" fillId="0" borderId="0" xfId="4" applyFont="1"/>
    <xf numFmtId="0" fontId="21" fillId="0" borderId="0" xfId="0" applyFont="1"/>
    <xf numFmtId="0" fontId="21" fillId="0" borderId="0" xfId="4" applyFont="1" applyAlignment="1">
      <alignment vertical="center"/>
    </xf>
    <xf numFmtId="3" fontId="22" fillId="0" borderId="9" xfId="4" applyNumberFormat="1" applyFont="1" applyBorder="1" applyAlignment="1">
      <alignment vertical="center" wrapText="1"/>
    </xf>
    <xf numFmtId="0" fontId="22" fillId="0" borderId="9" xfId="4" applyFont="1" applyBorder="1" applyAlignment="1">
      <alignment horizontal="center" vertical="center" wrapText="1"/>
    </xf>
    <xf numFmtId="3" fontId="20" fillId="0" borderId="9" xfId="4" applyNumberFormat="1" applyFont="1" applyBorder="1" applyAlignment="1">
      <alignment vertical="center" wrapText="1"/>
    </xf>
    <xf numFmtId="172" fontId="22" fillId="0" borderId="9" xfId="4" applyNumberFormat="1" applyFont="1" applyBorder="1" applyAlignment="1">
      <alignment horizontal="center" vertical="center" wrapText="1"/>
    </xf>
    <xf numFmtId="165" fontId="21" fillId="0" borderId="0" xfId="4" applyNumberFormat="1" applyFont="1"/>
    <xf numFmtId="3" fontId="22" fillId="0" borderId="9" xfId="4" applyNumberFormat="1" applyFont="1" applyBorder="1" applyAlignment="1">
      <alignment horizontal="left" vertical="center" wrapText="1"/>
    </xf>
    <xf numFmtId="0" fontId="22" fillId="0" borderId="11" xfId="4" applyFont="1" applyBorder="1" applyAlignment="1">
      <alignment horizontal="center" vertical="center" wrapText="1"/>
    </xf>
    <xf numFmtId="165" fontId="22" fillId="0" borderId="11" xfId="4" applyNumberFormat="1" applyFont="1" applyBorder="1" applyAlignment="1">
      <alignment horizontal="center" vertical="center" wrapText="1"/>
    </xf>
    <xf numFmtId="172" fontId="20" fillId="0" borderId="4" xfId="4" applyNumberFormat="1" applyFont="1" applyBorder="1" applyAlignment="1">
      <alignment horizontal="center" vertical="center" wrapText="1"/>
    </xf>
    <xf numFmtId="172" fontId="21" fillId="0" borderId="0" xfId="4" applyNumberFormat="1" applyFont="1" applyAlignment="1">
      <alignment vertical="center"/>
    </xf>
    <xf numFmtId="3" fontId="21" fillId="0" borderId="0" xfId="4" applyNumberFormat="1" applyFont="1" applyAlignment="1">
      <alignment vertical="center"/>
    </xf>
    <xf numFmtId="0" fontId="25" fillId="0" borderId="9" xfId="12" applyFont="1" applyBorder="1" applyAlignment="1">
      <alignment horizontal="center" vertical="center" wrapText="1"/>
    </xf>
    <xf numFmtId="0" fontId="21" fillId="0" borderId="9" xfId="5" applyFont="1" applyBorder="1" applyAlignment="1">
      <alignment horizontal="center" vertical="center"/>
    </xf>
    <xf numFmtId="165" fontId="21" fillId="0" borderId="9" xfId="5" applyNumberFormat="1" applyFont="1" applyBorder="1" applyAlignment="1">
      <alignment horizontal="center" vertical="center"/>
    </xf>
    <xf numFmtId="2" fontId="21" fillId="0" borderId="15" xfId="1" applyNumberFormat="1" applyFont="1" applyBorder="1" applyAlignment="1">
      <alignment horizontal="center" vertical="center"/>
    </xf>
    <xf numFmtId="0" fontId="20" fillId="0" borderId="9" xfId="4" applyFont="1" applyBorder="1" applyAlignment="1">
      <alignment vertical="center" wrapText="1"/>
    </xf>
    <xf numFmtId="165" fontId="20" fillId="0" borderId="9" xfId="4" applyNumberFormat="1" applyFont="1" applyBorder="1" applyAlignment="1">
      <alignment vertical="center" wrapText="1"/>
    </xf>
    <xf numFmtId="172" fontId="20" fillId="0" borderId="9" xfId="4" applyNumberFormat="1" applyFont="1" applyBorder="1" applyAlignment="1">
      <alignment vertical="center" wrapText="1"/>
    </xf>
    <xf numFmtId="171" fontId="22" fillId="0" borderId="9" xfId="4" applyNumberFormat="1" applyFont="1" applyBorder="1" applyAlignment="1">
      <alignment horizontal="left" vertical="center" wrapText="1"/>
    </xf>
    <xf numFmtId="3" fontId="25" fillId="0" borderId="9" xfId="12" applyNumberFormat="1" applyFont="1" applyBorder="1" applyAlignment="1">
      <alignment horizontal="center" vertical="center" wrapText="1"/>
    </xf>
    <xf numFmtId="0" fontId="26" fillId="0" borderId="0" xfId="12" applyFont="1"/>
    <xf numFmtId="3" fontId="26" fillId="0" borderId="0" xfId="12" applyNumberFormat="1" applyFont="1" applyAlignment="1">
      <alignment vertical="center"/>
    </xf>
    <xf numFmtId="0" fontId="26" fillId="0" borderId="0" xfId="0" applyFont="1"/>
    <xf numFmtId="3" fontId="22" fillId="0" borderId="0" xfId="4" applyNumberFormat="1" applyFont="1" applyAlignment="1">
      <alignment horizontal="right" vertical="center" wrapText="1"/>
    </xf>
    <xf numFmtId="3" fontId="20" fillId="0" borderId="0" xfId="4" applyNumberFormat="1" applyFont="1" applyAlignment="1">
      <alignment horizontal="right" vertical="center" wrapText="1"/>
    </xf>
    <xf numFmtId="0" fontId="20" fillId="0" borderId="0" xfId="4" applyFont="1" applyAlignment="1">
      <alignment horizontal="right" vertical="center" wrapText="1"/>
    </xf>
    <xf numFmtId="165" fontId="20" fillId="0" borderId="0" xfId="4" applyNumberFormat="1" applyFont="1" applyAlignment="1">
      <alignment horizontal="right" vertical="center" wrapText="1"/>
    </xf>
    <xf numFmtId="172" fontId="20" fillId="0" borderId="0" xfId="4" applyNumberFormat="1" applyFont="1" applyAlignment="1">
      <alignment horizontal="right" vertical="center" wrapText="1"/>
    </xf>
    <xf numFmtId="2" fontId="21" fillId="0" borderId="0" xfId="0" applyNumberFormat="1" applyFont="1"/>
    <xf numFmtId="2" fontId="21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4" fontId="22" fillId="0" borderId="0" xfId="0" applyNumberFormat="1" applyFont="1" applyAlignment="1">
      <alignment horizontal="center" vertical="center" wrapText="1"/>
    </xf>
    <xf numFmtId="3" fontId="20" fillId="0" borderId="0" xfId="0" applyNumberFormat="1" applyFont="1" applyAlignment="1">
      <alignment horizontal="right" wrapText="1"/>
    </xf>
    <xf numFmtId="165" fontId="21" fillId="0" borderId="0" xfId="4" applyNumberFormat="1" applyFont="1" applyAlignment="1">
      <alignment vertical="center"/>
    </xf>
    <xf numFmtId="172" fontId="22" fillId="0" borderId="0" xfId="4" applyNumberFormat="1" applyFont="1" applyAlignment="1">
      <alignment horizontal="center" vertical="center" wrapText="1"/>
    </xf>
    <xf numFmtId="172" fontId="21" fillId="0" borderId="0" xfId="0" applyNumberFormat="1" applyFont="1"/>
    <xf numFmtId="2" fontId="21" fillId="0" borderId="0" xfId="0" applyNumberFormat="1" applyFont="1" applyAlignment="1">
      <alignment horizontal="right" vertical="center"/>
    </xf>
    <xf numFmtId="172" fontId="20" fillId="0" borderId="0" xfId="4" applyNumberFormat="1" applyFont="1" applyAlignment="1">
      <alignment horizontal="center" vertical="center" wrapText="1"/>
    </xf>
    <xf numFmtId="2" fontId="22" fillId="0" borderId="9" xfId="4" applyNumberFormat="1" applyFont="1" applyBorder="1" applyAlignment="1">
      <alignment horizontal="center" vertical="center" wrapText="1"/>
    </xf>
    <xf numFmtId="0" fontId="21" fillId="0" borderId="9" xfId="0" applyFont="1" applyBorder="1" applyAlignment="1">
      <alignment horizontal="left" vertical="top" wrapText="1"/>
    </xf>
    <xf numFmtId="3" fontId="20" fillId="0" borderId="9" xfId="4" applyNumberFormat="1" applyFont="1" applyBorder="1" applyAlignment="1">
      <alignment horizontal="center" vertical="center" wrapText="1"/>
    </xf>
    <xf numFmtId="0" fontId="20" fillId="0" borderId="9" xfId="4" applyFont="1" applyBorder="1" applyAlignment="1">
      <alignment horizontal="center" vertical="center" wrapText="1"/>
    </xf>
    <xf numFmtId="172" fontId="20" fillId="0" borderId="9" xfId="4" applyNumberFormat="1" applyFont="1" applyBorder="1" applyAlignment="1">
      <alignment horizontal="center" vertical="center" wrapText="1"/>
    </xf>
    <xf numFmtId="165" fontId="20" fillId="0" borderId="9" xfId="4" applyNumberFormat="1" applyFont="1" applyBorder="1" applyAlignment="1">
      <alignment horizontal="center" vertical="center" wrapText="1"/>
    </xf>
    <xf numFmtId="3" fontId="20" fillId="0" borderId="10" xfId="4" applyNumberFormat="1" applyFont="1" applyBorder="1" applyAlignment="1">
      <alignment vertical="center" wrapText="1"/>
    </xf>
    <xf numFmtId="3" fontId="20" fillId="0" borderId="11" xfId="4" applyNumberFormat="1" applyFont="1" applyBorder="1" applyAlignment="1">
      <alignment vertical="center" wrapText="1"/>
    </xf>
    <xf numFmtId="3" fontId="20" fillId="0" borderId="4" xfId="4" applyNumberFormat="1" applyFont="1" applyBorder="1" applyAlignment="1">
      <alignment vertical="center" wrapText="1"/>
    </xf>
    <xf numFmtId="3" fontId="20" fillId="0" borderId="4" xfId="4" applyNumberFormat="1" applyFont="1" applyBorder="1" applyAlignment="1">
      <alignment horizontal="right" vertical="center" wrapText="1"/>
    </xf>
    <xf numFmtId="3" fontId="20" fillId="0" borderId="9" xfId="4" applyNumberFormat="1" applyFont="1" applyBorder="1" applyAlignment="1">
      <alignment horizontal="right" vertical="center" wrapText="1"/>
    </xf>
    <xf numFmtId="0" fontId="4" fillId="3" borderId="1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49" fontId="4" fillId="0" borderId="1" xfId="1" applyNumberFormat="1" applyFont="1" applyBorder="1" applyAlignment="1">
      <alignment horizontal="left" vertical="top" wrapText="1"/>
    </xf>
    <xf numFmtId="49" fontId="4" fillId="0" borderId="5" xfId="1" applyNumberFormat="1" applyFont="1" applyBorder="1" applyAlignment="1">
      <alignment horizontal="left" vertical="top" wrapText="1"/>
    </xf>
    <xf numFmtId="0" fontId="4" fillId="3" borderId="1" xfId="1" applyFont="1" applyFill="1" applyBorder="1" applyAlignment="1">
      <alignment wrapText="1"/>
    </xf>
    <xf numFmtId="0" fontId="4" fillId="3" borderId="12" xfId="1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3" borderId="12" xfId="0" applyFont="1" applyFill="1" applyBorder="1" applyAlignment="1">
      <alignment wrapText="1"/>
    </xf>
    <xf numFmtId="0" fontId="4" fillId="3" borderId="1" xfId="1" applyFont="1" applyFill="1" applyBorder="1" applyAlignment="1">
      <alignment vertical="top" wrapText="1"/>
    </xf>
    <xf numFmtId="0" fontId="4" fillId="3" borderId="12" xfId="1" applyFont="1" applyFill="1" applyBorder="1" applyAlignment="1">
      <alignment vertical="top" wrapText="1"/>
    </xf>
    <xf numFmtId="0" fontId="6" fillId="0" borderId="0" xfId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left" vertical="justify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4" fillId="3" borderId="11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4" fillId="3" borderId="5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top"/>
    </xf>
    <xf numFmtId="2" fontId="4" fillId="3" borderId="5" xfId="0" applyNumberFormat="1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horizontal="center" vertical="top"/>
    </xf>
    <xf numFmtId="164" fontId="4" fillId="3" borderId="5" xfId="0" applyNumberFormat="1" applyFont="1" applyFill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/>
    </xf>
    <xf numFmtId="3" fontId="20" fillId="0" borderId="9" xfId="4" applyNumberFormat="1" applyFont="1" applyBorder="1" applyAlignment="1">
      <alignment horizontal="right" vertical="center" wrapText="1"/>
    </xf>
    <xf numFmtId="3" fontId="20" fillId="0" borderId="10" xfId="4" applyNumberFormat="1" applyFont="1" applyBorder="1" applyAlignment="1">
      <alignment horizontal="right" vertical="center" wrapText="1"/>
    </xf>
    <xf numFmtId="3" fontId="20" fillId="0" borderId="11" xfId="4" applyNumberFormat="1" applyFont="1" applyBorder="1" applyAlignment="1">
      <alignment horizontal="right" vertical="center" wrapText="1"/>
    </xf>
    <xf numFmtId="3" fontId="20" fillId="0" borderId="4" xfId="4" applyNumberFormat="1" applyFont="1" applyBorder="1" applyAlignment="1">
      <alignment horizontal="right" vertical="center" wrapText="1"/>
    </xf>
    <xf numFmtId="4" fontId="21" fillId="0" borderId="0" xfId="4" applyNumberFormat="1" applyFont="1" applyAlignment="1">
      <alignment horizontal="center" vertical="center"/>
    </xf>
    <xf numFmtId="3" fontId="20" fillId="0" borderId="10" xfId="4" applyNumberFormat="1" applyFont="1" applyBorder="1" applyAlignment="1">
      <alignment vertical="center" wrapText="1"/>
    </xf>
    <xf numFmtId="3" fontId="20" fillId="0" borderId="11" xfId="4" applyNumberFormat="1" applyFont="1" applyBorder="1" applyAlignment="1">
      <alignment vertical="center" wrapText="1"/>
    </xf>
    <xf numFmtId="3" fontId="20" fillId="0" borderId="4" xfId="4" applyNumberFormat="1" applyFont="1" applyBorder="1" applyAlignment="1">
      <alignment vertical="center" wrapText="1"/>
    </xf>
    <xf numFmtId="172" fontId="20" fillId="0" borderId="9" xfId="4" applyNumberFormat="1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22" fillId="0" borderId="4" xfId="4" applyFont="1" applyBorder="1" applyAlignment="1">
      <alignment horizontal="center" vertical="center" wrapText="1"/>
    </xf>
    <xf numFmtId="3" fontId="20" fillId="0" borderId="10" xfId="4" applyNumberFormat="1" applyFont="1" applyBorder="1" applyAlignment="1">
      <alignment horizontal="left" vertical="center" wrapText="1"/>
    </xf>
    <xf numFmtId="3" fontId="20" fillId="0" borderId="11" xfId="4" applyNumberFormat="1" applyFont="1" applyBorder="1" applyAlignment="1">
      <alignment horizontal="left" vertical="center" wrapText="1"/>
    </xf>
    <xf numFmtId="3" fontId="20" fillId="0" borderId="4" xfId="4" applyNumberFormat="1" applyFont="1" applyBorder="1" applyAlignment="1">
      <alignment horizontal="left" vertical="center" wrapText="1"/>
    </xf>
    <xf numFmtId="3" fontId="20" fillId="0" borderId="0" xfId="4" applyNumberFormat="1" applyFont="1" applyAlignment="1">
      <alignment horizontal="center" vertical="center"/>
    </xf>
    <xf numFmtId="0" fontId="20" fillId="0" borderId="8" xfId="4" applyFont="1" applyBorder="1" applyAlignment="1">
      <alignment horizontal="center" vertical="center" wrapText="1"/>
    </xf>
    <xf numFmtId="3" fontId="20" fillId="0" borderId="9" xfId="4" applyNumberFormat="1" applyFont="1" applyBorder="1" applyAlignment="1">
      <alignment horizontal="center" vertical="center" wrapText="1"/>
    </xf>
    <xf numFmtId="0" fontId="20" fillId="0" borderId="9" xfId="4" applyFont="1" applyBorder="1" applyAlignment="1">
      <alignment horizontal="center" vertical="center" wrapText="1"/>
    </xf>
    <xf numFmtId="165" fontId="20" fillId="0" borderId="9" xfId="4" applyNumberFormat="1" applyFont="1" applyBorder="1" applyAlignment="1">
      <alignment horizontal="center" vertical="center" wrapText="1"/>
    </xf>
  </cellXfs>
  <cellStyles count="13">
    <cellStyle name="Normal" xfId="0" builtinId="0"/>
    <cellStyle name="Normal 2" xfId="4" xr:uid="{00000000-0005-0000-0000-000000000000}"/>
    <cellStyle name="Normal 2 2" xfId="9" xr:uid="{00000000-0005-0000-0000-000001000000}"/>
    <cellStyle name="Normal 2 3" xfId="7" xr:uid="{00000000-0005-0000-0000-000002000000}"/>
    <cellStyle name="Normal 2 4" xfId="12" xr:uid="{00000000-0005-0000-0000-000003000000}"/>
    <cellStyle name="Normal 3" xfId="3" xr:uid="{00000000-0005-0000-0000-000004000000}"/>
    <cellStyle name="Normal_Sat" xfId="5" xr:uid="{00000000-0005-0000-0000-000005000000}"/>
    <cellStyle name="Normal_Sheet1" xfId="1" xr:uid="{00000000-0005-0000-0000-000006000000}"/>
    <cellStyle name="Normal_Sheet1_1" xfId="2" xr:uid="{00000000-0005-0000-0000-000008000000}"/>
    <cellStyle name="Обычный 2" xfId="6" xr:uid="{00000000-0005-0000-0000-00000A000000}"/>
    <cellStyle name="Обычный 2 2" xfId="10" xr:uid="{00000000-0005-0000-0000-00000B000000}"/>
    <cellStyle name="Обычный 2 2 2" xfId="8" xr:uid="{00000000-0005-0000-0000-00000C000000}"/>
    <cellStyle name="Обычный 2 2 2 2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0"/>
  <sheetViews>
    <sheetView topLeftCell="A20" zoomScale="80" zoomScaleNormal="80" workbookViewId="0">
      <selection activeCell="J37" sqref="J37"/>
    </sheetView>
  </sheetViews>
  <sheetFormatPr defaultRowHeight="12.75" x14ac:dyDescent="0.2"/>
  <cols>
    <col min="1" max="1" width="3.7109375" style="10" bestFit="1" customWidth="1"/>
    <col min="2" max="2" width="8.5703125" style="23" customWidth="1"/>
    <col min="3" max="3" width="31.140625" style="32" customWidth="1"/>
    <col min="4" max="4" width="8.85546875" style="23"/>
    <col min="5" max="5" width="18" style="23" bestFit="1" customWidth="1"/>
    <col min="6" max="8" width="9.140625" style="23"/>
    <col min="9" max="9" width="8.7109375" style="23" customWidth="1"/>
    <col min="10" max="10" width="9.28515625" style="23" bestFit="1" customWidth="1"/>
    <col min="11" max="13" width="9.140625" style="23"/>
    <col min="14" max="14" width="11" style="23" customWidth="1"/>
    <col min="15" max="15" width="11.5703125" style="23" customWidth="1"/>
    <col min="16" max="16" width="11.7109375" style="23" customWidth="1"/>
    <col min="17" max="17" width="12.140625" style="10" customWidth="1"/>
    <col min="18" max="18" width="13.5703125" style="10" bestFit="1" customWidth="1"/>
    <col min="19" max="19" width="9.140625" style="10"/>
    <col min="20" max="20" width="9.28515625" style="10" bestFit="1" customWidth="1"/>
    <col min="21" max="16384" width="9.140625" style="10"/>
  </cols>
  <sheetData>
    <row r="1" spans="1:20" ht="39.75" customHeight="1" x14ac:dyDescent="0.2">
      <c r="A1" s="317" t="s">
        <v>90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</row>
    <row r="2" spans="1:20" x14ac:dyDescent="0.2">
      <c r="A2" s="14">
        <v>5</v>
      </c>
      <c r="B2" s="45"/>
      <c r="C2" s="29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20" x14ac:dyDescent="0.2">
      <c r="A3" s="14"/>
      <c r="B3" s="45"/>
      <c r="C3" s="29"/>
      <c r="D3" s="12"/>
      <c r="E3" s="12"/>
      <c r="F3" s="12"/>
      <c r="G3" s="45"/>
      <c r="H3" s="12"/>
      <c r="I3" s="12"/>
      <c r="J3" s="12"/>
      <c r="K3" s="12"/>
      <c r="L3" s="12"/>
      <c r="M3" s="12"/>
      <c r="N3" s="12"/>
      <c r="O3" s="12"/>
      <c r="P3" s="12"/>
    </row>
    <row r="4" spans="1:20" x14ac:dyDescent="0.2">
      <c r="A4" s="14"/>
      <c r="B4" s="45"/>
      <c r="C4" s="29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20" x14ac:dyDescent="0.2">
      <c r="A5" s="14"/>
      <c r="B5" s="45"/>
      <c r="C5" s="29"/>
      <c r="D5" s="12"/>
      <c r="E5" s="12"/>
      <c r="F5" s="33">
        <v>1.78457</v>
      </c>
      <c r="G5" s="33">
        <v>2.5503200000000001</v>
      </c>
      <c r="H5" s="12"/>
      <c r="I5" s="12"/>
      <c r="J5" s="12"/>
      <c r="K5" s="23">
        <v>1.0892999999999999</v>
      </c>
      <c r="M5" s="12"/>
      <c r="N5" s="12"/>
      <c r="O5" s="12"/>
      <c r="P5" s="12"/>
    </row>
    <row r="6" spans="1:20" x14ac:dyDescent="0.2">
      <c r="A6" s="9"/>
      <c r="B6" s="12"/>
      <c r="C6" s="29"/>
      <c r="D6" s="12"/>
      <c r="E6" s="12"/>
      <c r="F6" s="12"/>
      <c r="G6" s="45"/>
      <c r="H6" s="12"/>
      <c r="I6" s="12"/>
      <c r="J6" s="12"/>
      <c r="K6" s="12"/>
      <c r="L6" s="12"/>
      <c r="M6" s="12"/>
      <c r="N6" s="12"/>
      <c r="O6" s="12"/>
      <c r="P6" s="12"/>
    </row>
    <row r="7" spans="1:20" x14ac:dyDescent="0.2">
      <c r="A7" s="319" t="s">
        <v>31</v>
      </c>
      <c r="B7" s="319"/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</row>
    <row r="8" spans="1:20" ht="15.75" x14ac:dyDescent="0.2">
      <c r="A8" s="9"/>
      <c r="B8" s="12"/>
      <c r="C8" s="29"/>
      <c r="D8" s="12"/>
      <c r="E8" s="12"/>
      <c r="F8" s="45"/>
      <c r="G8" s="12"/>
      <c r="H8" s="12"/>
      <c r="I8" s="320" t="s">
        <v>77</v>
      </c>
      <c r="J8" s="320"/>
      <c r="K8" s="320"/>
      <c r="L8" s="320"/>
      <c r="M8" s="320"/>
      <c r="N8" s="15">
        <f>P81</f>
        <v>838658.51998269011</v>
      </c>
      <c r="O8" s="46" t="s">
        <v>47</v>
      </c>
      <c r="P8" s="47"/>
    </row>
    <row r="9" spans="1:20" ht="14.25" x14ac:dyDescent="0.2">
      <c r="A9" s="321" t="s">
        <v>80</v>
      </c>
      <c r="B9" s="321"/>
      <c r="C9" s="321"/>
      <c r="D9" s="12"/>
      <c r="E9" s="12"/>
      <c r="F9" s="12"/>
      <c r="G9" s="12"/>
      <c r="H9" s="12"/>
      <c r="I9" s="23" t="s">
        <v>0</v>
      </c>
      <c r="N9" s="34">
        <f>P82</f>
        <v>2098.4338547218581</v>
      </c>
      <c r="O9" s="46" t="s">
        <v>47</v>
      </c>
    </row>
    <row r="10" spans="1:20" x14ac:dyDescent="0.2">
      <c r="A10" s="1"/>
      <c r="B10" s="50"/>
      <c r="C10" s="30"/>
      <c r="D10" s="2"/>
      <c r="E10" s="2"/>
      <c r="F10" s="322" t="s">
        <v>78</v>
      </c>
      <c r="G10" s="323"/>
      <c r="H10" s="323"/>
      <c r="I10" s="323"/>
      <c r="J10" s="323"/>
      <c r="K10" s="323"/>
      <c r="L10" s="36"/>
      <c r="M10" s="322" t="s">
        <v>79</v>
      </c>
      <c r="N10" s="323"/>
      <c r="O10" s="323"/>
      <c r="P10" s="324"/>
      <c r="Q10" s="11"/>
    </row>
    <row r="11" spans="1:20" ht="122.25" x14ac:dyDescent="0.2">
      <c r="A11" s="3" t="s">
        <v>46</v>
      </c>
      <c r="B11" s="49" t="s">
        <v>8</v>
      </c>
      <c r="C11" s="3" t="s">
        <v>20</v>
      </c>
      <c r="D11" s="4" t="s">
        <v>9</v>
      </c>
      <c r="E11" s="4" t="s">
        <v>17</v>
      </c>
      <c r="F11" s="4" t="s">
        <v>18</v>
      </c>
      <c r="G11" s="5" t="s">
        <v>10</v>
      </c>
      <c r="H11" s="5" t="s">
        <v>9</v>
      </c>
      <c r="I11" s="5" t="s">
        <v>19</v>
      </c>
      <c r="J11" s="5" t="s">
        <v>12</v>
      </c>
      <c r="K11" s="5" t="s">
        <v>11</v>
      </c>
      <c r="L11" s="6" t="s">
        <v>35</v>
      </c>
      <c r="M11" s="5" t="s">
        <v>13</v>
      </c>
      <c r="N11" s="7" t="s">
        <v>14</v>
      </c>
      <c r="O11" s="8" t="s">
        <v>15</v>
      </c>
      <c r="P11" s="4" t="s">
        <v>16</v>
      </c>
      <c r="Q11" s="11"/>
    </row>
    <row r="12" spans="1:20" x14ac:dyDescent="0.2">
      <c r="A12" s="16">
        <v>1</v>
      </c>
      <c r="B12" s="17">
        <v>2</v>
      </c>
      <c r="C12" s="31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17">
        <v>13</v>
      </c>
      <c r="N12" s="37">
        <v>14</v>
      </c>
      <c r="O12" s="17">
        <v>15</v>
      </c>
      <c r="P12" s="36">
        <v>16</v>
      </c>
      <c r="Q12" s="11"/>
      <c r="R12" s="242">
        <f>R86</f>
        <v>1.5783357110400003</v>
      </c>
    </row>
    <row r="13" spans="1:20" ht="15.75" customHeight="1" x14ac:dyDescent="0.2">
      <c r="A13" s="13"/>
      <c r="B13" s="17"/>
      <c r="C13" s="211" t="s">
        <v>34</v>
      </c>
      <c r="D13" s="18"/>
      <c r="E13" s="18"/>
      <c r="F13" s="18"/>
      <c r="G13" s="323"/>
      <c r="H13" s="323"/>
      <c r="I13" s="323"/>
      <c r="J13" s="323"/>
      <c r="K13" s="323"/>
      <c r="L13" s="323"/>
      <c r="M13" s="323"/>
      <c r="N13" s="323"/>
      <c r="O13" s="323"/>
      <c r="P13" s="324"/>
      <c r="Q13" s="11"/>
    </row>
    <row r="14" spans="1:20" ht="13.5" customHeight="1" x14ac:dyDescent="0.2">
      <c r="A14" s="213">
        <v>1</v>
      </c>
      <c r="B14" s="195" t="s">
        <v>64</v>
      </c>
      <c r="C14" s="309" t="s">
        <v>76</v>
      </c>
      <c r="D14" s="19" t="s">
        <v>25</v>
      </c>
      <c r="E14" s="234">
        <v>64275</v>
      </c>
      <c r="F14" s="48"/>
      <c r="G14" s="24"/>
      <c r="H14" s="27"/>
      <c r="I14" s="38"/>
      <c r="J14" s="44"/>
      <c r="K14" s="38"/>
      <c r="L14" s="39">
        <f>P14/E14</f>
        <v>0.5</v>
      </c>
      <c r="M14" s="38">
        <v>0</v>
      </c>
      <c r="N14" s="40">
        <f>G15*E14</f>
        <v>32137.5</v>
      </c>
      <c r="O14" s="39">
        <v>0</v>
      </c>
      <c r="P14" s="39">
        <f>M14+N14+O14</f>
        <v>32137.5</v>
      </c>
      <c r="Q14" s="11"/>
      <c r="R14" s="230">
        <f>$R$12*T14</f>
        <v>0.78916785552000013</v>
      </c>
      <c r="T14" s="35">
        <f>P14/E14</f>
        <v>0.5</v>
      </c>
    </row>
    <row r="15" spans="1:20" ht="28.5" customHeight="1" x14ac:dyDescent="0.2">
      <c r="A15" s="20"/>
      <c r="B15" s="196" t="s">
        <v>60</v>
      </c>
      <c r="C15" s="310"/>
      <c r="D15" s="21"/>
      <c r="E15" s="26"/>
      <c r="F15" s="41"/>
      <c r="G15" s="42">
        <v>0.5</v>
      </c>
      <c r="H15" s="28"/>
      <c r="I15" s="43"/>
      <c r="J15" s="42"/>
      <c r="K15" s="43"/>
      <c r="L15" s="42"/>
      <c r="M15" s="28"/>
      <c r="N15" s="43"/>
      <c r="O15" s="42"/>
      <c r="P15" s="28"/>
      <c r="Q15" s="11"/>
      <c r="R15" s="10">
        <f t="shared" ref="R15:R28" si="0">$R$12*T15</f>
        <v>0</v>
      </c>
      <c r="T15" s="35"/>
    </row>
    <row r="16" spans="1:20" ht="27.75" customHeight="1" x14ac:dyDescent="0.2">
      <c r="A16" s="214">
        <v>2</v>
      </c>
      <c r="B16" s="95" t="s">
        <v>4</v>
      </c>
      <c r="C16" s="311" t="s">
        <v>81</v>
      </c>
      <c r="D16" s="95" t="s">
        <v>22</v>
      </c>
      <c r="E16" s="233">
        <v>1153</v>
      </c>
      <c r="F16" s="97">
        <v>0.12</v>
      </c>
      <c r="G16" s="98">
        <v>0.53</v>
      </c>
      <c r="H16" s="99"/>
      <c r="I16" s="100"/>
      <c r="J16" s="101"/>
      <c r="K16" s="100">
        <f>K18</f>
        <v>27.724863599999999</v>
      </c>
      <c r="L16" s="99">
        <f>P16/E16</f>
        <v>29.290681599999999</v>
      </c>
      <c r="M16" s="102">
        <f>F17*E16</f>
        <v>246.91310519999999</v>
      </c>
      <c r="N16" s="100">
        <f>G17*E16</f>
        <v>1558.4750488000002</v>
      </c>
      <c r="O16" s="100">
        <f>K16*E16</f>
        <v>31966.767730799998</v>
      </c>
      <c r="P16" s="99">
        <f>M16+N16+O16</f>
        <v>33772.155884799999</v>
      </c>
      <c r="Q16" s="11"/>
      <c r="R16" s="248">
        <f>$R$12*T16</f>
        <v>46.23052876998225</v>
      </c>
      <c r="T16" s="35">
        <f>P16/E16</f>
        <v>29.290681599999999</v>
      </c>
    </row>
    <row r="17" spans="1:20" ht="24" customHeight="1" x14ac:dyDescent="0.2">
      <c r="A17" s="103"/>
      <c r="B17" s="104" t="s">
        <v>5</v>
      </c>
      <c r="C17" s="312"/>
      <c r="D17" s="105"/>
      <c r="E17" s="106"/>
      <c r="F17" s="107">
        <f>F16*F$5</f>
        <v>0.21414839999999999</v>
      </c>
      <c r="G17" s="108">
        <f>G16*G$5</f>
        <v>1.3516696000000001</v>
      </c>
      <c r="H17" s="108"/>
      <c r="I17" s="107"/>
      <c r="J17" s="109"/>
      <c r="K17" s="107"/>
      <c r="L17" s="108"/>
      <c r="M17" s="110"/>
      <c r="N17" s="111"/>
      <c r="O17" s="112"/>
      <c r="P17" s="112"/>
      <c r="Q17" s="11"/>
      <c r="R17" s="10">
        <f t="shared" si="0"/>
        <v>0</v>
      </c>
      <c r="T17" s="35"/>
    </row>
    <row r="18" spans="1:20" ht="15" customHeight="1" x14ac:dyDescent="0.2">
      <c r="A18" s="113"/>
      <c r="B18" s="114"/>
      <c r="C18" s="115" t="s">
        <v>59</v>
      </c>
      <c r="D18" s="116"/>
      <c r="E18" s="117"/>
      <c r="F18" s="118"/>
      <c r="G18" s="119"/>
      <c r="H18" s="118" t="s">
        <v>22</v>
      </c>
      <c r="I18" s="120">
        <v>1.01</v>
      </c>
      <c r="J18" s="120">
        <v>24</v>
      </c>
      <c r="K18" s="120">
        <f>I18*J18*1.05*K5</f>
        <v>27.724863599999999</v>
      </c>
      <c r="L18" s="118"/>
      <c r="M18" s="117"/>
      <c r="N18" s="121"/>
      <c r="O18" s="116"/>
      <c r="P18" s="116"/>
      <c r="Q18" s="11"/>
      <c r="R18" s="10">
        <f t="shared" si="0"/>
        <v>0</v>
      </c>
      <c r="T18" s="35"/>
    </row>
    <row r="19" spans="1:20" ht="14.25" customHeight="1" x14ac:dyDescent="0.2">
      <c r="A19" s="214">
        <v>3</v>
      </c>
      <c r="B19" s="122" t="s">
        <v>1</v>
      </c>
      <c r="C19" s="315" t="s">
        <v>83</v>
      </c>
      <c r="D19" s="95" t="s">
        <v>24</v>
      </c>
      <c r="E19" s="233">
        <v>1137.4095</v>
      </c>
      <c r="F19" s="123">
        <v>2.0859999999999999</v>
      </c>
      <c r="G19" s="124">
        <v>4.74</v>
      </c>
      <c r="H19" s="125"/>
      <c r="I19" s="102"/>
      <c r="J19" s="99"/>
      <c r="K19" s="100">
        <f>K22</f>
        <v>333.79637760000008</v>
      </c>
      <c r="L19" s="99">
        <f>P19/E19</f>
        <v>349.6075074200001</v>
      </c>
      <c r="M19" s="102">
        <f>F20*E19</f>
        <v>4234.1354137716899</v>
      </c>
      <c r="N19" s="100">
        <f>G20*E19</f>
        <v>13749.593849229601</v>
      </c>
      <c r="O19" s="100">
        <f>K19*E19</f>
        <v>379663.17094782728</v>
      </c>
      <c r="P19" s="99">
        <f>M19+N19+O19</f>
        <v>397646.90021082858</v>
      </c>
      <c r="Q19" s="11"/>
      <c r="R19" s="230">
        <f>$R$12*T19</f>
        <v>5.5179801380866804</v>
      </c>
      <c r="T19" s="35">
        <f>(P19/E19)/100</f>
        <v>3.4960750742000011</v>
      </c>
    </row>
    <row r="20" spans="1:20" x14ac:dyDescent="0.2">
      <c r="A20" s="103"/>
      <c r="B20" s="126" t="s">
        <v>3</v>
      </c>
      <c r="C20" s="316"/>
      <c r="D20" s="105"/>
      <c r="E20" s="106"/>
      <c r="F20" s="107">
        <f>F19*F$5</f>
        <v>3.7226130199999998</v>
      </c>
      <c r="G20" s="108">
        <f>G19*G$5</f>
        <v>12.088516800000001</v>
      </c>
      <c r="H20" s="127"/>
      <c r="I20" s="128"/>
      <c r="J20" s="108"/>
      <c r="K20" s="110"/>
      <c r="L20" s="112"/>
      <c r="M20" s="110"/>
      <c r="N20" s="111"/>
      <c r="O20" s="112"/>
      <c r="P20" s="129"/>
      <c r="Q20" s="11"/>
      <c r="R20" s="10">
        <f t="shared" si="0"/>
        <v>0</v>
      </c>
      <c r="T20" s="35"/>
    </row>
    <row r="21" spans="1:20" ht="15" customHeight="1" x14ac:dyDescent="0.2">
      <c r="A21" s="103"/>
      <c r="B21" s="130" t="s">
        <v>97</v>
      </c>
      <c r="C21" s="316"/>
      <c r="D21" s="105"/>
      <c r="E21" s="106"/>
      <c r="F21" s="108"/>
      <c r="G21" s="131"/>
      <c r="H21" s="127"/>
      <c r="I21" s="128"/>
      <c r="J21" s="108"/>
      <c r="K21" s="107"/>
      <c r="L21" s="108"/>
      <c r="M21" s="128"/>
      <c r="N21" s="107"/>
      <c r="O21" s="108"/>
      <c r="P21" s="127"/>
      <c r="Q21" s="11"/>
      <c r="R21" s="10">
        <f t="shared" si="0"/>
        <v>0</v>
      </c>
      <c r="T21" s="35"/>
    </row>
    <row r="22" spans="1:20" x14ac:dyDescent="0.2">
      <c r="A22" s="113"/>
      <c r="B22" s="223" t="s">
        <v>98</v>
      </c>
      <c r="C22" s="132" t="s">
        <v>33</v>
      </c>
      <c r="D22" s="116"/>
      <c r="E22" s="117"/>
      <c r="F22" s="118"/>
      <c r="G22" s="133"/>
      <c r="H22" s="133" t="s">
        <v>22</v>
      </c>
      <c r="I22" s="119">
        <v>12.16</v>
      </c>
      <c r="J22" s="118">
        <v>24</v>
      </c>
      <c r="K22" s="120">
        <f>I22*J22*1.05*K5</f>
        <v>333.79637760000008</v>
      </c>
      <c r="L22" s="118"/>
      <c r="M22" s="119"/>
      <c r="N22" s="120"/>
      <c r="O22" s="118"/>
      <c r="P22" s="133"/>
      <c r="Q22" s="11"/>
      <c r="R22" s="10">
        <f t="shared" si="0"/>
        <v>0</v>
      </c>
      <c r="T22" s="35"/>
    </row>
    <row r="23" spans="1:20" ht="15.75" customHeight="1" x14ac:dyDescent="0.2">
      <c r="A23" s="113"/>
      <c r="B23" s="134"/>
      <c r="C23" s="212" t="s">
        <v>91</v>
      </c>
      <c r="D23" s="325"/>
      <c r="E23" s="326"/>
      <c r="F23" s="326"/>
      <c r="G23" s="326"/>
      <c r="H23" s="326"/>
      <c r="I23" s="326"/>
      <c r="J23" s="326"/>
      <c r="K23" s="326"/>
      <c r="L23" s="326"/>
      <c r="M23" s="326"/>
      <c r="N23" s="326"/>
      <c r="O23" s="326"/>
      <c r="P23" s="327"/>
      <c r="Q23" s="11"/>
      <c r="R23" s="10">
        <f t="shared" si="0"/>
        <v>0</v>
      </c>
      <c r="T23" s="35"/>
    </row>
    <row r="24" spans="1:20" x14ac:dyDescent="0.2">
      <c r="A24" s="215">
        <v>1</v>
      </c>
      <c r="B24" s="135" t="s">
        <v>82</v>
      </c>
      <c r="C24" s="136" t="s">
        <v>73</v>
      </c>
      <c r="D24" s="135" t="s">
        <v>24</v>
      </c>
      <c r="E24" s="235">
        <v>9.35</v>
      </c>
      <c r="F24" s="137">
        <v>32</v>
      </c>
      <c r="G24" s="138">
        <v>4.3440000000000003</v>
      </c>
      <c r="H24" s="139"/>
      <c r="I24" s="140"/>
      <c r="J24" s="141"/>
      <c r="K24" s="139"/>
      <c r="L24" s="128">
        <f>P24/E24</f>
        <v>342.19432360000002</v>
      </c>
      <c r="M24" s="99">
        <f>F25*E24</f>
        <v>533.94334400000002</v>
      </c>
      <c r="N24" s="128">
        <f>G25*E24</f>
        <v>103.58481724800001</v>
      </c>
      <c r="O24" s="107">
        <f>K25*E24</f>
        <v>2561.9887644119999</v>
      </c>
      <c r="P24" s="108">
        <f>M24+N24+O24</f>
        <v>3199.5169256600002</v>
      </c>
      <c r="R24" s="230">
        <f>$R$12*T24</f>
        <v>5.4009752105305795</v>
      </c>
      <c r="T24" s="10">
        <f>(P24/E24)/100</f>
        <v>3.4219432360000002</v>
      </c>
    </row>
    <row r="25" spans="1:20" ht="13.5" customHeight="1" x14ac:dyDescent="0.2">
      <c r="A25" s="103"/>
      <c r="B25" s="112" t="s">
        <v>71</v>
      </c>
      <c r="C25" s="142"/>
      <c r="D25" s="112"/>
      <c r="E25" s="110"/>
      <c r="F25" s="107">
        <f>F24*$F$5</f>
        <v>57.10624</v>
      </c>
      <c r="G25" s="108">
        <f>G24*$G$5</f>
        <v>11.078590080000001</v>
      </c>
      <c r="H25" s="143"/>
      <c r="I25" s="144"/>
      <c r="J25" s="145"/>
      <c r="K25" s="108">
        <f>SUM(K26:K27)</f>
        <v>274.00949351999998</v>
      </c>
      <c r="L25" s="128"/>
      <c r="M25" s="108"/>
      <c r="N25" s="128"/>
      <c r="O25" s="107"/>
      <c r="P25" s="108"/>
      <c r="R25" s="10">
        <f t="shared" si="0"/>
        <v>0</v>
      </c>
    </row>
    <row r="26" spans="1:20" ht="14.25" customHeight="1" x14ac:dyDescent="0.2">
      <c r="A26" s="103"/>
      <c r="B26" s="112"/>
      <c r="C26" s="146" t="s">
        <v>72</v>
      </c>
      <c r="D26" s="112"/>
      <c r="E26" s="110"/>
      <c r="F26" s="112"/>
      <c r="G26" s="110"/>
      <c r="H26" s="112" t="s">
        <v>22</v>
      </c>
      <c r="I26" s="110">
        <v>9.52</v>
      </c>
      <c r="J26" s="111">
        <v>24</v>
      </c>
      <c r="K26" s="108">
        <f>J26*I26*1.05*$K$5</f>
        <v>261.32742719999999</v>
      </c>
      <c r="L26" s="128"/>
      <c r="M26" s="108"/>
      <c r="N26" s="128"/>
      <c r="O26" s="107"/>
      <c r="P26" s="108"/>
      <c r="R26" s="10">
        <f t="shared" si="0"/>
        <v>0</v>
      </c>
    </row>
    <row r="27" spans="1:20" ht="12.75" customHeight="1" x14ac:dyDescent="0.2">
      <c r="A27" s="103"/>
      <c r="B27" s="147"/>
      <c r="C27" s="148" t="s">
        <v>45</v>
      </c>
      <c r="D27" s="147"/>
      <c r="E27" s="134"/>
      <c r="F27" s="147"/>
      <c r="G27" s="134"/>
      <c r="H27" s="147" t="s">
        <v>22</v>
      </c>
      <c r="I27" s="134">
        <v>5.6000000000000001E-2</v>
      </c>
      <c r="J27" s="149">
        <v>198</v>
      </c>
      <c r="K27" s="118">
        <f>J27*I27*1.05*$K$5</f>
        <v>12.682066320000002</v>
      </c>
      <c r="L27" s="128"/>
      <c r="M27" s="118"/>
      <c r="N27" s="128"/>
      <c r="O27" s="107"/>
      <c r="P27" s="108"/>
      <c r="R27" s="10">
        <f t="shared" si="0"/>
        <v>0</v>
      </c>
    </row>
    <row r="28" spans="1:20" ht="29.25" customHeight="1" x14ac:dyDescent="0.2">
      <c r="A28" s="150"/>
      <c r="B28" s="151"/>
      <c r="C28" s="212" t="s">
        <v>92</v>
      </c>
      <c r="D28" s="328"/>
      <c r="E28" s="329"/>
      <c r="F28" s="329"/>
      <c r="G28" s="329"/>
      <c r="H28" s="329"/>
      <c r="I28" s="329"/>
      <c r="J28" s="329"/>
      <c r="K28" s="329"/>
      <c r="L28" s="329"/>
      <c r="M28" s="329"/>
      <c r="N28" s="329"/>
      <c r="O28" s="329"/>
      <c r="P28" s="330"/>
      <c r="R28" s="10">
        <f t="shared" si="0"/>
        <v>0</v>
      </c>
      <c r="S28" s="11"/>
      <c r="T28" s="35"/>
    </row>
    <row r="29" spans="1:20" ht="26.25" customHeight="1" x14ac:dyDescent="0.2">
      <c r="A29" s="216">
        <v>1</v>
      </c>
      <c r="B29" s="135" t="s">
        <v>57</v>
      </c>
      <c r="C29" s="153" t="s">
        <v>52</v>
      </c>
      <c r="D29" s="135" t="s">
        <v>61</v>
      </c>
      <c r="E29" s="236">
        <v>7</v>
      </c>
      <c r="F29" s="154">
        <v>27.95</v>
      </c>
      <c r="G29" s="155">
        <f>(5.43+5.86)/2</f>
        <v>5.6449999999999996</v>
      </c>
      <c r="H29" s="139"/>
      <c r="I29" s="140"/>
      <c r="J29" s="139"/>
      <c r="K29" s="139"/>
      <c r="L29" s="144">
        <f>F30+G30+K30</f>
        <v>452.07997429639988</v>
      </c>
      <c r="M29" s="100">
        <f>F30*E29</f>
        <v>349.15112049999999</v>
      </c>
      <c r="N29" s="99">
        <f>G30*E29</f>
        <v>100.7758948</v>
      </c>
      <c r="O29" s="102">
        <f>K30*E29</f>
        <v>2714.6328047747993</v>
      </c>
      <c r="P29" s="99">
        <f>SUM(M29:O29)</f>
        <v>3164.5598200747991</v>
      </c>
      <c r="R29" s="232">
        <f>$R$12*T29</f>
        <v>7.1353396767805339</v>
      </c>
      <c r="S29" s="11"/>
      <c r="T29" s="35">
        <f>(P29/E29)/100</f>
        <v>4.520799742963999</v>
      </c>
    </row>
    <row r="30" spans="1:20" x14ac:dyDescent="0.2">
      <c r="A30" s="103"/>
      <c r="B30" s="112" t="s">
        <v>58</v>
      </c>
      <c r="C30" s="156"/>
      <c r="D30" s="112"/>
      <c r="E30" s="112"/>
      <c r="F30" s="128">
        <f>F29*F$5</f>
        <v>49.878731500000001</v>
      </c>
      <c r="G30" s="108">
        <f>G29*G$5</f>
        <v>14.3965564</v>
      </c>
      <c r="H30" s="143"/>
      <c r="I30" s="144"/>
      <c r="J30" s="143"/>
      <c r="K30" s="144">
        <f>K32+K31</f>
        <v>387.80468639639992</v>
      </c>
      <c r="L30" s="143"/>
      <c r="M30" s="145"/>
      <c r="N30" s="143"/>
      <c r="O30" s="144"/>
      <c r="P30" s="143"/>
      <c r="R30" s="10">
        <v>0</v>
      </c>
    </row>
    <row r="31" spans="1:20" x14ac:dyDescent="0.2">
      <c r="A31" s="103"/>
      <c r="B31" s="112"/>
      <c r="C31" s="157" t="s">
        <v>53</v>
      </c>
      <c r="D31" s="112"/>
      <c r="E31" s="112"/>
      <c r="F31" s="158"/>
      <c r="G31" s="144"/>
      <c r="H31" s="143" t="s">
        <v>54</v>
      </c>
      <c r="I31" s="144">
        <v>14.25</v>
      </c>
      <c r="J31" s="143">
        <v>23</v>
      </c>
      <c r="K31" s="158">
        <f>J31*I31*1.05*K5</f>
        <v>374.86897874999994</v>
      </c>
      <c r="L31" s="143"/>
      <c r="M31" s="145"/>
      <c r="N31" s="143"/>
      <c r="O31" s="144"/>
      <c r="P31" s="143"/>
      <c r="R31" s="10">
        <f t="shared" ref="R31:R41" si="1">$R$12*T31</f>
        <v>0</v>
      </c>
      <c r="T31" s="35"/>
    </row>
    <row r="32" spans="1:20" x14ac:dyDescent="0.2">
      <c r="A32" s="113"/>
      <c r="B32" s="147"/>
      <c r="C32" s="159" t="s">
        <v>45</v>
      </c>
      <c r="D32" s="147"/>
      <c r="E32" s="147"/>
      <c r="F32" s="160"/>
      <c r="G32" s="161"/>
      <c r="H32" s="149" t="s">
        <v>54</v>
      </c>
      <c r="I32" s="250">
        <v>5.6000000000000001E-2</v>
      </c>
      <c r="J32" s="149">
        <v>198</v>
      </c>
      <c r="K32" s="160">
        <f>J32*I32*1.05*1.02*K$5</f>
        <v>12.935707646400003</v>
      </c>
      <c r="L32" s="149"/>
      <c r="M32" s="162"/>
      <c r="N32" s="149"/>
      <c r="O32" s="161"/>
      <c r="P32" s="149"/>
      <c r="R32" s="10">
        <f t="shared" si="1"/>
        <v>0</v>
      </c>
      <c r="T32" s="35"/>
    </row>
    <row r="33" spans="1:20" ht="25.5" x14ac:dyDescent="0.2">
      <c r="A33" s="217">
        <v>2</v>
      </c>
      <c r="B33" s="164" t="s">
        <v>39</v>
      </c>
      <c r="C33" s="165" t="s">
        <v>102</v>
      </c>
      <c r="D33" s="129" t="s">
        <v>62</v>
      </c>
      <c r="E33" s="237">
        <f>E29</f>
        <v>7</v>
      </c>
      <c r="F33" s="154">
        <v>1.74</v>
      </c>
      <c r="G33" s="166">
        <v>11.56</v>
      </c>
      <c r="H33" s="112"/>
      <c r="I33" s="110"/>
      <c r="J33" s="112"/>
      <c r="K33" s="167"/>
      <c r="L33" s="144">
        <f>F34+G34+K34</f>
        <v>111.23007362299998</v>
      </c>
      <c r="M33" s="141">
        <f>E33*F34</f>
        <v>21.736062599999997</v>
      </c>
      <c r="N33" s="168">
        <f>E33*G34</f>
        <v>206.3718944</v>
      </c>
      <c r="O33" s="140">
        <f>E33*K34</f>
        <v>550.50255836099996</v>
      </c>
      <c r="P33" s="139">
        <f>SUM(M33:O33)</f>
        <v>778.6105153609999</v>
      </c>
      <c r="R33" s="248">
        <f t="shared" si="1"/>
        <v>1.7555839734078926</v>
      </c>
      <c r="T33" s="35">
        <f>(P33/E33)/100</f>
        <v>1.1123007362299999</v>
      </c>
    </row>
    <row r="34" spans="1:20" x14ac:dyDescent="0.2">
      <c r="A34" s="163"/>
      <c r="B34" s="164" t="s">
        <v>48</v>
      </c>
      <c r="C34" s="165"/>
      <c r="D34" s="110"/>
      <c r="E34" s="143"/>
      <c r="F34" s="107">
        <f>F33*F$5</f>
        <v>3.1051517999999998</v>
      </c>
      <c r="G34" s="108">
        <f>G33*G$5</f>
        <v>29.481699200000001</v>
      </c>
      <c r="H34" s="112"/>
      <c r="I34" s="110"/>
      <c r="J34" s="112"/>
      <c r="K34" s="169">
        <f>K35+K36+K37</f>
        <v>78.643222622999986</v>
      </c>
      <c r="L34" s="144"/>
      <c r="M34" s="143"/>
      <c r="N34" s="158"/>
      <c r="O34" s="143"/>
      <c r="P34" s="112"/>
      <c r="R34" s="10">
        <f t="shared" si="1"/>
        <v>0</v>
      </c>
      <c r="T34" s="35"/>
    </row>
    <row r="35" spans="1:20" ht="14.25" x14ac:dyDescent="0.2">
      <c r="A35" s="163"/>
      <c r="B35" s="164"/>
      <c r="C35" s="170" t="s">
        <v>38</v>
      </c>
      <c r="D35" s="110"/>
      <c r="E35" s="143"/>
      <c r="F35" s="110"/>
      <c r="G35" s="112"/>
      <c r="H35" s="112" t="s">
        <v>63</v>
      </c>
      <c r="I35" s="110">
        <f>18.9-3*1.26</f>
        <v>15.119999999999997</v>
      </c>
      <c r="J35" s="143">
        <v>4.125</v>
      </c>
      <c r="K35" s="169">
        <f>J35*I35*1.05*1.02*K$5</f>
        <v>72.763355510999986</v>
      </c>
      <c r="L35" s="144"/>
      <c r="M35" s="143"/>
      <c r="N35" s="158"/>
      <c r="O35" s="143"/>
      <c r="P35" s="112"/>
      <c r="R35" s="10">
        <f t="shared" si="1"/>
        <v>0</v>
      </c>
      <c r="T35" s="35"/>
    </row>
    <row r="36" spans="1:20" ht="14.25" x14ac:dyDescent="0.2">
      <c r="A36" s="163"/>
      <c r="B36" s="164"/>
      <c r="C36" s="170" t="s">
        <v>42</v>
      </c>
      <c r="D36" s="110"/>
      <c r="E36" s="143"/>
      <c r="F36" s="110"/>
      <c r="G36" s="112"/>
      <c r="H36" s="112" t="s">
        <v>63</v>
      </c>
      <c r="I36" s="144">
        <v>1.5</v>
      </c>
      <c r="J36" s="143">
        <v>3</v>
      </c>
      <c r="K36" s="169">
        <f>J36*I36*1.05*1.02*K$5</f>
        <v>5.2498813499999999</v>
      </c>
      <c r="L36" s="144"/>
      <c r="M36" s="143"/>
      <c r="N36" s="158"/>
      <c r="O36" s="143"/>
      <c r="P36" s="112"/>
      <c r="R36" s="10">
        <f t="shared" si="1"/>
        <v>0</v>
      </c>
      <c r="T36" s="35"/>
    </row>
    <row r="37" spans="1:20" ht="14.25" x14ac:dyDescent="0.2">
      <c r="A37" s="171"/>
      <c r="B37" s="172"/>
      <c r="C37" s="173" t="s">
        <v>32</v>
      </c>
      <c r="D37" s="134"/>
      <c r="E37" s="149"/>
      <c r="F37" s="174"/>
      <c r="G37" s="147"/>
      <c r="H37" s="147" t="s">
        <v>63</v>
      </c>
      <c r="I37" s="161">
        <v>3</v>
      </c>
      <c r="J37" s="147">
        <v>0.18</v>
      </c>
      <c r="K37" s="176">
        <f>J37*I37*1.05*1.02*K$5</f>
        <v>0.629985762</v>
      </c>
      <c r="L37" s="161"/>
      <c r="M37" s="149"/>
      <c r="N37" s="160"/>
      <c r="O37" s="149"/>
      <c r="P37" s="112"/>
      <c r="R37" s="10">
        <f t="shared" si="1"/>
        <v>0</v>
      </c>
      <c r="T37" s="35"/>
    </row>
    <row r="38" spans="1:20" ht="27" x14ac:dyDescent="0.2">
      <c r="A38" s="217">
        <v>3</v>
      </c>
      <c r="B38" s="164" t="s">
        <v>49</v>
      </c>
      <c r="C38" s="202" t="s">
        <v>103</v>
      </c>
      <c r="D38" s="167" t="s">
        <v>54</v>
      </c>
      <c r="E38" s="179">
        <f>4.12*0.1*E33</f>
        <v>2.8840000000000003</v>
      </c>
      <c r="F38" s="112"/>
      <c r="G38" s="137">
        <v>2.2000000000000002</v>
      </c>
      <c r="H38" s="129"/>
      <c r="I38" s="129"/>
      <c r="J38" s="177"/>
      <c r="K38" s="111"/>
      <c r="L38" s="145">
        <f>F39+G39+K39</f>
        <v>243.53532678199997</v>
      </c>
      <c r="M38" s="141">
        <f>E38*F39</f>
        <v>0</v>
      </c>
      <c r="N38" s="168">
        <f>E38*G39</f>
        <v>16.181270336000004</v>
      </c>
      <c r="O38" s="140">
        <f>E38*K39</f>
        <v>686.17461210328804</v>
      </c>
      <c r="P38" s="139">
        <f>SUM(M38:O38)</f>
        <v>702.35588243928805</v>
      </c>
      <c r="R38" s="248">
        <f t="shared" si="1"/>
        <v>384.38050315982679</v>
      </c>
      <c r="T38" s="35">
        <f>P38/E38</f>
        <v>243.535326782</v>
      </c>
    </row>
    <row r="39" spans="1:20" x14ac:dyDescent="0.2">
      <c r="A39" s="178"/>
      <c r="B39" s="164" t="s">
        <v>51</v>
      </c>
      <c r="C39" s="165"/>
      <c r="D39" s="110"/>
      <c r="E39" s="111"/>
      <c r="F39" s="107"/>
      <c r="G39" s="108">
        <f>G38*G$5</f>
        <v>5.610704000000001</v>
      </c>
      <c r="H39" s="129"/>
      <c r="I39" s="129"/>
      <c r="J39" s="177"/>
      <c r="K39" s="179">
        <f>K40</f>
        <v>237.92462278199997</v>
      </c>
      <c r="L39" s="111"/>
      <c r="M39" s="112"/>
      <c r="N39" s="129"/>
      <c r="O39" s="112"/>
      <c r="P39" s="112"/>
      <c r="R39" s="10">
        <f t="shared" si="1"/>
        <v>0</v>
      </c>
      <c r="T39" s="35"/>
    </row>
    <row r="40" spans="1:20" x14ac:dyDescent="0.2">
      <c r="A40" s="180"/>
      <c r="B40" s="134"/>
      <c r="C40" s="173" t="s">
        <v>74</v>
      </c>
      <c r="D40" s="114"/>
      <c r="E40" s="174"/>
      <c r="F40" s="147"/>
      <c r="G40" s="181"/>
      <c r="H40" s="114" t="s">
        <v>50</v>
      </c>
      <c r="I40" s="114">
        <v>1.03</v>
      </c>
      <c r="J40" s="149">
        <v>198</v>
      </c>
      <c r="K40" s="181">
        <f>J40*I40*1.05*1.02*K$5</f>
        <v>237.92462278199997</v>
      </c>
      <c r="L40" s="174"/>
      <c r="M40" s="147"/>
      <c r="N40" s="114"/>
      <c r="O40" s="147"/>
      <c r="P40" s="147"/>
      <c r="R40" s="10">
        <f t="shared" si="1"/>
        <v>0</v>
      </c>
      <c r="T40" s="35"/>
    </row>
    <row r="41" spans="1:20" ht="25.5" x14ac:dyDescent="0.2">
      <c r="A41" s="218">
        <v>4</v>
      </c>
      <c r="B41" s="112" t="s">
        <v>55</v>
      </c>
      <c r="C41" s="156" t="s">
        <v>70</v>
      </c>
      <c r="D41" s="112" t="s">
        <v>54</v>
      </c>
      <c r="E41" s="169">
        <f>(8.9+12.5)*E33</f>
        <v>149.79999999999998</v>
      </c>
      <c r="F41" s="154">
        <v>0.15</v>
      </c>
      <c r="G41" s="189"/>
      <c r="H41" s="110"/>
      <c r="I41" s="112"/>
      <c r="J41" s="110"/>
      <c r="K41" s="111"/>
      <c r="L41" s="143">
        <f>F42+G42+K42</f>
        <v>0.60768549999999999</v>
      </c>
      <c r="M41" s="243">
        <f>E41*F42</f>
        <v>40.099287899999993</v>
      </c>
      <c r="N41" s="244">
        <f>E41*G42</f>
        <v>50.931999999999995</v>
      </c>
      <c r="O41" s="143">
        <f>E41*K42</f>
        <v>0</v>
      </c>
      <c r="P41" s="143">
        <f>SUM(M41:O41)</f>
        <v>91.031287899999995</v>
      </c>
      <c r="Q41" s="25"/>
      <c r="R41" s="248">
        <f t="shared" si="1"/>
        <v>0.95913172573119809</v>
      </c>
      <c r="T41" s="35">
        <f>P41/E41</f>
        <v>0.60768549999999999</v>
      </c>
    </row>
    <row r="42" spans="1:20" x14ac:dyDescent="0.2">
      <c r="A42" s="249"/>
      <c r="B42" s="147" t="s">
        <v>56</v>
      </c>
      <c r="C42" s="245" t="s">
        <v>75</v>
      </c>
      <c r="D42" s="147"/>
      <c r="E42" s="114"/>
      <c r="F42" s="118">
        <f>F41*F$5</f>
        <v>0.26768549999999997</v>
      </c>
      <c r="G42" s="181">
        <v>0.34</v>
      </c>
      <c r="H42" s="134"/>
      <c r="I42" s="147"/>
      <c r="J42" s="134"/>
      <c r="K42" s="246"/>
      <c r="L42" s="181"/>
      <c r="M42" s="247"/>
      <c r="N42" s="175"/>
      <c r="O42" s="149"/>
      <c r="P42" s="147"/>
      <c r="Q42" s="22"/>
      <c r="R42" s="10">
        <f t="shared" ref="R42:R45" si="2">$R$12*T42</f>
        <v>0</v>
      </c>
      <c r="T42" s="35"/>
    </row>
    <row r="43" spans="1:20" ht="15.75" customHeight="1" x14ac:dyDescent="0.2">
      <c r="A43" s="150"/>
      <c r="B43" s="201"/>
      <c r="C43" s="220" t="s">
        <v>93</v>
      </c>
      <c r="D43" s="328"/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30"/>
      <c r="R43" s="10">
        <f t="shared" si="2"/>
        <v>0</v>
      </c>
      <c r="T43" s="35"/>
    </row>
    <row r="44" spans="1:20" x14ac:dyDescent="0.2">
      <c r="A44" s="218">
        <v>1</v>
      </c>
      <c r="B44" s="203" t="s">
        <v>65</v>
      </c>
      <c r="C44" s="204" t="s">
        <v>68</v>
      </c>
      <c r="D44" s="112" t="s">
        <v>66</v>
      </c>
      <c r="E44" s="237">
        <v>13043</v>
      </c>
      <c r="F44" s="205">
        <v>0.03</v>
      </c>
      <c r="G44" s="189">
        <v>0.11</v>
      </c>
      <c r="H44" s="331"/>
      <c r="I44" s="331"/>
      <c r="J44" s="331"/>
      <c r="K44" s="333"/>
      <c r="L44" s="335">
        <f>F45+G45+K45</f>
        <v>0.33407230000000004</v>
      </c>
      <c r="M44" s="337">
        <f>E44*F45</f>
        <v>698.28439529999991</v>
      </c>
      <c r="N44" s="339">
        <f>E44*G45</f>
        <v>3659.0206136000006</v>
      </c>
      <c r="O44" s="335">
        <f>E44*K45</f>
        <v>0</v>
      </c>
      <c r="P44" s="139">
        <f>SUM(M44:O44)</f>
        <v>4357.3050089000008</v>
      </c>
      <c r="R44" s="230">
        <f>$R$12*T44</f>
        <v>0.52727824115926836</v>
      </c>
      <c r="T44" s="35">
        <f>P44/E44</f>
        <v>0.33407230000000004</v>
      </c>
    </row>
    <row r="45" spans="1:20" x14ac:dyDescent="0.2">
      <c r="A45" s="206"/>
      <c r="B45" s="207" t="s">
        <v>67</v>
      </c>
      <c r="C45" s="208"/>
      <c r="D45" s="114"/>
      <c r="E45" s="209"/>
      <c r="F45" s="149">
        <f>F44*F$5</f>
        <v>5.3537099999999997E-2</v>
      </c>
      <c r="G45" s="149">
        <f>G44*G$5</f>
        <v>0.28053520000000004</v>
      </c>
      <c r="H45" s="332"/>
      <c r="I45" s="332"/>
      <c r="J45" s="332"/>
      <c r="K45" s="334"/>
      <c r="L45" s="336"/>
      <c r="M45" s="338"/>
      <c r="N45" s="340"/>
      <c r="O45" s="336"/>
      <c r="P45" s="114"/>
      <c r="R45" s="10">
        <f t="shared" si="2"/>
        <v>0</v>
      </c>
      <c r="T45" s="35"/>
    </row>
    <row r="46" spans="1:20" ht="16.5" customHeight="1" x14ac:dyDescent="0.2">
      <c r="A46" s="103"/>
      <c r="B46" s="126"/>
      <c r="C46" s="200" t="s">
        <v>94</v>
      </c>
      <c r="D46" s="109"/>
      <c r="E46" s="326"/>
      <c r="F46" s="326"/>
      <c r="G46" s="326"/>
      <c r="H46" s="326"/>
      <c r="I46" s="326"/>
      <c r="J46" s="326"/>
      <c r="K46" s="326"/>
      <c r="L46" s="326"/>
      <c r="M46" s="326"/>
      <c r="N46" s="326"/>
      <c r="O46" s="326"/>
      <c r="P46" s="327"/>
      <c r="Q46" s="11"/>
      <c r="T46" s="35"/>
    </row>
    <row r="47" spans="1:20" ht="28.5" customHeight="1" x14ac:dyDescent="0.2">
      <c r="A47" s="216">
        <v>1</v>
      </c>
      <c r="B47" s="192" t="s">
        <v>87</v>
      </c>
      <c r="C47" s="197" t="s">
        <v>86</v>
      </c>
      <c r="D47" s="135" t="s">
        <v>61</v>
      </c>
      <c r="E47" s="235">
        <v>220.178</v>
      </c>
      <c r="F47" s="137">
        <v>1.87</v>
      </c>
      <c r="G47" s="137">
        <v>1.1499999999999999</v>
      </c>
      <c r="H47" s="135"/>
      <c r="I47" s="192"/>
      <c r="J47" s="135"/>
      <c r="K47" s="140">
        <f>K49+K50</f>
        <v>12.90853179</v>
      </c>
      <c r="L47" s="139">
        <f>P47/E47</f>
        <v>19.178545690000004</v>
      </c>
      <c r="M47" s="102">
        <f>F48*E47</f>
        <v>734.76610997020009</v>
      </c>
      <c r="N47" s="100">
        <f>G48*E47</f>
        <v>645.75301050400003</v>
      </c>
      <c r="O47" s="100">
        <f>E47*K47</f>
        <v>2842.17471245862</v>
      </c>
      <c r="P47" s="99">
        <f>M47+N47+O47</f>
        <v>4222.6938329328204</v>
      </c>
      <c r="Q47" s="11"/>
      <c r="R47" s="248">
        <f>$R$12*T47</f>
        <v>0.30270183548339291</v>
      </c>
      <c r="T47" s="35">
        <f>(P47/E47)/100</f>
        <v>0.19178545690000004</v>
      </c>
    </row>
    <row r="48" spans="1:20" ht="15.75" customHeight="1" x14ac:dyDescent="0.2">
      <c r="A48" s="103"/>
      <c r="B48" s="110" t="s">
        <v>88</v>
      </c>
      <c r="C48" s="198" t="s">
        <v>89</v>
      </c>
      <c r="D48" s="112"/>
      <c r="E48" s="144"/>
      <c r="F48" s="145">
        <f>F47*F$5</f>
        <v>3.3371459000000003</v>
      </c>
      <c r="G48" s="143">
        <f>G47*G$5</f>
        <v>2.932868</v>
      </c>
      <c r="H48" s="112"/>
      <c r="I48" s="110"/>
      <c r="J48" s="112"/>
      <c r="K48" s="144"/>
      <c r="L48" s="143"/>
      <c r="M48" s="128"/>
      <c r="N48" s="107"/>
      <c r="O48" s="107"/>
      <c r="P48" s="108"/>
      <c r="Q48" s="11"/>
      <c r="R48" s="10">
        <v>0</v>
      </c>
      <c r="T48" s="35"/>
    </row>
    <row r="49" spans="1:20" ht="14.25" customHeight="1" x14ac:dyDescent="0.2">
      <c r="A49" s="103"/>
      <c r="B49" s="110"/>
      <c r="C49" s="199" t="s">
        <v>32</v>
      </c>
      <c r="D49" s="112"/>
      <c r="E49" s="144"/>
      <c r="F49" s="145"/>
      <c r="G49" s="143"/>
      <c r="H49" s="112" t="s">
        <v>21</v>
      </c>
      <c r="I49" s="110">
        <v>0.7</v>
      </c>
      <c r="J49" s="112">
        <v>0.18</v>
      </c>
      <c r="K49" s="144">
        <f>I49*J49*1.05*K$5</f>
        <v>0.14411438999999998</v>
      </c>
      <c r="L49" s="143"/>
      <c r="M49" s="128"/>
      <c r="N49" s="107"/>
      <c r="O49" s="107"/>
      <c r="P49" s="108"/>
      <c r="Q49" s="11"/>
      <c r="R49" s="10">
        <v>0</v>
      </c>
      <c r="T49" s="35"/>
    </row>
    <row r="50" spans="1:20" ht="13.5" customHeight="1" x14ac:dyDescent="0.2">
      <c r="A50" s="113"/>
      <c r="B50" s="110"/>
      <c r="C50" s="170" t="s">
        <v>85</v>
      </c>
      <c r="D50" s="112"/>
      <c r="E50" s="110"/>
      <c r="F50" s="107"/>
      <c r="G50" s="108"/>
      <c r="H50" s="112" t="s">
        <v>21</v>
      </c>
      <c r="I50" s="110">
        <v>6.2</v>
      </c>
      <c r="J50" s="112">
        <v>1.8</v>
      </c>
      <c r="K50" s="144">
        <f>I50*J50*1.05*K$5</f>
        <v>12.764417399999999</v>
      </c>
      <c r="L50" s="108"/>
      <c r="M50" s="128"/>
      <c r="N50" s="107"/>
      <c r="O50" s="108"/>
      <c r="P50" s="143"/>
      <c r="Q50" s="11"/>
      <c r="R50" s="10">
        <v>0</v>
      </c>
      <c r="T50" s="35"/>
    </row>
    <row r="51" spans="1:20" ht="16.5" customHeight="1" x14ac:dyDescent="0.2">
      <c r="A51" s="113"/>
      <c r="B51" s="152"/>
      <c r="C51" s="221" t="s">
        <v>95</v>
      </c>
      <c r="D51" s="328"/>
      <c r="E51" s="329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30"/>
      <c r="Q51" s="11"/>
      <c r="T51" s="35"/>
    </row>
    <row r="52" spans="1:20" ht="15.75" customHeight="1" x14ac:dyDescent="0.2">
      <c r="A52" s="214">
        <v>1</v>
      </c>
      <c r="B52" s="129" t="s">
        <v>36</v>
      </c>
      <c r="C52" s="142" t="s">
        <v>69</v>
      </c>
      <c r="D52" s="112" t="s">
        <v>61</v>
      </c>
      <c r="E52" s="238">
        <v>7.33</v>
      </c>
      <c r="F52" s="189"/>
      <c r="G52" s="190">
        <v>0.45</v>
      </c>
      <c r="H52" s="112"/>
      <c r="I52" s="110"/>
      <c r="J52" s="112"/>
      <c r="K52" s="112"/>
      <c r="L52" s="108">
        <f>P52/E52</f>
        <v>1.1476440000000001</v>
      </c>
      <c r="M52" s="102">
        <v>0</v>
      </c>
      <c r="N52" s="100">
        <f>G53*E52</f>
        <v>8.4122305200000014</v>
      </c>
      <c r="O52" s="100">
        <v>0</v>
      </c>
      <c r="P52" s="99">
        <f>M52+N52+O52</f>
        <v>8.4122305200000014</v>
      </c>
      <c r="Q52" s="11"/>
      <c r="R52" s="231">
        <f>$R$12*T52</f>
        <v>1.8113675087607903E-2</v>
      </c>
      <c r="T52" s="35">
        <f>(P52/E52)/100</f>
        <v>1.1476440000000001E-2</v>
      </c>
    </row>
    <row r="53" spans="1:20" ht="12.75" customHeight="1" x14ac:dyDescent="0.2">
      <c r="A53" s="113"/>
      <c r="B53" s="114" t="s">
        <v>37</v>
      </c>
      <c r="C53" s="191"/>
      <c r="D53" s="147"/>
      <c r="E53" s="134"/>
      <c r="F53" s="107"/>
      <c r="G53" s="224">
        <f>G52*G$5</f>
        <v>1.1476440000000001</v>
      </c>
      <c r="H53" s="147"/>
      <c r="I53" s="134"/>
      <c r="J53" s="147"/>
      <c r="K53" s="161"/>
      <c r="L53" s="149"/>
      <c r="M53" s="145"/>
      <c r="N53" s="149"/>
      <c r="O53" s="161"/>
      <c r="P53" s="149"/>
      <c r="Q53" s="11"/>
      <c r="R53" s="10">
        <f t="shared" ref="R53:R68" si="3">$R$12*T53</f>
        <v>0</v>
      </c>
      <c r="T53" s="35"/>
    </row>
    <row r="54" spans="1:20" ht="15.75" customHeight="1" x14ac:dyDescent="0.2">
      <c r="A54" s="219">
        <v>2</v>
      </c>
      <c r="B54" s="135" t="s">
        <v>39</v>
      </c>
      <c r="C54" s="313" t="s">
        <v>40</v>
      </c>
      <c r="D54" s="135" t="s">
        <v>24</v>
      </c>
      <c r="E54" s="235">
        <v>7.33</v>
      </c>
      <c r="F54" s="137">
        <v>1.74</v>
      </c>
      <c r="G54" s="138">
        <v>11.56</v>
      </c>
      <c r="H54" s="139"/>
      <c r="I54" s="140"/>
      <c r="J54" s="141"/>
      <c r="K54" s="139">
        <f>SUM(K56:K58)</f>
        <v>82.435386918149987</v>
      </c>
      <c r="L54" s="127">
        <f>P54/E54</f>
        <v>115.02223791815</v>
      </c>
      <c r="M54" s="102">
        <f>F55*E54</f>
        <v>22.760762694</v>
      </c>
      <c r="N54" s="100">
        <f>G55*E54</f>
        <v>216.10085513600001</v>
      </c>
      <c r="O54" s="100">
        <f>K54*E54</f>
        <v>604.25138611003945</v>
      </c>
      <c r="P54" s="99">
        <f>M54+N54+O54</f>
        <v>843.11300394003945</v>
      </c>
      <c r="Q54" s="11"/>
      <c r="R54" s="230">
        <f>$R$12*T54</f>
        <v>1.8154370566995537</v>
      </c>
      <c r="T54" s="35">
        <f>(P54/E54)/100</f>
        <v>1.1502223791815001</v>
      </c>
    </row>
    <row r="55" spans="1:20" ht="12.75" customHeight="1" x14ac:dyDescent="0.2">
      <c r="A55" s="103"/>
      <c r="B55" s="112" t="s">
        <v>41</v>
      </c>
      <c r="C55" s="314"/>
      <c r="D55" s="112"/>
      <c r="E55" s="110"/>
      <c r="F55" s="107">
        <f>F54*F$5</f>
        <v>3.1051517999999998</v>
      </c>
      <c r="G55" s="108">
        <f>G54*G$5</f>
        <v>29.481699200000001</v>
      </c>
      <c r="H55" s="143"/>
      <c r="I55" s="144"/>
      <c r="J55" s="145"/>
      <c r="K55" s="143"/>
      <c r="L55" s="158"/>
      <c r="M55" s="145"/>
      <c r="N55" s="143"/>
      <c r="O55" s="144"/>
      <c r="P55" s="143"/>
      <c r="Q55" s="11"/>
      <c r="R55" s="10">
        <f t="shared" si="3"/>
        <v>0</v>
      </c>
      <c r="T55" s="35"/>
    </row>
    <row r="56" spans="1:20" x14ac:dyDescent="0.2">
      <c r="A56" s="103"/>
      <c r="B56" s="112"/>
      <c r="C56" s="193" t="s">
        <v>38</v>
      </c>
      <c r="D56" s="112"/>
      <c r="E56" s="110"/>
      <c r="F56" s="143"/>
      <c r="G56" s="144"/>
      <c r="H56" s="143" t="s">
        <v>21</v>
      </c>
      <c r="I56" s="144">
        <f>18.9-1.26*3</f>
        <v>15.119999999999997</v>
      </c>
      <c r="J56" s="145">
        <v>4.125</v>
      </c>
      <c r="K56" s="108">
        <f>I56*J56*1.02*1.05*K$5</f>
        <v>72.763355510999986</v>
      </c>
      <c r="L56" s="158"/>
      <c r="M56" s="145"/>
      <c r="N56" s="143"/>
      <c r="O56" s="144"/>
      <c r="P56" s="143"/>
      <c r="Q56" s="11"/>
      <c r="R56" s="10">
        <f t="shared" si="3"/>
        <v>0</v>
      </c>
      <c r="T56" s="35"/>
    </row>
    <row r="57" spans="1:20" x14ac:dyDescent="0.2">
      <c r="A57" s="103"/>
      <c r="B57" s="112"/>
      <c r="C57" s="193" t="s">
        <v>42</v>
      </c>
      <c r="D57" s="112"/>
      <c r="E57" s="110"/>
      <c r="F57" s="143"/>
      <c r="G57" s="144"/>
      <c r="H57" s="143" t="s">
        <v>21</v>
      </c>
      <c r="I57" s="144">
        <v>1.5</v>
      </c>
      <c r="J57" s="143">
        <v>5.1669999999999998</v>
      </c>
      <c r="K57" s="108">
        <f>I57*J57*1.02*1.05*K$5</f>
        <v>9.0420456451499991</v>
      </c>
      <c r="L57" s="158"/>
      <c r="M57" s="145"/>
      <c r="N57" s="143"/>
      <c r="O57" s="144"/>
      <c r="P57" s="143"/>
      <c r="Q57" s="11"/>
      <c r="R57" s="10">
        <f t="shared" si="3"/>
        <v>0</v>
      </c>
      <c r="T57" s="35"/>
    </row>
    <row r="58" spans="1:20" x14ac:dyDescent="0.2">
      <c r="A58" s="113"/>
      <c r="B58" s="147"/>
      <c r="C58" s="194" t="s">
        <v>32</v>
      </c>
      <c r="D58" s="147"/>
      <c r="E58" s="134"/>
      <c r="F58" s="149"/>
      <c r="G58" s="161"/>
      <c r="H58" s="149" t="s">
        <v>21</v>
      </c>
      <c r="I58" s="161">
        <v>3</v>
      </c>
      <c r="J58" s="162">
        <v>0.18</v>
      </c>
      <c r="K58" s="118">
        <f>I58*J58*1.02*1.05*K$5</f>
        <v>0.629985762</v>
      </c>
      <c r="L58" s="160"/>
      <c r="M58" s="145"/>
      <c r="N58" s="143"/>
      <c r="O58" s="144"/>
      <c r="P58" s="143"/>
      <c r="Q58" s="11"/>
      <c r="R58" s="10">
        <f t="shared" si="3"/>
        <v>0</v>
      </c>
      <c r="T58" s="35"/>
    </row>
    <row r="59" spans="1:20" x14ac:dyDescent="0.2">
      <c r="A59" s="216">
        <v>3</v>
      </c>
      <c r="B59" s="122" t="s">
        <v>1</v>
      </c>
      <c r="C59" s="315" t="s">
        <v>2</v>
      </c>
      <c r="D59" s="95" t="s">
        <v>24</v>
      </c>
      <c r="E59" s="233">
        <v>43.57</v>
      </c>
      <c r="F59" s="123">
        <f>2.08+2*0.003</f>
        <v>2.0859999999999999</v>
      </c>
      <c r="G59" s="124">
        <v>4.74</v>
      </c>
      <c r="H59" s="125"/>
      <c r="I59" s="102"/>
      <c r="J59" s="99"/>
      <c r="K59" s="107">
        <f>K62</f>
        <v>353.01162959999999</v>
      </c>
      <c r="L59" s="108">
        <f>P59/E59</f>
        <v>368.82275941999995</v>
      </c>
      <c r="M59" s="102">
        <f>F60*E59</f>
        <v>162.1942492814</v>
      </c>
      <c r="N59" s="100">
        <f>G60*E59</f>
        <v>526.69667697600005</v>
      </c>
      <c r="O59" s="100">
        <f>K59*E59</f>
        <v>15380.716701672</v>
      </c>
      <c r="P59" s="99">
        <f>M59+N59+O59</f>
        <v>16069.607627929399</v>
      </c>
      <c r="Q59" s="11"/>
      <c r="R59" s="230">
        <f>$R$12*T59</f>
        <v>5.8212613223690051</v>
      </c>
      <c r="T59" s="35">
        <f>(P59/E59)/100</f>
        <v>3.6882275941999993</v>
      </c>
    </row>
    <row r="60" spans="1:20" ht="12.75" customHeight="1" x14ac:dyDescent="0.2">
      <c r="A60" s="103"/>
      <c r="B60" s="126" t="s">
        <v>3</v>
      </c>
      <c r="C60" s="316"/>
      <c r="D60" s="105"/>
      <c r="E60" s="106"/>
      <c r="F60" s="107">
        <f>F59*F$5</f>
        <v>3.7226130199999998</v>
      </c>
      <c r="G60" s="108">
        <f>G59*G$5</f>
        <v>12.088516800000001</v>
      </c>
      <c r="H60" s="127"/>
      <c r="I60" s="128"/>
      <c r="J60" s="108"/>
      <c r="K60" s="144"/>
      <c r="L60" s="112"/>
      <c r="M60" s="110"/>
      <c r="N60" s="111"/>
      <c r="O60" s="112"/>
      <c r="P60" s="158"/>
      <c r="Q60" s="11"/>
      <c r="R60" s="10">
        <f t="shared" si="3"/>
        <v>0</v>
      </c>
      <c r="T60" s="35"/>
    </row>
    <row r="61" spans="1:20" x14ac:dyDescent="0.2">
      <c r="A61" s="103"/>
      <c r="B61" s="130" t="s">
        <v>97</v>
      </c>
      <c r="C61" s="316"/>
      <c r="D61" s="105"/>
      <c r="E61" s="106"/>
      <c r="F61" s="108"/>
      <c r="G61" s="131"/>
      <c r="H61" s="127"/>
      <c r="I61" s="128"/>
      <c r="J61" s="108"/>
      <c r="K61" s="107"/>
      <c r="L61" s="108"/>
      <c r="M61" s="128" t="s">
        <v>43</v>
      </c>
      <c r="N61" s="107"/>
      <c r="O61" s="108"/>
      <c r="P61" s="127"/>
      <c r="Q61" s="11"/>
      <c r="R61" s="10">
        <f t="shared" si="3"/>
        <v>0</v>
      </c>
      <c r="T61" s="35"/>
    </row>
    <row r="62" spans="1:20" x14ac:dyDescent="0.2">
      <c r="A62" s="103"/>
      <c r="B62" s="114" t="s">
        <v>98</v>
      </c>
      <c r="C62" s="132" t="s">
        <v>33</v>
      </c>
      <c r="D62" s="116"/>
      <c r="E62" s="117"/>
      <c r="F62" s="118"/>
      <c r="G62" s="133"/>
      <c r="H62" s="133" t="s">
        <v>22</v>
      </c>
      <c r="I62" s="119">
        <v>12.86</v>
      </c>
      <c r="J62" s="118">
        <v>24</v>
      </c>
      <c r="K62" s="120">
        <f>I62*J62*1.05*K5</f>
        <v>353.01162959999999</v>
      </c>
      <c r="L62" s="118"/>
      <c r="M62" s="119"/>
      <c r="N62" s="120"/>
      <c r="O62" s="118"/>
      <c r="P62" s="133"/>
      <c r="Q62" s="11"/>
      <c r="R62" s="10">
        <f t="shared" si="3"/>
        <v>0</v>
      </c>
      <c r="T62" s="35"/>
    </row>
    <row r="63" spans="1:20" ht="30" customHeight="1" x14ac:dyDescent="0.2">
      <c r="A63" s="210"/>
      <c r="B63" s="114"/>
      <c r="C63" s="222" t="s">
        <v>96</v>
      </c>
      <c r="D63" s="328"/>
      <c r="E63" s="329"/>
      <c r="F63" s="329"/>
      <c r="G63" s="329"/>
      <c r="H63" s="329"/>
      <c r="I63" s="329"/>
      <c r="J63" s="329"/>
      <c r="K63" s="329"/>
      <c r="L63" s="329"/>
      <c r="M63" s="329"/>
      <c r="N63" s="329"/>
      <c r="O63" s="329"/>
      <c r="P63" s="330"/>
      <c r="Q63" s="11"/>
      <c r="T63" s="35"/>
    </row>
    <row r="64" spans="1:20" ht="25.5" x14ac:dyDescent="0.2">
      <c r="A64" s="216">
        <v>1</v>
      </c>
      <c r="B64" s="186" t="s">
        <v>64</v>
      </c>
      <c r="C64" s="187" t="s">
        <v>84</v>
      </c>
      <c r="D64" s="96" t="s">
        <v>30</v>
      </c>
      <c r="E64" s="239">
        <v>80</v>
      </c>
      <c r="F64" s="182"/>
      <c r="G64" s="188"/>
      <c r="H64" s="96"/>
      <c r="I64" s="141"/>
      <c r="J64" s="186"/>
      <c r="K64" s="139">
        <v>3.5</v>
      </c>
      <c r="L64" s="141">
        <f>E64*K64</f>
        <v>280</v>
      </c>
      <c r="M64" s="141">
        <v>0</v>
      </c>
      <c r="N64" s="141">
        <v>0</v>
      </c>
      <c r="O64" s="139">
        <f>E64*K64</f>
        <v>280</v>
      </c>
      <c r="P64" s="183">
        <f>M64+N64+O64</f>
        <v>280</v>
      </c>
      <c r="Q64" s="11"/>
      <c r="R64" s="231">
        <f t="shared" si="3"/>
        <v>5.5241749886400004</v>
      </c>
      <c r="T64" s="35">
        <f>P64/E64</f>
        <v>3.5</v>
      </c>
    </row>
    <row r="65" spans="1:21" x14ac:dyDescent="0.2">
      <c r="A65" s="103"/>
      <c r="B65" s="111" t="s">
        <v>60</v>
      </c>
      <c r="C65" s="170"/>
      <c r="D65" s="106"/>
      <c r="E65" s="109"/>
      <c r="F65" s="107"/>
      <c r="G65" s="108"/>
      <c r="H65" s="106"/>
      <c r="I65" s="145"/>
      <c r="J65" s="145"/>
      <c r="K65" s="143"/>
      <c r="L65" s="145"/>
      <c r="M65" s="145"/>
      <c r="N65" s="145"/>
      <c r="O65" s="143"/>
      <c r="P65" s="158"/>
      <c r="Q65" s="11"/>
      <c r="R65" s="10">
        <f t="shared" si="3"/>
        <v>0</v>
      </c>
      <c r="T65" s="35"/>
    </row>
    <row r="66" spans="1:21" x14ac:dyDescent="0.2">
      <c r="A66" s="113"/>
      <c r="B66" s="174"/>
      <c r="C66" s="173" t="s">
        <v>44</v>
      </c>
      <c r="D66" s="117"/>
      <c r="E66" s="121"/>
      <c r="F66" s="116"/>
      <c r="G66" s="147"/>
      <c r="H66" s="117"/>
      <c r="I66" s="162"/>
      <c r="J66" s="162"/>
      <c r="K66" s="118"/>
      <c r="L66" s="162"/>
      <c r="M66" s="120"/>
      <c r="N66" s="120"/>
      <c r="O66" s="118"/>
      <c r="P66" s="133"/>
      <c r="Q66" s="11"/>
      <c r="R66" s="10">
        <v>0</v>
      </c>
      <c r="T66" s="229"/>
    </row>
    <row r="67" spans="1:21" x14ac:dyDescent="0.2">
      <c r="A67" s="219">
        <v>2</v>
      </c>
      <c r="B67" s="129" t="s">
        <v>64</v>
      </c>
      <c r="C67" s="307" t="s">
        <v>99</v>
      </c>
      <c r="D67" s="105" t="s">
        <v>100</v>
      </c>
      <c r="E67" s="240">
        <v>2282</v>
      </c>
      <c r="F67" s="182"/>
      <c r="G67" s="182"/>
      <c r="H67" s="183"/>
      <c r="I67" s="184"/>
      <c r="J67" s="140"/>
      <c r="K67" s="139">
        <v>6.7949999999999999</v>
      </c>
      <c r="L67" s="140">
        <f>P67/E67</f>
        <v>6.7949999999999999</v>
      </c>
      <c r="M67" s="100">
        <f>F68*E67</f>
        <v>0</v>
      </c>
      <c r="N67" s="100">
        <f>G68*E67</f>
        <v>0</v>
      </c>
      <c r="O67" s="99">
        <f>K67*E67</f>
        <v>15506.19</v>
      </c>
      <c r="P67" s="99">
        <f>M67+N67+O67</f>
        <v>15506.19</v>
      </c>
      <c r="Q67" s="11"/>
      <c r="R67" s="230">
        <f t="shared" si="3"/>
        <v>10.724791156516801</v>
      </c>
      <c r="T67" s="35">
        <f>P67/E67</f>
        <v>6.7949999999999999</v>
      </c>
    </row>
    <row r="68" spans="1:21" ht="44.25" customHeight="1" x14ac:dyDescent="0.2">
      <c r="A68" s="103"/>
      <c r="B68" s="129" t="s">
        <v>60</v>
      </c>
      <c r="C68" s="308"/>
      <c r="D68" s="105"/>
      <c r="E68" s="106"/>
      <c r="F68" s="107"/>
      <c r="G68" s="108"/>
      <c r="H68" s="158"/>
      <c r="I68" s="185"/>
      <c r="J68" s="144"/>
      <c r="K68" s="108"/>
      <c r="L68" s="162"/>
      <c r="M68" s="120"/>
      <c r="N68" s="120"/>
      <c r="O68" s="118"/>
      <c r="P68" s="127"/>
      <c r="Q68" s="11"/>
      <c r="R68" s="10">
        <f t="shared" si="3"/>
        <v>0</v>
      </c>
      <c r="T68" s="35"/>
      <c r="U68" s="51"/>
    </row>
    <row r="69" spans="1:21" x14ac:dyDescent="0.2">
      <c r="A69" s="216">
        <v>3</v>
      </c>
      <c r="B69" s="135" t="s">
        <v>64</v>
      </c>
      <c r="C69" s="307" t="s">
        <v>101</v>
      </c>
      <c r="D69" s="95" t="s">
        <v>100</v>
      </c>
      <c r="E69" s="233">
        <v>325</v>
      </c>
      <c r="F69" s="182"/>
      <c r="G69" s="182"/>
      <c r="H69" s="183"/>
      <c r="I69" s="184"/>
      <c r="J69" s="140"/>
      <c r="K69" s="139">
        <v>6.7949999999999999</v>
      </c>
      <c r="L69" s="144">
        <f>P69/E69</f>
        <v>6.7949999999999999</v>
      </c>
      <c r="M69" s="107">
        <f>F70*E69</f>
        <v>0</v>
      </c>
      <c r="N69" s="107">
        <f>G70*E69</f>
        <v>0</v>
      </c>
      <c r="O69" s="108">
        <f>K69*E69</f>
        <v>2208.375</v>
      </c>
      <c r="P69" s="99">
        <f>M69+N69+O69</f>
        <v>2208.375</v>
      </c>
      <c r="Q69" s="11"/>
      <c r="R69" s="230">
        <f>$R$12*T69</f>
        <v>10.724791156516801</v>
      </c>
      <c r="T69" s="35">
        <f>P69/E69</f>
        <v>6.7949999999999999</v>
      </c>
    </row>
    <row r="70" spans="1:21" ht="56.25" customHeight="1" x14ac:dyDescent="0.2">
      <c r="A70" s="103"/>
      <c r="B70" s="112" t="s">
        <v>60</v>
      </c>
      <c r="C70" s="308"/>
      <c r="D70" s="105"/>
      <c r="E70" s="106"/>
      <c r="F70" s="107"/>
      <c r="G70" s="108"/>
      <c r="H70" s="158"/>
      <c r="I70" s="185"/>
      <c r="J70" s="144"/>
      <c r="K70" s="108"/>
      <c r="L70" s="144"/>
      <c r="M70" s="107"/>
      <c r="N70" s="107"/>
      <c r="O70" s="108"/>
      <c r="P70" s="127"/>
      <c r="Q70" s="11"/>
      <c r="T70" s="35"/>
    </row>
    <row r="71" spans="1:21" x14ac:dyDescent="0.2">
      <c r="A71" s="56"/>
      <c r="B71" s="57"/>
      <c r="C71" s="226" t="s">
        <v>23</v>
      </c>
      <c r="D71" s="58"/>
      <c r="E71" s="59"/>
      <c r="F71" s="60"/>
      <c r="G71" s="61"/>
      <c r="H71" s="59"/>
      <c r="I71" s="59"/>
      <c r="J71" s="62"/>
      <c r="K71" s="63"/>
      <c r="L71" s="64"/>
      <c r="M71" s="65"/>
      <c r="N71" s="59"/>
      <c r="O71" s="62"/>
      <c r="P71" s="66">
        <f>SUM(P14:P70)</f>
        <v>514988.32723128598</v>
      </c>
      <c r="Q71" s="11"/>
    </row>
    <row r="72" spans="1:21" ht="14.25" x14ac:dyDescent="0.2">
      <c r="A72" s="56"/>
      <c r="B72" s="67">
        <v>0.13300000000000001</v>
      </c>
      <c r="C72" s="68" t="s">
        <v>7</v>
      </c>
      <c r="D72" s="69"/>
      <c r="E72" s="70"/>
      <c r="F72" s="71"/>
      <c r="G72" s="72"/>
      <c r="H72" s="70"/>
      <c r="I72" s="70"/>
      <c r="J72" s="73"/>
      <c r="K72" s="74"/>
      <c r="L72" s="71"/>
      <c r="M72" s="72"/>
      <c r="N72" s="75"/>
      <c r="O72" s="71"/>
      <c r="P72" s="76">
        <f>P71*B72</f>
        <v>68493.447521761045</v>
      </c>
      <c r="Q72" s="11"/>
    </row>
    <row r="73" spans="1:21" ht="14.25" x14ac:dyDescent="0.2">
      <c r="A73" s="56"/>
      <c r="B73" s="77"/>
      <c r="C73" s="78" t="s">
        <v>26</v>
      </c>
      <c r="D73" s="58"/>
      <c r="E73" s="59"/>
      <c r="F73" s="64"/>
      <c r="G73" s="66"/>
      <c r="H73" s="59"/>
      <c r="I73" s="59"/>
      <c r="J73" s="62"/>
      <c r="K73" s="63"/>
      <c r="L73" s="64"/>
      <c r="M73" s="66"/>
      <c r="N73" s="79"/>
      <c r="O73" s="64"/>
      <c r="P73" s="66">
        <f>P71+P72</f>
        <v>583481.77475304704</v>
      </c>
      <c r="Q73" s="11"/>
    </row>
    <row r="74" spans="1:21" ht="14.25" x14ac:dyDescent="0.2">
      <c r="A74" s="80"/>
      <c r="B74" s="67">
        <v>0.11</v>
      </c>
      <c r="C74" s="81" t="s">
        <v>6</v>
      </c>
      <c r="D74" s="69"/>
      <c r="E74" s="70"/>
      <c r="F74" s="71"/>
      <c r="G74" s="72"/>
      <c r="H74" s="70"/>
      <c r="I74" s="70"/>
      <c r="J74" s="73"/>
      <c r="K74" s="74"/>
      <c r="L74" s="71"/>
      <c r="M74" s="72"/>
      <c r="N74" s="75"/>
      <c r="O74" s="71"/>
      <c r="P74" s="76">
        <f>P73*B74</f>
        <v>64182.995222835176</v>
      </c>
      <c r="Q74" s="11"/>
    </row>
    <row r="75" spans="1:21" ht="14.25" x14ac:dyDescent="0.2">
      <c r="A75" s="56"/>
      <c r="B75" s="82"/>
      <c r="C75" s="227" t="s">
        <v>23</v>
      </c>
      <c r="D75" s="58"/>
      <c r="E75" s="59"/>
      <c r="F75" s="62"/>
      <c r="G75" s="66"/>
      <c r="H75" s="59"/>
      <c r="I75" s="59"/>
      <c r="J75" s="62"/>
      <c r="K75" s="63"/>
      <c r="L75" s="64"/>
      <c r="M75" s="66"/>
      <c r="N75" s="79"/>
      <c r="O75" s="64"/>
      <c r="P75" s="66">
        <f>P73+P74</f>
        <v>647664.76997588226</v>
      </c>
      <c r="Q75" s="11"/>
    </row>
    <row r="76" spans="1:21" ht="28.5" x14ac:dyDescent="0.2">
      <c r="A76" s="56"/>
      <c r="B76" s="82">
        <v>1.7999999999999999E-2</v>
      </c>
      <c r="C76" s="225" t="s">
        <v>28</v>
      </c>
      <c r="D76" s="59"/>
      <c r="E76" s="59"/>
      <c r="F76" s="62"/>
      <c r="G76" s="66"/>
      <c r="H76" s="59"/>
      <c r="I76" s="59"/>
      <c r="J76" s="62"/>
      <c r="K76" s="63"/>
      <c r="L76" s="64"/>
      <c r="M76" s="66"/>
      <c r="N76" s="79"/>
      <c r="O76" s="64"/>
      <c r="P76" s="66">
        <f>P75*B76</f>
        <v>11657.96585956588</v>
      </c>
      <c r="Q76" s="11"/>
    </row>
    <row r="77" spans="1:21" ht="14.25" x14ac:dyDescent="0.2">
      <c r="A77" s="56"/>
      <c r="B77" s="67"/>
      <c r="C77" s="83" t="s">
        <v>23</v>
      </c>
      <c r="D77" s="59"/>
      <c r="E77" s="59"/>
      <c r="F77" s="62"/>
      <c r="G77" s="66"/>
      <c r="H77" s="59"/>
      <c r="I77" s="59"/>
      <c r="J77" s="62"/>
      <c r="K77" s="63"/>
      <c r="L77" s="64"/>
      <c r="M77" s="66"/>
      <c r="N77" s="79"/>
      <c r="O77" s="64"/>
      <c r="P77" s="66">
        <f>P75+P76</f>
        <v>659322.73583544814</v>
      </c>
      <c r="Q77" s="11"/>
    </row>
    <row r="78" spans="1:21" ht="14.25" x14ac:dyDescent="0.2">
      <c r="A78" s="56"/>
      <c r="B78" s="82">
        <v>0.06</v>
      </c>
      <c r="C78" s="228" t="s">
        <v>27</v>
      </c>
      <c r="D78" s="84"/>
      <c r="E78" s="85"/>
      <c r="F78" s="62"/>
      <c r="G78" s="66"/>
      <c r="H78" s="59"/>
      <c r="I78" s="59"/>
      <c r="J78" s="62"/>
      <c r="K78" s="63"/>
      <c r="L78" s="64"/>
      <c r="M78" s="66"/>
      <c r="N78" s="79"/>
      <c r="O78" s="64"/>
      <c r="P78" s="72">
        <f>P77*B78</f>
        <v>39559.364150126887</v>
      </c>
      <c r="Q78" s="11"/>
    </row>
    <row r="79" spans="1:21" ht="14.25" x14ac:dyDescent="0.2">
      <c r="A79" s="56"/>
      <c r="B79" s="67"/>
      <c r="C79" s="78" t="s">
        <v>23</v>
      </c>
      <c r="D79" s="84"/>
      <c r="E79" s="85"/>
      <c r="F79" s="62"/>
      <c r="G79" s="66"/>
      <c r="H79" s="59"/>
      <c r="I79" s="59"/>
      <c r="J79" s="62"/>
      <c r="K79" s="63"/>
      <c r="L79" s="64"/>
      <c r="M79" s="66"/>
      <c r="N79" s="79"/>
      <c r="O79" s="64"/>
      <c r="P79" s="66">
        <f>P77+P78</f>
        <v>698882.09998557507</v>
      </c>
      <c r="Q79" s="11"/>
    </row>
    <row r="80" spans="1:21" ht="14.25" x14ac:dyDescent="0.2">
      <c r="A80" s="80"/>
      <c r="B80" s="67">
        <v>0.2</v>
      </c>
      <c r="C80" s="83" t="s">
        <v>29</v>
      </c>
      <c r="D80" s="69"/>
      <c r="E80" s="70"/>
      <c r="F80" s="71"/>
      <c r="G80" s="72"/>
      <c r="H80" s="70"/>
      <c r="I80" s="70"/>
      <c r="J80" s="73"/>
      <c r="K80" s="69"/>
      <c r="L80" s="73"/>
      <c r="M80" s="72"/>
      <c r="N80" s="75"/>
      <c r="O80" s="71"/>
      <c r="P80" s="76">
        <f>P79*B80</f>
        <v>139776.41999711501</v>
      </c>
      <c r="Q80" s="11"/>
    </row>
    <row r="81" spans="1:18" ht="14.25" x14ac:dyDescent="0.2">
      <c r="A81" s="80"/>
      <c r="B81" s="86"/>
      <c r="C81" s="87" t="s">
        <v>23</v>
      </c>
      <c r="D81" s="59"/>
      <c r="E81" s="59"/>
      <c r="F81" s="64"/>
      <c r="G81" s="66"/>
      <c r="H81" s="59"/>
      <c r="I81" s="59"/>
      <c r="J81" s="62"/>
      <c r="K81" s="58"/>
      <c r="L81" s="62"/>
      <c r="M81" s="66"/>
      <c r="N81" s="79"/>
      <c r="O81" s="64"/>
      <c r="P81" s="66">
        <f>P79+P80</f>
        <v>838658.51998269011</v>
      </c>
      <c r="Q81" s="11"/>
    </row>
    <row r="82" spans="1:18" ht="14.25" x14ac:dyDescent="0.2">
      <c r="A82" s="88"/>
      <c r="B82" s="89"/>
      <c r="C82" s="90" t="s">
        <v>0</v>
      </c>
      <c r="D82" s="52"/>
      <c r="E82" s="91"/>
      <c r="F82" s="53"/>
      <c r="G82" s="92"/>
      <c r="H82" s="93"/>
      <c r="I82" s="93"/>
      <c r="J82" s="93"/>
      <c r="K82" s="93"/>
      <c r="L82" s="54"/>
      <c r="M82" s="55"/>
      <c r="N82" s="94"/>
      <c r="O82" s="53"/>
      <c r="P82" s="55">
        <f>P76*0.15*1.2</f>
        <v>2098.4338547218581</v>
      </c>
      <c r="Q82" s="11"/>
    </row>
    <row r="86" spans="1:18" x14ac:dyDescent="0.2">
      <c r="P86" s="35"/>
      <c r="Q86" s="11">
        <f>(P77*1.03*1.2)-P82</f>
        <v>812824.46763789211</v>
      </c>
      <c r="R86" s="241">
        <f>Q86/P71</f>
        <v>1.5783357110400003</v>
      </c>
    </row>
    <row r="87" spans="1:18" ht="15.75" customHeight="1" x14ac:dyDescent="0.2"/>
    <row r="89" spans="1:18" ht="21" customHeight="1" x14ac:dyDescent="0.2"/>
    <row r="90" spans="1:18" ht="27.75" customHeight="1" x14ac:dyDescent="0.2"/>
  </sheetData>
  <mergeCells count="28">
    <mergeCell ref="D51:P51"/>
    <mergeCell ref="D63:P63"/>
    <mergeCell ref="H44:H45"/>
    <mergeCell ref="I44:I45"/>
    <mergeCell ref="J44:J45"/>
    <mergeCell ref="K44:K45"/>
    <mergeCell ref="L44:L45"/>
    <mergeCell ref="M44:M45"/>
    <mergeCell ref="N44:N45"/>
    <mergeCell ref="O44:O45"/>
    <mergeCell ref="D23:P23"/>
    <mergeCell ref="G13:P13"/>
    <mergeCell ref="D28:P28"/>
    <mergeCell ref="D43:P43"/>
    <mergeCell ref="E46:P46"/>
    <mergeCell ref="A1:P1"/>
    <mergeCell ref="C19:C21"/>
    <mergeCell ref="A7:P7"/>
    <mergeCell ref="I8:M8"/>
    <mergeCell ref="A9:C9"/>
    <mergeCell ref="F10:K10"/>
    <mergeCell ref="M10:P10"/>
    <mergeCell ref="C69:C70"/>
    <mergeCell ref="C14:C15"/>
    <mergeCell ref="C16:C17"/>
    <mergeCell ref="C67:C68"/>
    <mergeCell ref="C54:C55"/>
    <mergeCell ref="C59:C61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3BE25-6709-44E1-B69A-47C2C6189FA8}">
  <dimension ref="A1:M44"/>
  <sheetViews>
    <sheetView tabSelected="1" zoomScale="80" zoomScaleNormal="80" zoomScaleSheetLayoutView="80" workbookViewId="0">
      <selection activeCell="J36" sqref="J36"/>
    </sheetView>
  </sheetViews>
  <sheetFormatPr defaultColWidth="18.28515625" defaultRowHeight="18" x14ac:dyDescent="0.35"/>
  <cols>
    <col min="1" max="1" width="8.28515625" style="256" customWidth="1"/>
    <col min="2" max="2" width="49.7109375" style="256" customWidth="1"/>
    <col min="3" max="3" width="12" style="256" customWidth="1"/>
    <col min="4" max="4" width="13" style="256" customWidth="1"/>
    <col min="5" max="7" width="0" style="256" hidden="1" customWidth="1"/>
    <col min="8" max="16384" width="18.28515625" style="256"/>
  </cols>
  <sheetData>
    <row r="1" spans="1:13" ht="22.5" customHeight="1" x14ac:dyDescent="0.35">
      <c r="A1" s="355" t="s">
        <v>104</v>
      </c>
      <c r="B1" s="355"/>
      <c r="C1" s="355"/>
      <c r="D1" s="355"/>
      <c r="E1" s="355"/>
      <c r="F1" s="355"/>
      <c r="G1" s="355"/>
      <c r="H1" s="355"/>
      <c r="I1" s="355"/>
      <c r="J1" s="255"/>
      <c r="K1" s="255"/>
      <c r="L1" s="255"/>
      <c r="M1" s="255"/>
    </row>
    <row r="2" spans="1:13" ht="76.5" customHeight="1" x14ac:dyDescent="0.35">
      <c r="A2" s="356" t="s">
        <v>137</v>
      </c>
      <c r="B2" s="356"/>
      <c r="C2" s="356"/>
      <c r="D2" s="356"/>
      <c r="E2" s="356"/>
      <c r="F2" s="356"/>
      <c r="G2" s="356"/>
      <c r="H2" s="356"/>
      <c r="I2" s="356"/>
      <c r="J2" s="255"/>
      <c r="K2" s="255"/>
      <c r="L2" s="257" t="s">
        <v>43</v>
      </c>
      <c r="M2" s="255"/>
    </row>
    <row r="3" spans="1:13" x14ac:dyDescent="0.35">
      <c r="A3" s="357" t="s">
        <v>105</v>
      </c>
      <c r="B3" s="357" t="s">
        <v>106</v>
      </c>
      <c r="C3" s="357" t="s">
        <v>107</v>
      </c>
      <c r="D3" s="358" t="s">
        <v>108</v>
      </c>
      <c r="E3" s="359" t="s">
        <v>78</v>
      </c>
      <c r="F3" s="349" t="s">
        <v>109</v>
      </c>
      <c r="G3" s="349" t="s">
        <v>110</v>
      </c>
      <c r="H3" s="359" t="s">
        <v>78</v>
      </c>
      <c r="I3" s="349" t="s">
        <v>109</v>
      </c>
      <c r="J3" s="255"/>
      <c r="K3" s="255"/>
      <c r="L3" s="255"/>
      <c r="M3" s="255"/>
    </row>
    <row r="4" spans="1:13" ht="27.75" customHeight="1" x14ac:dyDescent="0.35">
      <c r="A4" s="357"/>
      <c r="B4" s="357"/>
      <c r="C4" s="357"/>
      <c r="D4" s="358"/>
      <c r="E4" s="359"/>
      <c r="F4" s="349"/>
      <c r="G4" s="349"/>
      <c r="H4" s="359"/>
      <c r="I4" s="349"/>
      <c r="J4" s="255"/>
      <c r="K4" s="255"/>
      <c r="L4" s="255"/>
      <c r="M4" s="255"/>
    </row>
    <row r="5" spans="1:13" x14ac:dyDescent="0.35">
      <c r="A5" s="251">
        <v>1</v>
      </c>
      <c r="B5" s="298">
        <v>2</v>
      </c>
      <c r="C5" s="298">
        <v>3</v>
      </c>
      <c r="D5" s="299">
        <v>4</v>
      </c>
      <c r="E5" s="298">
        <v>5</v>
      </c>
      <c r="F5" s="299">
        <v>6</v>
      </c>
      <c r="G5" s="298">
        <v>7</v>
      </c>
      <c r="H5" s="299">
        <v>5</v>
      </c>
      <c r="I5" s="298">
        <v>6</v>
      </c>
      <c r="J5" s="255"/>
      <c r="K5" s="255"/>
      <c r="L5" s="255"/>
      <c r="M5" s="255"/>
    </row>
    <row r="6" spans="1:13" x14ac:dyDescent="0.35">
      <c r="A6" s="251"/>
      <c r="B6" s="346" t="s">
        <v>115</v>
      </c>
      <c r="C6" s="347"/>
      <c r="D6" s="347"/>
      <c r="E6" s="347"/>
      <c r="F6" s="347"/>
      <c r="G6" s="347"/>
      <c r="H6" s="347"/>
      <c r="I6" s="348"/>
      <c r="J6" s="255"/>
      <c r="K6" s="255"/>
      <c r="L6" s="255"/>
      <c r="M6" s="255"/>
    </row>
    <row r="7" spans="1:13" ht="54" customHeight="1" x14ac:dyDescent="0.35">
      <c r="A7" s="251">
        <v>1</v>
      </c>
      <c r="B7" s="258" t="s">
        <v>119</v>
      </c>
      <c r="C7" s="251" t="s">
        <v>129</v>
      </c>
      <c r="D7" s="259">
        <v>56451.75</v>
      </c>
      <c r="E7" s="260"/>
      <c r="F7" s="260"/>
      <c r="G7" s="260"/>
      <c r="H7" s="261">
        <v>0.71025106996799992</v>
      </c>
      <c r="I7" s="261">
        <f>D7*H7</f>
        <v>40094.915839066038</v>
      </c>
      <c r="J7" s="255"/>
      <c r="K7" s="262"/>
      <c r="L7" s="255"/>
      <c r="M7" s="255"/>
    </row>
    <row r="8" spans="1:13" ht="51" customHeight="1" x14ac:dyDescent="0.35">
      <c r="A8" s="251">
        <v>2</v>
      </c>
      <c r="B8" s="263" t="s">
        <v>130</v>
      </c>
      <c r="C8" s="251" t="s">
        <v>22</v>
      </c>
      <c r="D8" s="259">
        <v>600</v>
      </c>
      <c r="E8" s="259"/>
      <c r="F8" s="259"/>
      <c r="G8" s="259"/>
      <c r="H8" s="252">
        <v>51.177893318094469</v>
      </c>
      <c r="I8" s="261">
        <f>D8*H8</f>
        <v>30706.735990856683</v>
      </c>
      <c r="J8" s="255"/>
      <c r="K8" s="255"/>
      <c r="L8" s="255"/>
      <c r="M8" s="255"/>
    </row>
    <row r="9" spans="1:13" ht="59.25" customHeight="1" x14ac:dyDescent="0.35">
      <c r="A9" s="251">
        <v>3</v>
      </c>
      <c r="B9" s="263" t="s">
        <v>111</v>
      </c>
      <c r="C9" s="251" t="s">
        <v>131</v>
      </c>
      <c r="D9" s="296">
        <v>56451.75</v>
      </c>
      <c r="E9" s="259"/>
      <c r="F9" s="259"/>
      <c r="G9" s="259"/>
      <c r="H9" s="252">
        <v>6.1075508328563144</v>
      </c>
      <c r="I9" s="261">
        <f>D9*H9</f>
        <v>344781.93272869644</v>
      </c>
      <c r="J9" s="255"/>
      <c r="K9" s="255"/>
      <c r="L9" s="255"/>
      <c r="M9" s="255"/>
    </row>
    <row r="10" spans="1:13" ht="24.95" customHeight="1" x14ac:dyDescent="0.35">
      <c r="A10" s="251"/>
      <c r="B10" s="342" t="s">
        <v>122</v>
      </c>
      <c r="C10" s="343"/>
      <c r="D10" s="344"/>
      <c r="E10" s="264"/>
      <c r="F10" s="264"/>
      <c r="G10" s="301">
        <f>(I10/I30)*100</f>
        <v>86.118989524546379</v>
      </c>
      <c r="H10" s="265"/>
      <c r="I10" s="266">
        <f>SUM(I7:I9)</f>
        <v>415583.58455861919</v>
      </c>
      <c r="J10" s="255"/>
      <c r="K10" s="255"/>
      <c r="L10" s="262"/>
      <c r="M10" s="255"/>
    </row>
    <row r="11" spans="1:13" ht="24.95" customHeight="1" x14ac:dyDescent="0.35">
      <c r="A11" s="251"/>
      <c r="B11" s="302" t="s">
        <v>116</v>
      </c>
      <c r="C11" s="303"/>
      <c r="D11" s="303"/>
      <c r="E11" s="303"/>
      <c r="F11" s="303"/>
      <c r="G11" s="303"/>
      <c r="H11" s="303"/>
      <c r="I11" s="304"/>
      <c r="J11" s="255"/>
      <c r="K11" s="267"/>
      <c r="L11" s="268"/>
      <c r="M11" s="257"/>
    </row>
    <row r="12" spans="1:13" ht="35.25" customHeight="1" x14ac:dyDescent="0.35">
      <c r="A12" s="251">
        <v>1</v>
      </c>
      <c r="B12" s="263" t="s">
        <v>128</v>
      </c>
      <c r="C12" s="251" t="s">
        <v>131</v>
      </c>
      <c r="D12" s="259">
        <v>240</v>
      </c>
      <c r="E12" s="259"/>
      <c r="F12" s="259"/>
      <c r="G12" s="259"/>
      <c r="H12" s="252">
        <v>6.2331754819847163</v>
      </c>
      <c r="I12" s="261">
        <f>D12*H12</f>
        <v>1495.9621156763319</v>
      </c>
      <c r="J12" s="255"/>
      <c r="K12" s="257"/>
      <c r="L12" s="268"/>
      <c r="M12" s="257"/>
    </row>
    <row r="13" spans="1:13" ht="24.95" customHeight="1" x14ac:dyDescent="0.35">
      <c r="A13" s="251"/>
      <c r="B13" s="342" t="s">
        <v>123</v>
      </c>
      <c r="C13" s="343"/>
      <c r="D13" s="344"/>
      <c r="E13" s="350"/>
      <c r="F13" s="351"/>
      <c r="G13" s="301">
        <f>(I13/I30)*100</f>
        <v>0.30999960189928133</v>
      </c>
      <c r="H13" s="252"/>
      <c r="I13" s="300">
        <f>SUM(I12)</f>
        <v>1495.9621156763319</v>
      </c>
      <c r="J13" s="255"/>
      <c r="K13" s="257"/>
      <c r="L13" s="268"/>
      <c r="M13" s="257"/>
    </row>
    <row r="14" spans="1:13" ht="24.95" customHeight="1" x14ac:dyDescent="0.35">
      <c r="A14" s="251"/>
      <c r="B14" s="352" t="s">
        <v>117</v>
      </c>
      <c r="C14" s="353"/>
      <c r="D14" s="353"/>
      <c r="E14" s="353"/>
      <c r="F14" s="353"/>
      <c r="G14" s="353"/>
      <c r="H14" s="353"/>
      <c r="I14" s="354"/>
      <c r="J14" s="255"/>
      <c r="K14" s="257"/>
      <c r="L14" s="268"/>
      <c r="M14" s="257"/>
    </row>
    <row r="15" spans="1:13" ht="76.5" customHeight="1" x14ac:dyDescent="0.35">
      <c r="A15" s="251">
        <v>1</v>
      </c>
      <c r="B15" s="263" t="s">
        <v>132</v>
      </c>
      <c r="C15" s="251" t="s">
        <v>131</v>
      </c>
      <c r="D15" s="259">
        <v>580</v>
      </c>
      <c r="E15" s="259"/>
      <c r="F15" s="259"/>
      <c r="G15" s="259"/>
      <c r="H15" s="252">
        <v>11.439830857797512</v>
      </c>
      <c r="I15" s="261">
        <f>D15*H15</f>
        <v>6635.101897522557</v>
      </c>
      <c r="J15" s="255"/>
      <c r="K15" s="257"/>
      <c r="L15" s="257"/>
      <c r="M15" s="257"/>
    </row>
    <row r="16" spans="1:13" ht="24.95" customHeight="1" x14ac:dyDescent="0.35">
      <c r="A16" s="251"/>
      <c r="B16" s="342" t="s">
        <v>124</v>
      </c>
      <c r="C16" s="343"/>
      <c r="D16" s="344"/>
      <c r="E16" s="305"/>
      <c r="F16" s="305"/>
      <c r="G16" s="266">
        <f>(I16/I30)*100</f>
        <v>1.374953901064021</v>
      </c>
      <c r="H16" s="252"/>
      <c r="I16" s="300">
        <f>SUM(I15)</f>
        <v>6635.101897522557</v>
      </c>
      <c r="J16" s="255"/>
      <c r="K16" s="257"/>
      <c r="L16" s="345"/>
      <c r="M16" s="345"/>
    </row>
    <row r="17" spans="1:13" ht="24.95" customHeight="1" x14ac:dyDescent="0.35">
      <c r="A17" s="251"/>
      <c r="B17" s="346" t="s">
        <v>118</v>
      </c>
      <c r="C17" s="347"/>
      <c r="D17" s="347"/>
      <c r="E17" s="347"/>
      <c r="F17" s="347"/>
      <c r="G17" s="347"/>
      <c r="H17" s="347"/>
      <c r="I17" s="348"/>
      <c r="J17" s="255"/>
      <c r="K17" s="257"/>
      <c r="L17" s="268"/>
      <c r="M17" s="257"/>
    </row>
    <row r="18" spans="1:13" ht="50.25" customHeight="1" x14ac:dyDescent="0.35">
      <c r="A18" s="251">
        <v>1</v>
      </c>
      <c r="B18" s="263" t="s">
        <v>133</v>
      </c>
      <c r="C18" s="251" t="s">
        <v>131</v>
      </c>
      <c r="D18" s="259">
        <v>407.3</v>
      </c>
      <c r="E18" s="259"/>
      <c r="F18" s="259"/>
      <c r="G18" s="259"/>
      <c r="H18" s="252">
        <v>0.6772421708258497</v>
      </c>
      <c r="I18" s="261">
        <f>D18*H18</f>
        <v>275.84073617736857</v>
      </c>
      <c r="J18" s="255"/>
      <c r="K18" s="255"/>
      <c r="L18" s="268"/>
      <c r="M18" s="255"/>
    </row>
    <row r="19" spans="1:13" ht="24.95" customHeight="1" x14ac:dyDescent="0.35">
      <c r="A19" s="251"/>
      <c r="B19" s="342" t="s">
        <v>125</v>
      </c>
      <c r="C19" s="343"/>
      <c r="D19" s="344"/>
      <c r="E19" s="305"/>
      <c r="F19" s="305"/>
      <c r="G19" s="266">
        <f>(I19/I30)*100</f>
        <v>5.7160884962604297E-2</v>
      </c>
      <c r="H19" s="252"/>
      <c r="I19" s="300">
        <f>SUM(I18:I18)</f>
        <v>275.84073617736857</v>
      </c>
      <c r="J19" s="255"/>
      <c r="K19" s="255"/>
      <c r="L19" s="268"/>
      <c r="M19" s="255"/>
    </row>
    <row r="20" spans="1:13" ht="24.95" customHeight="1" x14ac:dyDescent="0.35">
      <c r="A20" s="251"/>
      <c r="B20" s="260" t="s">
        <v>120</v>
      </c>
      <c r="C20" s="251"/>
      <c r="D20" s="259"/>
      <c r="E20" s="259"/>
      <c r="F20" s="259"/>
      <c r="G20" s="259"/>
      <c r="H20" s="252"/>
      <c r="I20" s="261"/>
      <c r="J20" s="255"/>
      <c r="K20" s="255"/>
      <c r="L20" s="268"/>
      <c r="M20" s="255"/>
    </row>
    <row r="21" spans="1:13" ht="36" customHeight="1" x14ac:dyDescent="0.35">
      <c r="A21" s="251">
        <v>1</v>
      </c>
      <c r="B21" s="263" t="s">
        <v>112</v>
      </c>
      <c r="C21" s="251" t="s">
        <v>131</v>
      </c>
      <c r="D21" s="259">
        <v>2298.92</v>
      </c>
      <c r="E21" s="259"/>
      <c r="F21" s="259"/>
      <c r="G21" s="259"/>
      <c r="H21" s="252">
        <v>2.1649162863694605E-2</v>
      </c>
      <c r="I21" s="261">
        <f>D21*H21</f>
        <v>49.769693490604801</v>
      </c>
      <c r="J21" s="255"/>
      <c r="K21" s="255"/>
      <c r="L21" s="268"/>
      <c r="M21" s="255"/>
    </row>
    <row r="22" spans="1:13" ht="27.75" customHeight="1" x14ac:dyDescent="0.35">
      <c r="A22" s="251">
        <v>2</v>
      </c>
      <c r="B22" s="263" t="s">
        <v>113</v>
      </c>
      <c r="C22" s="251" t="s">
        <v>131</v>
      </c>
      <c r="D22" s="270">
        <v>2298.92</v>
      </c>
      <c r="E22" s="270"/>
      <c r="F22" s="270"/>
      <c r="G22" s="270"/>
      <c r="H22" s="271">
        <v>1.8293741248794</v>
      </c>
      <c r="I22" s="261">
        <f>D22*H22</f>
        <v>4205.5847631677507</v>
      </c>
      <c r="J22" s="255"/>
      <c r="K22" s="255"/>
      <c r="L22" s="255"/>
      <c r="M22" s="255"/>
    </row>
    <row r="23" spans="1:13" ht="49.5" customHeight="1" x14ac:dyDescent="0.35">
      <c r="A23" s="251">
        <v>3</v>
      </c>
      <c r="B23" s="263" t="s">
        <v>111</v>
      </c>
      <c r="C23" s="251" t="s">
        <v>131</v>
      </c>
      <c r="D23" s="272">
        <v>5702.12</v>
      </c>
      <c r="E23" s="259"/>
      <c r="F23" s="259"/>
      <c r="G23" s="259"/>
      <c r="H23" s="252">
        <v>6.1075508328563144</v>
      </c>
      <c r="I23" s="261">
        <f>D23*H23</f>
        <v>34825.987755046648</v>
      </c>
      <c r="J23" s="255"/>
      <c r="K23" s="255"/>
      <c r="L23" s="255"/>
      <c r="M23" s="255"/>
    </row>
    <row r="24" spans="1:13" ht="24.95" customHeight="1" x14ac:dyDescent="0.35">
      <c r="A24" s="251"/>
      <c r="B24" s="342" t="s">
        <v>126</v>
      </c>
      <c r="C24" s="343"/>
      <c r="D24" s="344"/>
      <c r="E24" s="305"/>
      <c r="F24" s="305"/>
      <c r="G24" s="266">
        <f>(I24/I30)*100</f>
        <v>8.0986011613273963</v>
      </c>
      <c r="H24" s="252"/>
      <c r="I24" s="300">
        <f>SUM(I21:I23)</f>
        <v>39081.342211705007</v>
      </c>
      <c r="J24" s="255"/>
      <c r="K24" s="255"/>
      <c r="L24" s="255"/>
      <c r="M24" s="255"/>
    </row>
    <row r="25" spans="1:13" ht="24.95" customHeight="1" x14ac:dyDescent="0.35">
      <c r="A25" s="251"/>
      <c r="B25" s="260" t="s">
        <v>121</v>
      </c>
      <c r="C25" s="260"/>
      <c r="D25" s="273"/>
      <c r="E25" s="273"/>
      <c r="F25" s="273"/>
      <c r="G25" s="273"/>
      <c r="H25" s="274"/>
      <c r="I25" s="275"/>
      <c r="J25" s="255"/>
      <c r="K25" s="255"/>
      <c r="L25" s="255"/>
      <c r="M25" s="255"/>
    </row>
    <row r="26" spans="1:13" s="280" customFormat="1" ht="288.75" customHeight="1" x14ac:dyDescent="0.3">
      <c r="A26" s="277">
        <v>1</v>
      </c>
      <c r="B26" s="297" t="s">
        <v>136</v>
      </c>
      <c r="C26" s="251" t="s">
        <v>131</v>
      </c>
      <c r="D26" s="259">
        <v>1981.9</v>
      </c>
      <c r="E26" s="269"/>
      <c r="F26" s="269"/>
      <c r="G26" s="269"/>
      <c r="H26" s="252">
        <v>9.1543471240319985</v>
      </c>
      <c r="I26" s="261">
        <f>D26*H26</f>
        <v>18143.000565119019</v>
      </c>
      <c r="J26" s="278"/>
      <c r="K26" s="278"/>
      <c r="L26" s="279"/>
      <c r="M26" s="278"/>
    </row>
    <row r="27" spans="1:13" ht="76.5" customHeight="1" x14ac:dyDescent="0.35">
      <c r="A27" s="251">
        <v>2</v>
      </c>
      <c r="B27" s="276" t="s">
        <v>135</v>
      </c>
      <c r="C27" s="251" t="s">
        <v>131</v>
      </c>
      <c r="D27" s="259">
        <v>64</v>
      </c>
      <c r="E27" s="259"/>
      <c r="F27" s="259"/>
      <c r="G27" s="259"/>
      <c r="H27" s="252">
        <v>11.837517832799998</v>
      </c>
      <c r="I27" s="261">
        <f>D27*H27</f>
        <v>757.60114129919987</v>
      </c>
      <c r="J27" s="255"/>
      <c r="K27" s="255"/>
      <c r="L27" s="255"/>
      <c r="M27" s="255"/>
    </row>
    <row r="28" spans="1:13" s="280" customFormat="1" ht="65.25" customHeight="1" x14ac:dyDescent="0.3">
      <c r="A28" s="277">
        <v>3</v>
      </c>
      <c r="B28" s="276" t="s">
        <v>134</v>
      </c>
      <c r="C28" s="251" t="s">
        <v>131</v>
      </c>
      <c r="D28" s="259">
        <v>18.899999999999999</v>
      </c>
      <c r="E28" s="269"/>
      <c r="F28" s="269"/>
      <c r="G28" s="269"/>
      <c r="H28" s="252">
        <v>31.566714220799994</v>
      </c>
      <c r="I28" s="261">
        <f>D28*H28</f>
        <v>596.61089877311986</v>
      </c>
      <c r="J28" s="278"/>
      <c r="K28" s="278"/>
      <c r="L28" s="279"/>
      <c r="M28" s="278"/>
    </row>
    <row r="29" spans="1:13" ht="24.95" customHeight="1" x14ac:dyDescent="0.35">
      <c r="A29" s="251"/>
      <c r="B29" s="341" t="s">
        <v>127</v>
      </c>
      <c r="C29" s="341"/>
      <c r="D29" s="341"/>
      <c r="E29" s="306"/>
      <c r="F29" s="306"/>
      <c r="G29" s="300">
        <f>(I29/I30)*100</f>
        <v>4.0402949262003096</v>
      </c>
      <c r="H29" s="252"/>
      <c r="I29" s="300">
        <f>SUM(I26:I28)</f>
        <v>19497.21260519134</v>
      </c>
      <c r="J29" s="255"/>
      <c r="K29" s="255"/>
      <c r="L29" s="255"/>
      <c r="M29" s="255"/>
    </row>
    <row r="30" spans="1:13" ht="24.95" customHeight="1" x14ac:dyDescent="0.35">
      <c r="A30" s="253"/>
      <c r="B30" s="341" t="s">
        <v>114</v>
      </c>
      <c r="C30" s="341"/>
      <c r="D30" s="341"/>
      <c r="E30" s="306"/>
      <c r="F30" s="306"/>
      <c r="G30" s="300">
        <f>I30</f>
        <v>482569.04412489181</v>
      </c>
      <c r="H30" s="254"/>
      <c r="I30" s="300">
        <f>I29+I24+I19+I16+I13+I10</f>
        <v>482569.04412489181</v>
      </c>
      <c r="J30" s="257"/>
      <c r="K30" s="255"/>
      <c r="L30" s="255"/>
      <c r="M30" s="255"/>
    </row>
    <row r="31" spans="1:13" ht="24.95" customHeight="1" x14ac:dyDescent="0.35">
      <c r="A31" s="281"/>
      <c r="B31" s="282"/>
      <c r="C31" s="282"/>
      <c r="D31" s="282"/>
      <c r="E31" s="282"/>
      <c r="F31" s="282"/>
      <c r="G31" s="295"/>
      <c r="H31" s="284"/>
      <c r="I31" s="295"/>
      <c r="J31" s="257"/>
      <c r="K31" s="255"/>
      <c r="L31" s="255"/>
      <c r="M31" s="255"/>
    </row>
    <row r="32" spans="1:13" ht="24.75" customHeight="1" x14ac:dyDescent="0.35">
      <c r="A32" s="281"/>
      <c r="B32" s="282"/>
      <c r="C32" s="282"/>
      <c r="D32" s="283"/>
      <c r="E32" s="283"/>
      <c r="F32" s="283"/>
      <c r="G32" s="283"/>
      <c r="H32" s="284"/>
      <c r="I32" s="285"/>
      <c r="J32" s="257"/>
    </row>
    <row r="33" spans="1:12" x14ac:dyDescent="0.35">
      <c r="A33" s="281"/>
      <c r="B33" s="294"/>
      <c r="C33" s="287"/>
      <c r="D33" s="287"/>
      <c r="E33" s="287"/>
      <c r="F33" s="287"/>
      <c r="G33" s="287"/>
      <c r="H33" s="287"/>
      <c r="I33" s="285"/>
      <c r="J33" s="257"/>
      <c r="L33" s="286"/>
    </row>
    <row r="34" spans="1:12" x14ac:dyDescent="0.35">
      <c r="A34" s="281"/>
      <c r="B34" s="287"/>
      <c r="C34" s="288"/>
      <c r="D34" s="289"/>
      <c r="E34" s="283"/>
      <c r="F34" s="283"/>
      <c r="G34" s="283"/>
      <c r="H34" s="284"/>
      <c r="I34" s="285"/>
      <c r="J34" s="257"/>
    </row>
    <row r="35" spans="1:12" x14ac:dyDescent="0.35">
      <c r="A35" s="281"/>
      <c r="B35" s="287"/>
      <c r="C35" s="288"/>
      <c r="D35" s="290"/>
      <c r="E35" s="257"/>
      <c r="F35" s="257"/>
      <c r="G35" s="257"/>
      <c r="H35" s="291"/>
      <c r="I35" s="267"/>
      <c r="J35" s="257"/>
    </row>
    <row r="36" spans="1:12" x14ac:dyDescent="0.35">
      <c r="A36" s="281"/>
      <c r="B36" s="294"/>
      <c r="C36" s="287"/>
      <c r="D36" s="287"/>
      <c r="E36" s="287"/>
      <c r="F36" s="287"/>
      <c r="G36" s="287"/>
      <c r="H36" s="287"/>
      <c r="I36" s="292"/>
      <c r="J36" s="267"/>
    </row>
    <row r="37" spans="1:12" x14ac:dyDescent="0.35">
      <c r="A37" s="281"/>
      <c r="B37" s="282"/>
      <c r="C37" s="282"/>
      <c r="D37" s="283"/>
      <c r="E37" s="283"/>
      <c r="F37" s="283"/>
      <c r="G37" s="283"/>
      <c r="H37" s="284"/>
      <c r="I37" s="285"/>
      <c r="J37" s="257"/>
    </row>
    <row r="38" spans="1:12" x14ac:dyDescent="0.35">
      <c r="A38" s="281"/>
      <c r="B38" s="282"/>
      <c r="C38" s="282"/>
      <c r="D38" s="283"/>
      <c r="E38" s="283"/>
      <c r="F38" s="283"/>
      <c r="G38" s="283"/>
      <c r="H38" s="284"/>
      <c r="I38" s="285"/>
      <c r="J38" s="257"/>
    </row>
    <row r="39" spans="1:12" x14ac:dyDescent="0.35">
      <c r="A39" s="281"/>
      <c r="B39" s="282"/>
      <c r="C39" s="282"/>
      <c r="D39" s="283"/>
      <c r="E39" s="283"/>
      <c r="F39" s="283"/>
      <c r="G39" s="283"/>
      <c r="H39" s="284"/>
      <c r="I39" s="285"/>
    </row>
    <row r="40" spans="1:12" x14ac:dyDescent="0.35">
      <c r="A40" s="281"/>
      <c r="B40" s="282"/>
      <c r="C40" s="282"/>
      <c r="D40" s="283"/>
      <c r="E40" s="283"/>
      <c r="F40" s="283"/>
      <c r="G40" s="283"/>
      <c r="H40" s="284"/>
      <c r="I40" s="285"/>
    </row>
    <row r="41" spans="1:12" x14ac:dyDescent="0.35">
      <c r="A41" s="281"/>
      <c r="B41" s="282"/>
      <c r="C41" s="282"/>
      <c r="D41" s="283"/>
      <c r="E41" s="283"/>
      <c r="F41" s="283"/>
      <c r="G41" s="283"/>
      <c r="H41" s="284"/>
      <c r="I41" s="285"/>
    </row>
    <row r="44" spans="1:12" x14ac:dyDescent="0.35">
      <c r="G44" s="293"/>
    </row>
  </sheetData>
  <mergeCells count="23">
    <mergeCell ref="B14:I14"/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B6:I6"/>
    <mergeCell ref="B10:D10"/>
    <mergeCell ref="B13:D13"/>
    <mergeCell ref="E13:F13"/>
    <mergeCell ref="B30:D30"/>
    <mergeCell ref="B16:D16"/>
    <mergeCell ref="L16:M16"/>
    <mergeCell ref="B17:I17"/>
    <mergeCell ref="B19:D19"/>
    <mergeCell ref="B24:D24"/>
    <mergeCell ref="B29:D29"/>
  </mergeCells>
  <pageMargins left="0.47244094488188981" right="0" top="0.47244094488188981" bottom="0" header="0.31496062992125984" footer="0.31496062992125984"/>
  <pageSetup scale="81" orientation="portrait" r:id="rId1"/>
  <rowBreaks count="1" manualBreakCount="1">
    <brk id="2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М7_км0,0-км36,0</vt:lpstr>
      <vt:lpstr>BOQ M-1</vt:lpstr>
      <vt:lpstr>'BOQ M-1'!Print_Area</vt:lpstr>
    </vt:vector>
  </TitlesOfParts>
  <Company>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Ani Badalian</cp:lastModifiedBy>
  <cp:lastPrinted>2025-03-17T13:09:58Z</cp:lastPrinted>
  <dcterms:created xsi:type="dcterms:W3CDTF">2019-06-06T05:15:45Z</dcterms:created>
  <dcterms:modified xsi:type="dcterms:W3CDTF">2025-09-11T09:02:59Z</dcterms:modified>
</cp:coreProperties>
</file>