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i Badalian\Desktop\2025-66Շ\"/>
    </mc:Choice>
  </mc:AlternateContent>
  <xr:revisionPtr revIDLastSave="0" documentId="13_ncr:1_{E809EAE8-2724-4F71-A67A-16861C61F6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 M-5)" sheetId="6" r:id="rId1"/>
  </sheets>
  <definedNames>
    <definedName name="_xlnm.Print_Area" localSheetId="0">'BOQ M-5)'!$A$1:$I$35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6" l="1"/>
  <c r="I14" i="6"/>
  <c r="I11" i="6"/>
  <c r="I22" i="6" l="1"/>
  <c r="I28" i="6"/>
  <c r="I29" i="6" l="1"/>
  <c r="G29" i="6" l="1"/>
  <c r="G17" i="6"/>
  <c r="G11" i="6"/>
  <c r="G14" i="6"/>
  <c r="G28" i="6"/>
  <c r="G22" i="6"/>
</calcChain>
</file>

<file path=xl/sharedStrings.xml><?xml version="1.0" encoding="utf-8"?>
<sst xmlns="http://schemas.openxmlformats.org/spreadsheetml/2006/main" count="49" uniqueCount="37">
  <si>
    <t>տ</t>
  </si>
  <si>
    <t>հատ</t>
  </si>
  <si>
    <t>`</t>
  </si>
  <si>
    <t>Միավորի արժեքը</t>
  </si>
  <si>
    <t>Ծավալաթերթ-նախահաշիվ</t>
  </si>
  <si>
    <t>Հ/Հ</t>
  </si>
  <si>
    <t>Աշխատանքների անվանումը</t>
  </si>
  <si>
    <t>Չափ.         միավ.</t>
  </si>
  <si>
    <t>Քանակը</t>
  </si>
  <si>
    <t>Ընդհանուր արժեքը</t>
  </si>
  <si>
    <t>Ընդհանուր արժեքը
(տոկոս)</t>
  </si>
  <si>
    <t>Միաշերտ ա/բետոնե ծածկի իրականացում տաք մանրահատիկ ա/բետոնով հ= 5սմ հաստությամբ</t>
  </si>
  <si>
    <t>Հողային պաստառի հարթեցում բուլդոզերով</t>
  </si>
  <si>
    <t>Խճային հիմք հ=12սմ</t>
  </si>
  <si>
    <t xml:space="preserve"> Ընդհանուրը* (հազ. դրամ)</t>
  </si>
  <si>
    <t>I.Երթևեկելի մաս</t>
  </si>
  <si>
    <t>II.Փոսային նորոգում 3-5սմ</t>
  </si>
  <si>
    <t>III.Փոսային նորոգում հիմքով</t>
  </si>
  <si>
    <t>Գոյություն ունեցող ա/բետոնե ծածկի ֆրեզում  hմիջ.=5սմ, հանձնում սեփականատիրոջը</t>
  </si>
  <si>
    <t>I. Ընդամենը</t>
  </si>
  <si>
    <t>II. Ընդամենը</t>
  </si>
  <si>
    <t>III. Ընդամենը</t>
  </si>
  <si>
    <t>IV. Ընդամենը</t>
  </si>
  <si>
    <t>V. Ընդամենը</t>
  </si>
  <si>
    <t>Փոսային նորոգում մանրահատիկ ա/բ 
  հ=3-5սմ</t>
  </si>
  <si>
    <r>
      <t xml:space="preserve">   մ</t>
    </r>
    <r>
      <rPr>
        <vertAlign val="superscript"/>
        <sz val="12"/>
        <color indexed="8"/>
        <rFont val="Sylfaen"/>
        <family val="1"/>
      </rPr>
      <t>2</t>
    </r>
  </si>
  <si>
    <r>
      <t>Հարթեցնող շերտ տաք մանրահատիկ ա/բետոնով  հ</t>
    </r>
    <r>
      <rPr>
        <vertAlign val="subscript"/>
        <sz val="12"/>
        <color indexed="8"/>
        <rFont val="Sylfaen"/>
        <family val="1"/>
      </rPr>
      <t>միջ.</t>
    </r>
    <r>
      <rPr>
        <sz val="12"/>
        <color indexed="8"/>
        <rFont val="Sylfaen"/>
        <family val="1"/>
      </rPr>
      <t>=3սմ</t>
    </r>
  </si>
  <si>
    <r>
      <t>մ</t>
    </r>
    <r>
      <rPr>
        <vertAlign val="superscript"/>
        <sz val="12"/>
        <color indexed="8"/>
        <rFont val="Sylfaen"/>
        <family val="1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</si>
  <si>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2"/>
        <color indexed="8"/>
        <rFont val="Sylfaen"/>
        <family val="1"/>
      </rPr>
      <t xml:space="preserve">2                                                                          </t>
    </r>
    <r>
      <rPr>
        <sz val="12"/>
        <color indexed="8"/>
        <rFont val="Sylfaen"/>
        <family val="1"/>
      </rPr>
      <t>- խոշորահատիկ ա/բ հ=6սմ</t>
    </r>
  </si>
  <si>
    <r>
      <t xml:space="preserve">Դիտահորի ե/բ ծածկի սալի տեղադրում 1,2x1,2 թուջե կափարիչով </t>
    </r>
    <r>
      <rPr>
        <sz val="20"/>
        <rFont val="Sylfaen"/>
        <family val="1"/>
        <charset val="204"/>
      </rPr>
      <t>ø</t>
    </r>
    <r>
      <rPr>
        <sz val="12"/>
        <rFont val="Sylfaen"/>
        <family val="1"/>
        <charset val="204"/>
      </rPr>
      <t xml:space="preserve"> 530մմ</t>
    </r>
  </si>
  <si>
    <t xml:space="preserve">Աղմկող գոտու գծանշում   ջերմաթաղանթով ,3մմ ապակե գնդիկներով հ=8մմ,    </t>
  </si>
  <si>
    <r>
      <t>Երթևեկելի մասի գծանշում ջերմաթաղանթով 3մմ  ապակե գնդիկներով
- հոծ գծով 0.2մ լայնությամբ (1.2) (1467,75մ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/14677,5մ)                                                             - հոծ գծով 0.15մ լայնությամբ (1.1) (122,7մ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/1227մ)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0.15մ լայնությամբ (1.5) (301,4975մ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/3014,975մ)                                                                        - ընդհատված գծով 0.15մ լայնությամբ (1.6)(90,005մ2/900,05մ)
- ընդհատված գծով 0.15մ լայնությամբ (1.7) (594,38մ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/5943,8մ)
 - ընդատված և հոծ  0․2մ լայնությամբ( 1․11) (18,7մ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)
- հոծ գծով 0.4մ լայնությամբ (1.12) (11,88մ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)
     Անվտանգության կղզյակներ
 1․16․1
 1․16․2 
 1․16․3    </t>
    </r>
  </si>
  <si>
    <r>
      <t>Հետիոտնային անցման գծանշում    ջերմաթաղանթով ,3մմ ապակե գնդիկներով 
0.4մլայնությամբ 
-1.14.1/(220,8մ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 xml:space="preserve">)                                                                                                                                                                              </t>
    </r>
  </si>
  <si>
    <t>IV.Իջատեղեր և մուտքեր</t>
  </si>
  <si>
    <t>V.Անվտանգության էլեմենտներ</t>
  </si>
  <si>
    <t xml:space="preserve"> Երթևեկության գոտիների գծանշում ջերմաթաղանթով  ապակե գնդիկներով
 1․18․1
 1․18․3
 1․18․4
 1,18,6   
 1․19․1
 1․19․2                                                                             </t>
  </si>
  <si>
    <t xml:space="preserve">Մ-5	Երևան-Արմավիր-ՀՀ սահման միջպետական նշանակության ավտոճանապարհի  կմ7+041-կմ10+430 (աջ և ձախ գոտիներ) հատվածի 
միջին նորոգման  աշխատանքներ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</si>
</sst>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#,##0.000"/>
    <numFmt numFmtId="168" formatCode="0.00000000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Baltica Cyrillic"/>
      <family val="2"/>
    </font>
    <font>
      <sz val="10"/>
      <name val="Arial Cyr"/>
      <family val="2"/>
    </font>
    <font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vertAlign val="superscript"/>
      <sz val="12"/>
      <color indexed="8"/>
      <name val="Sylfaen"/>
      <family val="1"/>
    </font>
    <font>
      <vertAlign val="subscript"/>
      <sz val="12"/>
      <color indexed="8"/>
      <name val="Sylfaen"/>
      <family val="1"/>
    </font>
    <font>
      <sz val="10"/>
      <color indexed="8"/>
      <name val="Sylfaen"/>
      <family val="1"/>
    </font>
    <font>
      <sz val="10"/>
      <name val="Sylfaen"/>
      <family val="1"/>
    </font>
    <font>
      <sz val="20"/>
      <name val="Sylfaen"/>
      <family val="1"/>
      <charset val="204"/>
    </font>
    <font>
      <vertAlign val="superscript"/>
      <sz val="12"/>
      <name val="Sylfaen"/>
      <family val="1"/>
      <charset val="204"/>
    </font>
    <font>
      <vertAlign val="superscript"/>
      <sz val="12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80">
    <xf numFmtId="0" fontId="0" fillId="0" borderId="0" xfId="0"/>
    <xf numFmtId="3" fontId="10" fillId="0" borderId="3" xfId="3" applyNumberFormat="1" applyFont="1" applyBorder="1" applyAlignment="1">
      <alignment horizontal="center" vertical="center" wrapText="1"/>
    </xf>
    <xf numFmtId="165" fontId="10" fillId="0" borderId="3" xfId="3" applyNumberFormat="1" applyFont="1" applyBorder="1" applyAlignment="1">
      <alignment horizontal="center" vertical="center" wrapText="1"/>
    </xf>
    <xf numFmtId="3" fontId="10" fillId="0" borderId="3" xfId="3" applyNumberFormat="1" applyFont="1" applyBorder="1" applyAlignment="1">
      <alignment horizontal="right" vertical="center" wrapText="1"/>
    </xf>
    <xf numFmtId="165" fontId="8" fillId="0" borderId="3" xfId="3" applyNumberFormat="1" applyFont="1" applyBorder="1" applyAlignment="1">
      <alignment horizontal="right" vertical="center" wrapText="1"/>
    </xf>
    <xf numFmtId="0" fontId="9" fillId="0" borderId="0" xfId="3" applyFont="1"/>
    <xf numFmtId="0" fontId="9" fillId="0" borderId="0" xfId="0" applyFont="1"/>
    <xf numFmtId="0" fontId="9" fillId="0" borderId="0" xfId="3" applyFont="1" applyAlignment="1">
      <alignment vertical="center"/>
    </xf>
    <xf numFmtId="3" fontId="10" fillId="0" borderId="3" xfId="3" applyNumberFormat="1" applyFont="1" applyBorder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3" fontId="8" fillId="0" borderId="3" xfId="3" applyNumberFormat="1" applyFont="1" applyBorder="1" applyAlignment="1">
      <alignment vertical="center" wrapText="1"/>
    </xf>
    <xf numFmtId="167" fontId="10" fillId="0" borderId="3" xfId="3" applyNumberFormat="1" applyFont="1" applyBorder="1" applyAlignment="1">
      <alignment horizontal="center" vertical="center" wrapText="1"/>
    </xf>
    <xf numFmtId="165" fontId="9" fillId="0" borderId="0" xfId="3" applyNumberFormat="1" applyFont="1"/>
    <xf numFmtId="3" fontId="10" fillId="0" borderId="3" xfId="3" applyNumberFormat="1" applyFont="1" applyBorder="1" applyAlignment="1">
      <alignment horizontal="left" vertical="center" wrapText="1"/>
    </xf>
    <xf numFmtId="164" fontId="10" fillId="0" borderId="3" xfId="3" applyNumberFormat="1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165" fontId="10" fillId="0" borderId="5" xfId="3" applyNumberFormat="1" applyFont="1" applyBorder="1" applyAlignment="1">
      <alignment horizontal="center" vertical="center" wrapText="1"/>
    </xf>
    <xf numFmtId="167" fontId="8" fillId="0" borderId="1" xfId="3" applyNumberFormat="1" applyFont="1" applyBorder="1" applyAlignment="1">
      <alignment horizontal="center" vertical="center" wrapText="1"/>
    </xf>
    <xf numFmtId="167" fontId="9" fillId="0" borderId="0" xfId="3" applyNumberFormat="1" applyFont="1" applyAlignment="1">
      <alignment vertical="center"/>
    </xf>
    <xf numFmtId="3" fontId="9" fillId="0" borderId="0" xfId="3" applyNumberFormat="1" applyFont="1" applyAlignment="1">
      <alignment vertical="center"/>
    </xf>
    <xf numFmtId="0" fontId="13" fillId="0" borderId="3" xfId="11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/>
    </xf>
    <xf numFmtId="165" fontId="9" fillId="0" borderId="3" xfId="4" applyNumberFormat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0" fontId="8" fillId="0" borderId="3" xfId="3" applyFont="1" applyBorder="1" applyAlignment="1">
      <alignment vertical="center" wrapText="1"/>
    </xf>
    <xf numFmtId="165" fontId="8" fillId="0" borderId="3" xfId="3" applyNumberFormat="1" applyFont="1" applyBorder="1" applyAlignment="1">
      <alignment vertical="center" wrapText="1"/>
    </xf>
    <xf numFmtId="167" fontId="8" fillId="0" borderId="3" xfId="3" applyNumberFormat="1" applyFont="1" applyBorder="1" applyAlignment="1">
      <alignment vertical="center" wrapText="1"/>
    </xf>
    <xf numFmtId="3" fontId="13" fillId="0" borderId="3" xfId="11" applyNumberFormat="1" applyFont="1" applyBorder="1" applyAlignment="1">
      <alignment horizontal="center" vertical="center" wrapText="1"/>
    </xf>
    <xf numFmtId="0" fontId="14" fillId="0" borderId="0" xfId="11" applyFont="1"/>
    <xf numFmtId="3" fontId="14" fillId="0" borderId="0" xfId="11" applyNumberFormat="1" applyFont="1" applyAlignment="1">
      <alignment vertical="center"/>
    </xf>
    <xf numFmtId="0" fontId="14" fillId="0" borderId="0" xfId="0" applyFont="1"/>
    <xf numFmtId="166" fontId="10" fillId="0" borderId="3" xfId="3" applyNumberFormat="1" applyFont="1" applyBorder="1" applyAlignment="1">
      <alignment horizontal="center" vertical="center" wrapText="1"/>
    </xf>
    <xf numFmtId="3" fontId="10" fillId="0" borderId="0" xfId="3" applyNumberFormat="1" applyFont="1" applyAlignment="1">
      <alignment horizontal="right" vertical="center" wrapText="1"/>
    </xf>
    <xf numFmtId="3" fontId="8" fillId="0" borderId="0" xfId="3" applyNumberFormat="1" applyFont="1" applyAlignment="1">
      <alignment horizontal="right" vertical="center" wrapText="1"/>
    </xf>
    <xf numFmtId="0" fontId="8" fillId="0" borderId="0" xfId="3" applyFont="1" applyAlignment="1">
      <alignment horizontal="right" vertical="center" wrapText="1"/>
    </xf>
    <xf numFmtId="165" fontId="8" fillId="0" borderId="0" xfId="3" applyNumberFormat="1" applyFont="1" applyAlignment="1">
      <alignment horizontal="right" vertical="center" wrapText="1"/>
    </xf>
    <xf numFmtId="167" fontId="8" fillId="0" borderId="0" xfId="3" applyNumberFormat="1" applyFont="1" applyAlignment="1">
      <alignment horizontal="right" vertical="center" wrapText="1"/>
    </xf>
    <xf numFmtId="2" fontId="9" fillId="0" borderId="0" xfId="0" applyNumberFormat="1" applyFont="1"/>
    <xf numFmtId="2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right" wrapText="1"/>
    </xf>
    <xf numFmtId="165" fontId="9" fillId="0" borderId="0" xfId="3" applyNumberFormat="1" applyFont="1" applyAlignment="1">
      <alignment vertical="center"/>
    </xf>
    <xf numFmtId="167" fontId="10" fillId="0" borderId="0" xfId="3" applyNumberFormat="1" applyFont="1" applyAlignment="1">
      <alignment horizontal="center" vertical="center" wrapText="1"/>
    </xf>
    <xf numFmtId="167" fontId="9" fillId="0" borderId="0" xfId="0" applyNumberFormat="1" applyFont="1"/>
    <xf numFmtId="2" fontId="9" fillId="0" borderId="0" xfId="0" applyNumberFormat="1" applyFont="1" applyAlignment="1">
      <alignment horizontal="right" vertical="center"/>
    </xf>
    <xf numFmtId="167" fontId="8" fillId="0" borderId="0" xfId="3" applyNumberFormat="1" applyFont="1" applyAlignment="1">
      <alignment horizontal="center" vertical="center" wrapText="1"/>
    </xf>
    <xf numFmtId="3" fontId="7" fillId="0" borderId="3" xfId="11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2" fontId="10" fillId="0" borderId="3" xfId="3" applyNumberFormat="1" applyFont="1" applyBorder="1" applyAlignment="1">
      <alignment horizontal="center" vertical="center" wrapText="1"/>
    </xf>
    <xf numFmtId="168" fontId="9" fillId="0" borderId="0" xfId="3" applyNumberFormat="1" applyFont="1"/>
    <xf numFmtId="3" fontId="8" fillId="0" borderId="3" xfId="3" applyNumberFormat="1" applyFont="1" applyBorder="1" applyAlignment="1">
      <alignment horizontal="right" vertical="center" wrapText="1"/>
    </xf>
    <xf numFmtId="3" fontId="8" fillId="0" borderId="1" xfId="3" applyNumberFormat="1" applyFont="1" applyBorder="1" applyAlignment="1">
      <alignment horizontal="right" vertical="center" wrapText="1"/>
    </xf>
    <xf numFmtId="3" fontId="8" fillId="0" borderId="4" xfId="3" applyNumberFormat="1" applyFont="1" applyBorder="1" applyAlignment="1">
      <alignment vertical="center" wrapText="1"/>
    </xf>
    <xf numFmtId="3" fontId="8" fillId="0" borderId="5" xfId="3" applyNumberFormat="1" applyFont="1" applyBorder="1" applyAlignment="1">
      <alignment vertical="center" wrapText="1"/>
    </xf>
    <xf numFmtId="3" fontId="8" fillId="0" borderId="1" xfId="3" applyNumberFormat="1" applyFont="1" applyBorder="1" applyAlignment="1">
      <alignment vertical="center" wrapText="1"/>
    </xf>
    <xf numFmtId="3" fontId="8" fillId="0" borderId="3" xfId="3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167" fontId="8" fillId="0" borderId="3" xfId="3" applyNumberFormat="1" applyFont="1" applyBorder="1" applyAlignment="1">
      <alignment horizontal="center" vertical="center" wrapText="1"/>
    </xf>
    <xf numFmtId="165" fontId="8" fillId="0" borderId="3" xfId="3" applyNumberFormat="1" applyFont="1" applyBorder="1" applyAlignment="1">
      <alignment horizontal="center" vertical="center" wrapText="1"/>
    </xf>
    <xf numFmtId="3" fontId="8" fillId="0" borderId="4" xfId="3" applyNumberFormat="1" applyFont="1" applyBorder="1" applyAlignment="1">
      <alignment horizontal="left" vertical="center" wrapText="1"/>
    </xf>
    <xf numFmtId="3" fontId="8" fillId="0" borderId="5" xfId="3" applyNumberFormat="1" applyFont="1" applyBorder="1" applyAlignment="1">
      <alignment horizontal="left" vertical="center" wrapText="1"/>
    </xf>
    <xf numFmtId="3" fontId="8" fillId="0" borderId="1" xfId="3" applyNumberFormat="1" applyFont="1" applyBorder="1" applyAlignment="1">
      <alignment horizontal="left" vertical="center" wrapText="1"/>
    </xf>
    <xf numFmtId="3" fontId="8" fillId="0" borderId="0" xfId="3" applyNumberFormat="1" applyFont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3" fontId="8" fillId="0" borderId="3" xfId="3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165" fontId="8" fillId="0" borderId="3" xfId="3" applyNumberFormat="1" applyFont="1" applyBorder="1" applyAlignment="1">
      <alignment horizontal="center" vertical="center" wrapText="1"/>
    </xf>
    <xf numFmtId="167" fontId="8" fillId="0" borderId="3" xfId="3" applyNumberFormat="1" applyFont="1" applyBorder="1" applyAlignment="1">
      <alignment horizontal="center" vertical="center" wrapText="1"/>
    </xf>
    <xf numFmtId="3" fontId="8" fillId="0" borderId="4" xfId="3" applyNumberFormat="1" applyFont="1" applyBorder="1" applyAlignment="1">
      <alignment vertical="center" wrapText="1"/>
    </xf>
    <xf numFmtId="3" fontId="8" fillId="0" borderId="5" xfId="3" applyNumberFormat="1" applyFont="1" applyBorder="1" applyAlignment="1">
      <alignment vertical="center" wrapText="1"/>
    </xf>
    <xf numFmtId="3" fontId="8" fillId="0" borderId="1" xfId="3" applyNumberFormat="1" applyFont="1" applyBorder="1" applyAlignment="1">
      <alignment vertical="center" wrapText="1"/>
    </xf>
    <xf numFmtId="3" fontId="8" fillId="0" borderId="4" xfId="3" applyNumberFormat="1" applyFont="1" applyBorder="1" applyAlignment="1">
      <alignment horizontal="right" vertical="center" wrapText="1"/>
    </xf>
    <xf numFmtId="3" fontId="8" fillId="0" borderId="5" xfId="3" applyNumberFormat="1" applyFont="1" applyBorder="1" applyAlignment="1">
      <alignment horizontal="right" vertical="center" wrapText="1"/>
    </xf>
    <xf numFmtId="3" fontId="8" fillId="0" borderId="1" xfId="3" applyNumberFormat="1" applyFont="1" applyBorder="1" applyAlignment="1">
      <alignment horizontal="right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4" fontId="9" fillId="0" borderId="0" xfId="3" applyNumberFormat="1" applyFont="1" applyAlignment="1">
      <alignment horizontal="center" vertical="center"/>
    </xf>
    <xf numFmtId="3" fontId="8" fillId="0" borderId="3" xfId="3" applyNumberFormat="1" applyFont="1" applyBorder="1" applyAlignment="1">
      <alignment horizontal="right" vertical="center" wrapText="1"/>
    </xf>
  </cellXfs>
  <cellStyles count="13">
    <cellStyle name="Normal" xfId="0" builtinId="0"/>
    <cellStyle name="Normal 2" xfId="3" xr:uid="{00000000-0005-0000-0000-000000000000}"/>
    <cellStyle name="Normal 2 2" xfId="8" xr:uid="{00000000-0005-0000-0000-000001000000}"/>
    <cellStyle name="Normal 2 3" xfId="6" xr:uid="{00000000-0005-0000-0000-000002000000}"/>
    <cellStyle name="Normal 2 4" xfId="11" xr:uid="{00000000-0005-0000-0000-000003000000}"/>
    <cellStyle name="Normal 3" xfId="2" xr:uid="{00000000-0005-0000-0000-000004000000}"/>
    <cellStyle name="Normal_Sat" xfId="4" xr:uid="{00000000-0005-0000-0000-000005000000}"/>
    <cellStyle name="Normal_Sheet1" xfId="1" xr:uid="{00000000-0005-0000-0000-000006000000}"/>
    <cellStyle name="Обычный 2" xfId="5" xr:uid="{00000000-0005-0000-0000-00000A000000}"/>
    <cellStyle name="Обычный 2 2" xfId="9" xr:uid="{00000000-0005-0000-0000-00000B000000}"/>
    <cellStyle name="Обычный 2 2 2" xfId="7" xr:uid="{00000000-0005-0000-0000-00000C000000}"/>
    <cellStyle name="Обычный 2 2 2 2" xfId="10" xr:uid="{00000000-0005-0000-0000-00000D000000}"/>
    <cellStyle name="Обычный 3 2" xfId="12" xr:uid="{11449890-D986-4A8D-B720-EDACE59687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86FF-3660-480D-8BF7-274701FFEEEA}">
  <dimension ref="A1:M43"/>
  <sheetViews>
    <sheetView tabSelected="1" zoomScale="80" zoomScaleNormal="80" zoomScaleSheetLayoutView="80" workbookViewId="0">
      <selection sqref="A1:I1"/>
    </sheetView>
  </sheetViews>
  <sheetFormatPr defaultColWidth="18.28515625" defaultRowHeight="18" x14ac:dyDescent="0.35"/>
  <cols>
    <col min="1" max="1" width="8.28515625" style="6" customWidth="1"/>
    <col min="2" max="2" width="49.7109375" style="6" customWidth="1"/>
    <col min="3" max="3" width="12" style="6" customWidth="1"/>
    <col min="4" max="4" width="13" style="6" customWidth="1"/>
    <col min="5" max="7" width="0" style="6" hidden="1" customWidth="1"/>
    <col min="8" max="8" width="26.7109375" style="6" customWidth="1"/>
    <col min="9" max="10" width="18.28515625" style="6"/>
    <col min="11" max="11" width="31.7109375" style="6" customWidth="1"/>
    <col min="12" max="16384" width="18.28515625" style="6"/>
  </cols>
  <sheetData>
    <row r="1" spans="1:13" ht="22.5" customHeight="1" x14ac:dyDescent="0.35">
      <c r="A1" s="64" t="s">
        <v>4</v>
      </c>
      <c r="B1" s="64"/>
      <c r="C1" s="64"/>
      <c r="D1" s="64"/>
      <c r="E1" s="64"/>
      <c r="F1" s="64"/>
      <c r="G1" s="64"/>
      <c r="H1" s="64"/>
      <c r="I1" s="64"/>
      <c r="J1" s="5"/>
      <c r="K1" s="5"/>
      <c r="L1" s="5"/>
      <c r="M1" s="5"/>
    </row>
    <row r="2" spans="1:13" ht="76.5" customHeight="1" x14ac:dyDescent="0.35">
      <c r="A2" s="65" t="s">
        <v>36</v>
      </c>
      <c r="B2" s="65"/>
      <c r="C2" s="65"/>
      <c r="D2" s="65"/>
      <c r="E2" s="65"/>
      <c r="F2" s="65"/>
      <c r="G2" s="65"/>
      <c r="H2" s="65"/>
      <c r="I2" s="65"/>
      <c r="J2" s="5"/>
      <c r="K2" s="5"/>
      <c r="L2" s="7" t="s">
        <v>2</v>
      </c>
      <c r="M2" s="5"/>
    </row>
    <row r="3" spans="1:13" x14ac:dyDescent="0.35">
      <c r="A3" s="66" t="s">
        <v>5</v>
      </c>
      <c r="B3" s="66" t="s">
        <v>6</v>
      </c>
      <c r="C3" s="66" t="s">
        <v>7</v>
      </c>
      <c r="D3" s="67" t="s">
        <v>8</v>
      </c>
      <c r="E3" s="68" t="s">
        <v>3</v>
      </c>
      <c r="F3" s="69" t="s">
        <v>9</v>
      </c>
      <c r="G3" s="69" t="s">
        <v>10</v>
      </c>
      <c r="H3" s="68" t="s">
        <v>3</v>
      </c>
      <c r="I3" s="69" t="s">
        <v>9</v>
      </c>
      <c r="J3" s="5"/>
      <c r="K3" s="5"/>
      <c r="L3" s="5"/>
      <c r="M3" s="5"/>
    </row>
    <row r="4" spans="1:13" ht="27.75" customHeight="1" x14ac:dyDescent="0.35">
      <c r="A4" s="66"/>
      <c r="B4" s="66"/>
      <c r="C4" s="66"/>
      <c r="D4" s="67"/>
      <c r="E4" s="68"/>
      <c r="F4" s="69"/>
      <c r="G4" s="69"/>
      <c r="H4" s="68"/>
      <c r="I4" s="69"/>
      <c r="J4" s="5"/>
      <c r="K4" s="5"/>
      <c r="L4" s="5"/>
      <c r="M4" s="5"/>
    </row>
    <row r="5" spans="1:13" x14ac:dyDescent="0.35">
      <c r="A5" s="1">
        <v>1</v>
      </c>
      <c r="B5" s="57">
        <v>2</v>
      </c>
      <c r="C5" s="57">
        <v>3</v>
      </c>
      <c r="D5" s="58">
        <v>4</v>
      </c>
      <c r="E5" s="57">
        <v>5</v>
      </c>
      <c r="F5" s="58">
        <v>6</v>
      </c>
      <c r="G5" s="57">
        <v>7</v>
      </c>
      <c r="H5" s="58">
        <v>5</v>
      </c>
      <c r="I5" s="57">
        <v>6</v>
      </c>
      <c r="J5" s="5"/>
      <c r="K5" s="5"/>
      <c r="L5" s="5"/>
      <c r="M5" s="5"/>
    </row>
    <row r="6" spans="1:13" x14ac:dyDescent="0.35">
      <c r="A6" s="1"/>
      <c r="B6" s="70" t="s">
        <v>15</v>
      </c>
      <c r="C6" s="71"/>
      <c r="D6" s="71"/>
      <c r="E6" s="71"/>
      <c r="F6" s="71"/>
      <c r="G6" s="71"/>
      <c r="H6" s="71"/>
      <c r="I6" s="72"/>
      <c r="J6" s="5"/>
      <c r="K6" s="5"/>
      <c r="L6" s="5"/>
      <c r="M6" s="5"/>
    </row>
    <row r="7" spans="1:13" ht="54" customHeight="1" x14ac:dyDescent="0.35">
      <c r="A7" s="1">
        <v>1</v>
      </c>
      <c r="B7" s="8" t="s">
        <v>18</v>
      </c>
      <c r="C7" s="1" t="s">
        <v>25</v>
      </c>
      <c r="D7" s="9">
        <v>70938.399999999994</v>
      </c>
      <c r="E7" s="10"/>
      <c r="F7" s="10"/>
      <c r="G7" s="10"/>
      <c r="H7" s="11">
        <v>0.71025106996799992</v>
      </c>
      <c r="I7" s="11">
        <v>50384.074501817959</v>
      </c>
      <c r="J7" s="5"/>
      <c r="K7" s="51"/>
      <c r="L7" s="5"/>
      <c r="M7" s="5"/>
    </row>
    <row r="8" spans="1:13" ht="51" customHeight="1" x14ac:dyDescent="0.35">
      <c r="A8" s="1">
        <v>2</v>
      </c>
      <c r="B8" s="13" t="s">
        <v>26</v>
      </c>
      <c r="C8" s="1" t="s">
        <v>0</v>
      </c>
      <c r="D8" s="9">
        <v>750</v>
      </c>
      <c r="E8" s="9"/>
      <c r="F8" s="9"/>
      <c r="G8" s="9"/>
      <c r="H8" s="11">
        <v>50.793750475646924</v>
      </c>
      <c r="I8" s="11">
        <v>38095.312856735196</v>
      </c>
      <c r="J8" s="5"/>
      <c r="K8" s="5"/>
      <c r="L8" s="5"/>
      <c r="M8" s="5"/>
    </row>
    <row r="9" spans="1:13" ht="59.25" customHeight="1" x14ac:dyDescent="0.35">
      <c r="A9" s="1">
        <v>3</v>
      </c>
      <c r="B9" s="13" t="s">
        <v>11</v>
      </c>
      <c r="C9" s="1" t="s">
        <v>27</v>
      </c>
      <c r="D9" s="14">
        <v>70938.399999999994</v>
      </c>
      <c r="E9" s="9"/>
      <c r="F9" s="9"/>
      <c r="G9" s="9"/>
      <c r="H9" s="11">
        <v>6.0613015559834196</v>
      </c>
      <c r="I9" s="11">
        <v>429979.03429897415</v>
      </c>
      <c r="J9" s="5"/>
      <c r="K9" s="5"/>
      <c r="L9" s="5"/>
      <c r="M9" s="5"/>
    </row>
    <row r="10" spans="1:13" ht="59.25" customHeight="1" x14ac:dyDescent="0.35">
      <c r="A10" s="1">
        <v>4</v>
      </c>
      <c r="B10" s="47" t="s">
        <v>29</v>
      </c>
      <c r="C10" s="1" t="s">
        <v>1</v>
      </c>
      <c r="D10" s="14">
        <v>1</v>
      </c>
      <c r="E10" s="15"/>
      <c r="F10" s="15"/>
      <c r="G10" s="9"/>
      <c r="H10" s="2">
        <v>139.39592744705158</v>
      </c>
      <c r="I10" s="11">
        <v>139.39592744705158</v>
      </c>
      <c r="J10" s="5"/>
      <c r="K10" s="5"/>
      <c r="L10" s="5"/>
      <c r="M10" s="5"/>
    </row>
    <row r="11" spans="1:13" ht="24.95" customHeight="1" x14ac:dyDescent="0.35">
      <c r="A11" s="1"/>
      <c r="B11" s="73" t="s">
        <v>19</v>
      </c>
      <c r="C11" s="74"/>
      <c r="D11" s="75"/>
      <c r="E11" s="15"/>
      <c r="F11" s="15"/>
      <c r="G11" s="60">
        <f>(I11/I29)*100</f>
        <v>92.940546079950366</v>
      </c>
      <c r="H11" s="16"/>
      <c r="I11" s="17">
        <f>SUM(I7:I10)</f>
        <v>518597.8175849744</v>
      </c>
      <c r="J11" s="5"/>
      <c r="K11" s="5"/>
      <c r="L11" s="12"/>
      <c r="M11" s="5"/>
    </row>
    <row r="12" spans="1:13" ht="24.95" customHeight="1" x14ac:dyDescent="0.35">
      <c r="A12" s="1"/>
      <c r="B12" s="54" t="s">
        <v>16</v>
      </c>
      <c r="C12" s="55"/>
      <c r="D12" s="55"/>
      <c r="E12" s="55"/>
      <c r="F12" s="55"/>
      <c r="G12" s="55"/>
      <c r="H12" s="55"/>
      <c r="I12" s="56"/>
      <c r="J12" s="5"/>
      <c r="K12" s="18"/>
      <c r="L12" s="19"/>
      <c r="M12" s="7"/>
    </row>
    <row r="13" spans="1:13" ht="35.25" customHeight="1" x14ac:dyDescent="0.35">
      <c r="A13" s="1">
        <v>1</v>
      </c>
      <c r="B13" s="13" t="s">
        <v>24</v>
      </c>
      <c r="C13" s="1" t="s">
        <v>27</v>
      </c>
      <c r="D13" s="9">
        <v>250</v>
      </c>
      <c r="E13" s="9"/>
      <c r="F13" s="9"/>
      <c r="G13" s="9"/>
      <c r="H13" s="2">
        <v>6.1956655604273507</v>
      </c>
      <c r="I13" s="11">
        <v>1548.9163901068378</v>
      </c>
      <c r="J13" s="5"/>
      <c r="K13" s="7"/>
      <c r="L13" s="19"/>
      <c r="M13" s="7"/>
    </row>
    <row r="14" spans="1:13" ht="24.95" customHeight="1" x14ac:dyDescent="0.35">
      <c r="A14" s="1"/>
      <c r="B14" s="73" t="s">
        <v>20</v>
      </c>
      <c r="C14" s="74"/>
      <c r="D14" s="75"/>
      <c r="E14" s="76"/>
      <c r="F14" s="77"/>
      <c r="G14" s="60">
        <f>(I14/I29)*100</f>
        <v>0.27758916495078956</v>
      </c>
      <c r="H14" s="2"/>
      <c r="I14" s="59">
        <f>SUM(I13)</f>
        <v>1548.9163901068378</v>
      </c>
      <c r="J14" s="5"/>
      <c r="K14" s="7"/>
      <c r="L14" s="19"/>
      <c r="M14" s="7"/>
    </row>
    <row r="15" spans="1:13" ht="24.95" customHeight="1" x14ac:dyDescent="0.35">
      <c r="A15" s="1"/>
      <c r="B15" s="61" t="s">
        <v>17</v>
      </c>
      <c r="C15" s="62"/>
      <c r="D15" s="62"/>
      <c r="E15" s="62"/>
      <c r="F15" s="62"/>
      <c r="G15" s="62"/>
      <c r="H15" s="62"/>
      <c r="I15" s="63"/>
      <c r="J15" s="5"/>
      <c r="K15" s="7"/>
      <c r="L15" s="19"/>
      <c r="M15" s="7"/>
    </row>
    <row r="16" spans="1:13" ht="76.5" customHeight="1" x14ac:dyDescent="0.35">
      <c r="A16" s="1">
        <v>1</v>
      </c>
      <c r="B16" s="13" t="s">
        <v>28</v>
      </c>
      <c r="C16" s="1" t="s">
        <v>27</v>
      </c>
      <c r="D16" s="9">
        <v>590</v>
      </c>
      <c r="E16" s="9"/>
      <c r="F16" s="9"/>
      <c r="G16" s="9"/>
      <c r="H16" s="2">
        <v>11.366634786286125</v>
      </c>
      <c r="I16" s="11">
        <v>6706.3145239088144</v>
      </c>
      <c r="J16" s="5"/>
      <c r="K16" s="7"/>
      <c r="L16" s="7"/>
      <c r="M16" s="7"/>
    </row>
    <row r="17" spans="1:13" ht="24.95" customHeight="1" x14ac:dyDescent="0.35">
      <c r="A17" s="1"/>
      <c r="B17" s="73" t="s">
        <v>21</v>
      </c>
      <c r="C17" s="74"/>
      <c r="D17" s="75"/>
      <c r="E17" s="53"/>
      <c r="F17" s="53"/>
      <c r="G17" s="17">
        <f>(I17/I29)*100</f>
        <v>1.2018726514094116</v>
      </c>
      <c r="H17" s="2"/>
      <c r="I17" s="59">
        <f>SUM(I16)</f>
        <v>6706.3145239088144</v>
      </c>
      <c r="J17" s="5"/>
      <c r="K17" s="7"/>
      <c r="L17" s="78"/>
      <c r="M17" s="78"/>
    </row>
    <row r="18" spans="1:13" ht="24.95" customHeight="1" x14ac:dyDescent="0.35">
      <c r="A18" s="1"/>
      <c r="B18" s="10" t="s">
        <v>33</v>
      </c>
      <c r="C18" s="1"/>
      <c r="D18" s="9"/>
      <c r="E18" s="9"/>
      <c r="F18" s="9"/>
      <c r="G18" s="9"/>
      <c r="H18" s="2"/>
      <c r="I18" s="11"/>
      <c r="J18" s="5"/>
      <c r="K18" s="5"/>
      <c r="L18" s="19"/>
      <c r="M18" s="5"/>
    </row>
    <row r="19" spans="1:13" ht="36" customHeight="1" x14ac:dyDescent="0.35">
      <c r="A19" s="1">
        <v>1</v>
      </c>
      <c r="B19" s="13" t="s">
        <v>12</v>
      </c>
      <c r="C19" s="1" t="s">
        <v>27</v>
      </c>
      <c r="D19" s="9">
        <v>42</v>
      </c>
      <c r="E19" s="9"/>
      <c r="F19" s="9"/>
      <c r="G19" s="9"/>
      <c r="H19" s="2">
        <v>2.1649162863694605E-2</v>
      </c>
      <c r="I19" s="11">
        <v>0.9092648402751734</v>
      </c>
      <c r="J19" s="5"/>
      <c r="K19" s="5"/>
      <c r="L19" s="19"/>
      <c r="M19" s="5"/>
    </row>
    <row r="20" spans="1:13" ht="27.75" customHeight="1" x14ac:dyDescent="0.35">
      <c r="A20" s="1">
        <v>2</v>
      </c>
      <c r="B20" s="13" t="s">
        <v>13</v>
      </c>
      <c r="C20" s="1" t="s">
        <v>27</v>
      </c>
      <c r="D20" s="21">
        <v>42</v>
      </c>
      <c r="E20" s="21"/>
      <c r="F20" s="21"/>
      <c r="G20" s="21"/>
      <c r="H20" s="22">
        <v>1.8197573687173487</v>
      </c>
      <c r="I20" s="11">
        <v>76.429809486128647</v>
      </c>
      <c r="J20" s="5"/>
      <c r="K20" s="5"/>
      <c r="L20" s="5"/>
      <c r="M20" s="5"/>
    </row>
    <row r="21" spans="1:13" ht="49.5" customHeight="1" x14ac:dyDescent="0.35">
      <c r="A21" s="1">
        <v>3</v>
      </c>
      <c r="B21" s="13" t="s">
        <v>11</v>
      </c>
      <c r="C21" s="1" t="s">
        <v>27</v>
      </c>
      <c r="D21" s="23">
        <v>42</v>
      </c>
      <c r="E21" s="9"/>
      <c r="F21" s="9"/>
      <c r="G21" s="9"/>
      <c r="H21" s="2">
        <v>6.0613015559834196</v>
      </c>
      <c r="I21" s="11">
        <v>254.57466535130362</v>
      </c>
      <c r="J21" s="5"/>
      <c r="K21" s="5"/>
      <c r="L21" s="5"/>
      <c r="M21" s="5"/>
    </row>
    <row r="22" spans="1:13" ht="24.95" customHeight="1" x14ac:dyDescent="0.35">
      <c r="A22" s="1"/>
      <c r="B22" s="73" t="s">
        <v>22</v>
      </c>
      <c r="C22" s="74"/>
      <c r="D22" s="75"/>
      <c r="E22" s="53"/>
      <c r="F22" s="53"/>
      <c r="G22" s="17">
        <f>(I22/I29)*100</f>
        <v>5.9483945306094556E-2</v>
      </c>
      <c r="H22" s="2"/>
      <c r="I22" s="59">
        <f>SUM(I19:I21)</f>
        <v>331.91373967770744</v>
      </c>
      <c r="J22" s="5"/>
      <c r="K22" s="5"/>
      <c r="L22" s="5"/>
      <c r="M22" s="5"/>
    </row>
    <row r="23" spans="1:13" ht="24.95" customHeight="1" x14ac:dyDescent="0.35">
      <c r="A23" s="1"/>
      <c r="B23" s="10" t="s">
        <v>34</v>
      </c>
      <c r="C23" s="10"/>
      <c r="D23" s="24"/>
      <c r="E23" s="24"/>
      <c r="F23" s="24"/>
      <c r="G23" s="24"/>
      <c r="H23" s="25"/>
      <c r="I23" s="26"/>
      <c r="J23" s="5"/>
      <c r="K23" s="5"/>
      <c r="L23" s="5"/>
      <c r="M23" s="5"/>
    </row>
    <row r="24" spans="1:13" s="30" customFormat="1" ht="347.25" customHeight="1" x14ac:dyDescent="0.3">
      <c r="A24" s="27">
        <v>1</v>
      </c>
      <c r="B24" s="49" t="s">
        <v>31</v>
      </c>
      <c r="C24" s="1" t="s">
        <v>27</v>
      </c>
      <c r="D24" s="2">
        <v>2781.6455000000001</v>
      </c>
      <c r="E24" s="20"/>
      <c r="F24" s="20"/>
      <c r="G24" s="20"/>
      <c r="H24" s="2">
        <v>9.1543471240319985</v>
      </c>
      <c r="I24" s="11">
        <v>25464.148483001551</v>
      </c>
      <c r="J24" s="28"/>
      <c r="K24" s="28"/>
      <c r="L24" s="29"/>
      <c r="M24" s="28"/>
    </row>
    <row r="25" spans="1:13" ht="76.5" customHeight="1" x14ac:dyDescent="0.35">
      <c r="A25" s="1">
        <v>2</v>
      </c>
      <c r="B25" s="48" t="s">
        <v>32</v>
      </c>
      <c r="C25" s="1" t="s">
        <v>27</v>
      </c>
      <c r="D25" s="9">
        <v>220.8</v>
      </c>
      <c r="E25" s="9"/>
      <c r="F25" s="9"/>
      <c r="G25" s="9"/>
      <c r="H25" s="2">
        <v>11.837517832799998</v>
      </c>
      <c r="I25" s="11">
        <v>2613.7239374822398</v>
      </c>
      <c r="J25" s="5"/>
      <c r="K25" s="5"/>
      <c r="L25" s="5"/>
      <c r="M25" s="5"/>
    </row>
    <row r="26" spans="1:13" s="30" customFormat="1" ht="65.25" customHeight="1" x14ac:dyDescent="0.3">
      <c r="A26" s="27">
        <v>3</v>
      </c>
      <c r="B26" s="48" t="s">
        <v>30</v>
      </c>
      <c r="C26" s="1" t="s">
        <v>27</v>
      </c>
      <c r="D26" s="50">
        <v>61.83</v>
      </c>
      <c r="E26" s="20"/>
      <c r="F26" s="20"/>
      <c r="G26" s="20"/>
      <c r="H26" s="2">
        <v>31.566714220799994</v>
      </c>
      <c r="I26" s="11">
        <v>1951.7699402720636</v>
      </c>
      <c r="J26" s="28"/>
      <c r="K26" s="28"/>
      <c r="L26" s="29"/>
      <c r="M26" s="28"/>
    </row>
    <row r="27" spans="1:13" s="30" customFormat="1" ht="141.75" customHeight="1" x14ac:dyDescent="0.3">
      <c r="A27" s="27">
        <v>4</v>
      </c>
      <c r="B27" s="48" t="s">
        <v>35</v>
      </c>
      <c r="C27" s="1" t="s">
        <v>27</v>
      </c>
      <c r="D27" s="9">
        <v>65.400000000000006</v>
      </c>
      <c r="E27" s="20"/>
      <c r="F27" s="20"/>
      <c r="G27" s="20"/>
      <c r="H27" s="31">
        <v>11.837517832799998</v>
      </c>
      <c r="I27" s="11">
        <v>774.17366626511989</v>
      </c>
      <c r="J27" s="28"/>
      <c r="K27" s="28"/>
      <c r="L27" s="29"/>
      <c r="M27" s="28"/>
    </row>
    <row r="28" spans="1:13" ht="24.95" customHeight="1" x14ac:dyDescent="0.35">
      <c r="A28" s="1"/>
      <c r="B28" s="79" t="s">
        <v>23</v>
      </c>
      <c r="C28" s="79"/>
      <c r="D28" s="79"/>
      <c r="E28" s="52"/>
      <c r="F28" s="52"/>
      <c r="G28" s="59">
        <f>(I28/I29)*100</f>
        <v>5.5205081583833593</v>
      </c>
      <c r="H28" s="2"/>
      <c r="I28" s="59">
        <f>SUM(I24:I27)</f>
        <v>30803.816027020974</v>
      </c>
      <c r="J28" s="5"/>
      <c r="K28" s="5"/>
      <c r="L28" s="5"/>
      <c r="M28" s="5"/>
    </row>
    <row r="29" spans="1:13" ht="24.95" customHeight="1" x14ac:dyDescent="0.35">
      <c r="A29" s="3"/>
      <c r="B29" s="79" t="s">
        <v>14</v>
      </c>
      <c r="C29" s="79"/>
      <c r="D29" s="79"/>
      <c r="E29" s="52"/>
      <c r="F29" s="52"/>
      <c r="G29" s="59">
        <f>I29</f>
        <v>557988.77826568868</v>
      </c>
      <c r="H29" s="4"/>
      <c r="I29" s="59">
        <f>I28+I22+I17+I14+I11</f>
        <v>557988.77826568868</v>
      </c>
      <c r="J29" s="7"/>
      <c r="K29" s="5"/>
      <c r="L29" s="5"/>
      <c r="M29" s="5"/>
    </row>
    <row r="30" spans="1:13" ht="24.95" customHeight="1" x14ac:dyDescent="0.35">
      <c r="A30" s="32"/>
      <c r="B30" s="33"/>
      <c r="C30" s="33"/>
      <c r="D30" s="33"/>
      <c r="E30" s="33"/>
      <c r="F30" s="33"/>
      <c r="G30" s="46"/>
      <c r="H30" s="35"/>
      <c r="I30" s="46"/>
      <c r="J30" s="7"/>
      <c r="K30" s="5"/>
      <c r="L30" s="5"/>
      <c r="M30" s="5"/>
    </row>
    <row r="31" spans="1:13" ht="24.75" customHeight="1" x14ac:dyDescent="0.35">
      <c r="A31" s="32"/>
      <c r="B31" s="33"/>
      <c r="C31" s="33"/>
      <c r="D31" s="34"/>
      <c r="E31" s="34"/>
      <c r="F31" s="34"/>
      <c r="G31" s="34"/>
      <c r="H31" s="35"/>
      <c r="I31" s="36"/>
      <c r="J31" s="7"/>
    </row>
    <row r="32" spans="1:13" x14ac:dyDescent="0.35">
      <c r="A32" s="32"/>
      <c r="B32" s="45"/>
      <c r="C32" s="38"/>
      <c r="D32" s="38"/>
      <c r="E32" s="38"/>
      <c r="F32" s="38"/>
      <c r="G32" s="38"/>
      <c r="H32" s="38"/>
      <c r="I32" s="36"/>
      <c r="J32" s="7"/>
      <c r="L32" s="37"/>
    </row>
    <row r="33" spans="1:10" x14ac:dyDescent="0.35">
      <c r="A33" s="32"/>
      <c r="B33" s="38"/>
      <c r="C33" s="39"/>
      <c r="D33" s="40"/>
      <c r="E33" s="34"/>
      <c r="F33" s="34"/>
      <c r="G33" s="34"/>
      <c r="H33" s="35"/>
      <c r="I33" s="36"/>
      <c r="J33" s="7"/>
    </row>
    <row r="34" spans="1:10" x14ac:dyDescent="0.35">
      <c r="A34" s="32"/>
      <c r="B34" s="38"/>
      <c r="C34" s="39"/>
      <c r="D34" s="41"/>
      <c r="E34" s="7"/>
      <c r="F34" s="7"/>
      <c r="G34" s="7"/>
      <c r="H34" s="42"/>
      <c r="I34" s="18"/>
      <c r="J34" s="7"/>
    </row>
    <row r="35" spans="1:10" x14ac:dyDescent="0.35">
      <c r="A35" s="32"/>
      <c r="B35" s="45"/>
      <c r="C35" s="38"/>
      <c r="D35" s="38"/>
      <c r="E35" s="38"/>
      <c r="F35" s="38"/>
      <c r="G35" s="38"/>
      <c r="H35" s="38"/>
      <c r="I35" s="43"/>
      <c r="J35" s="18"/>
    </row>
    <row r="36" spans="1:10" x14ac:dyDescent="0.35">
      <c r="A36" s="32"/>
      <c r="B36" s="33"/>
      <c r="C36" s="33"/>
      <c r="D36" s="34"/>
      <c r="E36" s="34"/>
      <c r="F36" s="34"/>
      <c r="G36" s="34"/>
      <c r="H36" s="35"/>
      <c r="I36" s="36"/>
      <c r="J36" s="7"/>
    </row>
    <row r="37" spans="1:10" x14ac:dyDescent="0.35">
      <c r="A37" s="32"/>
      <c r="B37" s="33"/>
      <c r="C37" s="33"/>
      <c r="D37" s="34"/>
      <c r="E37" s="34"/>
      <c r="F37" s="34"/>
      <c r="G37" s="34"/>
      <c r="H37" s="35"/>
      <c r="I37" s="36"/>
      <c r="J37" s="7"/>
    </row>
    <row r="38" spans="1:10" x14ac:dyDescent="0.35">
      <c r="A38" s="32"/>
      <c r="B38" s="33"/>
      <c r="C38" s="33"/>
      <c r="D38" s="34"/>
      <c r="E38" s="34"/>
      <c r="F38" s="34"/>
      <c r="G38" s="34"/>
      <c r="H38" s="35"/>
      <c r="I38" s="36"/>
    </row>
    <row r="39" spans="1:10" x14ac:dyDescent="0.35">
      <c r="A39" s="32"/>
      <c r="B39" s="33"/>
      <c r="C39" s="33"/>
      <c r="D39" s="34"/>
      <c r="E39" s="34"/>
      <c r="F39" s="34"/>
      <c r="G39" s="34"/>
      <c r="H39" s="35"/>
      <c r="I39" s="36"/>
    </row>
    <row r="40" spans="1:10" x14ac:dyDescent="0.35">
      <c r="A40" s="32"/>
      <c r="B40" s="33"/>
      <c r="C40" s="33"/>
      <c r="D40" s="34"/>
      <c r="E40" s="34"/>
      <c r="F40" s="34"/>
      <c r="G40" s="34"/>
      <c r="H40" s="35"/>
      <c r="I40" s="36"/>
    </row>
    <row r="43" spans="1:10" x14ac:dyDescent="0.35">
      <c r="G43" s="44"/>
    </row>
  </sheetData>
  <mergeCells count="21">
    <mergeCell ref="B17:D17"/>
    <mergeCell ref="L17:M17"/>
    <mergeCell ref="B22:D22"/>
    <mergeCell ref="B28:D28"/>
    <mergeCell ref="B29:D29"/>
    <mergeCell ref="B15:I15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6:I6"/>
    <mergeCell ref="B11:D11"/>
    <mergeCell ref="B14:D14"/>
    <mergeCell ref="E14:F14"/>
  </mergeCells>
  <pageMargins left="0.47244094488188981" right="0" top="0.47244094488188981" bottom="0" header="0.31496062992125984" footer="0.31496062992125984"/>
  <pageSetup scale="81" orientation="portrait" r:id="rId1"/>
  <rowBreaks count="1" manualBreakCount="1">
    <brk id="2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M-5)</vt:lpstr>
      <vt:lpstr>'BOQ M-5)'!Print_Area</vt:lpstr>
    </vt:vector>
  </TitlesOfParts>
  <Company>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Ani Badalian</cp:lastModifiedBy>
  <cp:lastPrinted>2025-03-17T13:09:58Z</cp:lastPrinted>
  <dcterms:created xsi:type="dcterms:W3CDTF">2019-06-06T05:15:45Z</dcterms:created>
  <dcterms:modified xsi:type="dcterms:W3CDTF">2025-09-11T11:06:16Z</dcterms:modified>
</cp:coreProperties>
</file>