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GNUM 2025\1. HAYT\1. SHIN\17. Krasar\"/>
    </mc:Choice>
  </mc:AlternateContent>
  <bookViews>
    <workbookView xWindow="0" yWindow="0" windowWidth="28800" windowHeight="11835"/>
  </bookViews>
  <sheets>
    <sheet name="տեղային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տեղային!$A$1:$P$222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0" i="1" l="1"/>
  <c r="M211" i="1"/>
  <c r="F209" i="1"/>
  <c r="E209" i="1"/>
  <c r="F208" i="1"/>
  <c r="K207" i="1"/>
  <c r="F207" i="1"/>
  <c r="E207" i="1"/>
  <c r="F206" i="1"/>
  <c r="K206" i="1"/>
  <c r="F205" i="1"/>
  <c r="K205" i="1"/>
  <c r="E205" i="1"/>
  <c r="F204" i="1"/>
  <c r="K204" i="1"/>
  <c r="E204" i="1"/>
  <c r="K203" i="1"/>
  <c r="F203" i="1"/>
  <c r="E203" i="1"/>
  <c r="K202" i="1"/>
  <c r="F202" i="1"/>
  <c r="E202" i="1"/>
  <c r="F201" i="1"/>
  <c r="K201" i="1"/>
  <c r="E201" i="1"/>
  <c r="K200" i="1"/>
  <c r="F200" i="1"/>
  <c r="E200" i="1"/>
  <c r="E199" i="1" s="1"/>
  <c r="F199" i="1"/>
  <c r="F198" i="1"/>
  <c r="K198" i="1"/>
  <c r="E198" i="1"/>
  <c r="E196" i="1" s="1"/>
  <c r="F197" i="1"/>
  <c r="K197" i="1"/>
  <c r="E197" i="1"/>
  <c r="F196" i="1"/>
  <c r="K195" i="1"/>
  <c r="F195" i="1"/>
  <c r="E195" i="1"/>
  <c r="L194" i="1"/>
  <c r="K194" i="1"/>
  <c r="F194" i="1"/>
  <c r="E194" i="1"/>
  <c r="L193" i="1"/>
  <c r="K193" i="1"/>
  <c r="F193" i="1"/>
  <c r="E193" i="1"/>
  <c r="L192" i="1"/>
  <c r="K192" i="1"/>
  <c r="F192" i="1"/>
  <c r="E192" i="1"/>
  <c r="L191" i="1"/>
  <c r="K191" i="1"/>
  <c r="F191" i="1"/>
  <c r="E191" i="1"/>
  <c r="L190" i="1"/>
  <c r="K190" i="1"/>
  <c r="F190" i="1"/>
  <c r="E190" i="1"/>
  <c r="F186" i="1"/>
  <c r="E186" i="1"/>
  <c r="F185" i="1"/>
  <c r="K185" i="1"/>
  <c r="E185" i="1"/>
  <c r="F184" i="1"/>
  <c r="L184" i="1"/>
  <c r="K184" i="1"/>
  <c r="E184" i="1"/>
  <c r="F183" i="1"/>
  <c r="L183" i="1"/>
  <c r="K183" i="1"/>
  <c r="E183" i="1"/>
  <c r="F182" i="1"/>
  <c r="L182" i="1"/>
  <c r="K182" i="1"/>
  <c r="E182" i="1"/>
  <c r="F181" i="1"/>
  <c r="L181" i="1"/>
  <c r="K181" i="1"/>
  <c r="E181" i="1"/>
  <c r="F180" i="1"/>
  <c r="L180" i="1"/>
  <c r="K180" i="1"/>
  <c r="E180" i="1"/>
  <c r="F176" i="1"/>
  <c r="E176" i="1"/>
  <c r="F175" i="1"/>
  <c r="F173" i="1"/>
  <c r="M172" i="1"/>
  <c r="F171" i="1"/>
  <c r="M170" i="1"/>
  <c r="M169" i="1"/>
  <c r="F169" i="1"/>
  <c r="F168" i="1"/>
  <c r="F167" i="1"/>
  <c r="F165" i="1"/>
  <c r="K164" i="1"/>
  <c r="F164" i="1"/>
  <c r="M163" i="1"/>
  <c r="F162" i="1"/>
  <c r="E162" i="1"/>
  <c r="F160" i="1"/>
  <c r="M159" i="1"/>
  <c r="F158" i="1" s="1"/>
  <c r="E158" i="1"/>
  <c r="L157" i="1"/>
  <c r="K157" i="1"/>
  <c r="F157" i="1"/>
  <c r="E157" i="1"/>
  <c r="L156" i="1"/>
  <c r="K156" i="1"/>
  <c r="F156" i="1"/>
  <c r="E156" i="1"/>
  <c r="E153" i="1" s="1"/>
  <c r="F153" i="1"/>
  <c r="F152" i="1"/>
  <c r="L152" i="1"/>
  <c r="K152" i="1"/>
  <c r="F151" i="1"/>
  <c r="L151" i="1"/>
  <c r="K151" i="1"/>
  <c r="F150" i="1"/>
  <c r="L150" i="1"/>
  <c r="K150" i="1"/>
  <c r="K149" i="1"/>
  <c r="F149" i="1"/>
  <c r="F146" i="1"/>
  <c r="K145" i="1"/>
  <c r="F145" i="1"/>
  <c r="K144" i="1"/>
  <c r="F144" i="1"/>
  <c r="F143" i="1"/>
  <c r="L143" i="1"/>
  <c r="K143" i="1"/>
  <c r="F140" i="1"/>
  <c r="E140" i="1"/>
  <c r="F139" i="1"/>
  <c r="L139" i="1"/>
  <c r="K139" i="1"/>
  <c r="F138" i="1"/>
  <c r="L138" i="1"/>
  <c r="K138" i="1"/>
  <c r="E138" i="1"/>
  <c r="F137" i="1"/>
  <c r="L137" i="1"/>
  <c r="K137" i="1"/>
  <c r="K136" i="1"/>
  <c r="F136" i="1"/>
  <c r="F133" i="1"/>
  <c r="E133" i="1"/>
  <c r="K132" i="1"/>
  <c r="F132" i="1"/>
  <c r="L131" i="1"/>
  <c r="K131" i="1"/>
  <c r="F131" i="1"/>
  <c r="E131" i="1"/>
  <c r="F130" i="1"/>
  <c r="L130" i="1"/>
  <c r="K130" i="1"/>
  <c r="E130" i="1"/>
  <c r="F127" i="1"/>
  <c r="L126" i="1"/>
  <c r="K126" i="1"/>
  <c r="F126" i="1"/>
  <c r="E126" i="1"/>
  <c r="F125" i="1"/>
  <c r="K125" i="1"/>
  <c r="E125" i="1"/>
  <c r="K124" i="1"/>
  <c r="F124" i="1"/>
  <c r="E124" i="1"/>
  <c r="M122" i="1"/>
  <c r="F120" i="1"/>
  <c r="K119" i="1"/>
  <c r="F119" i="1"/>
  <c r="E119" i="1"/>
  <c r="F118" i="1"/>
  <c r="K118" i="1"/>
  <c r="E118" i="1"/>
  <c r="F117" i="1"/>
  <c r="L117" i="1"/>
  <c r="K117" i="1"/>
  <c r="E117" i="1"/>
  <c r="F114" i="1"/>
  <c r="E114" i="1"/>
  <c r="K113" i="1"/>
  <c r="F113" i="1"/>
  <c r="E113" i="1"/>
  <c r="M111" i="1"/>
  <c r="F109" i="1"/>
  <c r="E109" i="1"/>
  <c r="K108" i="1"/>
  <c r="F108" i="1"/>
  <c r="E108" i="1"/>
  <c r="K107" i="1"/>
  <c r="F107" i="1"/>
  <c r="E107" i="1"/>
  <c r="F104" i="1"/>
  <c r="E104" i="1"/>
  <c r="F103" i="1"/>
  <c r="L103" i="1"/>
  <c r="K103" i="1"/>
  <c r="E103" i="1"/>
  <c r="F102" i="1"/>
  <c r="L102" i="1"/>
  <c r="K102" i="1"/>
  <c r="E102" i="1"/>
  <c r="F101" i="1"/>
  <c r="K101" i="1"/>
  <c r="E101" i="1"/>
  <c r="F97" i="1"/>
  <c r="E97" i="1"/>
  <c r="K96" i="1"/>
  <c r="F96" i="1"/>
  <c r="F95" i="1"/>
  <c r="K95" i="1"/>
  <c r="E95" i="1"/>
  <c r="K94" i="1"/>
  <c r="F94" i="1"/>
  <c r="E94" i="1"/>
  <c r="K93" i="1"/>
  <c r="F93" i="1"/>
  <c r="K92" i="1"/>
  <c r="F92" i="1"/>
  <c r="F91" i="1"/>
  <c r="E91" i="1"/>
  <c r="F90" i="1"/>
  <c r="L89" i="1"/>
  <c r="K89" i="1"/>
  <c r="F89" i="1"/>
  <c r="L88" i="1"/>
  <c r="K88" i="1"/>
  <c r="F88" i="1"/>
  <c r="E88" i="1"/>
  <c r="F85" i="1"/>
  <c r="F84" i="1"/>
  <c r="L84" i="1"/>
  <c r="K84" i="1"/>
  <c r="L83" i="1"/>
  <c r="K83" i="1"/>
  <c r="F83" i="1"/>
  <c r="E83" i="1"/>
  <c r="F78" i="1"/>
  <c r="F77" i="1"/>
  <c r="L77" i="1"/>
  <c r="K77" i="1"/>
  <c r="E77" i="1"/>
  <c r="F76" i="1"/>
  <c r="K76" i="1"/>
  <c r="E76" i="1"/>
  <c r="F75" i="1"/>
  <c r="K75" i="1"/>
  <c r="E75" i="1"/>
  <c r="F71" i="1"/>
  <c r="E71" i="1"/>
  <c r="L70" i="1"/>
  <c r="K70" i="1"/>
  <c r="F70" i="1"/>
  <c r="E70" i="1"/>
  <c r="K69" i="1"/>
  <c r="F69" i="1"/>
  <c r="E69" i="1"/>
  <c r="K68" i="1"/>
  <c r="F68" i="1"/>
  <c r="E68" i="1"/>
  <c r="F65" i="1"/>
  <c r="E65" i="1"/>
  <c r="F64" i="1"/>
  <c r="L64" i="1"/>
  <c r="K64" i="1"/>
  <c r="E64" i="1"/>
  <c r="K63" i="1"/>
  <c r="F63" i="1"/>
  <c r="E63" i="1"/>
  <c r="F62" i="1"/>
  <c r="K62" i="1"/>
  <c r="E62" i="1"/>
  <c r="F58" i="1"/>
  <c r="E58" i="1"/>
  <c r="L57" i="1"/>
  <c r="K57" i="1"/>
  <c r="F57" i="1"/>
  <c r="E57" i="1"/>
  <c r="L56" i="1"/>
  <c r="K56" i="1"/>
  <c r="F56" i="1"/>
  <c r="E56" i="1"/>
  <c r="F55" i="1"/>
  <c r="K55" i="1"/>
  <c r="E55" i="1"/>
  <c r="F52" i="1"/>
  <c r="E52" i="1"/>
  <c r="F50" i="1"/>
  <c r="F49" i="1"/>
  <c r="E49" i="1"/>
  <c r="F47" i="1"/>
  <c r="F44" i="1"/>
  <c r="F42" i="1"/>
  <c r="F40" i="1"/>
  <c r="F38" i="1"/>
  <c r="M39" i="1"/>
  <c r="F37" i="1"/>
  <c r="F36" i="1"/>
  <c r="P36" i="1" s="1"/>
  <c r="F35" i="1"/>
  <c r="F34" i="1"/>
  <c r="F32" i="1"/>
  <c r="E32" i="1"/>
  <c r="F30" i="1"/>
  <c r="E30" i="1"/>
  <c r="F26" i="1"/>
  <c r="M25" i="1"/>
  <c r="F24" i="1" s="1"/>
  <c r="F22" i="1"/>
  <c r="M23" i="1"/>
  <c r="F20" i="1"/>
  <c r="F19" i="1"/>
  <c r="P19" i="1" s="1"/>
  <c r="F17" i="1"/>
  <c r="E17" i="1"/>
  <c r="F16" i="1"/>
  <c r="P16" i="1" s="1"/>
  <c r="F15" i="1"/>
  <c r="P15" i="1" s="1"/>
  <c r="F13" i="1"/>
  <c r="P13" i="1" s="1"/>
  <c r="F12" i="1"/>
  <c r="P12" i="1" s="1"/>
  <c r="F11" i="1"/>
  <c r="E11" i="1"/>
  <c r="P11" i="1" s="1"/>
  <c r="P17" i="1" l="1"/>
  <c r="F14" i="1"/>
  <c r="P14" i="1" s="1"/>
  <c r="P212" i="1" l="1"/>
  <c r="P213" i="1" s="1"/>
  <c r="P214" i="1" s="1"/>
  <c r="P215" i="1" s="1"/>
  <c r="P216" i="1" l="1"/>
  <c r="P217" i="1" s="1"/>
  <c r="N4" i="1" s="1"/>
</calcChain>
</file>

<file path=xl/sharedStrings.xml><?xml version="1.0" encoding="utf-8"?>
<sst xmlns="http://schemas.openxmlformats.org/spreadsheetml/2006/main" count="700" uniqueCount="207">
  <si>
    <t>Տեղային նախահաշիվ</t>
  </si>
  <si>
    <t>Ընդհանուր  շինարարական աշխատանքներ</t>
  </si>
  <si>
    <t>Գ․աշխ=</t>
  </si>
  <si>
    <t>Գ․մեք=</t>
  </si>
  <si>
    <t>Նախահաշվային արժեքը կազմում է</t>
  </si>
  <si>
    <t>N</t>
  </si>
  <si>
    <t>Հիմնավորում</t>
  </si>
  <si>
    <t>Աշխատանքի անվանումը</t>
  </si>
  <si>
    <t>Չափման միավորը</t>
  </si>
  <si>
    <t>քանակը</t>
  </si>
  <si>
    <t>մեկ միավորի ընդհանուր արժեքը
 (հազ․ ՀՀդրամ առանց ԱԱՀ)</t>
  </si>
  <si>
    <t>Այդ թվում</t>
  </si>
  <si>
    <t>Ընդհանուր արժեքը \հազ․ ՀՀդրամ առանց ԱԱՀ\</t>
  </si>
  <si>
    <t>Աշխատավարձը
 /հազ. ՀՀ դրամ առանց ԱԱՀ/</t>
  </si>
  <si>
    <t>Մեխանիզմի
 շահագործման 
արժեքը
 /հազ. ՀՀ դրամ առանց ԱԱՀ/</t>
  </si>
  <si>
    <t>Նյութերի ծախսը և արժեքը 1 միավորի</t>
  </si>
  <si>
    <t>ըստ նորմերի</t>
  </si>
  <si>
    <t>գործող գներով</t>
  </si>
  <si>
    <t>Անվանումը</t>
  </si>
  <si>
    <t>Չափի միավորը</t>
  </si>
  <si>
    <t>Քանակը</t>
  </si>
  <si>
    <t>Արժեքը (հազ․ ՀՀդրամ առանց ԱԱՀ)</t>
  </si>
  <si>
    <t>Ընդհանուր արժեքը (հազ․ ՀՀդրամ առանց ԱԱՀ)</t>
  </si>
  <si>
    <t>Քանդման աշխատանքներ</t>
  </si>
  <si>
    <t xml:space="preserve"> E 27-33</t>
  </si>
  <si>
    <t>Գոյություն ունեցող ասֆալտի շերտի քանդում</t>
  </si>
  <si>
    <t>խմ</t>
  </si>
  <si>
    <t xml:space="preserve"> E1-960</t>
  </si>
  <si>
    <t>Ճանապարհապաստառի տակ բնահողի հեռացում</t>
  </si>
  <si>
    <t xml:space="preserve"> E46-83</t>
  </si>
  <si>
    <t xml:space="preserve">Բետոնացված հատվածների քանդում </t>
  </si>
  <si>
    <t xml:space="preserve">7-738 Գաշխ=0,6 Գմեք=0,7  Գնյ=0,5 </t>
  </si>
  <si>
    <t>70սմ տրամագծով խողովակի ապամոնտաժում</t>
  </si>
  <si>
    <t>գծմ</t>
  </si>
  <si>
    <t xml:space="preserve"> E46-132</t>
  </si>
  <si>
    <t>Վնասված հատվածների քարերի քանդում (տուֆ)</t>
  </si>
  <si>
    <t>քմ</t>
  </si>
  <si>
    <t>Տեղադրված քարերի քանդում վերաշարի նպատակով</t>
  </si>
  <si>
    <t>C 310-13</t>
  </si>
  <si>
    <t>Շին աղբի բարձում և հեռացում 13 կմ</t>
  </si>
  <si>
    <t>տ</t>
  </si>
  <si>
    <t>Հողային աշխատանքներ</t>
  </si>
  <si>
    <t xml:space="preserve"> E1-1550</t>
  </si>
  <si>
    <t>Ավելորդ հողի հեռացում տեխնիկայով</t>
  </si>
  <si>
    <t>14-317 վեր</t>
  </si>
  <si>
    <t>Կամրջի աղակալած և աղտոտված հատվածների մաքրում մոտ 80 %-ով</t>
  </si>
  <si>
    <t>ջուր</t>
  </si>
  <si>
    <t>Ճարտարապետական մաս</t>
  </si>
  <si>
    <t>15-26</t>
  </si>
  <si>
    <t>Կամարների եզրաքարերի նոր տաշ ու շար (տուֆ)  ձեռքով/ 80գծմ</t>
  </si>
  <si>
    <t>տուֆ</t>
  </si>
  <si>
    <t>կրաշաղախ</t>
  </si>
  <si>
    <t>15--1</t>
  </si>
  <si>
    <t>նոր տաշ ու շար (տուֆ)  ձեռքով / Միդիս</t>
  </si>
  <si>
    <t>15--17</t>
  </si>
  <si>
    <t xml:space="preserve">Հիմնաոտերի նոր տաշ ու շար բազալտե քարերով </t>
  </si>
  <si>
    <t>բազալտե սալիկ</t>
  </si>
  <si>
    <t>խարսխաձող</t>
  </si>
  <si>
    <t>կգ</t>
  </si>
  <si>
    <t>ցանց 150*150</t>
  </si>
  <si>
    <t>15--70</t>
  </si>
  <si>
    <t>Պարապետի գլխաքարերի նոր տաշ ու շար</t>
  </si>
  <si>
    <t>8--90</t>
  </si>
  <si>
    <t>Քիվերի նոր տաշ ու շար գեղարվեստական ոճի</t>
  </si>
  <si>
    <t>սալիկ</t>
  </si>
  <si>
    <t>30-352</t>
  </si>
  <si>
    <t>ճաքերի ներարկում</t>
  </si>
  <si>
    <t>մ</t>
  </si>
  <si>
    <t>կրաշաղախ+հավելումներ</t>
  </si>
  <si>
    <t>Կարանախցում</t>
  </si>
  <si>
    <t>կրաշաղախ+շլակ</t>
  </si>
  <si>
    <t>1-969</t>
  </si>
  <si>
    <t>Շլակով հետլիցք</t>
  </si>
  <si>
    <t>E 30-1</t>
  </si>
  <si>
    <t>Նախապատրաստական շերտի իրականացում խճից  бегон</t>
  </si>
  <si>
    <t>խիճ</t>
  </si>
  <si>
    <t>E 30-4</t>
  </si>
  <si>
    <t>Նախապատրաստական շերտի իրականացում բետոնից  Բ15 դաս бетон</t>
  </si>
  <si>
    <t>բետոն</t>
  </si>
  <si>
    <t>տախտակ</t>
  </si>
  <si>
    <t>27-175</t>
  </si>
  <si>
    <t xml:space="preserve">Բազալտե սալվածքի իրականացում  </t>
  </si>
  <si>
    <t>Տուֆե սալվածքի իրականացում</t>
  </si>
  <si>
    <t>տուֆե սալիկ</t>
  </si>
  <si>
    <t>Е30-347</t>
  </si>
  <si>
    <t>Ջրամեկուսիչ շերտի իրականացում տոլից</t>
  </si>
  <si>
    <t>տոլ</t>
  </si>
  <si>
    <t>բիտում</t>
  </si>
  <si>
    <t>Շուկա</t>
  </si>
  <si>
    <t>Ջրահեռացման ակվեդուկներ բազալտից</t>
  </si>
  <si>
    <t>բազալտ</t>
  </si>
  <si>
    <t>շաղախ</t>
  </si>
  <si>
    <t>10-105</t>
  </si>
  <si>
    <t>Փայտյա դռան տեղադրում</t>
  </si>
  <si>
    <t>դուռ</t>
  </si>
  <si>
    <t>հատ</t>
  </si>
  <si>
    <t>10--76</t>
  </si>
  <si>
    <t>Փայտյա պատուհանի տեղադրում</t>
  </si>
  <si>
    <t>պատուհան</t>
  </si>
  <si>
    <t>Կոնստրուկտորական մաս</t>
  </si>
  <si>
    <t>E 30-338</t>
  </si>
  <si>
    <t>Ե/բ ափային հենարանի կառուցում Բ25 դասի բետոնից 2 հատ</t>
  </si>
  <si>
    <t>ինֆո</t>
  </si>
  <si>
    <t>Ամրան ф 16 A500c</t>
  </si>
  <si>
    <t>Ամրան ф 12 A500c</t>
  </si>
  <si>
    <t>Ամրան ф 8 Ac-I</t>
  </si>
  <si>
    <t>E 6-161</t>
  </si>
  <si>
    <t>Ե/Բ ափային հենարանի պարզունակի կառուցում Բ25 դասի բետոնից</t>
  </si>
  <si>
    <t>վահան</t>
  </si>
  <si>
    <t>էլեկտրոդ</t>
  </si>
  <si>
    <t>Ամրան ф 20 A500c</t>
  </si>
  <si>
    <t>E 6-173</t>
  </si>
  <si>
    <t>Ե/Բ անցոումային սալի կառուցում Բ25 դասի բետոնից 2 հատ</t>
  </si>
  <si>
    <t>կաղապար</t>
  </si>
  <si>
    <t>E 6-106</t>
  </si>
  <si>
    <t>Ե/Բ խելի ամրացում Բ25 դասի բետոնից 2 հատ</t>
  </si>
  <si>
    <t>L6-15</t>
  </si>
  <si>
    <t>Ե/բ Թաղի կառուցում Բ 25 դասի բետոնից -1  հատ</t>
  </si>
  <si>
    <t>հեղյուս</t>
  </si>
  <si>
    <t>Ե/բ պատի կառուցում Բ 25 դասի բետոնից -1  հատ</t>
  </si>
  <si>
    <t>E 10-70</t>
  </si>
  <si>
    <t>Թաղի փայտամածի իրականացում/տախտակ 150*3</t>
  </si>
  <si>
    <t>տախտակ 150*3</t>
  </si>
  <si>
    <t>E 30-98</t>
  </si>
  <si>
    <t>Մետաղական  ֆերմայի մոնտաժում</t>
  </si>
  <si>
    <t>խողովակ 60*60*3,5</t>
  </si>
  <si>
    <t>խողովակ 80*60*4</t>
  </si>
  <si>
    <t>խողովակ 40*40*3</t>
  </si>
  <si>
    <t>թիթեղ 10մմ-ոց</t>
  </si>
  <si>
    <t>թիթեղ 8մմ-ոց</t>
  </si>
  <si>
    <t>Ե/Բ  հենարանային պարզունակի կառուցում Բ25 դասի բետոնից</t>
  </si>
  <si>
    <t>Ամրան ф 25 A500c</t>
  </si>
  <si>
    <t>E 30-308</t>
  </si>
  <si>
    <t>Ե/բ ֆերմատակ  սալի կառուցում Բ25 դասի բետոնից 2 հատ</t>
  </si>
  <si>
    <t>Е30-353</t>
  </si>
  <si>
    <t>Е 30-7</t>
  </si>
  <si>
    <t>Ե/բ հենարանային հիմքի կառուցում Բ25 դասի բետոնից 2 հատ</t>
  </si>
  <si>
    <t>Մեխ շինարար</t>
  </si>
  <si>
    <t>Լար</t>
  </si>
  <si>
    <t>Е30-8</t>
  </si>
  <si>
    <t>Ե/բ հենարանային  սալի կառուցում Բ25 դասի բետոնից 4 հատ</t>
  </si>
  <si>
    <t>Ամրան ф 28 A500c</t>
  </si>
  <si>
    <t>Ամրան ф 18 A500c</t>
  </si>
  <si>
    <t>Е30-7</t>
  </si>
  <si>
    <t xml:space="preserve">Ե/բ  ափային հենարանի ուղահայաց պատի իրանի կառուցում Բ 25 դասի բետոնից </t>
  </si>
  <si>
    <t>E6-173</t>
  </si>
  <si>
    <t xml:space="preserve">Միաձույլ Ե/բ անցումային  սալի կառուցում Բ25 դասի բետոնից </t>
  </si>
  <si>
    <t>Ամրան ф 10 A500c</t>
  </si>
  <si>
    <t xml:space="preserve">Միաձույլ Ե/բ տապաստի կառուցում Բ25 դասի բետոնից </t>
  </si>
  <si>
    <t xml:space="preserve">Միաձույլ Ե/բ սալի կառուցում հիդրոֆոբ բետոնից Բ30 W 8 դասի բետոնից </t>
  </si>
  <si>
    <t>E 8-59</t>
  </si>
  <si>
    <t>Հիդրոֆոբ ե/բետոնյա սալի խարիսխային կարկասների ամրանավորում</t>
  </si>
  <si>
    <t>Е30-4</t>
  </si>
  <si>
    <t>Անցումային սալերի հարթեցնող շերտ մանրահատիկ բետոնից Բ25 3սմ հաստությամբ</t>
  </si>
  <si>
    <t>30-342</t>
  </si>
  <si>
    <t>Անցումային սալերի ու տապաստի սոսնձային ջրամեկուսացում</t>
  </si>
  <si>
    <t>Անցումային սալերի պաշտպանիչ շերտ ամրանավորված բետոնից Բ25 4սմ հաստությամբ</t>
  </si>
  <si>
    <t>6--86</t>
  </si>
  <si>
    <t>Ամրանային ցանց Ф4Вр-I 100*100մմ</t>
  </si>
  <si>
    <t>30-343</t>
  </si>
  <si>
    <t>Մակերեսների քսուկային ջրամեկուսացում բիտումով 2 շերտ</t>
  </si>
  <si>
    <t>Е30-1</t>
  </si>
  <si>
    <t>Տապաստի բլոկների տակ խճային բարձիկի  իրականացում</t>
  </si>
  <si>
    <t>մ3</t>
  </si>
  <si>
    <t>Անցումային սալի տակ խճային  բարձիկի իրականացում</t>
  </si>
  <si>
    <t>12--289</t>
  </si>
  <si>
    <t>Դեֆորմացիոն կարի հատվածում թռիչքային կառուցվածքի, պահարանային պատի ու անցումային սալի վրա տեղադրվող միջադիր ռուբերոիդից /3 շերտ/</t>
  </si>
  <si>
    <t>Անցումային սալի վրա դեֆորմացիոն կարի մոնոլիտ բետոն Բ25</t>
  </si>
  <si>
    <t>Ափային հենարանների  գրունտով ծածկվող մակերեսների ջրամեկուսացում տաք բիտումով 2 շերտ</t>
  </si>
  <si>
    <t>12--287</t>
  </si>
  <si>
    <t>Պահարանային պատի վրա հարթեցնող շերտ մանրահատիկ բետոնից Բ25  h=3-5սմ</t>
  </si>
  <si>
    <t>6--161</t>
  </si>
  <si>
    <t>Հեծանի պատրաստում և տեղադրում  18մ   12 հատ</t>
  </si>
  <si>
    <t>բետոն Մ 350</t>
  </si>
  <si>
    <t>Ամրան ф 8 A240</t>
  </si>
  <si>
    <t>Ամրան ф 6,5 A240</t>
  </si>
  <si>
    <t>Ամրան ф 32 A240</t>
  </si>
  <si>
    <t>թիթեղ 190*80*16</t>
  </si>
  <si>
    <t>Ե/Բ Հեծանի պատրաստում և տեղադրում  10մ 6 հատ</t>
  </si>
  <si>
    <t>Ներդիր դետալների տեղադրում</t>
  </si>
  <si>
    <t>թիթեղ 400*16</t>
  </si>
  <si>
    <t>Е 30-98</t>
  </si>
  <si>
    <t>Ենթակռունկային ֆերմայի մոնտաժում</t>
  </si>
  <si>
    <t>խողովակ 180*140*4</t>
  </si>
  <si>
    <t>խողովակ 140*100*4</t>
  </si>
  <si>
    <t>խողովակ 100*60*4</t>
  </si>
  <si>
    <t>թիթեղ 6*370*400</t>
  </si>
  <si>
    <t>թիթեղ 6150*390</t>
  </si>
  <si>
    <t>անկյունակ 125*125*10</t>
  </si>
  <si>
    <t>խողովակ 30*2.5</t>
  </si>
  <si>
    <t>Ձող 30</t>
  </si>
  <si>
    <t>շուկա</t>
  </si>
  <si>
    <t>Ներդիր դետալների տեղադրում ամրան 16մմ A500C</t>
  </si>
  <si>
    <t>ամրան 16մմ A500C</t>
  </si>
  <si>
    <t>Ներդիր դետալների տեղադրում թիթեղ 12մմ</t>
  </si>
  <si>
    <t>թիթեղ 12*120*120</t>
  </si>
  <si>
    <t>Բետոնե թումբերի կառուցում B15 դասի բետոնից</t>
  </si>
  <si>
    <t>Ընդամենը(հազ․ ՀՀդրամ առանց ԱԱՀ)</t>
  </si>
  <si>
    <t>ընդամենը</t>
  </si>
  <si>
    <t>Ամբողջը(հազ․ ՀՀդրամ առանց ԱԱՀ)</t>
  </si>
  <si>
    <t>ամբողջը</t>
  </si>
  <si>
    <t>Վերադիր ծախսեր 13,3%(հազ․ ՀՀդրամ առանց ԱԱՀ)</t>
  </si>
  <si>
    <t>վերադիր</t>
  </si>
  <si>
    <t>Շահույթ  11%(հազ․ ՀՀդրամ առանց ԱԱՀ)</t>
  </si>
  <si>
    <t>շահույթ</t>
  </si>
  <si>
    <t xml:space="preserve">          Կազմեց  </t>
  </si>
  <si>
    <t>Ա.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</si>
</sst>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\ _₽_-;\-* #,##0.00\ _₽_-;_-* &quot;-&quot;??\ _₽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Arial Armenian"/>
      <family val="2"/>
    </font>
    <font>
      <i/>
      <sz val="12"/>
      <name val="Calibri Light"/>
      <family val="1"/>
      <charset val="204"/>
      <scheme val="major"/>
    </font>
    <font>
      <b/>
      <sz val="12"/>
      <color theme="1"/>
      <name val="Calibri"/>
      <family val="2"/>
      <scheme val="minor"/>
    </font>
    <font>
      <b/>
      <sz val="12"/>
      <color indexed="8"/>
      <name val="Arial Armenian"/>
      <family val="2"/>
    </font>
    <font>
      <sz val="12"/>
      <name val="Calibri"/>
      <family val="2"/>
      <scheme val="minor"/>
    </font>
    <font>
      <sz val="12"/>
      <color theme="1"/>
      <name val="Arial LatArm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  <charset val="204"/>
    </font>
    <font>
      <b/>
      <sz val="10"/>
      <name val="GHEA Grapalat"/>
      <family val="3"/>
    </font>
    <font>
      <sz val="11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textRotation="90"/>
    </xf>
    <xf numFmtId="0" fontId="4" fillId="0" borderId="2" xfId="0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 textRotation="90"/>
    </xf>
    <xf numFmtId="164" fontId="3" fillId="0" borderId="2" xfId="0" applyNumberFormat="1" applyFont="1" applyBorder="1" applyAlignment="1">
      <alignment horizontal="left" vertical="center" textRotation="90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textRotation="90"/>
    </xf>
    <xf numFmtId="2" fontId="3" fillId="0" borderId="2" xfId="0" applyNumberFormat="1" applyFont="1" applyBorder="1" applyAlignment="1">
      <alignment horizontal="left" vertical="center" textRotation="90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2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4" fontId="5" fillId="2" borderId="2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17" fontId="5" fillId="2" borderId="2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 wrapText="1"/>
    </xf>
    <xf numFmtId="17" fontId="5" fillId="0" borderId="2" xfId="0" applyNumberFormat="1" applyFont="1" applyBorder="1" applyAlignment="1">
      <alignment horizontal="left" vertical="center" wrapText="1"/>
    </xf>
    <xf numFmtId="17" fontId="5" fillId="2" borderId="2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2" fontId="5" fillId="2" borderId="8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2" fontId="5" fillId="2" borderId="9" xfId="0" applyNumberFormat="1" applyFont="1" applyFill="1" applyBorder="1" applyAlignment="1">
      <alignment horizontal="left" vertical="center" wrapText="1"/>
    </xf>
    <xf numFmtId="2" fontId="5" fillId="2" borderId="10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2" fontId="8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165" fontId="6" fillId="2" borderId="2" xfId="1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165" fontId="2" fillId="0" borderId="2" xfId="1" applyFont="1" applyBorder="1" applyAlignment="1">
      <alignment horizontal="left" vertical="center"/>
    </xf>
    <xf numFmtId="165" fontId="2" fillId="2" borderId="2" xfId="1" applyFont="1" applyFill="1" applyBorder="1" applyAlignment="1">
      <alignment horizontal="left" vertical="center"/>
    </xf>
    <xf numFmtId="0" fontId="11" fillId="0" borderId="0" xfId="2" applyFont="1" applyAlignment="1">
      <alignment horizontal="left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218</xdr:row>
      <xdr:rowOff>173355</xdr:rowOff>
    </xdr:from>
    <xdr:to>
      <xdr:col>9</xdr:col>
      <xdr:colOff>318135</xdr:colOff>
      <xdr:row>220</xdr:row>
      <xdr:rowOff>70485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206" t="52589" r="60303" b="38054"/>
        <a:stretch>
          <a:fillRect/>
        </a:stretch>
      </xdr:blipFill>
      <xdr:spPr bwMode="auto">
        <a:xfrm>
          <a:off x="8505825" y="52151280"/>
          <a:ext cx="603885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9"/>
  <sheetViews>
    <sheetView tabSelected="1" view="pageBreakPreview" topLeftCell="A189" zoomScale="80" zoomScaleNormal="100" zoomScaleSheetLayoutView="80" workbookViewId="0">
      <selection activeCell="N210" sqref="N210:P211"/>
    </sheetView>
  </sheetViews>
  <sheetFormatPr defaultColWidth="9.140625" defaultRowHeight="15.75"/>
  <cols>
    <col min="1" max="1" width="6.85546875" style="4" customWidth="1"/>
    <col min="2" max="2" width="12.140625" style="25" customWidth="1"/>
    <col min="3" max="3" width="49.7109375" style="5" customWidth="1"/>
    <col min="4" max="4" width="11" style="4" customWidth="1"/>
    <col min="5" max="5" width="9.85546875" style="6" customWidth="1"/>
    <col min="6" max="6" width="13.7109375" style="7" customWidth="1"/>
    <col min="7" max="7" width="8.28515625" style="4" customWidth="1"/>
    <col min="8" max="10" width="10.140625" style="6" customWidth="1"/>
    <col min="11" max="11" width="22.85546875" style="4" customWidth="1"/>
    <col min="12" max="12" width="8.7109375" style="4" customWidth="1"/>
    <col min="13" max="13" width="8.28515625" style="4" customWidth="1"/>
    <col min="14" max="14" width="11.5703125" style="4" customWidth="1"/>
    <col min="15" max="15" width="9.42578125" style="6" customWidth="1"/>
    <col min="16" max="16" width="15.7109375" style="6" customWidth="1"/>
    <col min="17" max="17" width="14.7109375" style="2" customWidth="1"/>
    <col min="18" max="16384" width="9.140625" style="2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B3" s="5"/>
      <c r="E3" s="6" t="s">
        <v>2</v>
      </c>
      <c r="F3" s="7">
        <v>2.3209200000000001</v>
      </c>
    </row>
    <row r="4" spans="1:16">
      <c r="B4" s="5"/>
      <c r="E4" s="6" t="s">
        <v>3</v>
      </c>
      <c r="F4" s="7">
        <v>3.21129</v>
      </c>
      <c r="J4" s="8" t="s">
        <v>4</v>
      </c>
      <c r="K4" s="9"/>
      <c r="L4" s="9"/>
      <c r="N4" s="6">
        <f>P217</f>
        <v>1572.0374999999999</v>
      </c>
    </row>
    <row r="5" spans="1:16">
      <c r="A5" s="10" t="s">
        <v>5</v>
      </c>
      <c r="B5" s="11" t="s">
        <v>6</v>
      </c>
      <c r="C5" s="12" t="s">
        <v>7</v>
      </c>
      <c r="D5" s="11" t="s">
        <v>8</v>
      </c>
      <c r="E5" s="13" t="s">
        <v>9</v>
      </c>
      <c r="F5" s="14" t="s">
        <v>10</v>
      </c>
      <c r="G5" s="15" t="s">
        <v>11</v>
      </c>
      <c r="H5" s="16"/>
      <c r="I5" s="16"/>
      <c r="J5" s="16"/>
      <c r="K5" s="16"/>
      <c r="L5" s="16"/>
      <c r="M5" s="16"/>
      <c r="N5" s="16"/>
      <c r="O5" s="17"/>
      <c r="P5" s="13" t="s">
        <v>12</v>
      </c>
    </row>
    <row r="6" spans="1:16">
      <c r="A6" s="10"/>
      <c r="B6" s="11"/>
      <c r="C6" s="12"/>
      <c r="D6" s="11"/>
      <c r="E6" s="13"/>
      <c r="F6" s="14"/>
      <c r="G6" s="18"/>
      <c r="H6" s="19"/>
      <c r="I6" s="19"/>
      <c r="J6" s="19"/>
      <c r="K6" s="19"/>
      <c r="L6" s="19"/>
      <c r="M6" s="19"/>
      <c r="N6" s="19"/>
      <c r="O6" s="20"/>
      <c r="P6" s="13"/>
    </row>
    <row r="7" spans="1:16">
      <c r="A7" s="10"/>
      <c r="B7" s="11"/>
      <c r="C7" s="12"/>
      <c r="D7" s="11"/>
      <c r="E7" s="13"/>
      <c r="F7" s="14"/>
      <c r="G7" s="21" t="s">
        <v>13</v>
      </c>
      <c r="H7" s="21"/>
      <c r="I7" s="22" t="s">
        <v>14</v>
      </c>
      <c r="J7" s="22"/>
      <c r="K7" s="10" t="s">
        <v>15</v>
      </c>
      <c r="L7" s="10"/>
      <c r="M7" s="10"/>
      <c r="N7" s="10"/>
      <c r="O7" s="10"/>
      <c r="P7" s="13"/>
    </row>
    <row r="8" spans="1:16" ht="261">
      <c r="A8" s="10"/>
      <c r="B8" s="11"/>
      <c r="C8" s="12"/>
      <c r="D8" s="11"/>
      <c r="E8" s="13"/>
      <c r="F8" s="14"/>
      <c r="G8" s="23" t="s">
        <v>16</v>
      </c>
      <c r="H8" s="24" t="s">
        <v>17</v>
      </c>
      <c r="I8" s="24" t="s">
        <v>16</v>
      </c>
      <c r="K8" s="25" t="s">
        <v>18</v>
      </c>
      <c r="L8" s="23" t="s">
        <v>19</v>
      </c>
      <c r="M8" s="23" t="s">
        <v>20</v>
      </c>
      <c r="N8" s="23" t="s">
        <v>21</v>
      </c>
      <c r="O8" s="24" t="s">
        <v>22</v>
      </c>
      <c r="P8" s="13"/>
    </row>
    <row r="9" spans="1:16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>
      <c r="A10" s="26"/>
      <c r="B10" s="28" t="s">
        <v>23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6">
      <c r="A11" s="26">
        <v>1</v>
      </c>
      <c r="B11" s="26" t="s">
        <v>24</v>
      </c>
      <c r="C11" s="26" t="s">
        <v>25</v>
      </c>
      <c r="D11" s="26" t="s">
        <v>26</v>
      </c>
      <c r="E11" s="29">
        <f>450*0.2</f>
        <v>90</v>
      </c>
      <c r="F11" s="30">
        <f>+H11+J11+O11</f>
        <v>0</v>
      </c>
      <c r="G11" s="26"/>
      <c r="H11" s="29"/>
      <c r="I11" s="29"/>
      <c r="J11" s="29"/>
      <c r="K11" s="26"/>
      <c r="L11" s="26"/>
      <c r="M11" s="26"/>
      <c r="N11" s="26"/>
      <c r="O11" s="29"/>
      <c r="P11" s="29">
        <f t="shared" ref="P11:P17" si="0">+E11*F11</f>
        <v>0</v>
      </c>
    </row>
    <row r="12" spans="1:16" ht="31.5">
      <c r="A12" s="26">
        <v>2</v>
      </c>
      <c r="B12" s="26" t="s">
        <v>27</v>
      </c>
      <c r="C12" s="26" t="s">
        <v>28</v>
      </c>
      <c r="D12" s="26" t="s">
        <v>26</v>
      </c>
      <c r="E12" s="29">
        <v>500</v>
      </c>
      <c r="F12" s="30">
        <f>+H12+J12+O12+2.5</f>
        <v>2.5</v>
      </c>
      <c r="G12" s="26"/>
      <c r="H12" s="29"/>
      <c r="I12" s="29"/>
      <c r="J12" s="29"/>
      <c r="K12" s="26"/>
      <c r="L12" s="26"/>
      <c r="M12" s="26"/>
      <c r="N12" s="26"/>
      <c r="O12" s="29"/>
      <c r="P12" s="29">
        <f t="shared" si="0"/>
        <v>1250</v>
      </c>
    </row>
    <row r="13" spans="1:16">
      <c r="A13" s="26">
        <v>3</v>
      </c>
      <c r="B13" s="26" t="s">
        <v>29</v>
      </c>
      <c r="C13" s="26" t="s">
        <v>30</v>
      </c>
      <c r="D13" s="26" t="s">
        <v>26</v>
      </c>
      <c r="E13" s="29">
        <v>30</v>
      </c>
      <c r="F13" s="30">
        <f t="shared" ref="F13:F17" si="1">+H13+J13+O13</f>
        <v>0</v>
      </c>
      <c r="G13" s="26"/>
      <c r="H13" s="29"/>
      <c r="I13" s="29"/>
      <c r="J13" s="29"/>
      <c r="K13" s="26"/>
      <c r="L13" s="26"/>
      <c r="M13" s="26"/>
      <c r="N13" s="26"/>
      <c r="O13" s="29"/>
      <c r="P13" s="29">
        <f t="shared" si="0"/>
        <v>0</v>
      </c>
    </row>
    <row r="14" spans="1:16" ht="82.5">
      <c r="A14" s="26">
        <v>4</v>
      </c>
      <c r="B14" s="26" t="s">
        <v>31</v>
      </c>
      <c r="C14" s="31" t="s">
        <v>32</v>
      </c>
      <c r="D14" s="31" t="s">
        <v>33</v>
      </c>
      <c r="E14" s="32">
        <v>40</v>
      </c>
      <c r="F14" s="30">
        <f t="shared" si="1"/>
        <v>0</v>
      </c>
      <c r="G14" s="26"/>
      <c r="H14" s="29"/>
      <c r="I14" s="29"/>
      <c r="J14" s="29"/>
      <c r="K14" s="26"/>
      <c r="L14" s="24" t="s">
        <v>17</v>
      </c>
      <c r="M14" s="26"/>
      <c r="N14" s="26"/>
      <c r="O14" s="29"/>
      <c r="P14" s="29">
        <f t="shared" si="0"/>
        <v>0</v>
      </c>
    </row>
    <row r="15" spans="1:16" ht="31.5">
      <c r="A15" s="31">
        <v>5</v>
      </c>
      <c r="B15" s="31" t="s">
        <v>34</v>
      </c>
      <c r="C15" s="31" t="s">
        <v>35</v>
      </c>
      <c r="D15" s="31" t="s">
        <v>36</v>
      </c>
      <c r="E15" s="32">
        <v>65</v>
      </c>
      <c r="F15" s="33">
        <f t="shared" si="1"/>
        <v>0</v>
      </c>
      <c r="G15" s="31"/>
      <c r="H15" s="32"/>
      <c r="I15" s="32"/>
      <c r="J15" s="32"/>
      <c r="K15" s="31"/>
      <c r="L15" s="31"/>
      <c r="M15" s="31"/>
      <c r="N15" s="31"/>
      <c r="O15" s="32"/>
      <c r="P15" s="32">
        <f t="shared" si="0"/>
        <v>0</v>
      </c>
    </row>
    <row r="16" spans="1:16" ht="31.5">
      <c r="A16" s="31">
        <v>6</v>
      </c>
      <c r="B16" s="31" t="s">
        <v>34</v>
      </c>
      <c r="C16" s="31" t="s">
        <v>37</v>
      </c>
      <c r="D16" s="31" t="s">
        <v>36</v>
      </c>
      <c r="E16" s="32">
        <v>25</v>
      </c>
      <c r="F16" s="33">
        <f t="shared" si="1"/>
        <v>0</v>
      </c>
      <c r="G16" s="31"/>
      <c r="H16" s="32"/>
      <c r="I16" s="32"/>
      <c r="J16" s="32"/>
      <c r="K16" s="31"/>
      <c r="L16" s="31"/>
      <c r="M16" s="31"/>
      <c r="N16" s="31"/>
      <c r="O16" s="32"/>
      <c r="P16" s="32">
        <f t="shared" si="0"/>
        <v>0</v>
      </c>
    </row>
    <row r="17" spans="1:16">
      <c r="A17" s="26">
        <v>7</v>
      </c>
      <c r="B17" s="26" t="s">
        <v>38</v>
      </c>
      <c r="C17" s="31" t="s">
        <v>39</v>
      </c>
      <c r="D17" s="31" t="s">
        <v>40</v>
      </c>
      <c r="E17" s="32">
        <f>980*2.2</f>
        <v>2156</v>
      </c>
      <c r="F17" s="30">
        <f t="shared" si="1"/>
        <v>0</v>
      </c>
      <c r="G17" s="26"/>
      <c r="H17" s="29"/>
      <c r="I17" s="29"/>
      <c r="J17" s="29"/>
      <c r="K17" s="25"/>
      <c r="L17" s="25"/>
      <c r="M17" s="25"/>
      <c r="N17" s="25"/>
      <c r="O17" s="29"/>
      <c r="P17" s="29">
        <f t="shared" si="0"/>
        <v>0</v>
      </c>
    </row>
    <row r="18" spans="1:16">
      <c r="A18" s="26"/>
      <c r="B18" s="28" t="s">
        <v>41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</row>
    <row r="19" spans="1:16">
      <c r="A19" s="26">
        <v>1</v>
      </c>
      <c r="B19" s="26" t="s">
        <v>42</v>
      </c>
      <c r="C19" s="26" t="s">
        <v>43</v>
      </c>
      <c r="D19" s="26" t="s">
        <v>26</v>
      </c>
      <c r="E19" s="29">
        <v>280</v>
      </c>
      <c r="F19" s="30">
        <f>+H19+J19</f>
        <v>0</v>
      </c>
      <c r="G19" s="26"/>
      <c r="H19" s="29"/>
      <c r="I19" s="29"/>
      <c r="J19" s="29"/>
      <c r="K19" s="31"/>
      <c r="L19" s="26"/>
      <c r="M19" s="26"/>
      <c r="N19" s="26"/>
      <c r="O19" s="29"/>
      <c r="P19" s="29">
        <f>+E19*F19</f>
        <v>0</v>
      </c>
    </row>
    <row r="20" spans="1:16" ht="31.5">
      <c r="A20" s="26">
        <v>2</v>
      </c>
      <c r="B20" s="26" t="s">
        <v>44</v>
      </c>
      <c r="C20" s="26" t="s">
        <v>45</v>
      </c>
      <c r="D20" s="26" t="s">
        <v>36</v>
      </c>
      <c r="E20" s="29">
        <v>800</v>
      </c>
      <c r="F20" s="30">
        <f>+H20+O20+0.4</f>
        <v>0.4</v>
      </c>
      <c r="G20" s="26"/>
      <c r="H20" s="29"/>
      <c r="I20" s="29"/>
      <c r="J20" s="29"/>
      <c r="K20" s="26" t="s">
        <v>46</v>
      </c>
      <c r="L20" s="26" t="s">
        <v>26</v>
      </c>
      <c r="M20" s="26">
        <v>0.5</v>
      </c>
      <c r="N20" s="26"/>
      <c r="O20" s="29"/>
      <c r="P20" s="29"/>
    </row>
    <row r="21" spans="1:16">
      <c r="A21" s="26"/>
      <c r="B21" s="28" t="s">
        <v>47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</row>
    <row r="22" spans="1:16">
      <c r="A22" s="34">
        <v>1</v>
      </c>
      <c r="B22" s="34" t="s">
        <v>48</v>
      </c>
      <c r="C22" s="27" t="s">
        <v>49</v>
      </c>
      <c r="D22" s="27" t="s">
        <v>36</v>
      </c>
      <c r="E22" s="35">
        <v>48</v>
      </c>
      <c r="F22" s="36">
        <f>+H22+J22+O22+O23</f>
        <v>0</v>
      </c>
      <c r="G22" s="27"/>
      <c r="H22" s="35"/>
      <c r="I22" s="35"/>
      <c r="J22" s="35"/>
      <c r="K22" s="31" t="s">
        <v>50</v>
      </c>
      <c r="L22" s="31" t="s">
        <v>36</v>
      </c>
      <c r="M22" s="31">
        <v>1.02</v>
      </c>
      <c r="N22" s="31"/>
      <c r="O22" s="29"/>
      <c r="P22" s="35"/>
    </row>
    <row r="23" spans="1:16">
      <c r="A23" s="34"/>
      <c r="B23" s="34"/>
      <c r="C23" s="27"/>
      <c r="D23" s="27"/>
      <c r="E23" s="35"/>
      <c r="F23" s="36"/>
      <c r="G23" s="27"/>
      <c r="H23" s="35"/>
      <c r="I23" s="35"/>
      <c r="J23" s="35"/>
      <c r="K23" s="31" t="s">
        <v>51</v>
      </c>
      <c r="L23" s="31" t="s">
        <v>26</v>
      </c>
      <c r="M23" s="31">
        <f>3.5/100</f>
        <v>3.5000000000000003E-2</v>
      </c>
      <c r="N23" s="31"/>
      <c r="O23" s="29"/>
      <c r="P23" s="35"/>
    </row>
    <row r="24" spans="1:16">
      <c r="A24" s="34">
        <v>2</v>
      </c>
      <c r="B24" s="34" t="s">
        <v>52</v>
      </c>
      <c r="C24" s="27" t="s">
        <v>53</v>
      </c>
      <c r="D24" s="27" t="s">
        <v>36</v>
      </c>
      <c r="E24" s="35">
        <v>220</v>
      </c>
      <c r="F24" s="36">
        <f>+H24+J24+O24+O25</f>
        <v>0</v>
      </c>
      <c r="G24" s="27"/>
      <c r="H24" s="35"/>
      <c r="I24" s="35"/>
      <c r="J24" s="35"/>
      <c r="K24" s="31" t="s">
        <v>50</v>
      </c>
      <c r="L24" s="31" t="s">
        <v>36</v>
      </c>
      <c r="M24" s="31">
        <v>1</v>
      </c>
      <c r="N24" s="31"/>
      <c r="O24" s="29"/>
      <c r="P24" s="35"/>
    </row>
    <row r="25" spans="1:16">
      <c r="A25" s="34"/>
      <c r="B25" s="34"/>
      <c r="C25" s="27"/>
      <c r="D25" s="27"/>
      <c r="E25" s="35"/>
      <c r="F25" s="36"/>
      <c r="G25" s="27"/>
      <c r="H25" s="35"/>
      <c r="I25" s="35"/>
      <c r="J25" s="35"/>
      <c r="K25" s="31" t="s">
        <v>51</v>
      </c>
      <c r="L25" s="31" t="s">
        <v>26</v>
      </c>
      <c r="M25" s="31">
        <f>3.5/100</f>
        <v>3.5000000000000003E-2</v>
      </c>
      <c r="N25" s="31"/>
      <c r="O25" s="29"/>
      <c r="P25" s="35"/>
    </row>
    <row r="26" spans="1:16">
      <c r="A26" s="34">
        <v>3</v>
      </c>
      <c r="B26" s="37" t="s">
        <v>54</v>
      </c>
      <c r="C26" s="34" t="s">
        <v>55</v>
      </c>
      <c r="D26" s="34" t="s">
        <v>36</v>
      </c>
      <c r="E26" s="38">
        <v>70</v>
      </c>
      <c r="F26" s="39">
        <f>+H26+J26+O26+O27+O29+O28</f>
        <v>0</v>
      </c>
      <c r="G26" s="34"/>
      <c r="H26" s="38"/>
      <c r="I26" s="38"/>
      <c r="J26" s="38"/>
      <c r="K26" s="31" t="s">
        <v>56</v>
      </c>
      <c r="L26" s="31" t="s">
        <v>36</v>
      </c>
      <c r="M26" s="31">
        <v>1.01</v>
      </c>
      <c r="N26" s="31"/>
      <c r="O26" s="32"/>
      <c r="P26" s="38"/>
    </row>
    <row r="27" spans="1:16">
      <c r="A27" s="34"/>
      <c r="B27" s="34"/>
      <c r="C27" s="34"/>
      <c r="D27" s="34"/>
      <c r="E27" s="38"/>
      <c r="F27" s="39"/>
      <c r="G27" s="34"/>
      <c r="H27" s="38"/>
      <c r="I27" s="38"/>
      <c r="J27" s="38"/>
      <c r="K27" s="31" t="s">
        <v>51</v>
      </c>
      <c r="L27" s="31" t="s">
        <v>26</v>
      </c>
      <c r="M27" s="31">
        <v>0.03</v>
      </c>
      <c r="N27" s="31"/>
      <c r="O27" s="32"/>
      <c r="P27" s="38"/>
    </row>
    <row r="28" spans="1:16">
      <c r="A28" s="34"/>
      <c r="B28" s="34"/>
      <c r="C28" s="34"/>
      <c r="D28" s="34"/>
      <c r="E28" s="38"/>
      <c r="F28" s="39"/>
      <c r="G28" s="34"/>
      <c r="H28" s="38"/>
      <c r="I28" s="38"/>
      <c r="J28" s="38"/>
      <c r="K28" s="31" t="s">
        <v>57</v>
      </c>
      <c r="L28" s="31" t="s">
        <v>58</v>
      </c>
      <c r="M28" s="31">
        <v>1.2</v>
      </c>
      <c r="N28" s="31"/>
      <c r="O28" s="32"/>
      <c r="P28" s="38"/>
    </row>
    <row r="29" spans="1:16">
      <c r="A29" s="34"/>
      <c r="B29" s="34"/>
      <c r="C29" s="34"/>
      <c r="D29" s="34"/>
      <c r="E29" s="38"/>
      <c r="F29" s="39"/>
      <c r="G29" s="34"/>
      <c r="H29" s="38"/>
      <c r="I29" s="38"/>
      <c r="J29" s="38"/>
      <c r="K29" s="31" t="s">
        <v>59</v>
      </c>
      <c r="L29" s="31" t="s">
        <v>36</v>
      </c>
      <c r="M29" s="31">
        <v>1.1000000000000001</v>
      </c>
      <c r="N29" s="31"/>
      <c r="O29" s="32"/>
      <c r="P29" s="38"/>
    </row>
    <row r="30" spans="1:16">
      <c r="A30" s="34">
        <v>4</v>
      </c>
      <c r="B30" s="34" t="s">
        <v>60</v>
      </c>
      <c r="C30" s="34" t="s">
        <v>61</v>
      </c>
      <c r="D30" s="34" t="s">
        <v>36</v>
      </c>
      <c r="E30" s="38">
        <f>30*0.45</f>
        <v>13.5</v>
      </c>
      <c r="F30" s="39">
        <f>+H30+J30+O30+O31+15</f>
        <v>15</v>
      </c>
      <c r="G30" s="34"/>
      <c r="H30" s="38"/>
      <c r="I30" s="38"/>
      <c r="J30" s="38"/>
      <c r="K30" s="31" t="s">
        <v>50</v>
      </c>
      <c r="L30" s="31" t="s">
        <v>36</v>
      </c>
      <c r="M30" s="31">
        <v>1.02</v>
      </c>
      <c r="N30" s="31"/>
      <c r="O30" s="32"/>
      <c r="P30" s="38"/>
    </row>
    <row r="31" spans="1:16">
      <c r="A31" s="34"/>
      <c r="B31" s="34"/>
      <c r="C31" s="34"/>
      <c r="D31" s="34"/>
      <c r="E31" s="38"/>
      <c r="F31" s="39"/>
      <c r="G31" s="34"/>
      <c r="H31" s="38"/>
      <c r="I31" s="38"/>
      <c r="J31" s="38"/>
      <c r="K31" s="31" t="s">
        <v>51</v>
      </c>
      <c r="L31" s="31" t="s">
        <v>26</v>
      </c>
      <c r="M31" s="31">
        <v>0.04</v>
      </c>
      <c r="N31" s="31"/>
      <c r="O31" s="32"/>
      <c r="P31" s="38"/>
    </row>
    <row r="32" spans="1:16">
      <c r="A32" s="34">
        <v>5</v>
      </c>
      <c r="B32" s="40" t="s">
        <v>62</v>
      </c>
      <c r="C32" s="34" t="s">
        <v>63</v>
      </c>
      <c r="D32" s="34" t="s">
        <v>26</v>
      </c>
      <c r="E32" s="38">
        <f>0.3*27*0.4</f>
        <v>3.24</v>
      </c>
      <c r="F32" s="39">
        <f t="shared" ref="F32" si="2">+H32+J32+O32+O33</f>
        <v>0</v>
      </c>
      <c r="G32" s="34"/>
      <c r="H32" s="38"/>
      <c r="I32" s="38"/>
      <c r="J32" s="38"/>
      <c r="K32" s="31" t="s">
        <v>64</v>
      </c>
      <c r="L32" s="31" t="s">
        <v>26</v>
      </c>
      <c r="M32" s="31">
        <v>0.92</v>
      </c>
      <c r="N32" s="31"/>
      <c r="O32" s="32"/>
      <c r="P32" s="38"/>
    </row>
    <row r="33" spans="1:16">
      <c r="A33" s="34"/>
      <c r="B33" s="34"/>
      <c r="C33" s="34"/>
      <c r="D33" s="34"/>
      <c r="E33" s="38"/>
      <c r="F33" s="39"/>
      <c r="G33" s="34"/>
      <c r="H33" s="38"/>
      <c r="I33" s="38"/>
      <c r="J33" s="38"/>
      <c r="K33" s="31" t="s">
        <v>51</v>
      </c>
      <c r="L33" s="31" t="s">
        <v>26</v>
      </c>
      <c r="M33" s="31">
        <v>7.0000000000000007E-2</v>
      </c>
      <c r="N33" s="31"/>
      <c r="O33" s="32"/>
      <c r="P33" s="38"/>
    </row>
    <row r="34" spans="1:16" ht="31.5">
      <c r="A34" s="31">
        <v>6</v>
      </c>
      <c r="B34" s="31" t="s">
        <v>65</v>
      </c>
      <c r="C34" s="31" t="s">
        <v>66</v>
      </c>
      <c r="D34" s="31" t="s">
        <v>67</v>
      </c>
      <c r="E34" s="32">
        <v>50</v>
      </c>
      <c r="F34" s="33">
        <f>+H34+J34+O34</f>
        <v>0</v>
      </c>
      <c r="G34" s="31"/>
      <c r="H34" s="32"/>
      <c r="I34" s="32"/>
      <c r="J34" s="32"/>
      <c r="K34" s="31" t="s">
        <v>68</v>
      </c>
      <c r="L34" s="31" t="s">
        <v>26</v>
      </c>
      <c r="M34" s="31">
        <v>0.114</v>
      </c>
      <c r="N34" s="31"/>
      <c r="O34" s="32"/>
      <c r="P34" s="32"/>
    </row>
    <row r="35" spans="1:16">
      <c r="A35" s="31">
        <v>7</v>
      </c>
      <c r="B35" s="31" t="s">
        <v>65</v>
      </c>
      <c r="C35" s="31" t="s">
        <v>69</v>
      </c>
      <c r="D35" s="31" t="s">
        <v>67</v>
      </c>
      <c r="E35" s="32">
        <v>60</v>
      </c>
      <c r="F35" s="33">
        <f t="shared" ref="F35:F37" si="3">+H35+J35+O35</f>
        <v>0</v>
      </c>
      <c r="G35" s="31"/>
      <c r="H35" s="32"/>
      <c r="I35" s="32"/>
      <c r="J35" s="32"/>
      <c r="K35" s="31" t="s">
        <v>70</v>
      </c>
      <c r="L35" s="31" t="s">
        <v>26</v>
      </c>
      <c r="M35" s="31">
        <v>0.114</v>
      </c>
      <c r="N35" s="31"/>
      <c r="O35" s="32"/>
      <c r="P35" s="32"/>
    </row>
    <row r="36" spans="1:16">
      <c r="A36" s="31">
        <v>8</v>
      </c>
      <c r="B36" s="31" t="s">
        <v>71</v>
      </c>
      <c r="C36" s="31" t="s">
        <v>72</v>
      </c>
      <c r="D36" s="31" t="s">
        <v>26</v>
      </c>
      <c r="E36" s="32">
        <v>200</v>
      </c>
      <c r="F36" s="33">
        <f t="shared" si="3"/>
        <v>0</v>
      </c>
      <c r="G36" s="31"/>
      <c r="H36" s="32"/>
      <c r="I36" s="32"/>
      <c r="J36" s="32"/>
      <c r="K36" s="31"/>
      <c r="L36" s="31"/>
      <c r="M36" s="31"/>
      <c r="N36" s="31"/>
      <c r="O36" s="32"/>
      <c r="P36" s="32">
        <f t="shared" ref="P34:P40" si="4">+E36*F36</f>
        <v>0</v>
      </c>
    </row>
    <row r="37" spans="1:16" ht="31.5">
      <c r="A37" s="26">
        <v>9</v>
      </c>
      <c r="B37" s="26" t="s">
        <v>73</v>
      </c>
      <c r="C37" s="26" t="s">
        <v>74</v>
      </c>
      <c r="D37" s="26" t="s">
        <v>26</v>
      </c>
      <c r="E37" s="29">
        <v>35</v>
      </c>
      <c r="F37" s="30">
        <f t="shared" si="3"/>
        <v>0</v>
      </c>
      <c r="G37" s="26"/>
      <c r="H37" s="29"/>
      <c r="I37" s="29"/>
      <c r="J37" s="29"/>
      <c r="K37" s="31" t="s">
        <v>75</v>
      </c>
      <c r="L37" s="26" t="s">
        <v>26</v>
      </c>
      <c r="M37" s="26">
        <v>1.39</v>
      </c>
      <c r="N37" s="26"/>
      <c r="O37" s="29"/>
      <c r="P37" s="29"/>
    </row>
    <row r="38" spans="1:16">
      <c r="A38" s="34">
        <v>10</v>
      </c>
      <c r="B38" s="27" t="s">
        <v>76</v>
      </c>
      <c r="C38" s="27" t="s">
        <v>77</v>
      </c>
      <c r="D38" s="27" t="s">
        <v>26</v>
      </c>
      <c r="E38" s="35">
        <v>35</v>
      </c>
      <c r="F38" s="36">
        <f>+H38+J38+O38+O39</f>
        <v>0</v>
      </c>
      <c r="G38" s="27"/>
      <c r="H38" s="35"/>
      <c r="I38" s="35"/>
      <c r="J38" s="35"/>
      <c r="K38" s="26" t="s">
        <v>78</v>
      </c>
      <c r="L38" s="26" t="s">
        <v>26</v>
      </c>
      <c r="M38" s="26">
        <v>1.1200000000000001</v>
      </c>
      <c r="N38" s="26"/>
      <c r="O38" s="29"/>
      <c r="P38" s="35"/>
    </row>
    <row r="39" spans="1:16">
      <c r="A39" s="34"/>
      <c r="B39" s="27"/>
      <c r="C39" s="27"/>
      <c r="D39" s="27"/>
      <c r="E39" s="35"/>
      <c r="F39" s="36"/>
      <c r="G39" s="27"/>
      <c r="H39" s="35"/>
      <c r="I39" s="35"/>
      <c r="J39" s="35"/>
      <c r="K39" s="31" t="s">
        <v>79</v>
      </c>
      <c r="L39" s="31" t="s">
        <v>26</v>
      </c>
      <c r="M39" s="31">
        <f>3.9/100</f>
        <v>3.9E-2</v>
      </c>
      <c r="N39" s="31"/>
      <c r="O39" s="29"/>
      <c r="P39" s="35"/>
    </row>
    <row r="40" spans="1:16">
      <c r="A40" s="34">
        <v>11</v>
      </c>
      <c r="B40" s="41" t="s">
        <v>80</v>
      </c>
      <c r="C40" s="27" t="s">
        <v>81</v>
      </c>
      <c r="D40" s="27" t="s">
        <v>36</v>
      </c>
      <c r="E40" s="35">
        <v>450</v>
      </c>
      <c r="F40" s="36">
        <f>+H40+J40+O40+O41</f>
        <v>0</v>
      </c>
      <c r="G40" s="27"/>
      <c r="H40" s="35"/>
      <c r="I40" s="35"/>
      <c r="J40" s="35"/>
      <c r="K40" s="26" t="s">
        <v>56</v>
      </c>
      <c r="L40" s="26" t="s">
        <v>36</v>
      </c>
      <c r="M40" s="26">
        <v>1.01</v>
      </c>
      <c r="N40" s="26"/>
      <c r="O40" s="29"/>
      <c r="P40" s="35"/>
    </row>
    <row r="41" spans="1:16">
      <c r="A41" s="34"/>
      <c r="B41" s="27"/>
      <c r="C41" s="27"/>
      <c r="D41" s="27"/>
      <c r="E41" s="35"/>
      <c r="F41" s="36"/>
      <c r="G41" s="27"/>
      <c r="H41" s="35"/>
      <c r="I41" s="35"/>
      <c r="J41" s="35"/>
      <c r="K41" s="26" t="s">
        <v>51</v>
      </c>
      <c r="L41" s="26" t="s">
        <v>26</v>
      </c>
      <c r="M41" s="26">
        <v>0.03</v>
      </c>
      <c r="N41" s="26"/>
      <c r="O41" s="29"/>
      <c r="P41" s="35"/>
    </row>
    <row r="42" spans="1:16">
      <c r="A42" s="34">
        <v>12</v>
      </c>
      <c r="B42" s="27" t="s">
        <v>80</v>
      </c>
      <c r="C42" s="27" t="s">
        <v>82</v>
      </c>
      <c r="D42" s="27" t="s">
        <v>36</v>
      </c>
      <c r="E42" s="35">
        <v>22</v>
      </c>
      <c r="F42" s="36">
        <f>+H42+J42+O42+O43</f>
        <v>0</v>
      </c>
      <c r="G42" s="27"/>
      <c r="H42" s="35"/>
      <c r="I42" s="35"/>
      <c r="J42" s="35"/>
      <c r="K42" s="26" t="s">
        <v>83</v>
      </c>
      <c r="L42" s="26" t="s">
        <v>36</v>
      </c>
      <c r="M42" s="26">
        <v>1.01</v>
      </c>
      <c r="N42" s="26"/>
      <c r="O42" s="29"/>
      <c r="P42" s="35"/>
    </row>
    <row r="43" spans="1:16">
      <c r="A43" s="34"/>
      <c r="B43" s="27"/>
      <c r="C43" s="27"/>
      <c r="D43" s="27"/>
      <c r="E43" s="35"/>
      <c r="F43" s="36"/>
      <c r="G43" s="27"/>
      <c r="H43" s="35"/>
      <c r="I43" s="35"/>
      <c r="J43" s="35"/>
      <c r="K43" s="26" t="s">
        <v>51</v>
      </c>
      <c r="L43" s="26" t="s">
        <v>26</v>
      </c>
      <c r="M43" s="26">
        <v>0.03</v>
      </c>
      <c r="N43" s="26"/>
      <c r="O43" s="29"/>
      <c r="P43" s="35"/>
    </row>
    <row r="44" spans="1:16">
      <c r="A44" s="34">
        <v>13</v>
      </c>
      <c r="B44" s="42" t="s">
        <v>84</v>
      </c>
      <c r="C44" s="27" t="s">
        <v>85</v>
      </c>
      <c r="D44" s="27" t="s">
        <v>36</v>
      </c>
      <c r="E44" s="35">
        <v>450</v>
      </c>
      <c r="F44" s="36">
        <f>+H44+J44+O44+O45+O46</f>
        <v>0</v>
      </c>
      <c r="G44" s="27"/>
      <c r="H44" s="35"/>
      <c r="I44" s="35"/>
      <c r="J44" s="35"/>
      <c r="K44" s="26" t="s">
        <v>86</v>
      </c>
      <c r="L44" s="26" t="s">
        <v>36</v>
      </c>
      <c r="M44" s="31">
        <v>2.75</v>
      </c>
      <c r="N44" s="26"/>
      <c r="O44" s="29"/>
      <c r="P44" s="35"/>
    </row>
    <row r="45" spans="1:16">
      <c r="A45" s="34"/>
      <c r="B45" s="27"/>
      <c r="C45" s="27"/>
      <c r="D45" s="27"/>
      <c r="E45" s="35"/>
      <c r="F45" s="36"/>
      <c r="G45" s="27"/>
      <c r="H45" s="35"/>
      <c r="I45" s="35"/>
      <c r="J45" s="35"/>
      <c r="K45" s="26" t="s">
        <v>87</v>
      </c>
      <c r="L45" s="26" t="s">
        <v>58</v>
      </c>
      <c r="M45" s="26">
        <v>9</v>
      </c>
      <c r="N45" s="26"/>
      <c r="O45" s="29"/>
      <c r="P45" s="35"/>
    </row>
    <row r="46" spans="1:16">
      <c r="A46" s="34"/>
      <c r="B46" s="27"/>
      <c r="C46" s="27"/>
      <c r="D46" s="27"/>
      <c r="E46" s="35"/>
      <c r="F46" s="36"/>
      <c r="G46" s="27"/>
      <c r="H46" s="35"/>
      <c r="I46" s="35"/>
      <c r="J46" s="35"/>
      <c r="K46" s="26"/>
      <c r="L46" s="26"/>
      <c r="M46" s="26"/>
      <c r="N46" s="26"/>
      <c r="O46" s="29"/>
      <c r="P46" s="35"/>
    </row>
    <row r="47" spans="1:16">
      <c r="A47" s="27">
        <v>14</v>
      </c>
      <c r="B47" s="27" t="s">
        <v>88</v>
      </c>
      <c r="C47" s="27" t="s">
        <v>89</v>
      </c>
      <c r="D47" s="27" t="s">
        <v>33</v>
      </c>
      <c r="E47" s="35">
        <v>100</v>
      </c>
      <c r="F47" s="36">
        <f>+H47+J47+O47+O48</f>
        <v>0</v>
      </c>
      <c r="G47" s="27"/>
      <c r="H47" s="35"/>
      <c r="I47" s="35"/>
      <c r="J47" s="35"/>
      <c r="K47" s="31" t="s">
        <v>90</v>
      </c>
      <c r="L47" s="26" t="s">
        <v>33</v>
      </c>
      <c r="M47" s="26">
        <v>1.01</v>
      </c>
      <c r="N47" s="26"/>
      <c r="O47" s="29"/>
      <c r="P47" s="35"/>
    </row>
    <row r="48" spans="1:16">
      <c r="A48" s="27"/>
      <c r="B48" s="27"/>
      <c r="C48" s="27"/>
      <c r="D48" s="27"/>
      <c r="E48" s="35"/>
      <c r="F48" s="36"/>
      <c r="G48" s="27"/>
      <c r="H48" s="35"/>
      <c r="I48" s="35"/>
      <c r="J48" s="35"/>
      <c r="K48" s="31" t="s">
        <v>91</v>
      </c>
      <c r="L48" s="26" t="s">
        <v>26</v>
      </c>
      <c r="M48" s="26">
        <v>3.5999999999999999E-3</v>
      </c>
      <c r="N48" s="26"/>
      <c r="O48" s="29"/>
      <c r="P48" s="35"/>
    </row>
    <row r="49" spans="1:16">
      <c r="A49" s="31">
        <v>15</v>
      </c>
      <c r="B49" s="26" t="s">
        <v>92</v>
      </c>
      <c r="C49" s="26" t="s">
        <v>93</v>
      </c>
      <c r="D49" s="31" t="s">
        <v>36</v>
      </c>
      <c r="E49" s="32">
        <f>1.1*1.9</f>
        <v>2.09</v>
      </c>
      <c r="F49" s="30">
        <f>+H49+J49+O49/2.09</f>
        <v>0</v>
      </c>
      <c r="G49" s="26"/>
      <c r="H49" s="29"/>
      <c r="I49" s="29"/>
      <c r="J49" s="29"/>
      <c r="K49" s="31" t="s">
        <v>94</v>
      </c>
      <c r="L49" s="26" t="s">
        <v>95</v>
      </c>
      <c r="M49" s="26">
        <v>1</v>
      </c>
      <c r="N49" s="26"/>
      <c r="O49" s="29"/>
      <c r="P49" s="29"/>
    </row>
    <row r="50" spans="1:16">
      <c r="A50" s="31">
        <v>16</v>
      </c>
      <c r="B50" s="43" t="s">
        <v>96</v>
      </c>
      <c r="C50" s="31" t="s">
        <v>97</v>
      </c>
      <c r="D50" s="31" t="s">
        <v>36</v>
      </c>
      <c r="E50" s="32">
        <v>1.8</v>
      </c>
      <c r="F50" s="33">
        <f>+H50+J50+O50/2.09</f>
        <v>0</v>
      </c>
      <c r="G50" s="31"/>
      <c r="H50" s="32"/>
      <c r="I50" s="32"/>
      <c r="J50" s="29"/>
      <c r="K50" s="31" t="s">
        <v>98</v>
      </c>
      <c r="L50" s="26" t="s">
        <v>95</v>
      </c>
      <c r="M50" s="26">
        <v>1</v>
      </c>
      <c r="N50" s="26"/>
      <c r="O50" s="29"/>
      <c r="P50" s="29"/>
    </row>
    <row r="51" spans="1:16">
      <c r="A51" s="26"/>
      <c r="B51" s="28" t="s">
        <v>99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9"/>
    </row>
    <row r="52" spans="1:16">
      <c r="A52" s="34">
        <v>1</v>
      </c>
      <c r="B52" s="34" t="s">
        <v>100</v>
      </c>
      <c r="C52" s="34" t="s">
        <v>101</v>
      </c>
      <c r="D52" s="34" t="s">
        <v>26</v>
      </c>
      <c r="E52" s="38">
        <f>2*52</f>
        <v>104</v>
      </c>
      <c r="F52" s="39">
        <f>+H52+J52+O52+O53+O54</f>
        <v>0</v>
      </c>
      <c r="G52" s="34"/>
      <c r="H52" s="38"/>
      <c r="I52" s="38"/>
      <c r="J52" s="38"/>
      <c r="K52" s="31" t="s">
        <v>78</v>
      </c>
      <c r="L52" s="31" t="s">
        <v>26</v>
      </c>
      <c r="M52" s="31">
        <v>1.03</v>
      </c>
      <c r="N52" s="31"/>
      <c r="O52" s="32"/>
      <c r="P52" s="38"/>
    </row>
    <row r="53" spans="1:16">
      <c r="A53" s="34"/>
      <c r="B53" s="34"/>
      <c r="C53" s="34"/>
      <c r="D53" s="34"/>
      <c r="E53" s="38"/>
      <c r="F53" s="39"/>
      <c r="G53" s="34"/>
      <c r="H53" s="38"/>
      <c r="I53" s="38"/>
      <c r="J53" s="38"/>
      <c r="K53" s="31" t="s">
        <v>79</v>
      </c>
      <c r="L53" s="31" t="s">
        <v>26</v>
      </c>
      <c r="M53" s="31">
        <v>0.2</v>
      </c>
      <c r="N53" s="31"/>
      <c r="O53" s="32"/>
      <c r="P53" s="38"/>
    </row>
    <row r="54" spans="1:16">
      <c r="A54" s="34"/>
      <c r="B54" s="34"/>
      <c r="C54" s="34"/>
      <c r="D54" s="34"/>
      <c r="E54" s="38"/>
      <c r="F54" s="39"/>
      <c r="G54" s="34"/>
      <c r="H54" s="38"/>
      <c r="I54" s="38"/>
      <c r="J54" s="38"/>
      <c r="K54" s="31" t="s">
        <v>75</v>
      </c>
      <c r="L54" s="31" t="s">
        <v>26</v>
      </c>
      <c r="M54" s="31">
        <v>0.22</v>
      </c>
      <c r="N54" s="31"/>
      <c r="O54" s="32"/>
      <c r="P54" s="38"/>
    </row>
    <row r="55" spans="1:16">
      <c r="A55" s="31">
        <v>2</v>
      </c>
      <c r="B55" s="31" t="s">
        <v>102</v>
      </c>
      <c r="C55" s="31" t="s">
        <v>103</v>
      </c>
      <c r="D55" s="31" t="s">
        <v>58</v>
      </c>
      <c r="E55" s="32">
        <f>(252+252+48)*2</f>
        <v>1104</v>
      </c>
      <c r="F55" s="33">
        <f>+H55+J55+O55</f>
        <v>0</v>
      </c>
      <c r="G55" s="31"/>
      <c r="H55" s="32"/>
      <c r="I55" s="32"/>
      <c r="J55" s="32"/>
      <c r="K55" s="31" t="str">
        <f>+C55</f>
        <v>Ամրան ф 16 A500c</v>
      </c>
      <c r="L55" s="31" t="s">
        <v>58</v>
      </c>
      <c r="M55" s="31">
        <v>1</v>
      </c>
      <c r="N55" s="31"/>
      <c r="O55" s="32"/>
      <c r="P55" s="32"/>
    </row>
    <row r="56" spans="1:16">
      <c r="A56" s="31">
        <v>3</v>
      </c>
      <c r="B56" s="31" t="s">
        <v>102</v>
      </c>
      <c r="C56" s="31" t="s">
        <v>104</v>
      </c>
      <c r="D56" s="31" t="s">
        <v>58</v>
      </c>
      <c r="E56" s="32">
        <f>(233+342+269)*2</f>
        <v>1688</v>
      </c>
      <c r="F56" s="33">
        <f>+H56+J56+O56</f>
        <v>0</v>
      </c>
      <c r="G56" s="31"/>
      <c r="H56" s="32"/>
      <c r="I56" s="32"/>
      <c r="J56" s="32"/>
      <c r="K56" s="31" t="str">
        <f>+C56</f>
        <v>Ամրան ф 12 A500c</v>
      </c>
      <c r="L56" s="31" t="str">
        <f>+D56</f>
        <v>կգ</v>
      </c>
      <c r="M56" s="31">
        <v>1</v>
      </c>
      <c r="N56" s="31"/>
      <c r="O56" s="32"/>
      <c r="P56" s="32"/>
    </row>
    <row r="57" spans="1:16">
      <c r="A57" s="31">
        <v>4</v>
      </c>
      <c r="B57" s="31" t="s">
        <v>102</v>
      </c>
      <c r="C57" s="31" t="s">
        <v>105</v>
      </c>
      <c r="D57" s="31" t="s">
        <v>58</v>
      </c>
      <c r="E57" s="32">
        <f>(51.4+45.8)*2</f>
        <v>194.39999999999998</v>
      </c>
      <c r="F57" s="33">
        <f>+H57+J57+O57</f>
        <v>0</v>
      </c>
      <c r="G57" s="31"/>
      <c r="H57" s="32"/>
      <c r="I57" s="32"/>
      <c r="J57" s="32"/>
      <c r="K57" s="31" t="str">
        <f>+C57</f>
        <v>Ամրան ф 8 Ac-I</v>
      </c>
      <c r="L57" s="31" t="str">
        <f>+D57</f>
        <v>կգ</v>
      </c>
      <c r="M57" s="31">
        <v>1</v>
      </c>
      <c r="N57" s="31"/>
      <c r="O57" s="32"/>
      <c r="P57" s="32"/>
    </row>
    <row r="58" spans="1:16">
      <c r="A58" s="34">
        <v>5</v>
      </c>
      <c r="B58" s="34" t="s">
        <v>106</v>
      </c>
      <c r="C58" s="34" t="s">
        <v>107</v>
      </c>
      <c r="D58" s="34" t="s">
        <v>26</v>
      </c>
      <c r="E58" s="38">
        <f>2*9</f>
        <v>18</v>
      </c>
      <c r="F58" s="39">
        <f>+H58+J58+O58+O59+O60+O61</f>
        <v>0</v>
      </c>
      <c r="G58" s="34"/>
      <c r="H58" s="38"/>
      <c r="I58" s="38"/>
      <c r="J58" s="38"/>
      <c r="K58" s="31" t="s">
        <v>78</v>
      </c>
      <c r="L58" s="31" t="s">
        <v>26</v>
      </c>
      <c r="M58" s="31">
        <v>1.0149999999999999</v>
      </c>
      <c r="N58" s="31"/>
      <c r="O58" s="32"/>
      <c r="P58" s="38"/>
    </row>
    <row r="59" spans="1:16">
      <c r="A59" s="34"/>
      <c r="B59" s="34"/>
      <c r="C59" s="34"/>
      <c r="D59" s="34"/>
      <c r="E59" s="38"/>
      <c r="F59" s="39"/>
      <c r="G59" s="34"/>
      <c r="H59" s="38"/>
      <c r="I59" s="38"/>
      <c r="J59" s="38"/>
      <c r="K59" s="31" t="s">
        <v>79</v>
      </c>
      <c r="L59" s="31" t="s">
        <v>26</v>
      </c>
      <c r="M59" s="31">
        <v>2.3E-2</v>
      </c>
      <c r="N59" s="31"/>
      <c r="O59" s="32"/>
      <c r="P59" s="38"/>
    </row>
    <row r="60" spans="1:16">
      <c r="A60" s="34"/>
      <c r="B60" s="34"/>
      <c r="C60" s="34"/>
      <c r="D60" s="34"/>
      <c r="E60" s="38"/>
      <c r="F60" s="39"/>
      <c r="G60" s="34"/>
      <c r="H60" s="38"/>
      <c r="I60" s="38"/>
      <c r="J60" s="38"/>
      <c r="K60" s="31" t="s">
        <v>108</v>
      </c>
      <c r="L60" s="31" t="s">
        <v>36</v>
      </c>
      <c r="M60" s="31">
        <v>2.46</v>
      </c>
      <c r="N60" s="31"/>
      <c r="O60" s="32"/>
      <c r="P60" s="38"/>
    </row>
    <row r="61" spans="1:16">
      <c r="A61" s="34"/>
      <c r="B61" s="34"/>
      <c r="C61" s="34"/>
      <c r="D61" s="34"/>
      <c r="E61" s="38"/>
      <c r="F61" s="39"/>
      <c r="G61" s="34"/>
      <c r="H61" s="38"/>
      <c r="I61" s="38"/>
      <c r="J61" s="38"/>
      <c r="K61" s="31" t="s">
        <v>109</v>
      </c>
      <c r="L61" s="31" t="s">
        <v>58</v>
      </c>
      <c r="M61" s="31">
        <v>3.3</v>
      </c>
      <c r="N61" s="31"/>
      <c r="O61" s="32"/>
      <c r="P61" s="38"/>
    </row>
    <row r="62" spans="1:16">
      <c r="A62" s="31">
        <v>6</v>
      </c>
      <c r="B62" s="31" t="s">
        <v>102</v>
      </c>
      <c r="C62" s="31" t="s">
        <v>110</v>
      </c>
      <c r="D62" s="31" t="s">
        <v>58</v>
      </c>
      <c r="E62" s="32">
        <f>2*328</f>
        <v>656</v>
      </c>
      <c r="F62" s="33">
        <f>+H62+J62+O62</f>
        <v>0</v>
      </c>
      <c r="G62" s="31"/>
      <c r="H62" s="32"/>
      <c r="I62" s="32"/>
      <c r="J62" s="32"/>
      <c r="K62" s="31" t="str">
        <f>+C62</f>
        <v>Ամրան ф 20 A500c</v>
      </c>
      <c r="L62" s="31" t="s">
        <v>58</v>
      </c>
      <c r="M62" s="31">
        <v>1</v>
      </c>
      <c r="N62" s="31"/>
      <c r="O62" s="32"/>
      <c r="P62" s="32"/>
    </row>
    <row r="63" spans="1:16">
      <c r="A63" s="31">
        <v>7</v>
      </c>
      <c r="B63" s="31" t="s">
        <v>102</v>
      </c>
      <c r="C63" s="31" t="s">
        <v>105</v>
      </c>
      <c r="D63" s="31" t="s">
        <v>58</v>
      </c>
      <c r="E63" s="32">
        <f>(73.8+46.8+11.7+10.3)*2</f>
        <v>285.2</v>
      </c>
      <c r="F63" s="33">
        <f>+H63+J63+O63</f>
        <v>0</v>
      </c>
      <c r="G63" s="31"/>
      <c r="H63" s="32"/>
      <c r="I63" s="32"/>
      <c r="J63" s="32"/>
      <c r="K63" s="31" t="str">
        <f>+C63</f>
        <v>Ամրան ф 8 Ac-I</v>
      </c>
      <c r="L63" s="31" t="s">
        <v>58</v>
      </c>
      <c r="M63" s="31">
        <v>1</v>
      </c>
      <c r="N63" s="31"/>
      <c r="O63" s="32"/>
      <c r="P63" s="32"/>
    </row>
    <row r="64" spans="1:16">
      <c r="A64" s="31">
        <v>8</v>
      </c>
      <c r="B64" s="31" t="s">
        <v>102</v>
      </c>
      <c r="C64" s="31" t="s">
        <v>104</v>
      </c>
      <c r="D64" s="31" t="s">
        <v>58</v>
      </c>
      <c r="E64" s="32">
        <f>(76.5+124+164)*2</f>
        <v>729</v>
      </c>
      <c r="F64" s="33">
        <f>+H64+J64+O64</f>
        <v>0</v>
      </c>
      <c r="G64" s="31"/>
      <c r="H64" s="32"/>
      <c r="I64" s="32"/>
      <c r="J64" s="32"/>
      <c r="K64" s="31" t="str">
        <f>+C64</f>
        <v>Ամրան ф 12 A500c</v>
      </c>
      <c r="L64" s="31" t="str">
        <f>+D64</f>
        <v>կգ</v>
      </c>
      <c r="M64" s="31">
        <v>1</v>
      </c>
      <c r="N64" s="31"/>
      <c r="O64" s="32"/>
      <c r="P64" s="32"/>
    </row>
    <row r="65" spans="1:16">
      <c r="A65" s="34">
        <v>9</v>
      </c>
      <c r="B65" s="34" t="s">
        <v>111</v>
      </c>
      <c r="C65" s="34" t="s">
        <v>112</v>
      </c>
      <c r="D65" s="34" t="s">
        <v>26</v>
      </c>
      <c r="E65" s="38">
        <f>2*0.12</f>
        <v>0.24</v>
      </c>
      <c r="F65" s="39">
        <f>+H65+J65+O65+O66+O67+12</f>
        <v>12</v>
      </c>
      <c r="G65" s="34"/>
      <c r="H65" s="38"/>
      <c r="I65" s="38"/>
      <c r="J65" s="38"/>
      <c r="K65" s="31" t="s">
        <v>78</v>
      </c>
      <c r="L65" s="31" t="s">
        <v>26</v>
      </c>
      <c r="M65" s="31">
        <v>1.0149999999999999</v>
      </c>
      <c r="N65" s="31"/>
      <c r="O65" s="32"/>
      <c r="P65" s="38"/>
    </row>
    <row r="66" spans="1:16">
      <c r="A66" s="34"/>
      <c r="B66" s="34"/>
      <c r="C66" s="34"/>
      <c r="D66" s="34"/>
      <c r="E66" s="38"/>
      <c r="F66" s="39"/>
      <c r="G66" s="34"/>
      <c r="H66" s="38"/>
      <c r="I66" s="38"/>
      <c r="J66" s="38"/>
      <c r="K66" s="31" t="s">
        <v>79</v>
      </c>
      <c r="L66" s="31" t="s">
        <v>26</v>
      </c>
      <c r="M66" s="31">
        <v>3.6999999999999998E-2</v>
      </c>
      <c r="N66" s="31"/>
      <c r="O66" s="32"/>
      <c r="P66" s="38"/>
    </row>
    <row r="67" spans="1:16">
      <c r="A67" s="34"/>
      <c r="B67" s="34"/>
      <c r="C67" s="34"/>
      <c r="D67" s="34"/>
      <c r="E67" s="38"/>
      <c r="F67" s="39"/>
      <c r="G67" s="34"/>
      <c r="H67" s="38"/>
      <c r="I67" s="38"/>
      <c r="J67" s="38"/>
      <c r="K67" s="31" t="s">
        <v>113</v>
      </c>
      <c r="L67" s="31" t="s">
        <v>36</v>
      </c>
      <c r="M67" s="31">
        <v>1.37</v>
      </c>
      <c r="N67" s="31"/>
      <c r="O67" s="32"/>
      <c r="P67" s="38"/>
    </row>
    <row r="68" spans="1:16">
      <c r="A68" s="31">
        <v>10</v>
      </c>
      <c r="B68" s="31" t="s">
        <v>102</v>
      </c>
      <c r="C68" s="31" t="s">
        <v>110</v>
      </c>
      <c r="D68" s="31" t="s">
        <v>58</v>
      </c>
      <c r="E68" s="32">
        <f>2*617</f>
        <v>1234</v>
      </c>
      <c r="F68" s="33">
        <f>+H68+J68+O68</f>
        <v>0</v>
      </c>
      <c r="G68" s="31"/>
      <c r="H68" s="32"/>
      <c r="I68" s="33"/>
      <c r="J68" s="32"/>
      <c r="K68" s="31" t="str">
        <f>+C68</f>
        <v>Ամրան ф 20 A500c</v>
      </c>
      <c r="L68" s="31" t="s">
        <v>58</v>
      </c>
      <c r="M68" s="31">
        <v>1</v>
      </c>
      <c r="N68" s="31"/>
      <c r="O68" s="32"/>
      <c r="P68" s="32"/>
    </row>
    <row r="69" spans="1:16">
      <c r="A69" s="31">
        <v>11</v>
      </c>
      <c r="B69" s="31" t="s">
        <v>102</v>
      </c>
      <c r="C69" s="31" t="s">
        <v>105</v>
      </c>
      <c r="D69" s="31" t="s">
        <v>58</v>
      </c>
      <c r="E69" s="32">
        <f>2*27.3</f>
        <v>54.6</v>
      </c>
      <c r="F69" s="33">
        <f>+H69+J69+O69</f>
        <v>0</v>
      </c>
      <c r="G69" s="31"/>
      <c r="H69" s="32"/>
      <c r="I69" s="33"/>
      <c r="J69" s="32"/>
      <c r="K69" s="31" t="str">
        <f>+C69</f>
        <v>Ամրան ф 8 Ac-I</v>
      </c>
      <c r="L69" s="31" t="s">
        <v>58</v>
      </c>
      <c r="M69" s="31">
        <v>1</v>
      </c>
      <c r="N69" s="31"/>
      <c r="O69" s="32"/>
      <c r="P69" s="32"/>
    </row>
    <row r="70" spans="1:16">
      <c r="A70" s="31">
        <v>12</v>
      </c>
      <c r="B70" s="31" t="s">
        <v>102</v>
      </c>
      <c r="C70" s="31" t="s">
        <v>104</v>
      </c>
      <c r="D70" s="31" t="s">
        <v>58</v>
      </c>
      <c r="E70" s="32">
        <f>(8.72+221+443)*2</f>
        <v>1345.44</v>
      </c>
      <c r="F70" s="33">
        <f>+H70+J70+O70</f>
        <v>0</v>
      </c>
      <c r="G70" s="31"/>
      <c r="H70" s="32"/>
      <c r="I70" s="33"/>
      <c r="J70" s="32"/>
      <c r="K70" s="31" t="str">
        <f>+C70</f>
        <v>Ամրան ф 12 A500c</v>
      </c>
      <c r="L70" s="31" t="str">
        <f>+D70</f>
        <v>կգ</v>
      </c>
      <c r="M70" s="31">
        <v>1</v>
      </c>
      <c r="N70" s="31"/>
      <c r="O70" s="32"/>
      <c r="P70" s="32"/>
    </row>
    <row r="71" spans="1:16">
      <c r="A71" s="34">
        <v>13</v>
      </c>
      <c r="B71" s="34" t="s">
        <v>114</v>
      </c>
      <c r="C71" s="34" t="s">
        <v>115</v>
      </c>
      <c r="D71" s="34" t="s">
        <v>26</v>
      </c>
      <c r="E71" s="38">
        <f>2*24.5</f>
        <v>49</v>
      </c>
      <c r="F71" s="39">
        <f>+H71+J71+O71+O72+O73+O74</f>
        <v>0</v>
      </c>
      <c r="G71" s="34"/>
      <c r="H71" s="38"/>
      <c r="I71" s="38"/>
      <c r="J71" s="38"/>
      <c r="K71" s="31" t="s">
        <v>78</v>
      </c>
      <c r="L71" s="31" t="s">
        <v>26</v>
      </c>
      <c r="M71" s="31">
        <v>1.0149999999999999</v>
      </c>
      <c r="N71" s="31"/>
      <c r="O71" s="32"/>
      <c r="P71" s="38"/>
    </row>
    <row r="72" spans="1:16">
      <c r="A72" s="34"/>
      <c r="B72" s="34"/>
      <c r="C72" s="34"/>
      <c r="D72" s="34"/>
      <c r="E72" s="38"/>
      <c r="F72" s="39"/>
      <c r="G72" s="34"/>
      <c r="H72" s="38"/>
      <c r="I72" s="38"/>
      <c r="J72" s="38"/>
      <c r="K72" s="31" t="s">
        <v>79</v>
      </c>
      <c r="L72" s="31" t="s">
        <v>26</v>
      </c>
      <c r="M72" s="31">
        <v>6.4799999999999996E-2</v>
      </c>
      <c r="N72" s="31"/>
      <c r="O72" s="32"/>
      <c r="P72" s="38"/>
    </row>
    <row r="73" spans="1:16">
      <c r="A73" s="34"/>
      <c r="B73" s="34"/>
      <c r="C73" s="34"/>
      <c r="D73" s="34"/>
      <c r="E73" s="38"/>
      <c r="F73" s="39"/>
      <c r="G73" s="34"/>
      <c r="H73" s="38"/>
      <c r="I73" s="38"/>
      <c r="J73" s="38"/>
      <c r="K73" s="31" t="s">
        <v>108</v>
      </c>
      <c r="L73" s="31" t="s">
        <v>36</v>
      </c>
      <c r="M73" s="31">
        <v>2.42</v>
      </c>
      <c r="N73" s="31"/>
      <c r="O73" s="32"/>
      <c r="P73" s="38"/>
    </row>
    <row r="74" spans="1:16">
      <c r="A74" s="34"/>
      <c r="B74" s="34"/>
      <c r="C74" s="34"/>
      <c r="D74" s="34"/>
      <c r="E74" s="38"/>
      <c r="F74" s="39"/>
      <c r="G74" s="34"/>
      <c r="H74" s="38"/>
      <c r="I74" s="38"/>
      <c r="J74" s="38"/>
      <c r="K74" s="31" t="s">
        <v>109</v>
      </c>
      <c r="L74" s="31" t="s">
        <v>58</v>
      </c>
      <c r="M74" s="31">
        <v>1.5</v>
      </c>
      <c r="N74" s="31"/>
      <c r="O74" s="32"/>
      <c r="P74" s="38"/>
    </row>
    <row r="75" spans="1:16">
      <c r="A75" s="31">
        <v>14</v>
      </c>
      <c r="B75" s="31" t="s">
        <v>102</v>
      </c>
      <c r="C75" s="31" t="s">
        <v>103</v>
      </c>
      <c r="D75" s="31" t="s">
        <v>58</v>
      </c>
      <c r="E75" s="32">
        <f>(219+264+966)*2</f>
        <v>2898</v>
      </c>
      <c r="F75" s="33">
        <f>+H75+J75+O75</f>
        <v>0</v>
      </c>
      <c r="G75" s="31"/>
      <c r="H75" s="32"/>
      <c r="I75" s="32"/>
      <c r="J75" s="32"/>
      <c r="K75" s="31" t="str">
        <f>+C75</f>
        <v>Ամրան ф 16 A500c</v>
      </c>
      <c r="L75" s="31" t="s">
        <v>58</v>
      </c>
      <c r="M75" s="31">
        <v>1</v>
      </c>
      <c r="N75" s="31"/>
      <c r="O75" s="32"/>
      <c r="P75" s="32"/>
    </row>
    <row r="76" spans="1:16">
      <c r="A76" s="31">
        <v>15</v>
      </c>
      <c r="B76" s="31" t="s">
        <v>102</v>
      </c>
      <c r="C76" s="31" t="s">
        <v>105</v>
      </c>
      <c r="D76" s="31" t="s">
        <v>58</v>
      </c>
      <c r="E76" s="32">
        <f>(28+17.2+13.8)*2</f>
        <v>118</v>
      </c>
      <c r="F76" s="33">
        <f>+H76+J76+O76</f>
        <v>0</v>
      </c>
      <c r="G76" s="31"/>
      <c r="H76" s="32"/>
      <c r="I76" s="32"/>
      <c r="J76" s="32"/>
      <c r="K76" s="31" t="str">
        <f>+C76</f>
        <v>Ամրան ф 8 Ac-I</v>
      </c>
      <c r="L76" s="31" t="s">
        <v>58</v>
      </c>
      <c r="M76" s="31">
        <v>1</v>
      </c>
      <c r="N76" s="31"/>
      <c r="O76" s="32"/>
      <c r="P76" s="32"/>
    </row>
    <row r="77" spans="1:16">
      <c r="A77" s="31">
        <v>16</v>
      </c>
      <c r="B77" s="31" t="s">
        <v>102</v>
      </c>
      <c r="C77" s="31" t="s">
        <v>104</v>
      </c>
      <c r="D77" s="31" t="s">
        <v>58</v>
      </c>
      <c r="E77" s="32">
        <f>(165+158+822+75.4+278)*2</f>
        <v>2996.8</v>
      </c>
      <c r="F77" s="33">
        <f>+H77+J77+O77</f>
        <v>0</v>
      </c>
      <c r="G77" s="31"/>
      <c r="H77" s="32"/>
      <c r="I77" s="32"/>
      <c r="J77" s="32"/>
      <c r="K77" s="31" t="str">
        <f>+C77</f>
        <v>Ամրան ф 12 A500c</v>
      </c>
      <c r="L77" s="31" t="str">
        <f>+D77</f>
        <v>կգ</v>
      </c>
      <c r="M77" s="31">
        <v>1</v>
      </c>
      <c r="N77" s="31"/>
      <c r="O77" s="32"/>
      <c r="P77" s="32"/>
    </row>
    <row r="78" spans="1:16">
      <c r="A78" s="34">
        <v>17</v>
      </c>
      <c r="B78" s="34" t="s">
        <v>116</v>
      </c>
      <c r="C78" s="34" t="s">
        <v>117</v>
      </c>
      <c r="D78" s="34" t="s">
        <v>26</v>
      </c>
      <c r="E78" s="38">
        <v>25</v>
      </c>
      <c r="F78" s="39">
        <f>+H78+J78+O78+O79+O80+O81+O82+12</f>
        <v>12</v>
      </c>
      <c r="G78" s="34"/>
      <c r="H78" s="38"/>
      <c r="I78" s="38"/>
      <c r="J78" s="38"/>
      <c r="K78" s="31" t="s">
        <v>78</v>
      </c>
      <c r="L78" s="31" t="s">
        <v>26</v>
      </c>
      <c r="M78" s="31">
        <v>1.0149999999999999</v>
      </c>
      <c r="N78" s="31"/>
      <c r="O78" s="32"/>
      <c r="P78" s="38"/>
    </row>
    <row r="79" spans="1:16">
      <c r="A79" s="34"/>
      <c r="B79" s="34"/>
      <c r="C79" s="34"/>
      <c r="D79" s="34"/>
      <c r="E79" s="38"/>
      <c r="F79" s="39"/>
      <c r="G79" s="34"/>
      <c r="H79" s="38"/>
      <c r="I79" s="38"/>
      <c r="J79" s="38"/>
      <c r="K79" s="31" t="s">
        <v>79</v>
      </c>
      <c r="L79" s="31" t="s">
        <v>26</v>
      </c>
      <c r="M79" s="31">
        <v>0.06</v>
      </c>
      <c r="N79" s="31"/>
      <c r="O79" s="32"/>
      <c r="P79" s="38"/>
    </row>
    <row r="80" spans="1:16">
      <c r="A80" s="34"/>
      <c r="B80" s="34"/>
      <c r="C80" s="34"/>
      <c r="D80" s="34"/>
      <c r="E80" s="38"/>
      <c r="F80" s="39"/>
      <c r="G80" s="34"/>
      <c r="H80" s="38"/>
      <c r="I80" s="38"/>
      <c r="J80" s="38"/>
      <c r="K80" s="31" t="s">
        <v>108</v>
      </c>
      <c r="L80" s="31" t="s">
        <v>36</v>
      </c>
      <c r="M80" s="31">
        <v>2.64</v>
      </c>
      <c r="N80" s="31"/>
      <c r="O80" s="32"/>
      <c r="P80" s="38"/>
    </row>
    <row r="81" spans="1:16">
      <c r="A81" s="34"/>
      <c r="B81" s="34"/>
      <c r="C81" s="34"/>
      <c r="D81" s="34"/>
      <c r="E81" s="38"/>
      <c r="F81" s="39"/>
      <c r="G81" s="34"/>
      <c r="H81" s="38"/>
      <c r="I81" s="38"/>
      <c r="J81" s="38"/>
      <c r="K81" s="31" t="s">
        <v>109</v>
      </c>
      <c r="L81" s="31" t="s">
        <v>58</v>
      </c>
      <c r="M81" s="31">
        <v>4.0999999999999996</v>
      </c>
      <c r="N81" s="31"/>
      <c r="O81" s="32"/>
      <c r="P81" s="38"/>
    </row>
    <row r="82" spans="1:16">
      <c r="A82" s="34"/>
      <c r="B82" s="34"/>
      <c r="C82" s="34"/>
      <c r="D82" s="34"/>
      <c r="E82" s="38"/>
      <c r="F82" s="39"/>
      <c r="G82" s="34"/>
      <c r="H82" s="38"/>
      <c r="I82" s="38"/>
      <c r="J82" s="38"/>
      <c r="K82" s="31" t="s">
        <v>118</v>
      </c>
      <c r="L82" s="31" t="s">
        <v>58</v>
      </c>
      <c r="M82" s="31">
        <v>3.2</v>
      </c>
      <c r="N82" s="31"/>
      <c r="O82" s="32"/>
      <c r="P82" s="38"/>
    </row>
    <row r="83" spans="1:16">
      <c r="A83" s="31">
        <v>18</v>
      </c>
      <c r="B83" s="31" t="s">
        <v>102</v>
      </c>
      <c r="C83" s="31" t="s">
        <v>104</v>
      </c>
      <c r="D83" s="31" t="s">
        <v>58</v>
      </c>
      <c r="E83" s="32">
        <f>993+966+3942</f>
        <v>5901</v>
      </c>
      <c r="F83" s="33">
        <f>+H83+J83+O83</f>
        <v>0</v>
      </c>
      <c r="G83" s="31"/>
      <c r="H83" s="32"/>
      <c r="I83" s="32"/>
      <c r="J83" s="32"/>
      <c r="K83" s="31" t="str">
        <f>+C83</f>
        <v>Ամրան ф 12 A500c</v>
      </c>
      <c r="L83" s="31" t="str">
        <f>+D83</f>
        <v>կգ</v>
      </c>
      <c r="M83" s="31">
        <v>1</v>
      </c>
      <c r="N83" s="31"/>
      <c r="O83" s="32"/>
      <c r="P83" s="32"/>
    </row>
    <row r="84" spans="1:16">
      <c r="A84" s="31">
        <v>19</v>
      </c>
      <c r="B84" s="31" t="s">
        <v>102</v>
      </c>
      <c r="C84" s="31" t="s">
        <v>105</v>
      </c>
      <c r="D84" s="31" t="s">
        <v>58</v>
      </c>
      <c r="E84" s="32">
        <v>11.5</v>
      </c>
      <c r="F84" s="33">
        <f>+H84+J84+O84</f>
        <v>0</v>
      </c>
      <c r="G84" s="31"/>
      <c r="H84" s="32"/>
      <c r="I84" s="32"/>
      <c r="J84" s="32"/>
      <c r="K84" s="31" t="str">
        <f>+C84</f>
        <v>Ամրան ф 8 Ac-I</v>
      </c>
      <c r="L84" s="31" t="str">
        <f>+D84</f>
        <v>կգ</v>
      </c>
      <c r="M84" s="31">
        <v>1</v>
      </c>
      <c r="N84" s="31"/>
      <c r="O84" s="32"/>
      <c r="P84" s="32"/>
    </row>
    <row r="85" spans="1:16">
      <c r="A85" s="34">
        <v>20</v>
      </c>
      <c r="B85" s="34" t="s">
        <v>100</v>
      </c>
      <c r="C85" s="34" t="s">
        <v>119</v>
      </c>
      <c r="D85" s="34" t="s">
        <v>26</v>
      </c>
      <c r="E85" s="38">
        <v>49.5</v>
      </c>
      <c r="F85" s="39">
        <f>+H85+J85+O85+O86+O87</f>
        <v>0</v>
      </c>
      <c r="G85" s="34"/>
      <c r="H85" s="38"/>
      <c r="I85" s="38"/>
      <c r="J85" s="38"/>
      <c r="K85" s="31" t="s">
        <v>78</v>
      </c>
      <c r="L85" s="31" t="s">
        <v>26</v>
      </c>
      <c r="M85" s="31">
        <v>1.03</v>
      </c>
      <c r="N85" s="31"/>
      <c r="O85" s="32"/>
      <c r="P85" s="38"/>
    </row>
    <row r="86" spans="1:16">
      <c r="A86" s="34"/>
      <c r="B86" s="34"/>
      <c r="C86" s="34"/>
      <c r="D86" s="34"/>
      <c r="E86" s="38"/>
      <c r="F86" s="39"/>
      <c r="G86" s="34"/>
      <c r="H86" s="38"/>
      <c r="I86" s="38"/>
      <c r="J86" s="38"/>
      <c r="K86" s="31" t="s">
        <v>79</v>
      </c>
      <c r="L86" s="31" t="s">
        <v>26</v>
      </c>
      <c r="M86" s="31">
        <v>0.2</v>
      </c>
      <c r="N86" s="31"/>
      <c r="O86" s="32"/>
      <c r="P86" s="38"/>
    </row>
    <row r="87" spans="1:16">
      <c r="A87" s="34"/>
      <c r="B87" s="34"/>
      <c r="C87" s="34"/>
      <c r="D87" s="34"/>
      <c r="E87" s="38"/>
      <c r="F87" s="39"/>
      <c r="G87" s="34"/>
      <c r="H87" s="38"/>
      <c r="I87" s="38"/>
      <c r="J87" s="38"/>
      <c r="K87" s="31" t="s">
        <v>75</v>
      </c>
      <c r="L87" s="31" t="s">
        <v>26</v>
      </c>
      <c r="M87" s="31">
        <v>0.22</v>
      </c>
      <c r="N87" s="31"/>
      <c r="O87" s="32"/>
      <c r="P87" s="38"/>
    </row>
    <row r="88" spans="1:16">
      <c r="A88" s="31">
        <v>21</v>
      </c>
      <c r="B88" s="31" t="s">
        <v>102</v>
      </c>
      <c r="C88" s="31" t="s">
        <v>104</v>
      </c>
      <c r="D88" s="31" t="s">
        <v>58</v>
      </c>
      <c r="E88" s="32">
        <f>8702+393</f>
        <v>9095</v>
      </c>
      <c r="F88" s="33">
        <f>+H88+J88+O88</f>
        <v>0</v>
      </c>
      <c r="G88" s="31"/>
      <c r="H88" s="32"/>
      <c r="I88" s="32"/>
      <c r="J88" s="32"/>
      <c r="K88" s="31" t="str">
        <f>+C88</f>
        <v>Ամրան ф 12 A500c</v>
      </c>
      <c r="L88" s="31" t="str">
        <f>+D88</f>
        <v>կգ</v>
      </c>
      <c r="M88" s="31">
        <v>1</v>
      </c>
      <c r="N88" s="31"/>
      <c r="O88" s="32"/>
      <c r="P88" s="32"/>
    </row>
    <row r="89" spans="1:16">
      <c r="A89" s="31">
        <v>22</v>
      </c>
      <c r="B89" s="31" t="s">
        <v>102</v>
      </c>
      <c r="C89" s="31" t="s">
        <v>105</v>
      </c>
      <c r="D89" s="31" t="s">
        <v>58</v>
      </c>
      <c r="E89" s="32">
        <v>69.3</v>
      </c>
      <c r="F89" s="33">
        <f>+H89+J89+O89</f>
        <v>0</v>
      </c>
      <c r="G89" s="31"/>
      <c r="H89" s="32"/>
      <c r="I89" s="32"/>
      <c r="J89" s="32"/>
      <c r="K89" s="31" t="str">
        <f>+C89</f>
        <v>Ամրան ф 8 Ac-I</v>
      </c>
      <c r="L89" s="31" t="str">
        <f>+D89</f>
        <v>կգ</v>
      </c>
      <c r="M89" s="31">
        <v>1</v>
      </c>
      <c r="N89" s="31"/>
      <c r="O89" s="32"/>
      <c r="P89" s="32"/>
    </row>
    <row r="90" spans="1:16" ht="31.5">
      <c r="A90" s="31">
        <v>23</v>
      </c>
      <c r="B90" s="31" t="s">
        <v>120</v>
      </c>
      <c r="C90" s="31" t="s">
        <v>121</v>
      </c>
      <c r="D90" s="31" t="s">
        <v>26</v>
      </c>
      <c r="E90" s="32">
        <v>5</v>
      </c>
      <c r="F90" s="33">
        <f t="shared" ref="F90" si="5">+H90+J90+O90</f>
        <v>0</v>
      </c>
      <c r="G90" s="31"/>
      <c r="H90" s="32"/>
      <c r="I90" s="32"/>
      <c r="J90" s="32"/>
      <c r="K90" s="31" t="s">
        <v>122</v>
      </c>
      <c r="L90" s="31" t="s">
        <v>26</v>
      </c>
      <c r="M90" s="31">
        <v>1.05</v>
      </c>
      <c r="N90" s="31"/>
      <c r="O90" s="32"/>
      <c r="P90" s="32"/>
    </row>
    <row r="91" spans="1:16">
      <c r="A91" s="31">
        <v>24</v>
      </c>
      <c r="B91" s="31" t="s">
        <v>123</v>
      </c>
      <c r="C91" s="31" t="s">
        <v>124</v>
      </c>
      <c r="D91" s="31" t="s">
        <v>40</v>
      </c>
      <c r="E91" s="32">
        <f>+(E92+E93+E94+E95+E96)/1000</f>
        <v>1.0527200000000001</v>
      </c>
      <c r="F91" s="33">
        <f>+H91+J91+O91+180</f>
        <v>180</v>
      </c>
      <c r="G91" s="31"/>
      <c r="H91" s="32"/>
      <c r="I91" s="32"/>
      <c r="J91" s="32"/>
      <c r="K91" s="31" t="s">
        <v>109</v>
      </c>
      <c r="L91" s="31" t="s">
        <v>58</v>
      </c>
      <c r="M91" s="31">
        <v>3</v>
      </c>
      <c r="N91" s="31"/>
      <c r="O91" s="32"/>
      <c r="P91" s="32"/>
    </row>
    <row r="92" spans="1:16">
      <c r="A92" s="31">
        <v>25</v>
      </c>
      <c r="B92" s="31" t="s">
        <v>102</v>
      </c>
      <c r="C92" s="31" t="s">
        <v>125</v>
      </c>
      <c r="D92" s="31" t="s">
        <v>58</v>
      </c>
      <c r="E92" s="32">
        <v>75.5</v>
      </c>
      <c r="F92" s="33">
        <f t="shared" ref="F92:F96" si="6">+H92+J92+O92</f>
        <v>0</v>
      </c>
      <c r="G92" s="31"/>
      <c r="H92" s="32"/>
      <c r="I92" s="32"/>
      <c r="J92" s="32"/>
      <c r="K92" s="31" t="str">
        <f>+C92</f>
        <v>խողովակ 60*60*3,5</v>
      </c>
      <c r="L92" s="31" t="s">
        <v>58</v>
      </c>
      <c r="M92" s="31">
        <v>1</v>
      </c>
      <c r="N92" s="31"/>
      <c r="O92" s="32"/>
      <c r="P92" s="32"/>
    </row>
    <row r="93" spans="1:16">
      <c r="A93" s="31">
        <v>26</v>
      </c>
      <c r="B93" s="31" t="s">
        <v>102</v>
      </c>
      <c r="C93" s="31" t="s">
        <v>126</v>
      </c>
      <c r="D93" s="31" t="s">
        <v>58</v>
      </c>
      <c r="E93" s="32">
        <v>74.239999999999995</v>
      </c>
      <c r="F93" s="33">
        <f t="shared" si="6"/>
        <v>0</v>
      </c>
      <c r="G93" s="31"/>
      <c r="H93" s="32"/>
      <c r="I93" s="32"/>
      <c r="J93" s="32"/>
      <c r="K93" s="31" t="str">
        <f>+C93</f>
        <v>խողովակ 80*60*4</v>
      </c>
      <c r="L93" s="31" t="s">
        <v>58</v>
      </c>
      <c r="M93" s="31">
        <v>1</v>
      </c>
      <c r="N93" s="31"/>
      <c r="O93" s="32"/>
      <c r="P93" s="32"/>
    </row>
    <row r="94" spans="1:16">
      <c r="A94" s="31">
        <v>27</v>
      </c>
      <c r="B94" s="31" t="s">
        <v>102</v>
      </c>
      <c r="C94" s="31" t="s">
        <v>127</v>
      </c>
      <c r="D94" s="31" t="s">
        <v>58</v>
      </c>
      <c r="E94" s="32">
        <f>24.18+55.8+750</f>
        <v>829.98</v>
      </c>
      <c r="F94" s="33">
        <f t="shared" si="6"/>
        <v>0</v>
      </c>
      <c r="G94" s="31"/>
      <c r="H94" s="32"/>
      <c r="I94" s="32"/>
      <c r="J94" s="32"/>
      <c r="K94" s="31" t="str">
        <f>+C94</f>
        <v>խողովակ 40*40*3</v>
      </c>
      <c r="L94" s="31" t="s">
        <v>58</v>
      </c>
      <c r="M94" s="31">
        <v>1</v>
      </c>
      <c r="N94" s="31"/>
      <c r="O94" s="32"/>
      <c r="P94" s="32"/>
    </row>
    <row r="95" spans="1:16">
      <c r="A95" s="31">
        <v>28</v>
      </c>
      <c r="B95" s="31" t="s">
        <v>102</v>
      </c>
      <c r="C95" s="31" t="s">
        <v>128</v>
      </c>
      <c r="D95" s="31" t="s">
        <v>58</v>
      </c>
      <c r="E95" s="32">
        <f>5+6.8</f>
        <v>11.8</v>
      </c>
      <c r="F95" s="33">
        <f t="shared" si="6"/>
        <v>0</v>
      </c>
      <c r="G95" s="31"/>
      <c r="H95" s="32"/>
      <c r="I95" s="32"/>
      <c r="J95" s="32"/>
      <c r="K95" s="31" t="str">
        <f>+C95</f>
        <v>թիթեղ 10մմ-ոց</v>
      </c>
      <c r="L95" s="31" t="s">
        <v>58</v>
      </c>
      <c r="M95" s="31">
        <v>1</v>
      </c>
      <c r="N95" s="31"/>
      <c r="O95" s="32"/>
      <c r="P95" s="32"/>
    </row>
    <row r="96" spans="1:16">
      <c r="A96" s="31">
        <v>29</v>
      </c>
      <c r="B96" s="31" t="s">
        <v>102</v>
      </c>
      <c r="C96" s="31" t="s">
        <v>129</v>
      </c>
      <c r="D96" s="31" t="s">
        <v>58</v>
      </c>
      <c r="E96" s="32">
        <v>61.2</v>
      </c>
      <c r="F96" s="33">
        <f t="shared" si="6"/>
        <v>0</v>
      </c>
      <c r="G96" s="31"/>
      <c r="H96" s="32"/>
      <c r="I96" s="32"/>
      <c r="J96" s="32"/>
      <c r="K96" s="31" t="str">
        <f>+C96</f>
        <v>թիթեղ 8մմ-ոց</v>
      </c>
      <c r="L96" s="31" t="s">
        <v>58</v>
      </c>
      <c r="M96" s="31">
        <v>1</v>
      </c>
      <c r="N96" s="31"/>
      <c r="O96" s="32"/>
      <c r="P96" s="32"/>
    </row>
    <row r="97" spans="1:16">
      <c r="A97" s="34">
        <v>30</v>
      </c>
      <c r="B97" s="34" t="s">
        <v>106</v>
      </c>
      <c r="C97" s="34" t="s">
        <v>130</v>
      </c>
      <c r="D97" s="34" t="s">
        <v>26</v>
      </c>
      <c r="E97" s="38">
        <f>2*6.2</f>
        <v>12.4</v>
      </c>
      <c r="F97" s="39">
        <f>+H97+J97+O97+O98+O99+O100</f>
        <v>0</v>
      </c>
      <c r="G97" s="34"/>
      <c r="H97" s="38"/>
      <c r="I97" s="38"/>
      <c r="J97" s="38"/>
      <c r="K97" s="31" t="s">
        <v>78</v>
      </c>
      <c r="L97" s="31" t="s">
        <v>26</v>
      </c>
      <c r="M97" s="31">
        <v>1.0149999999999999</v>
      </c>
      <c r="N97" s="31"/>
      <c r="O97" s="32"/>
      <c r="P97" s="38"/>
    </row>
    <row r="98" spans="1:16">
      <c r="A98" s="34"/>
      <c r="B98" s="34"/>
      <c r="C98" s="34"/>
      <c r="D98" s="34"/>
      <c r="E98" s="38"/>
      <c r="F98" s="39"/>
      <c r="G98" s="34"/>
      <c r="H98" s="38"/>
      <c r="I98" s="38"/>
      <c r="J98" s="38"/>
      <c r="K98" s="31" t="s">
        <v>79</v>
      </c>
      <c r="L98" s="31" t="s">
        <v>26</v>
      </c>
      <c r="M98" s="31">
        <v>2.3E-2</v>
      </c>
      <c r="N98" s="31"/>
      <c r="O98" s="32"/>
      <c r="P98" s="38"/>
    </row>
    <row r="99" spans="1:16">
      <c r="A99" s="34"/>
      <c r="B99" s="34"/>
      <c r="C99" s="34"/>
      <c r="D99" s="34"/>
      <c r="E99" s="38"/>
      <c r="F99" s="39"/>
      <c r="G99" s="34"/>
      <c r="H99" s="38"/>
      <c r="I99" s="38"/>
      <c r="J99" s="38"/>
      <c r="K99" s="31" t="s">
        <v>108</v>
      </c>
      <c r="L99" s="31" t="s">
        <v>36</v>
      </c>
      <c r="M99" s="31">
        <v>2.46</v>
      </c>
      <c r="N99" s="31"/>
      <c r="O99" s="32"/>
      <c r="P99" s="38"/>
    </row>
    <row r="100" spans="1:16">
      <c r="A100" s="34"/>
      <c r="B100" s="34"/>
      <c r="C100" s="34"/>
      <c r="D100" s="34"/>
      <c r="E100" s="38"/>
      <c r="F100" s="39"/>
      <c r="G100" s="34"/>
      <c r="H100" s="38"/>
      <c r="I100" s="38"/>
      <c r="J100" s="38"/>
      <c r="K100" s="31" t="s">
        <v>109</v>
      </c>
      <c r="L100" s="31" t="s">
        <v>58</v>
      </c>
      <c r="M100" s="31">
        <v>3.3</v>
      </c>
      <c r="N100" s="31"/>
      <c r="O100" s="32"/>
      <c r="P100" s="38"/>
    </row>
    <row r="101" spans="1:16">
      <c r="A101" s="31">
        <v>31</v>
      </c>
      <c r="B101" s="31" t="s">
        <v>102</v>
      </c>
      <c r="C101" s="31" t="s">
        <v>103</v>
      </c>
      <c r="D101" s="31" t="s">
        <v>58</v>
      </c>
      <c r="E101" s="32">
        <f>(19.3+61.9)*2</f>
        <v>162.4</v>
      </c>
      <c r="F101" s="33">
        <f>+H101+J101+O101</f>
        <v>0</v>
      </c>
      <c r="G101" s="31"/>
      <c r="H101" s="32"/>
      <c r="I101" s="32"/>
      <c r="J101" s="32"/>
      <c r="K101" s="31" t="str">
        <f>+C101</f>
        <v>Ամրան ф 16 A500c</v>
      </c>
      <c r="L101" s="31" t="s">
        <v>58</v>
      </c>
      <c r="M101" s="31">
        <v>1</v>
      </c>
      <c r="N101" s="31"/>
      <c r="O101" s="32"/>
      <c r="P101" s="32"/>
    </row>
    <row r="102" spans="1:16">
      <c r="A102" s="31">
        <v>32</v>
      </c>
      <c r="B102" s="31" t="s">
        <v>102</v>
      </c>
      <c r="C102" s="31" t="s">
        <v>131</v>
      </c>
      <c r="D102" s="31" t="s">
        <v>58</v>
      </c>
      <c r="E102" s="32">
        <f>(364+226+317+351+167+167)*2</f>
        <v>3184</v>
      </c>
      <c r="F102" s="33">
        <f>+H102+J102+O102</f>
        <v>0</v>
      </c>
      <c r="G102" s="31"/>
      <c r="H102" s="32"/>
      <c r="I102" s="32"/>
      <c r="J102" s="32"/>
      <c r="K102" s="31" t="str">
        <f>+C102</f>
        <v>Ամրան ф 25 A500c</v>
      </c>
      <c r="L102" s="31" t="str">
        <f>+D102</f>
        <v>կգ</v>
      </c>
      <c r="M102" s="31">
        <v>1</v>
      </c>
      <c r="N102" s="31"/>
      <c r="O102" s="32"/>
      <c r="P102" s="32"/>
    </row>
    <row r="103" spans="1:16">
      <c r="A103" s="31">
        <v>33</v>
      </c>
      <c r="B103" s="31" t="s">
        <v>102</v>
      </c>
      <c r="C103" s="31" t="s">
        <v>105</v>
      </c>
      <c r="D103" s="31" t="s">
        <v>58</v>
      </c>
      <c r="E103" s="32">
        <f>(79.1+32.8+7.08+3.2+38+210+17.4+82.8)*2</f>
        <v>940.76</v>
      </c>
      <c r="F103" s="33">
        <f>+H103+J103+O103</f>
        <v>0</v>
      </c>
      <c r="G103" s="31"/>
      <c r="H103" s="32"/>
      <c r="I103" s="32"/>
      <c r="J103" s="32"/>
      <c r="K103" s="31" t="str">
        <f>+C103</f>
        <v>Ամրան ф 8 Ac-I</v>
      </c>
      <c r="L103" s="31" t="str">
        <f>+D103</f>
        <v>կգ</v>
      </c>
      <c r="M103" s="31">
        <v>1</v>
      </c>
      <c r="N103" s="31"/>
      <c r="O103" s="32"/>
      <c r="P103" s="32"/>
    </row>
    <row r="104" spans="1:16">
      <c r="A104" s="34">
        <v>34</v>
      </c>
      <c r="B104" s="34" t="s">
        <v>132</v>
      </c>
      <c r="C104" s="34" t="s">
        <v>133</v>
      </c>
      <c r="D104" s="34" t="s">
        <v>26</v>
      </c>
      <c r="E104" s="38">
        <f>2*7.4</f>
        <v>14.8</v>
      </c>
      <c r="F104" s="39">
        <f>+H104+J104+O104+O105+O106+12</f>
        <v>12</v>
      </c>
      <c r="G104" s="34"/>
      <c r="H104" s="38"/>
      <c r="I104" s="38"/>
      <c r="J104" s="38"/>
      <c r="K104" s="31" t="s">
        <v>78</v>
      </c>
      <c r="L104" s="31" t="s">
        <v>26</v>
      </c>
      <c r="M104" s="31">
        <v>1.0149999999999999</v>
      </c>
      <c r="N104" s="31"/>
      <c r="O104" s="32"/>
      <c r="P104" s="38"/>
    </row>
    <row r="105" spans="1:16">
      <c r="A105" s="34"/>
      <c r="B105" s="34"/>
      <c r="C105" s="34"/>
      <c r="D105" s="34"/>
      <c r="E105" s="38"/>
      <c r="F105" s="39"/>
      <c r="G105" s="34"/>
      <c r="H105" s="38"/>
      <c r="I105" s="38"/>
      <c r="J105" s="38"/>
      <c r="K105" s="31" t="s">
        <v>79</v>
      </c>
      <c r="L105" s="31" t="s">
        <v>26</v>
      </c>
      <c r="M105" s="31">
        <v>0.06</v>
      </c>
      <c r="N105" s="31"/>
      <c r="O105" s="32"/>
      <c r="P105" s="38"/>
    </row>
    <row r="106" spans="1:16">
      <c r="A106" s="34"/>
      <c r="B106" s="34"/>
      <c r="C106" s="34"/>
      <c r="D106" s="34"/>
      <c r="E106" s="38"/>
      <c r="F106" s="39"/>
      <c r="G106" s="34"/>
      <c r="H106" s="38"/>
      <c r="I106" s="38"/>
      <c r="J106" s="38"/>
      <c r="K106" s="31"/>
      <c r="L106" s="31"/>
      <c r="M106" s="31"/>
      <c r="N106" s="31"/>
      <c r="O106" s="32"/>
      <c r="P106" s="38"/>
    </row>
    <row r="107" spans="1:16">
      <c r="A107" s="31">
        <v>35</v>
      </c>
      <c r="B107" s="31" t="s">
        <v>134</v>
      </c>
      <c r="C107" s="31" t="s">
        <v>103</v>
      </c>
      <c r="D107" s="31" t="s">
        <v>58</v>
      </c>
      <c r="E107" s="32">
        <f>2*108</f>
        <v>216</v>
      </c>
      <c r="F107" s="33">
        <f>+H107+J107+O107</f>
        <v>0</v>
      </c>
      <c r="G107" s="31"/>
      <c r="H107" s="32"/>
      <c r="I107" s="32"/>
      <c r="J107" s="32"/>
      <c r="K107" s="31" t="str">
        <f>+C107</f>
        <v>Ամրան ф 16 A500c</v>
      </c>
      <c r="L107" s="31" t="s">
        <v>58</v>
      </c>
      <c r="M107" s="31">
        <v>1</v>
      </c>
      <c r="N107" s="31"/>
      <c r="O107" s="32"/>
      <c r="P107" s="32"/>
    </row>
    <row r="108" spans="1:16">
      <c r="A108" s="31">
        <v>36</v>
      </c>
      <c r="B108" s="31" t="s">
        <v>134</v>
      </c>
      <c r="C108" s="31" t="s">
        <v>105</v>
      </c>
      <c r="D108" s="31" t="s">
        <v>58</v>
      </c>
      <c r="E108" s="32">
        <f>(31.9+22.4)*2</f>
        <v>108.6</v>
      </c>
      <c r="F108" s="33">
        <f t="shared" ref="F108" si="7">+H108+J108+O108</f>
        <v>0</v>
      </c>
      <c r="G108" s="31"/>
      <c r="H108" s="32"/>
      <c r="I108" s="32"/>
      <c r="J108" s="32"/>
      <c r="K108" s="31" t="str">
        <f>+C108</f>
        <v>Ամրան ф 8 Ac-I</v>
      </c>
      <c r="L108" s="31" t="s">
        <v>58</v>
      </c>
      <c r="M108" s="31">
        <v>1</v>
      </c>
      <c r="N108" s="31"/>
      <c r="O108" s="32"/>
      <c r="P108" s="32"/>
    </row>
    <row r="109" spans="1:16">
      <c r="A109" s="34">
        <v>37</v>
      </c>
      <c r="B109" s="34" t="s">
        <v>135</v>
      </c>
      <c r="C109" s="34" t="s">
        <v>136</v>
      </c>
      <c r="D109" s="34" t="s">
        <v>26</v>
      </c>
      <c r="E109" s="38">
        <f>4*0.52</f>
        <v>2.08</v>
      </c>
      <c r="F109" s="39">
        <f>+H109+J109+O109+O110+12+O111+O112</f>
        <v>12</v>
      </c>
      <c r="G109" s="34"/>
      <c r="H109" s="38"/>
      <c r="I109" s="38"/>
      <c r="J109" s="38"/>
      <c r="K109" s="31" t="s">
        <v>78</v>
      </c>
      <c r="L109" s="31" t="s">
        <v>26</v>
      </c>
      <c r="M109" s="31">
        <v>1.02</v>
      </c>
      <c r="N109" s="31"/>
      <c r="O109" s="32"/>
      <c r="P109" s="38"/>
    </row>
    <row r="110" spans="1:16">
      <c r="A110" s="34"/>
      <c r="B110" s="34"/>
      <c r="C110" s="34"/>
      <c r="D110" s="34"/>
      <c r="E110" s="38"/>
      <c r="F110" s="39"/>
      <c r="G110" s="34"/>
      <c r="H110" s="38"/>
      <c r="I110" s="38"/>
      <c r="J110" s="38"/>
      <c r="K110" s="31" t="s">
        <v>79</v>
      </c>
      <c r="L110" s="31" t="s">
        <v>26</v>
      </c>
      <c r="M110" s="31">
        <v>3.6999999999999998E-2</v>
      </c>
      <c r="N110" s="31"/>
      <c r="O110" s="32"/>
      <c r="P110" s="38"/>
    </row>
    <row r="111" spans="1:16">
      <c r="A111" s="34"/>
      <c r="B111" s="34"/>
      <c r="C111" s="34"/>
      <c r="D111" s="34"/>
      <c r="E111" s="38"/>
      <c r="F111" s="39"/>
      <c r="G111" s="34"/>
      <c r="H111" s="38"/>
      <c r="I111" s="38"/>
      <c r="J111" s="38"/>
      <c r="K111" s="31" t="s">
        <v>137</v>
      </c>
      <c r="L111" s="31" t="s">
        <v>58</v>
      </c>
      <c r="M111" s="31">
        <f>0.00025*1000</f>
        <v>0.25</v>
      </c>
      <c r="N111" s="31"/>
      <c r="O111" s="31"/>
      <c r="P111" s="38"/>
    </row>
    <row r="112" spans="1:16">
      <c r="A112" s="34"/>
      <c r="B112" s="34"/>
      <c r="C112" s="34"/>
      <c r="D112" s="34"/>
      <c r="E112" s="38"/>
      <c r="F112" s="39"/>
      <c r="G112" s="34"/>
      <c r="H112" s="38"/>
      <c r="I112" s="38"/>
      <c r="J112" s="38"/>
      <c r="K112" s="31" t="s">
        <v>138</v>
      </c>
      <c r="L112" s="31" t="s">
        <v>58</v>
      </c>
      <c r="M112" s="31">
        <v>0.51500000000000001</v>
      </c>
      <c r="N112" s="31"/>
      <c r="O112" s="31"/>
      <c r="P112" s="38"/>
    </row>
    <row r="113" spans="1:16">
      <c r="A113" s="31">
        <v>38</v>
      </c>
      <c r="B113" s="31" t="s">
        <v>139</v>
      </c>
      <c r="C113" s="31" t="s">
        <v>110</v>
      </c>
      <c r="D113" s="31" t="s">
        <v>58</v>
      </c>
      <c r="E113" s="32">
        <f>4*186</f>
        <v>744</v>
      </c>
      <c r="F113" s="33">
        <f>+H113+J113+O113</f>
        <v>0</v>
      </c>
      <c r="G113" s="31"/>
      <c r="H113" s="32"/>
      <c r="I113" s="32"/>
      <c r="J113" s="32"/>
      <c r="K113" s="31" t="str">
        <f>+C113</f>
        <v>Ամրան ф 20 A500c</v>
      </c>
      <c r="L113" s="31" t="s">
        <v>58</v>
      </c>
      <c r="M113" s="31">
        <v>1</v>
      </c>
      <c r="N113" s="31"/>
      <c r="O113" s="32"/>
      <c r="P113" s="32"/>
    </row>
    <row r="114" spans="1:16">
      <c r="A114" s="34">
        <v>39</v>
      </c>
      <c r="B114" s="34" t="s">
        <v>132</v>
      </c>
      <c r="C114" s="34" t="s">
        <v>140</v>
      </c>
      <c r="D114" s="34" t="s">
        <v>26</v>
      </c>
      <c r="E114" s="38">
        <f>4*0.52</f>
        <v>2.08</v>
      </c>
      <c r="F114" s="39">
        <f>+H114+J114+O114+O115+O116+12</f>
        <v>12</v>
      </c>
      <c r="G114" s="34"/>
      <c r="H114" s="38"/>
      <c r="I114" s="38"/>
      <c r="J114" s="38"/>
      <c r="K114" s="31" t="s">
        <v>78</v>
      </c>
      <c r="L114" s="31" t="s">
        <v>26</v>
      </c>
      <c r="M114" s="31">
        <v>1.0149999999999999</v>
      </c>
      <c r="N114" s="31"/>
      <c r="O114" s="32"/>
      <c r="P114" s="38"/>
    </row>
    <row r="115" spans="1:16">
      <c r="A115" s="34"/>
      <c r="B115" s="34"/>
      <c r="C115" s="34"/>
      <c r="D115" s="34"/>
      <c r="E115" s="38"/>
      <c r="F115" s="39"/>
      <c r="G115" s="34"/>
      <c r="H115" s="38"/>
      <c r="I115" s="38"/>
      <c r="J115" s="38"/>
      <c r="K115" s="31" t="s">
        <v>79</v>
      </c>
      <c r="L115" s="31" t="s">
        <v>26</v>
      </c>
      <c r="M115" s="31">
        <v>0.06</v>
      </c>
      <c r="N115" s="31"/>
      <c r="O115" s="32"/>
      <c r="P115" s="38"/>
    </row>
    <row r="116" spans="1:16">
      <c r="A116" s="34"/>
      <c r="B116" s="34"/>
      <c r="C116" s="34"/>
      <c r="D116" s="34"/>
      <c r="E116" s="38"/>
      <c r="F116" s="39"/>
      <c r="G116" s="34"/>
      <c r="H116" s="38"/>
      <c r="I116" s="38"/>
      <c r="J116" s="38"/>
      <c r="K116" s="31"/>
      <c r="L116" s="31"/>
      <c r="M116" s="31"/>
      <c r="N116" s="31"/>
      <c r="O116" s="32"/>
      <c r="P116" s="38"/>
    </row>
    <row r="117" spans="1:16">
      <c r="A117" s="31">
        <v>40</v>
      </c>
      <c r="B117" s="31" t="s">
        <v>134</v>
      </c>
      <c r="C117" s="31" t="s">
        <v>141</v>
      </c>
      <c r="D117" s="31" t="s">
        <v>58</v>
      </c>
      <c r="E117" s="32">
        <f>(643+286)*4</f>
        <v>3716</v>
      </c>
      <c r="F117" s="33">
        <f>+H117+J117+O117</f>
        <v>0</v>
      </c>
      <c r="G117" s="31"/>
      <c r="H117" s="32"/>
      <c r="I117" s="32"/>
      <c r="J117" s="32"/>
      <c r="K117" s="31" t="str">
        <f>+C117</f>
        <v>Ամրան ф 28 A500c</v>
      </c>
      <c r="L117" s="31" t="str">
        <f>+D117</f>
        <v>կգ</v>
      </c>
      <c r="M117" s="31">
        <v>1</v>
      </c>
      <c r="N117" s="31"/>
      <c r="O117" s="32"/>
      <c r="P117" s="32"/>
    </row>
    <row r="118" spans="1:16">
      <c r="A118" s="31">
        <v>41</v>
      </c>
      <c r="B118" s="31" t="s">
        <v>134</v>
      </c>
      <c r="C118" s="31" t="s">
        <v>142</v>
      </c>
      <c r="D118" s="31" t="s">
        <v>58</v>
      </c>
      <c r="E118" s="32">
        <f>(36+65)*4</f>
        <v>404</v>
      </c>
      <c r="F118" s="33">
        <f>+H118+J118+O118</f>
        <v>0</v>
      </c>
      <c r="G118" s="31"/>
      <c r="H118" s="32"/>
      <c r="I118" s="32"/>
      <c r="J118" s="32"/>
      <c r="K118" s="31" t="str">
        <f>+C118</f>
        <v>Ամրան ф 18 A500c</v>
      </c>
      <c r="L118" s="31" t="s">
        <v>58</v>
      </c>
      <c r="M118" s="31">
        <v>1</v>
      </c>
      <c r="N118" s="31"/>
      <c r="O118" s="32"/>
      <c r="P118" s="32"/>
    </row>
    <row r="119" spans="1:16">
      <c r="A119" s="31">
        <v>42</v>
      </c>
      <c r="B119" s="31" t="s">
        <v>134</v>
      </c>
      <c r="C119" s="31" t="s">
        <v>105</v>
      </c>
      <c r="D119" s="31" t="s">
        <v>58</v>
      </c>
      <c r="E119" s="32">
        <f>(51.1+130+5.5+9.4+18.2+21.6+6.4+6)*4</f>
        <v>992.8</v>
      </c>
      <c r="F119" s="33">
        <f t="shared" ref="F119" si="8">+H119+J119+O119</f>
        <v>0</v>
      </c>
      <c r="G119" s="31"/>
      <c r="H119" s="32"/>
      <c r="I119" s="32"/>
      <c r="J119" s="32"/>
      <c r="K119" s="31" t="str">
        <f>+C119</f>
        <v>Ամրան ф 8 Ac-I</v>
      </c>
      <c r="L119" s="31" t="s">
        <v>58</v>
      </c>
      <c r="M119" s="31">
        <v>1</v>
      </c>
      <c r="N119" s="31"/>
      <c r="O119" s="32"/>
      <c r="P119" s="32"/>
    </row>
    <row r="120" spans="1:16">
      <c r="A120" s="34">
        <v>37</v>
      </c>
      <c r="B120" s="34" t="s">
        <v>143</v>
      </c>
      <c r="C120" s="34" t="s">
        <v>136</v>
      </c>
      <c r="D120" s="34" t="s">
        <v>26</v>
      </c>
      <c r="E120" s="38">
        <v>40</v>
      </c>
      <c r="F120" s="39">
        <f>+H120+J120+O120+O121+12+O122+O123</f>
        <v>12</v>
      </c>
      <c r="G120" s="34"/>
      <c r="H120" s="38"/>
      <c r="I120" s="38"/>
      <c r="J120" s="38"/>
      <c r="K120" s="31" t="s">
        <v>78</v>
      </c>
      <c r="L120" s="31" t="s">
        <v>26</v>
      </c>
      <c r="M120" s="31">
        <v>1.02</v>
      </c>
      <c r="N120" s="31"/>
      <c r="O120" s="32"/>
      <c r="P120" s="38"/>
    </row>
    <row r="121" spans="1:16">
      <c r="A121" s="34"/>
      <c r="B121" s="34"/>
      <c r="C121" s="34"/>
      <c r="D121" s="34"/>
      <c r="E121" s="38"/>
      <c r="F121" s="39"/>
      <c r="G121" s="34"/>
      <c r="H121" s="38"/>
      <c r="I121" s="38"/>
      <c r="J121" s="38"/>
      <c r="K121" s="31" t="s">
        <v>79</v>
      </c>
      <c r="L121" s="31" t="s">
        <v>26</v>
      </c>
      <c r="M121" s="31">
        <v>3.6999999999999998E-2</v>
      </c>
      <c r="N121" s="31"/>
      <c r="O121" s="32"/>
      <c r="P121" s="38"/>
    </row>
    <row r="122" spans="1:16">
      <c r="A122" s="34"/>
      <c r="B122" s="34"/>
      <c r="C122" s="34"/>
      <c r="D122" s="34"/>
      <c r="E122" s="38"/>
      <c r="F122" s="39"/>
      <c r="G122" s="34"/>
      <c r="H122" s="38"/>
      <c r="I122" s="38"/>
      <c r="J122" s="38"/>
      <c r="K122" s="31" t="s">
        <v>137</v>
      </c>
      <c r="L122" s="31" t="s">
        <v>58</v>
      </c>
      <c r="M122" s="31">
        <f>0.00025*1000</f>
        <v>0.25</v>
      </c>
      <c r="N122" s="31"/>
      <c r="O122" s="31"/>
      <c r="P122" s="38"/>
    </row>
    <row r="123" spans="1:16">
      <c r="A123" s="34"/>
      <c r="B123" s="34"/>
      <c r="C123" s="34"/>
      <c r="D123" s="34"/>
      <c r="E123" s="38"/>
      <c r="F123" s="39"/>
      <c r="G123" s="34"/>
      <c r="H123" s="38"/>
      <c r="I123" s="38"/>
      <c r="J123" s="38"/>
      <c r="K123" s="31" t="s">
        <v>138</v>
      </c>
      <c r="L123" s="31" t="s">
        <v>58</v>
      </c>
      <c r="M123" s="31">
        <v>0.51500000000000001</v>
      </c>
      <c r="N123" s="31"/>
      <c r="O123" s="31"/>
      <c r="P123" s="38"/>
    </row>
    <row r="124" spans="1:16">
      <c r="A124" s="31">
        <v>44</v>
      </c>
      <c r="B124" s="31" t="s">
        <v>139</v>
      </c>
      <c r="C124" s="31" t="s">
        <v>103</v>
      </c>
      <c r="D124" s="31" t="s">
        <v>58</v>
      </c>
      <c r="E124" s="32">
        <f>(518+326)*2</f>
        <v>1688</v>
      </c>
      <c r="F124" s="33">
        <f>+H124+J124+O124</f>
        <v>0</v>
      </c>
      <c r="G124" s="31"/>
      <c r="H124" s="32"/>
      <c r="I124" s="32"/>
      <c r="J124" s="32"/>
      <c r="K124" s="31" t="str">
        <f>+C124</f>
        <v>Ամրան ф 16 A500c</v>
      </c>
      <c r="L124" s="31" t="s">
        <v>58</v>
      </c>
      <c r="M124" s="31">
        <v>1</v>
      </c>
      <c r="N124" s="31"/>
      <c r="O124" s="32"/>
      <c r="P124" s="32"/>
    </row>
    <row r="125" spans="1:16">
      <c r="A125" s="31">
        <v>45</v>
      </c>
      <c r="B125" s="31" t="s">
        <v>139</v>
      </c>
      <c r="C125" s="31" t="s">
        <v>105</v>
      </c>
      <c r="D125" s="31" t="s">
        <v>58</v>
      </c>
      <c r="E125" s="32">
        <f>2*4.92</f>
        <v>9.84</v>
      </c>
      <c r="F125" s="33">
        <f>+H125+J125+O125</f>
        <v>0</v>
      </c>
      <c r="G125" s="31"/>
      <c r="H125" s="32"/>
      <c r="I125" s="32"/>
      <c r="J125" s="32"/>
      <c r="K125" s="31" t="str">
        <f>+C125</f>
        <v>Ամրան ф 8 Ac-I</v>
      </c>
      <c r="L125" s="31" t="s">
        <v>58</v>
      </c>
      <c r="M125" s="31">
        <v>1</v>
      </c>
      <c r="N125" s="31"/>
      <c r="O125" s="32"/>
      <c r="P125" s="32"/>
    </row>
    <row r="126" spans="1:16">
      <c r="A126" s="31">
        <v>46</v>
      </c>
      <c r="B126" s="31" t="s">
        <v>139</v>
      </c>
      <c r="C126" s="31" t="s">
        <v>104</v>
      </c>
      <c r="D126" s="31" t="s">
        <v>58</v>
      </c>
      <c r="E126" s="32">
        <f>2*57.2</f>
        <v>114.4</v>
      </c>
      <c r="F126" s="33">
        <f>+H126+J126+O126</f>
        <v>0</v>
      </c>
      <c r="G126" s="31"/>
      <c r="H126" s="32"/>
      <c r="I126" s="32"/>
      <c r="J126" s="32"/>
      <c r="K126" s="31" t="str">
        <f>+C126</f>
        <v>Ամրան ф 12 A500c</v>
      </c>
      <c r="L126" s="31" t="str">
        <f>+D126</f>
        <v>կգ</v>
      </c>
      <c r="M126" s="31">
        <v>1</v>
      </c>
      <c r="N126" s="31"/>
      <c r="O126" s="32"/>
      <c r="P126" s="32"/>
    </row>
    <row r="127" spans="1:16">
      <c r="A127" s="34">
        <v>47</v>
      </c>
      <c r="B127" s="34" t="s">
        <v>100</v>
      </c>
      <c r="C127" s="34" t="s">
        <v>144</v>
      </c>
      <c r="D127" s="34" t="s">
        <v>26</v>
      </c>
      <c r="E127" s="38">
        <v>25</v>
      </c>
      <c r="F127" s="39">
        <f>+H127+J127+O127+O128+O129</f>
        <v>0</v>
      </c>
      <c r="G127" s="34"/>
      <c r="H127" s="38"/>
      <c r="I127" s="38"/>
      <c r="J127" s="38"/>
      <c r="K127" s="31" t="s">
        <v>78</v>
      </c>
      <c r="L127" s="31" t="s">
        <v>26</v>
      </c>
      <c r="M127" s="31">
        <v>1.03</v>
      </c>
      <c r="N127" s="31"/>
      <c r="O127" s="32"/>
      <c r="P127" s="38"/>
    </row>
    <row r="128" spans="1:16">
      <c r="A128" s="34"/>
      <c r="B128" s="34"/>
      <c r="C128" s="34"/>
      <c r="D128" s="34"/>
      <c r="E128" s="38"/>
      <c r="F128" s="39"/>
      <c r="G128" s="34"/>
      <c r="H128" s="38"/>
      <c r="I128" s="38"/>
      <c r="J128" s="38"/>
      <c r="K128" s="31" t="s">
        <v>79</v>
      </c>
      <c r="L128" s="31" t="s">
        <v>26</v>
      </c>
      <c r="M128" s="31">
        <v>0.2</v>
      </c>
      <c r="N128" s="31"/>
      <c r="O128" s="32"/>
      <c r="P128" s="38"/>
    </row>
    <row r="129" spans="1:16">
      <c r="A129" s="34"/>
      <c r="B129" s="34"/>
      <c r="C129" s="34"/>
      <c r="D129" s="34"/>
      <c r="E129" s="38"/>
      <c r="F129" s="39"/>
      <c r="G129" s="34"/>
      <c r="H129" s="38"/>
      <c r="I129" s="38"/>
      <c r="J129" s="38"/>
      <c r="K129" s="31" t="s">
        <v>75</v>
      </c>
      <c r="L129" s="31" t="s">
        <v>26</v>
      </c>
      <c r="M129" s="31">
        <v>0.22</v>
      </c>
      <c r="N129" s="31"/>
      <c r="O129" s="32"/>
      <c r="P129" s="38"/>
    </row>
    <row r="130" spans="1:16">
      <c r="A130" s="31">
        <v>48</v>
      </c>
      <c r="B130" s="31" t="s">
        <v>102</v>
      </c>
      <c r="C130" s="31" t="s">
        <v>104</v>
      </c>
      <c r="D130" s="31" t="s">
        <v>58</v>
      </c>
      <c r="E130" s="32">
        <f>148+144+116+245+38.8+5.78</f>
        <v>697.57999999999993</v>
      </c>
      <c r="F130" s="33">
        <f>+H130+J130+O130</f>
        <v>0</v>
      </c>
      <c r="G130" s="31"/>
      <c r="H130" s="32"/>
      <c r="I130" s="32"/>
      <c r="J130" s="32"/>
      <c r="K130" s="31" t="str">
        <f>+C130</f>
        <v>Ամրան ф 12 A500c</v>
      </c>
      <c r="L130" s="31" t="str">
        <f>+D130</f>
        <v>կգ</v>
      </c>
      <c r="M130" s="31">
        <v>1</v>
      </c>
      <c r="N130" s="31"/>
      <c r="O130" s="32"/>
      <c r="P130" s="32"/>
    </row>
    <row r="131" spans="1:16">
      <c r="A131" s="31">
        <v>49</v>
      </c>
      <c r="B131" s="31" t="s">
        <v>102</v>
      </c>
      <c r="C131" s="31" t="s">
        <v>105</v>
      </c>
      <c r="D131" s="31" t="s">
        <v>58</v>
      </c>
      <c r="E131" s="32">
        <f>13.3+6.8</f>
        <v>20.100000000000001</v>
      </c>
      <c r="F131" s="33">
        <f>+H131+J131+O131</f>
        <v>0</v>
      </c>
      <c r="G131" s="31"/>
      <c r="H131" s="32"/>
      <c r="I131" s="32"/>
      <c r="J131" s="32"/>
      <c r="K131" s="31" t="str">
        <f>+C131</f>
        <v>Ամրան ф 8 Ac-I</v>
      </c>
      <c r="L131" s="31" t="str">
        <f>+D131</f>
        <v>կգ</v>
      </c>
      <c r="M131" s="31">
        <v>1</v>
      </c>
      <c r="N131" s="31"/>
      <c r="O131" s="32"/>
      <c r="P131" s="32"/>
    </row>
    <row r="132" spans="1:16">
      <c r="A132" s="31">
        <v>50</v>
      </c>
      <c r="B132" s="31" t="s">
        <v>102</v>
      </c>
      <c r="C132" s="31" t="s">
        <v>110</v>
      </c>
      <c r="D132" s="31" t="s">
        <v>58</v>
      </c>
      <c r="E132" s="32">
        <v>3.29</v>
      </c>
      <c r="F132" s="33">
        <f>+H132+J132+O132</f>
        <v>0</v>
      </c>
      <c r="G132" s="31"/>
      <c r="H132" s="32"/>
      <c r="I132" s="32"/>
      <c r="J132" s="32"/>
      <c r="K132" s="31" t="str">
        <f>+C132</f>
        <v>Ամրան ф 20 A500c</v>
      </c>
      <c r="L132" s="31" t="s">
        <v>58</v>
      </c>
      <c r="M132" s="31">
        <v>1</v>
      </c>
      <c r="N132" s="31"/>
      <c r="O132" s="32"/>
      <c r="P132" s="32"/>
    </row>
    <row r="133" spans="1:16">
      <c r="A133" s="34">
        <v>51</v>
      </c>
      <c r="B133" s="34" t="s">
        <v>145</v>
      </c>
      <c r="C133" s="34" t="s">
        <v>146</v>
      </c>
      <c r="D133" s="34" t="s">
        <v>26</v>
      </c>
      <c r="E133" s="38">
        <f>6.3+12.6</f>
        <v>18.899999999999999</v>
      </c>
      <c r="F133" s="39">
        <f>+H133+J133+O133+O134+O135+12</f>
        <v>12</v>
      </c>
      <c r="G133" s="34"/>
      <c r="H133" s="38"/>
      <c r="I133" s="38"/>
      <c r="J133" s="38"/>
      <c r="K133" s="31" t="s">
        <v>78</v>
      </c>
      <c r="L133" s="31" t="s">
        <v>26</v>
      </c>
      <c r="M133" s="31">
        <v>1.0149999999999999</v>
      </c>
      <c r="N133" s="31"/>
      <c r="O133" s="32"/>
      <c r="P133" s="38"/>
    </row>
    <row r="134" spans="1:16">
      <c r="A134" s="34"/>
      <c r="B134" s="34"/>
      <c r="C134" s="34"/>
      <c r="D134" s="34"/>
      <c r="E134" s="38"/>
      <c r="F134" s="39"/>
      <c r="G134" s="34"/>
      <c r="H134" s="38"/>
      <c r="I134" s="38"/>
      <c r="J134" s="38"/>
      <c r="K134" s="31" t="s">
        <v>79</v>
      </c>
      <c r="L134" s="31" t="s">
        <v>26</v>
      </c>
      <c r="M134" s="31">
        <v>3.6999999999999998E-2</v>
      </c>
      <c r="N134" s="31"/>
      <c r="O134" s="32"/>
      <c r="P134" s="38"/>
    </row>
    <row r="135" spans="1:16">
      <c r="A135" s="34"/>
      <c r="B135" s="34"/>
      <c r="C135" s="34"/>
      <c r="D135" s="34"/>
      <c r="E135" s="38"/>
      <c r="F135" s="39"/>
      <c r="G135" s="34"/>
      <c r="H135" s="38"/>
      <c r="I135" s="38"/>
      <c r="J135" s="38"/>
      <c r="K135" s="31" t="s">
        <v>113</v>
      </c>
      <c r="L135" s="31" t="s">
        <v>36</v>
      </c>
      <c r="M135" s="31">
        <v>1.37</v>
      </c>
      <c r="N135" s="31"/>
      <c r="O135" s="32"/>
      <c r="P135" s="38"/>
    </row>
    <row r="136" spans="1:16">
      <c r="A136" s="31">
        <v>52</v>
      </c>
      <c r="B136" s="31" t="s">
        <v>102</v>
      </c>
      <c r="C136" s="31" t="s">
        <v>142</v>
      </c>
      <c r="D136" s="31" t="s">
        <v>58</v>
      </c>
      <c r="E136" s="32">
        <v>323.08</v>
      </c>
      <c r="F136" s="33">
        <f>+H136+J136+O136</f>
        <v>0</v>
      </c>
      <c r="G136" s="31"/>
      <c r="H136" s="32"/>
      <c r="I136" s="33"/>
      <c r="J136" s="32"/>
      <c r="K136" s="31" t="str">
        <f>+C136</f>
        <v>Ամրան ф 18 A500c</v>
      </c>
      <c r="L136" s="31" t="s">
        <v>58</v>
      </c>
      <c r="M136" s="31">
        <v>1</v>
      </c>
      <c r="N136" s="31"/>
      <c r="O136" s="32"/>
      <c r="P136" s="32"/>
    </row>
    <row r="137" spans="1:16">
      <c r="A137" s="31">
        <v>53</v>
      </c>
      <c r="B137" s="31" t="s">
        <v>102</v>
      </c>
      <c r="C137" s="31" t="s">
        <v>104</v>
      </c>
      <c r="D137" s="31" t="s">
        <v>58</v>
      </c>
      <c r="E137" s="32">
        <v>142.63</v>
      </c>
      <c r="F137" s="33">
        <f>+H137+J137+O137</f>
        <v>0</v>
      </c>
      <c r="G137" s="31"/>
      <c r="H137" s="32"/>
      <c r="I137" s="33"/>
      <c r="J137" s="32"/>
      <c r="K137" s="31" t="str">
        <f>+C137</f>
        <v>Ամրան ф 12 A500c</v>
      </c>
      <c r="L137" s="31" t="str">
        <f>+D137</f>
        <v>կգ</v>
      </c>
      <c r="M137" s="31">
        <v>1</v>
      </c>
      <c r="N137" s="31"/>
      <c r="O137" s="32"/>
      <c r="P137" s="32"/>
    </row>
    <row r="138" spans="1:16">
      <c r="A138" s="31">
        <v>54</v>
      </c>
      <c r="B138" s="31" t="s">
        <v>102</v>
      </c>
      <c r="C138" s="31" t="s">
        <v>105</v>
      </c>
      <c r="D138" s="31" t="s">
        <v>58</v>
      </c>
      <c r="E138" s="32">
        <f>63.36+13.47</f>
        <v>76.83</v>
      </c>
      <c r="F138" s="33">
        <f>+H138+J138+O138</f>
        <v>0</v>
      </c>
      <c r="G138" s="31"/>
      <c r="H138" s="32"/>
      <c r="I138" s="33"/>
      <c r="J138" s="32"/>
      <c r="K138" s="31" t="str">
        <f>+C138</f>
        <v>Ամրան ф 8 Ac-I</v>
      </c>
      <c r="L138" s="31" t="str">
        <f>+D138</f>
        <v>կգ</v>
      </c>
      <c r="M138" s="31">
        <v>1</v>
      </c>
      <c r="N138" s="31"/>
      <c r="O138" s="32"/>
      <c r="P138" s="32"/>
    </row>
    <row r="139" spans="1:16">
      <c r="A139" s="31">
        <v>55</v>
      </c>
      <c r="B139" s="31" t="s">
        <v>102</v>
      </c>
      <c r="C139" s="31" t="s">
        <v>147</v>
      </c>
      <c r="D139" s="31" t="s">
        <v>58</v>
      </c>
      <c r="E139" s="32">
        <v>99.51</v>
      </c>
      <c r="F139" s="33">
        <f>+H139+J139+O139</f>
        <v>0</v>
      </c>
      <c r="G139" s="31"/>
      <c r="H139" s="32"/>
      <c r="I139" s="33"/>
      <c r="J139" s="32"/>
      <c r="K139" s="31" t="str">
        <f>+C139</f>
        <v>Ամրան ф 10 A500c</v>
      </c>
      <c r="L139" s="31" t="str">
        <f>+D139</f>
        <v>կգ</v>
      </c>
      <c r="M139" s="31">
        <v>1</v>
      </c>
      <c r="N139" s="31"/>
      <c r="O139" s="32"/>
      <c r="P139" s="32"/>
    </row>
    <row r="140" spans="1:16">
      <c r="A140" s="34">
        <v>56</v>
      </c>
      <c r="B140" s="34" t="s">
        <v>145</v>
      </c>
      <c r="C140" s="34" t="s">
        <v>148</v>
      </c>
      <c r="D140" s="34" t="s">
        <v>26</v>
      </c>
      <c r="E140" s="38">
        <f>1.9+3.8</f>
        <v>5.6999999999999993</v>
      </c>
      <c r="F140" s="39">
        <f>+H140+J140+O140+O141+O142+12</f>
        <v>12</v>
      </c>
      <c r="G140" s="34"/>
      <c r="H140" s="38"/>
      <c r="I140" s="38"/>
      <c r="J140" s="38"/>
      <c r="K140" s="31" t="s">
        <v>78</v>
      </c>
      <c r="L140" s="31" t="s">
        <v>26</v>
      </c>
      <c r="M140" s="31">
        <v>1.0149999999999999</v>
      </c>
      <c r="N140" s="31"/>
      <c r="O140" s="32"/>
      <c r="P140" s="38"/>
    </row>
    <row r="141" spans="1:16">
      <c r="A141" s="34"/>
      <c r="B141" s="34"/>
      <c r="C141" s="34"/>
      <c r="D141" s="34"/>
      <c r="E141" s="38"/>
      <c r="F141" s="39"/>
      <c r="G141" s="34"/>
      <c r="H141" s="38"/>
      <c r="I141" s="38"/>
      <c r="J141" s="38"/>
      <c r="K141" s="31" t="s">
        <v>79</v>
      </c>
      <c r="L141" s="31" t="s">
        <v>26</v>
      </c>
      <c r="M141" s="31">
        <v>3.6999999999999998E-2</v>
      </c>
      <c r="N141" s="31"/>
      <c r="O141" s="32"/>
      <c r="P141" s="38"/>
    </row>
    <row r="142" spans="1:16">
      <c r="A142" s="34"/>
      <c r="B142" s="34"/>
      <c r="C142" s="34"/>
      <c r="D142" s="34"/>
      <c r="E142" s="38"/>
      <c r="F142" s="39"/>
      <c r="G142" s="34"/>
      <c r="H142" s="38"/>
      <c r="I142" s="38"/>
      <c r="J142" s="38"/>
      <c r="K142" s="31" t="s">
        <v>113</v>
      </c>
      <c r="L142" s="31" t="s">
        <v>36</v>
      </c>
      <c r="M142" s="31">
        <v>1.37</v>
      </c>
      <c r="N142" s="31"/>
      <c r="O142" s="32"/>
      <c r="P142" s="38"/>
    </row>
    <row r="143" spans="1:16">
      <c r="A143" s="31">
        <v>57</v>
      </c>
      <c r="B143" s="31" t="s">
        <v>102</v>
      </c>
      <c r="C143" s="31" t="s">
        <v>105</v>
      </c>
      <c r="D143" s="31" t="s">
        <v>58</v>
      </c>
      <c r="E143" s="32">
        <v>78.790000000000006</v>
      </c>
      <c r="F143" s="33">
        <f>+H143+J143+O143</f>
        <v>0</v>
      </c>
      <c r="G143" s="31"/>
      <c r="H143" s="32"/>
      <c r="I143" s="33"/>
      <c r="J143" s="32"/>
      <c r="K143" s="31" t="str">
        <f>+C143</f>
        <v>Ամրան ф 8 Ac-I</v>
      </c>
      <c r="L143" s="31" t="str">
        <f>+D143</f>
        <v>կգ</v>
      </c>
      <c r="M143" s="31">
        <v>1</v>
      </c>
      <c r="N143" s="31"/>
      <c r="O143" s="32"/>
      <c r="P143" s="32"/>
    </row>
    <row r="144" spans="1:16">
      <c r="A144" s="31">
        <v>58</v>
      </c>
      <c r="B144" s="31" t="s">
        <v>102</v>
      </c>
      <c r="C144" s="31" t="s">
        <v>110</v>
      </c>
      <c r="D144" s="31" t="s">
        <v>58</v>
      </c>
      <c r="E144" s="32">
        <v>107.63</v>
      </c>
      <c r="F144" s="33">
        <f>+H144+J144+O144</f>
        <v>0</v>
      </c>
      <c r="G144" s="31"/>
      <c r="H144" s="32"/>
      <c r="I144" s="33"/>
      <c r="J144" s="32"/>
      <c r="K144" s="31" t="str">
        <f>+C144</f>
        <v>Ամրան ф 20 A500c</v>
      </c>
      <c r="L144" s="31" t="s">
        <v>58</v>
      </c>
      <c r="M144" s="31">
        <v>1</v>
      </c>
      <c r="N144" s="31"/>
      <c r="O144" s="32"/>
      <c r="P144" s="32"/>
    </row>
    <row r="145" spans="1:16">
      <c r="A145" s="31">
        <v>59</v>
      </c>
      <c r="B145" s="31" t="s">
        <v>102</v>
      </c>
      <c r="C145" s="31" t="s">
        <v>103</v>
      </c>
      <c r="D145" s="31" t="s">
        <v>58</v>
      </c>
      <c r="E145" s="32">
        <v>69.13</v>
      </c>
      <c r="F145" s="33">
        <f>+H145+J145+O145</f>
        <v>0</v>
      </c>
      <c r="G145" s="31"/>
      <c r="H145" s="32"/>
      <c r="I145" s="33"/>
      <c r="J145" s="32"/>
      <c r="K145" s="31" t="str">
        <f>+C145</f>
        <v>Ամրան ф 16 A500c</v>
      </c>
      <c r="L145" s="31" t="s">
        <v>58</v>
      </c>
      <c r="M145" s="31">
        <v>1</v>
      </c>
      <c r="N145" s="31"/>
      <c r="O145" s="32"/>
      <c r="P145" s="32"/>
    </row>
    <row r="146" spans="1:16">
      <c r="A146" s="34">
        <v>60</v>
      </c>
      <c r="B146" s="34" t="s">
        <v>145</v>
      </c>
      <c r="C146" s="34" t="s">
        <v>149</v>
      </c>
      <c r="D146" s="34" t="s">
        <v>26</v>
      </c>
      <c r="E146" s="38">
        <v>27.5</v>
      </c>
      <c r="F146" s="39">
        <f>+H146+J146+O146+O147+O148+12</f>
        <v>12</v>
      </c>
      <c r="G146" s="34"/>
      <c r="H146" s="38"/>
      <c r="I146" s="38"/>
      <c r="J146" s="38"/>
      <c r="K146" s="31" t="s">
        <v>78</v>
      </c>
      <c r="L146" s="31" t="s">
        <v>26</v>
      </c>
      <c r="M146" s="31">
        <v>1.0149999999999999</v>
      </c>
      <c r="N146" s="31"/>
      <c r="O146" s="32"/>
      <c r="P146" s="38"/>
    </row>
    <row r="147" spans="1:16">
      <c r="A147" s="34"/>
      <c r="B147" s="34"/>
      <c r="C147" s="34"/>
      <c r="D147" s="34"/>
      <c r="E147" s="38"/>
      <c r="F147" s="39"/>
      <c r="G147" s="34"/>
      <c r="H147" s="38"/>
      <c r="I147" s="38"/>
      <c r="J147" s="38"/>
      <c r="K147" s="31" t="s">
        <v>79</v>
      </c>
      <c r="L147" s="31" t="s">
        <v>26</v>
      </c>
      <c r="M147" s="31">
        <v>3.6999999999999998E-2</v>
      </c>
      <c r="N147" s="31"/>
      <c r="O147" s="32"/>
      <c r="P147" s="38"/>
    </row>
    <row r="148" spans="1:16">
      <c r="A148" s="34"/>
      <c r="B148" s="34"/>
      <c r="C148" s="34"/>
      <c r="D148" s="34"/>
      <c r="E148" s="38"/>
      <c r="F148" s="39"/>
      <c r="G148" s="34"/>
      <c r="H148" s="38"/>
      <c r="I148" s="38"/>
      <c r="J148" s="38"/>
      <c r="K148" s="31" t="s">
        <v>113</v>
      </c>
      <c r="L148" s="31" t="s">
        <v>36</v>
      </c>
      <c r="M148" s="31">
        <v>1.37</v>
      </c>
      <c r="N148" s="31"/>
      <c r="O148" s="32"/>
      <c r="P148" s="38"/>
    </row>
    <row r="149" spans="1:16">
      <c r="A149" s="31">
        <v>61</v>
      </c>
      <c r="B149" s="31" t="s">
        <v>102</v>
      </c>
      <c r="C149" s="31" t="s">
        <v>142</v>
      </c>
      <c r="D149" s="31" t="s">
        <v>58</v>
      </c>
      <c r="E149" s="32">
        <v>384</v>
      </c>
      <c r="F149" s="33">
        <f>+H149+J149+O149</f>
        <v>0</v>
      </c>
      <c r="G149" s="31"/>
      <c r="H149" s="32"/>
      <c r="I149" s="33"/>
      <c r="J149" s="32"/>
      <c r="K149" s="31" t="str">
        <f>+C149</f>
        <v>Ամրան ф 18 A500c</v>
      </c>
      <c r="L149" s="31" t="s">
        <v>58</v>
      </c>
      <c r="M149" s="31">
        <v>1</v>
      </c>
      <c r="N149" s="31"/>
      <c r="O149" s="32"/>
      <c r="P149" s="32"/>
    </row>
    <row r="150" spans="1:16">
      <c r="A150" s="31">
        <v>62</v>
      </c>
      <c r="B150" s="31" t="s">
        <v>102</v>
      </c>
      <c r="C150" s="31" t="s">
        <v>104</v>
      </c>
      <c r="D150" s="31" t="s">
        <v>58</v>
      </c>
      <c r="E150" s="32">
        <v>2928.1</v>
      </c>
      <c r="F150" s="33">
        <f>+H150+J150+O150</f>
        <v>0</v>
      </c>
      <c r="G150" s="31"/>
      <c r="H150" s="32"/>
      <c r="I150" s="33"/>
      <c r="J150" s="32"/>
      <c r="K150" s="31" t="str">
        <f>+C150</f>
        <v>Ամրան ф 12 A500c</v>
      </c>
      <c r="L150" s="31" t="str">
        <f>+D150</f>
        <v>կգ</v>
      </c>
      <c r="M150" s="31">
        <v>1</v>
      </c>
      <c r="N150" s="31"/>
      <c r="O150" s="32"/>
      <c r="P150" s="32"/>
    </row>
    <row r="151" spans="1:16">
      <c r="A151" s="31">
        <v>63</v>
      </c>
      <c r="B151" s="31" t="s">
        <v>102</v>
      </c>
      <c r="C151" s="31" t="s">
        <v>105</v>
      </c>
      <c r="D151" s="31" t="s">
        <v>58</v>
      </c>
      <c r="E151" s="32">
        <v>41.87</v>
      </c>
      <c r="F151" s="33">
        <f>+H151+J151+O151</f>
        <v>0</v>
      </c>
      <c r="G151" s="31"/>
      <c r="H151" s="32"/>
      <c r="I151" s="33"/>
      <c r="J151" s="32"/>
      <c r="K151" s="31" t="str">
        <f>+C151</f>
        <v>Ամրան ф 8 Ac-I</v>
      </c>
      <c r="L151" s="31" t="str">
        <f>+D151</f>
        <v>կգ</v>
      </c>
      <c r="M151" s="31">
        <v>1</v>
      </c>
      <c r="N151" s="31"/>
      <c r="O151" s="32"/>
      <c r="P151" s="32"/>
    </row>
    <row r="152" spans="1:16">
      <c r="A152" s="31">
        <v>64</v>
      </c>
      <c r="B152" s="31" t="s">
        <v>102</v>
      </c>
      <c r="C152" s="31" t="s">
        <v>147</v>
      </c>
      <c r="D152" s="31" t="s">
        <v>58</v>
      </c>
      <c r="E152" s="32">
        <v>1123.58</v>
      </c>
      <c r="F152" s="33">
        <f>+H152+J152+O152</f>
        <v>0</v>
      </c>
      <c r="G152" s="31"/>
      <c r="H152" s="32"/>
      <c r="I152" s="33"/>
      <c r="J152" s="32"/>
      <c r="K152" s="31" t="str">
        <f>+C152</f>
        <v>Ամրան ф 10 A500c</v>
      </c>
      <c r="L152" s="31" t="str">
        <f>+D152</f>
        <v>կգ</v>
      </c>
      <c r="M152" s="31">
        <v>1</v>
      </c>
      <c r="N152" s="31"/>
      <c r="O152" s="32"/>
      <c r="P152" s="32"/>
    </row>
    <row r="153" spans="1:16">
      <c r="A153" s="34">
        <v>65</v>
      </c>
      <c r="B153" s="34" t="s">
        <v>150</v>
      </c>
      <c r="C153" s="34" t="s">
        <v>151</v>
      </c>
      <c r="D153" s="34" t="s">
        <v>40</v>
      </c>
      <c r="E153" s="38">
        <f>+(E156+E157)/1000</f>
        <v>1.06094</v>
      </c>
      <c r="F153" s="39">
        <f>+H153+J153+O153+O154+O155+7+5</f>
        <v>12</v>
      </c>
      <c r="G153" s="34"/>
      <c r="H153" s="38"/>
      <c r="I153" s="38"/>
      <c r="J153" s="38"/>
      <c r="K153" s="31"/>
      <c r="L153" s="31"/>
      <c r="M153" s="31"/>
      <c r="N153" s="31"/>
      <c r="O153" s="32"/>
      <c r="P153" s="38"/>
    </row>
    <row r="154" spans="1:16">
      <c r="A154" s="34"/>
      <c r="B154" s="34"/>
      <c r="C154" s="34"/>
      <c r="D154" s="34"/>
      <c r="E154" s="38"/>
      <c r="F154" s="39"/>
      <c r="G154" s="34"/>
      <c r="H154" s="38"/>
      <c r="I154" s="38"/>
      <c r="J154" s="38"/>
      <c r="K154" s="31"/>
      <c r="L154" s="31"/>
      <c r="M154" s="31"/>
      <c r="N154" s="31"/>
      <c r="O154" s="32"/>
      <c r="P154" s="38"/>
    </row>
    <row r="155" spans="1:16">
      <c r="A155" s="34"/>
      <c r="B155" s="34"/>
      <c r="C155" s="34"/>
      <c r="D155" s="34"/>
      <c r="E155" s="38"/>
      <c r="F155" s="39"/>
      <c r="G155" s="34"/>
      <c r="H155" s="38"/>
      <c r="I155" s="38"/>
      <c r="J155" s="38"/>
      <c r="K155" s="31"/>
      <c r="L155" s="31"/>
      <c r="M155" s="31"/>
      <c r="N155" s="31"/>
      <c r="O155" s="32"/>
      <c r="P155" s="38"/>
    </row>
    <row r="156" spans="1:16">
      <c r="A156" s="31">
        <v>66</v>
      </c>
      <c r="B156" s="31" t="s">
        <v>102</v>
      </c>
      <c r="C156" s="31" t="s">
        <v>147</v>
      </c>
      <c r="D156" s="31" t="s">
        <v>58</v>
      </c>
      <c r="E156" s="32">
        <f>68.68+222.99</f>
        <v>291.67</v>
      </c>
      <c r="F156" s="33">
        <f>+H156+J156+O156</f>
        <v>0</v>
      </c>
      <c r="G156" s="31"/>
      <c r="H156" s="32"/>
      <c r="I156" s="32"/>
      <c r="J156" s="32"/>
      <c r="K156" s="31" t="str">
        <f>+C156</f>
        <v>Ամրան ф 10 A500c</v>
      </c>
      <c r="L156" s="31" t="str">
        <f>+D156</f>
        <v>կգ</v>
      </c>
      <c r="M156" s="31">
        <v>1</v>
      </c>
      <c r="N156" s="31"/>
      <c r="O156" s="32"/>
      <c r="P156" s="32"/>
    </row>
    <row r="157" spans="1:16">
      <c r="A157" s="31">
        <v>67</v>
      </c>
      <c r="B157" s="31" t="s">
        <v>102</v>
      </c>
      <c r="C157" s="31" t="s">
        <v>104</v>
      </c>
      <c r="D157" s="31" t="s">
        <v>58</v>
      </c>
      <c r="E157" s="32">
        <f>181.92+587.35</f>
        <v>769.27</v>
      </c>
      <c r="F157" s="33">
        <f>+H157+J157+O157</f>
        <v>0</v>
      </c>
      <c r="G157" s="31"/>
      <c r="H157" s="32"/>
      <c r="I157" s="32"/>
      <c r="J157" s="32"/>
      <c r="K157" s="31" t="str">
        <f>+C157</f>
        <v>Ամրան ф 12 A500c</v>
      </c>
      <c r="L157" s="31" t="str">
        <f>+D157</f>
        <v>կգ</v>
      </c>
      <c r="M157" s="31">
        <v>1</v>
      </c>
      <c r="N157" s="31"/>
      <c r="O157" s="32"/>
      <c r="P157" s="32"/>
    </row>
    <row r="158" spans="1:16">
      <c r="A158" s="34">
        <v>68</v>
      </c>
      <c r="B158" s="34" t="s">
        <v>152</v>
      </c>
      <c r="C158" s="34" t="s">
        <v>153</v>
      </c>
      <c r="D158" s="34" t="s">
        <v>26</v>
      </c>
      <c r="E158" s="38">
        <f>0.81+0.81</f>
        <v>1.62</v>
      </c>
      <c r="F158" s="39">
        <f>+H158+J158+O158+O159</f>
        <v>0</v>
      </c>
      <c r="G158" s="34"/>
      <c r="H158" s="38"/>
      <c r="I158" s="38"/>
      <c r="J158" s="38"/>
      <c r="K158" s="26" t="s">
        <v>78</v>
      </c>
      <c r="L158" s="26" t="s">
        <v>26</v>
      </c>
      <c r="M158" s="26">
        <v>1.1200000000000001</v>
      </c>
      <c r="N158" s="26"/>
      <c r="O158" s="32"/>
      <c r="P158" s="38"/>
    </row>
    <row r="159" spans="1:16" ht="30.6" customHeight="1">
      <c r="A159" s="34"/>
      <c r="B159" s="34"/>
      <c r="C159" s="34"/>
      <c r="D159" s="34"/>
      <c r="E159" s="38"/>
      <c r="F159" s="39"/>
      <c r="G159" s="34"/>
      <c r="H159" s="38"/>
      <c r="I159" s="38"/>
      <c r="J159" s="38"/>
      <c r="K159" s="31" t="s">
        <v>79</v>
      </c>
      <c r="L159" s="31" t="s">
        <v>26</v>
      </c>
      <c r="M159" s="31">
        <f>3.9/100</f>
        <v>3.9E-2</v>
      </c>
      <c r="N159" s="31"/>
      <c r="O159" s="32"/>
      <c r="P159" s="38"/>
    </row>
    <row r="160" spans="1:16">
      <c r="A160" s="34">
        <v>69</v>
      </c>
      <c r="B160" s="34" t="s">
        <v>154</v>
      </c>
      <c r="C160" s="34" t="s">
        <v>155</v>
      </c>
      <c r="D160" s="34" t="s">
        <v>36</v>
      </c>
      <c r="E160" s="38">
        <v>48</v>
      </c>
      <c r="F160" s="39">
        <f>+H160+J160+O160+O161</f>
        <v>0</v>
      </c>
      <c r="G160" s="34"/>
      <c r="H160" s="38"/>
      <c r="I160" s="38"/>
      <c r="J160" s="38"/>
      <c r="K160" s="31" t="s">
        <v>87</v>
      </c>
      <c r="L160" s="31" t="s">
        <v>58</v>
      </c>
      <c r="M160" s="31">
        <v>6</v>
      </c>
      <c r="N160" s="31"/>
      <c r="O160" s="32"/>
      <c r="P160" s="38"/>
    </row>
    <row r="161" spans="1:16" ht="30.6" customHeight="1">
      <c r="A161" s="34"/>
      <c r="B161" s="34"/>
      <c r="C161" s="34"/>
      <c r="D161" s="34"/>
      <c r="E161" s="38"/>
      <c r="F161" s="39"/>
      <c r="G161" s="34"/>
      <c r="H161" s="38"/>
      <c r="I161" s="38"/>
      <c r="J161" s="38"/>
      <c r="K161" s="31" t="s">
        <v>91</v>
      </c>
      <c r="L161" s="31" t="s">
        <v>26</v>
      </c>
      <c r="M161" s="31">
        <v>7.4999999999999997E-3</v>
      </c>
      <c r="N161" s="31"/>
      <c r="O161" s="32"/>
      <c r="P161" s="38"/>
    </row>
    <row r="162" spans="1:16">
      <c r="A162" s="34">
        <v>70</v>
      </c>
      <c r="B162" s="34" t="s">
        <v>152</v>
      </c>
      <c r="C162" s="34" t="s">
        <v>156</v>
      </c>
      <c r="D162" s="34" t="s">
        <v>26</v>
      </c>
      <c r="E162" s="38">
        <f>0.68*2</f>
        <v>1.36</v>
      </c>
      <c r="F162" s="39">
        <f>+H162+J162+O162+O163</f>
        <v>0</v>
      </c>
      <c r="G162" s="34"/>
      <c r="H162" s="38"/>
      <c r="I162" s="38"/>
      <c r="J162" s="38"/>
      <c r="K162" s="26" t="s">
        <v>78</v>
      </c>
      <c r="L162" s="26" t="s">
        <v>26</v>
      </c>
      <c r="M162" s="26">
        <v>1.1200000000000001</v>
      </c>
      <c r="N162" s="26"/>
      <c r="O162" s="32"/>
      <c r="P162" s="38"/>
    </row>
    <row r="163" spans="1:16" ht="30.6" customHeight="1">
      <c r="A163" s="34"/>
      <c r="B163" s="34"/>
      <c r="C163" s="34"/>
      <c r="D163" s="34"/>
      <c r="E163" s="38"/>
      <c r="F163" s="39"/>
      <c r="G163" s="34"/>
      <c r="H163" s="38"/>
      <c r="I163" s="38"/>
      <c r="J163" s="38"/>
      <c r="K163" s="31" t="s">
        <v>79</v>
      </c>
      <c r="L163" s="31" t="s">
        <v>26</v>
      </c>
      <c r="M163" s="31">
        <f>3.9/100</f>
        <v>3.9E-2</v>
      </c>
      <c r="N163" s="31"/>
      <c r="O163" s="32"/>
      <c r="P163" s="38"/>
    </row>
    <row r="164" spans="1:16" ht="31.5">
      <c r="A164" s="31">
        <v>71</v>
      </c>
      <c r="B164" s="31" t="s">
        <v>157</v>
      </c>
      <c r="C164" s="31" t="s">
        <v>158</v>
      </c>
      <c r="D164" s="31" t="s">
        <v>58</v>
      </c>
      <c r="E164" s="32">
        <v>78</v>
      </c>
      <c r="F164" s="33">
        <f t="shared" ref="F164:F168" si="9">+H164+J164+O164</f>
        <v>0</v>
      </c>
      <c r="G164" s="31"/>
      <c r="H164" s="32"/>
      <c r="I164" s="32"/>
      <c r="J164" s="32"/>
      <c r="K164" s="31" t="str">
        <f>+C164</f>
        <v>Ամրանային ցանց Ф4Вр-I 100*100մմ</v>
      </c>
      <c r="L164" s="31" t="s">
        <v>58</v>
      </c>
      <c r="M164" s="31">
        <v>1</v>
      </c>
      <c r="N164" s="31"/>
      <c r="O164" s="32"/>
      <c r="P164" s="32"/>
    </row>
    <row r="165" spans="1:16">
      <c r="A165" s="34">
        <v>72</v>
      </c>
      <c r="B165" s="34" t="s">
        <v>159</v>
      </c>
      <c r="C165" s="34" t="s">
        <v>160</v>
      </c>
      <c r="D165" s="34" t="s">
        <v>36</v>
      </c>
      <c r="E165" s="38">
        <v>12</v>
      </c>
      <c r="F165" s="39">
        <f>+H165+J165+O165+O166</f>
        <v>0</v>
      </c>
      <c r="G165" s="34"/>
      <c r="H165" s="38"/>
      <c r="I165" s="38"/>
      <c r="J165" s="38"/>
      <c r="K165" s="26" t="s">
        <v>87</v>
      </c>
      <c r="L165" s="26" t="s">
        <v>58</v>
      </c>
      <c r="M165" s="26">
        <v>4.5</v>
      </c>
      <c r="N165" s="26"/>
      <c r="O165" s="32"/>
      <c r="P165" s="38"/>
    </row>
    <row r="166" spans="1:16" ht="30.6" customHeight="1">
      <c r="A166" s="34"/>
      <c r="B166" s="34"/>
      <c r="C166" s="34"/>
      <c r="D166" s="34"/>
      <c r="E166" s="38"/>
      <c r="F166" s="39"/>
      <c r="G166" s="34"/>
      <c r="H166" s="38"/>
      <c r="I166" s="38"/>
      <c r="J166" s="38"/>
      <c r="K166" s="31" t="s">
        <v>91</v>
      </c>
      <c r="L166" s="31" t="s">
        <v>26</v>
      </c>
      <c r="M166" s="31">
        <v>7.4999999999999997E-3</v>
      </c>
      <c r="N166" s="31"/>
      <c r="O166" s="32"/>
      <c r="P166" s="38"/>
    </row>
    <row r="167" spans="1:16" ht="31.5">
      <c r="A167" s="31">
        <v>73</v>
      </c>
      <c r="B167" s="31" t="s">
        <v>161</v>
      </c>
      <c r="C167" s="31" t="s">
        <v>162</v>
      </c>
      <c r="D167" s="31" t="s">
        <v>163</v>
      </c>
      <c r="E167" s="32">
        <v>9</v>
      </c>
      <c r="F167" s="33">
        <f t="shared" si="9"/>
        <v>0</v>
      </c>
      <c r="G167" s="31"/>
      <c r="H167" s="32"/>
      <c r="I167" s="32"/>
      <c r="J167" s="32"/>
      <c r="K167" s="31" t="s">
        <v>75</v>
      </c>
      <c r="L167" s="31" t="s">
        <v>26</v>
      </c>
      <c r="M167" s="31">
        <v>1.39</v>
      </c>
      <c r="N167" s="31"/>
      <c r="O167" s="32"/>
      <c r="P167" s="32"/>
    </row>
    <row r="168" spans="1:16" ht="31.5">
      <c r="A168" s="31">
        <v>74</v>
      </c>
      <c r="B168" s="31" t="s">
        <v>161</v>
      </c>
      <c r="C168" s="31" t="s">
        <v>164</v>
      </c>
      <c r="D168" s="31" t="s">
        <v>163</v>
      </c>
      <c r="E168" s="32">
        <v>5.4</v>
      </c>
      <c r="F168" s="33">
        <f t="shared" si="9"/>
        <v>0</v>
      </c>
      <c r="G168" s="31"/>
      <c r="H168" s="32"/>
      <c r="I168" s="32"/>
      <c r="J168" s="32"/>
      <c r="K168" s="31" t="s">
        <v>75</v>
      </c>
      <c r="L168" s="31" t="s">
        <v>26</v>
      </c>
      <c r="M168" s="31">
        <v>1.39</v>
      </c>
      <c r="N168" s="31"/>
      <c r="O168" s="32"/>
      <c r="P168" s="32"/>
    </row>
    <row r="169" spans="1:16">
      <c r="A169" s="34">
        <v>75</v>
      </c>
      <c r="B169" s="34" t="s">
        <v>165</v>
      </c>
      <c r="C169" s="34" t="s">
        <v>166</v>
      </c>
      <c r="D169" s="34" t="s">
        <v>36</v>
      </c>
      <c r="E169" s="38">
        <v>17</v>
      </c>
      <c r="F169" s="39">
        <f>+H169+J169+O169+O170</f>
        <v>0</v>
      </c>
      <c r="G169" s="34"/>
      <c r="H169" s="38"/>
      <c r="I169" s="38"/>
      <c r="J169" s="38"/>
      <c r="K169" s="31" t="s">
        <v>86</v>
      </c>
      <c r="L169" s="31" t="s">
        <v>36</v>
      </c>
      <c r="M169" s="31">
        <f>1.11*3</f>
        <v>3.33</v>
      </c>
      <c r="N169" s="31"/>
      <c r="O169" s="32"/>
      <c r="P169" s="38"/>
    </row>
    <row r="170" spans="1:16" ht="30.6" customHeight="1">
      <c r="A170" s="34"/>
      <c r="B170" s="34"/>
      <c r="C170" s="34"/>
      <c r="D170" s="34"/>
      <c r="E170" s="38"/>
      <c r="F170" s="39"/>
      <c r="G170" s="34"/>
      <c r="H170" s="38"/>
      <c r="I170" s="38"/>
      <c r="J170" s="38"/>
      <c r="K170" s="31" t="s">
        <v>87</v>
      </c>
      <c r="L170" s="31" t="s">
        <v>58</v>
      </c>
      <c r="M170" s="31">
        <f>2.06*3</f>
        <v>6.18</v>
      </c>
      <c r="N170" s="31"/>
      <c r="O170" s="32"/>
      <c r="P170" s="38"/>
    </row>
    <row r="171" spans="1:16">
      <c r="A171" s="34">
        <v>76</v>
      </c>
      <c r="B171" s="34" t="s">
        <v>152</v>
      </c>
      <c r="C171" s="34" t="s">
        <v>167</v>
      </c>
      <c r="D171" s="34" t="s">
        <v>163</v>
      </c>
      <c r="E171" s="38">
        <v>2.8</v>
      </c>
      <c r="F171" s="39">
        <f>+H171+J171+O171+O172</f>
        <v>0</v>
      </c>
      <c r="G171" s="34"/>
      <c r="H171" s="38"/>
      <c r="I171" s="38"/>
      <c r="J171" s="38"/>
      <c r="K171" s="26" t="s">
        <v>78</v>
      </c>
      <c r="L171" s="26" t="s">
        <v>26</v>
      </c>
      <c r="M171" s="26">
        <v>1.1200000000000001</v>
      </c>
      <c r="N171" s="26"/>
      <c r="O171" s="32"/>
      <c r="P171" s="38"/>
    </row>
    <row r="172" spans="1:16" ht="30.6" customHeight="1">
      <c r="A172" s="34"/>
      <c r="B172" s="34"/>
      <c r="C172" s="34"/>
      <c r="D172" s="34"/>
      <c r="E172" s="38"/>
      <c r="F172" s="39"/>
      <c r="G172" s="34"/>
      <c r="H172" s="38"/>
      <c r="I172" s="38"/>
      <c r="J172" s="38"/>
      <c r="K172" s="31" t="s">
        <v>79</v>
      </c>
      <c r="L172" s="31" t="s">
        <v>26</v>
      </c>
      <c r="M172" s="31">
        <f>3.9/100</f>
        <v>3.9E-2</v>
      </c>
      <c r="N172" s="31"/>
      <c r="O172" s="32"/>
      <c r="P172" s="38"/>
    </row>
    <row r="173" spans="1:16">
      <c r="A173" s="34">
        <v>77</v>
      </c>
      <c r="B173" s="34" t="s">
        <v>159</v>
      </c>
      <c r="C173" s="34" t="s">
        <v>168</v>
      </c>
      <c r="D173" s="34" t="s">
        <v>36</v>
      </c>
      <c r="E173" s="38">
        <v>220</v>
      </c>
      <c r="F173" s="39">
        <f>+H173+J173+O173+O174</f>
        <v>0</v>
      </c>
      <c r="G173" s="34"/>
      <c r="H173" s="38"/>
      <c r="I173" s="38"/>
      <c r="J173" s="38"/>
      <c r="K173" s="26" t="s">
        <v>87</v>
      </c>
      <c r="L173" s="26" t="s">
        <v>58</v>
      </c>
      <c r="M173" s="26">
        <v>4.5</v>
      </c>
      <c r="N173" s="26"/>
      <c r="O173" s="32"/>
      <c r="P173" s="38"/>
    </row>
    <row r="174" spans="1:16" ht="30.6" customHeight="1">
      <c r="A174" s="34"/>
      <c r="B174" s="34"/>
      <c r="C174" s="34"/>
      <c r="D174" s="34"/>
      <c r="E174" s="38"/>
      <c r="F174" s="39"/>
      <c r="G174" s="34"/>
      <c r="H174" s="38"/>
      <c r="I174" s="38"/>
      <c r="J174" s="38"/>
      <c r="K174" s="31" t="s">
        <v>91</v>
      </c>
      <c r="L174" s="31" t="s">
        <v>26</v>
      </c>
      <c r="M174" s="31">
        <v>7.4999999999999997E-3</v>
      </c>
      <c r="N174" s="31"/>
      <c r="O174" s="32"/>
      <c r="P174" s="38"/>
    </row>
    <row r="175" spans="1:16" ht="31.5">
      <c r="A175" s="31">
        <v>78</v>
      </c>
      <c r="B175" s="31" t="s">
        <v>169</v>
      </c>
      <c r="C175" s="31" t="s">
        <v>170</v>
      </c>
      <c r="D175" s="31" t="s">
        <v>163</v>
      </c>
      <c r="E175" s="32">
        <v>0.2</v>
      </c>
      <c r="F175" s="33">
        <f t="shared" ref="F175:F198" si="10">+H175+J175+O175</f>
        <v>0</v>
      </c>
      <c r="G175" s="31"/>
      <c r="H175" s="32"/>
      <c r="I175" s="32"/>
      <c r="J175" s="32"/>
      <c r="K175" s="31" t="s">
        <v>78</v>
      </c>
      <c r="L175" s="31" t="s">
        <v>26</v>
      </c>
      <c r="M175" s="31">
        <v>1.04</v>
      </c>
      <c r="N175" s="31"/>
      <c r="O175" s="32"/>
      <c r="P175" s="32"/>
    </row>
    <row r="176" spans="1:16">
      <c r="A176" s="44">
        <v>79</v>
      </c>
      <c r="B176" s="44" t="s">
        <v>171</v>
      </c>
      <c r="C176" s="44" t="s">
        <v>172</v>
      </c>
      <c r="D176" s="34" t="s">
        <v>26</v>
      </c>
      <c r="E176" s="34">
        <f>13*12</f>
        <v>156</v>
      </c>
      <c r="F176" s="45">
        <f>+H176+J176+O176+O179+O177+O178</f>
        <v>0</v>
      </c>
      <c r="G176" s="44"/>
      <c r="H176" s="45"/>
      <c r="I176" s="45"/>
      <c r="J176" s="45"/>
      <c r="K176" s="31" t="s">
        <v>173</v>
      </c>
      <c r="L176" s="31" t="s">
        <v>26</v>
      </c>
      <c r="M176" s="31">
        <v>1.0149999999999999</v>
      </c>
      <c r="N176" s="31"/>
      <c r="O176" s="32"/>
      <c r="P176" s="45"/>
    </row>
    <row r="177" spans="1:16">
      <c r="A177" s="46"/>
      <c r="B177" s="46"/>
      <c r="C177" s="46"/>
      <c r="D177" s="47"/>
      <c r="E177" s="47"/>
      <c r="F177" s="46"/>
      <c r="G177" s="46"/>
      <c r="H177" s="48"/>
      <c r="I177" s="48"/>
      <c r="J177" s="48"/>
      <c r="K177" s="31" t="s">
        <v>109</v>
      </c>
      <c r="L177" s="31" t="s">
        <v>58</v>
      </c>
      <c r="M177" s="31">
        <v>3</v>
      </c>
      <c r="N177" s="31"/>
      <c r="O177" s="32"/>
      <c r="P177" s="48"/>
    </row>
    <row r="178" spans="1:16">
      <c r="A178" s="46"/>
      <c r="B178" s="46"/>
      <c r="C178" s="46"/>
      <c r="D178" s="47"/>
      <c r="E178" s="47"/>
      <c r="F178" s="46"/>
      <c r="G178" s="46"/>
      <c r="H178" s="48"/>
      <c r="I178" s="48"/>
      <c r="J178" s="48"/>
      <c r="K178" s="31" t="s">
        <v>113</v>
      </c>
      <c r="L178" s="31" t="s">
        <v>36</v>
      </c>
      <c r="M178" s="31">
        <v>2.46</v>
      </c>
      <c r="N178" s="31"/>
      <c r="O178" s="32"/>
      <c r="P178" s="48"/>
    </row>
    <row r="179" spans="1:16">
      <c r="A179" s="47"/>
      <c r="B179" s="47"/>
      <c r="C179" s="47"/>
      <c r="D179" s="47"/>
      <c r="E179" s="47"/>
      <c r="F179" s="47"/>
      <c r="G179" s="47"/>
      <c r="H179" s="49"/>
      <c r="I179" s="49"/>
      <c r="J179" s="49"/>
      <c r="K179" s="31" t="s">
        <v>79</v>
      </c>
      <c r="L179" s="31" t="s">
        <v>26</v>
      </c>
      <c r="M179" s="31">
        <v>2.3E-2</v>
      </c>
      <c r="N179" s="31"/>
      <c r="O179" s="32"/>
      <c r="P179" s="49"/>
    </row>
    <row r="180" spans="1:16">
      <c r="A180" s="31">
        <v>80</v>
      </c>
      <c r="B180" s="31" t="s">
        <v>102</v>
      </c>
      <c r="C180" s="31" t="s">
        <v>174</v>
      </c>
      <c r="D180" s="31" t="s">
        <v>58</v>
      </c>
      <c r="E180" s="32">
        <f>(31.77+26.28+59.5+48.78+8*0.39)*12</f>
        <v>2033.3999999999999</v>
      </c>
      <c r="F180" s="33">
        <f t="shared" si="10"/>
        <v>0</v>
      </c>
      <c r="G180" s="31"/>
      <c r="H180" s="32"/>
      <c r="I180" s="32"/>
      <c r="J180" s="32"/>
      <c r="K180" s="31" t="str">
        <f t="shared" ref="K180:L185" si="11">+C180</f>
        <v>Ամրան ф 8 A240</v>
      </c>
      <c r="L180" s="31" t="str">
        <f t="shared" si="11"/>
        <v>կգ</v>
      </c>
      <c r="M180" s="31">
        <v>1</v>
      </c>
      <c r="N180" s="31"/>
      <c r="O180" s="32"/>
      <c r="P180" s="32"/>
    </row>
    <row r="181" spans="1:16">
      <c r="A181" s="31">
        <v>81</v>
      </c>
      <c r="B181" s="31" t="s">
        <v>102</v>
      </c>
      <c r="C181" s="31" t="s">
        <v>175</v>
      </c>
      <c r="D181" s="31" t="s">
        <v>58</v>
      </c>
      <c r="E181" s="32">
        <f>(8*0.41+61.03+30.51+23.95)*12</f>
        <v>1425.2400000000002</v>
      </c>
      <c r="F181" s="33">
        <f t="shared" si="10"/>
        <v>0</v>
      </c>
      <c r="G181" s="31"/>
      <c r="H181" s="32"/>
      <c r="I181" s="32"/>
      <c r="J181" s="32"/>
      <c r="K181" s="31" t="str">
        <f t="shared" si="11"/>
        <v>Ամրան ф 6,5 A240</v>
      </c>
      <c r="L181" s="31" t="str">
        <f t="shared" si="11"/>
        <v>կգ</v>
      </c>
      <c r="M181" s="31">
        <v>1</v>
      </c>
      <c r="N181" s="31"/>
      <c r="O181" s="32"/>
      <c r="P181" s="32"/>
    </row>
    <row r="182" spans="1:16">
      <c r="A182" s="31">
        <v>82</v>
      </c>
      <c r="B182" s="31" t="s">
        <v>102</v>
      </c>
      <c r="C182" s="31" t="s">
        <v>104</v>
      </c>
      <c r="D182" s="31" t="s">
        <v>58</v>
      </c>
      <c r="E182" s="32">
        <f>(4*9.58+2*9.58)*12</f>
        <v>689.76</v>
      </c>
      <c r="F182" s="33">
        <f t="shared" si="10"/>
        <v>0</v>
      </c>
      <c r="G182" s="31"/>
      <c r="H182" s="32"/>
      <c r="I182" s="32"/>
      <c r="J182" s="32"/>
      <c r="K182" s="31" t="str">
        <f t="shared" si="11"/>
        <v>Ամրան ф 12 A500c</v>
      </c>
      <c r="L182" s="31" t="str">
        <f t="shared" si="11"/>
        <v>կգ</v>
      </c>
      <c r="M182" s="31">
        <v>1</v>
      </c>
      <c r="N182" s="31"/>
      <c r="O182" s="32"/>
      <c r="P182" s="32"/>
    </row>
    <row r="183" spans="1:16">
      <c r="A183" s="31">
        <v>83</v>
      </c>
      <c r="B183" s="31" t="s">
        <v>102</v>
      </c>
      <c r="C183" s="31" t="s">
        <v>147</v>
      </c>
      <c r="D183" s="31" t="s">
        <v>58</v>
      </c>
      <c r="E183" s="32">
        <f>(4*2.87+4*1.16+2*2.87+2*1.16)*12</f>
        <v>290.15999999999997</v>
      </c>
      <c r="F183" s="33">
        <f t="shared" si="10"/>
        <v>0</v>
      </c>
      <c r="G183" s="31"/>
      <c r="H183" s="32"/>
      <c r="I183" s="32"/>
      <c r="J183" s="32"/>
      <c r="K183" s="31" t="str">
        <f t="shared" si="11"/>
        <v>Ամրան ф 10 A500c</v>
      </c>
      <c r="L183" s="31" t="str">
        <f t="shared" si="11"/>
        <v>կգ</v>
      </c>
      <c r="M183" s="31">
        <v>1</v>
      </c>
      <c r="N183" s="31"/>
      <c r="O183" s="32"/>
      <c r="P183" s="32"/>
    </row>
    <row r="184" spans="1:16">
      <c r="A184" s="31">
        <v>84</v>
      </c>
      <c r="B184" s="31" t="s">
        <v>102</v>
      </c>
      <c r="C184" s="31" t="s">
        <v>176</v>
      </c>
      <c r="D184" s="31" t="s">
        <v>58</v>
      </c>
      <c r="E184" s="32">
        <f>47.2*12</f>
        <v>566.40000000000009</v>
      </c>
      <c r="F184" s="33">
        <f t="shared" si="10"/>
        <v>0</v>
      </c>
      <c r="G184" s="31"/>
      <c r="H184" s="32"/>
      <c r="I184" s="32"/>
      <c r="J184" s="32"/>
      <c r="K184" s="31" t="str">
        <f t="shared" si="11"/>
        <v>Ամրան ф 32 A240</v>
      </c>
      <c r="L184" s="31" t="str">
        <f t="shared" si="11"/>
        <v>կգ</v>
      </c>
      <c r="M184" s="31">
        <v>1</v>
      </c>
      <c r="N184" s="31"/>
      <c r="O184" s="32"/>
      <c r="P184" s="32"/>
    </row>
    <row r="185" spans="1:16">
      <c r="A185" s="31">
        <v>85</v>
      </c>
      <c r="B185" s="31" t="s">
        <v>102</v>
      </c>
      <c r="C185" s="31" t="s">
        <v>177</v>
      </c>
      <c r="D185" s="31" t="s">
        <v>58</v>
      </c>
      <c r="E185" s="32">
        <f>3.82*12</f>
        <v>45.839999999999996</v>
      </c>
      <c r="F185" s="33">
        <f t="shared" si="10"/>
        <v>0</v>
      </c>
      <c r="G185" s="31"/>
      <c r="H185" s="32"/>
      <c r="I185" s="32"/>
      <c r="J185" s="32"/>
      <c r="K185" s="31" t="str">
        <f t="shared" si="11"/>
        <v>թիթեղ 190*80*16</v>
      </c>
      <c r="L185" s="31" t="s">
        <v>58</v>
      </c>
      <c r="M185" s="31">
        <v>1</v>
      </c>
      <c r="N185" s="31"/>
      <c r="O185" s="32"/>
      <c r="P185" s="32"/>
    </row>
    <row r="186" spans="1:16">
      <c r="A186" s="44">
        <v>86</v>
      </c>
      <c r="B186" s="44" t="s">
        <v>171</v>
      </c>
      <c r="C186" s="44" t="s">
        <v>178</v>
      </c>
      <c r="D186" s="44" t="s">
        <v>26</v>
      </c>
      <c r="E186" s="34">
        <f>6*7.2</f>
        <v>43.2</v>
      </c>
      <c r="F186" s="45">
        <f>+H186+J186+O186+O189+O188+O187</f>
        <v>0</v>
      </c>
      <c r="G186" s="44"/>
      <c r="H186" s="45"/>
      <c r="I186" s="45"/>
      <c r="J186" s="45"/>
      <c r="K186" s="31" t="s">
        <v>173</v>
      </c>
      <c r="L186" s="31" t="s">
        <v>26</v>
      </c>
      <c r="M186" s="31">
        <v>1.0149999999999999</v>
      </c>
      <c r="N186" s="31"/>
      <c r="O186" s="32"/>
      <c r="P186" s="45"/>
    </row>
    <row r="187" spans="1:16">
      <c r="A187" s="46"/>
      <c r="B187" s="46"/>
      <c r="C187" s="46"/>
      <c r="D187" s="46"/>
      <c r="E187" s="47"/>
      <c r="F187" s="46"/>
      <c r="G187" s="46"/>
      <c r="H187" s="48"/>
      <c r="I187" s="48"/>
      <c r="J187" s="48"/>
      <c r="K187" s="31" t="s">
        <v>109</v>
      </c>
      <c r="L187" s="31" t="s">
        <v>58</v>
      </c>
      <c r="M187" s="31">
        <v>3</v>
      </c>
      <c r="N187" s="31"/>
      <c r="O187" s="32"/>
      <c r="P187" s="48"/>
    </row>
    <row r="188" spans="1:16">
      <c r="A188" s="46"/>
      <c r="B188" s="46"/>
      <c r="C188" s="46"/>
      <c r="D188" s="46"/>
      <c r="E188" s="47"/>
      <c r="F188" s="46"/>
      <c r="G188" s="46"/>
      <c r="H188" s="48"/>
      <c r="I188" s="48"/>
      <c r="J188" s="48"/>
      <c r="K188" s="31" t="s">
        <v>113</v>
      </c>
      <c r="L188" s="31" t="s">
        <v>36</v>
      </c>
      <c r="M188" s="31">
        <v>2.46</v>
      </c>
      <c r="N188" s="31"/>
      <c r="O188" s="32"/>
      <c r="P188" s="48"/>
    </row>
    <row r="189" spans="1:16">
      <c r="A189" s="47"/>
      <c r="B189" s="47"/>
      <c r="C189" s="47"/>
      <c r="D189" s="47"/>
      <c r="E189" s="47"/>
      <c r="F189" s="47"/>
      <c r="G189" s="47"/>
      <c r="H189" s="49"/>
      <c r="I189" s="49"/>
      <c r="J189" s="49"/>
      <c r="K189" s="31" t="s">
        <v>79</v>
      </c>
      <c r="L189" s="31" t="s">
        <v>26</v>
      </c>
      <c r="M189" s="31">
        <v>2.3E-2</v>
      </c>
      <c r="N189" s="31"/>
      <c r="O189" s="32"/>
      <c r="P189" s="49"/>
    </row>
    <row r="190" spans="1:16">
      <c r="A190" s="31">
        <v>87</v>
      </c>
      <c r="B190" s="31" t="s">
        <v>102</v>
      </c>
      <c r="C190" s="31" t="s">
        <v>174</v>
      </c>
      <c r="D190" s="31" t="s">
        <v>58</v>
      </c>
      <c r="E190" s="32">
        <f>6*(31.77+26.28+49.79+41.74+8*0.8)</f>
        <v>935.88000000000011</v>
      </c>
      <c r="F190" s="33">
        <f t="shared" ref="F190:F195" si="12">+H190+J190+O190</f>
        <v>0</v>
      </c>
      <c r="G190" s="31"/>
      <c r="H190" s="32"/>
      <c r="I190" s="32"/>
      <c r="J190" s="32"/>
      <c r="K190" s="31" t="str">
        <f t="shared" ref="K190:L195" si="13">+C190</f>
        <v>Ամրան ф 8 A240</v>
      </c>
      <c r="L190" s="31" t="str">
        <f t="shared" si="13"/>
        <v>կգ</v>
      </c>
      <c r="M190" s="31">
        <v>1</v>
      </c>
      <c r="N190" s="31"/>
      <c r="O190" s="32"/>
      <c r="P190" s="32"/>
    </row>
    <row r="191" spans="1:16">
      <c r="A191" s="31">
        <v>88</v>
      </c>
      <c r="B191" s="31" t="s">
        <v>102</v>
      </c>
      <c r="C191" s="31" t="s">
        <v>175</v>
      </c>
      <c r="D191" s="31" t="s">
        <v>58</v>
      </c>
      <c r="E191" s="32">
        <f>+(8*0.41+36.24+18.18+8.62)*6</f>
        <v>397.92000000000007</v>
      </c>
      <c r="F191" s="33">
        <f t="shared" si="12"/>
        <v>0</v>
      </c>
      <c r="G191" s="31"/>
      <c r="H191" s="32"/>
      <c r="I191" s="32"/>
      <c r="J191" s="32"/>
      <c r="K191" s="31" t="str">
        <f t="shared" si="13"/>
        <v>Ամրան ф 6,5 A240</v>
      </c>
      <c r="L191" s="31" t="str">
        <f t="shared" si="13"/>
        <v>կգ</v>
      </c>
      <c r="M191" s="31">
        <v>1</v>
      </c>
      <c r="N191" s="31"/>
      <c r="O191" s="32"/>
      <c r="P191" s="32"/>
    </row>
    <row r="192" spans="1:16">
      <c r="A192" s="31">
        <v>89</v>
      </c>
      <c r="B192" s="31" t="s">
        <v>102</v>
      </c>
      <c r="C192" s="31" t="s">
        <v>104</v>
      </c>
      <c r="D192" s="31" t="s">
        <v>58</v>
      </c>
      <c r="E192" s="32">
        <f>(4*9.58+2*9.58)*6</f>
        <v>344.88</v>
      </c>
      <c r="F192" s="33">
        <f t="shared" si="12"/>
        <v>0</v>
      </c>
      <c r="G192" s="31"/>
      <c r="H192" s="32"/>
      <c r="I192" s="32"/>
      <c r="J192" s="32"/>
      <c r="K192" s="31" t="str">
        <f t="shared" si="13"/>
        <v>Ամրան ф 12 A500c</v>
      </c>
      <c r="L192" s="31" t="str">
        <f t="shared" si="13"/>
        <v>կգ</v>
      </c>
      <c r="M192" s="31">
        <v>1</v>
      </c>
      <c r="N192" s="31"/>
      <c r="O192" s="32"/>
      <c r="P192" s="32"/>
    </row>
    <row r="193" spans="1:16">
      <c r="A193" s="31">
        <v>90</v>
      </c>
      <c r="B193" s="31" t="s">
        <v>102</v>
      </c>
      <c r="C193" s="31" t="s">
        <v>147</v>
      </c>
      <c r="D193" s="31" t="s">
        <v>58</v>
      </c>
      <c r="E193" s="32">
        <f>(4*2.87+4*1.16+2*2.87+2*1.16)*6</f>
        <v>145.07999999999998</v>
      </c>
      <c r="F193" s="33">
        <f t="shared" si="12"/>
        <v>0</v>
      </c>
      <c r="G193" s="31"/>
      <c r="H193" s="32"/>
      <c r="I193" s="32"/>
      <c r="J193" s="32"/>
      <c r="K193" s="31" t="str">
        <f t="shared" si="13"/>
        <v>Ամրան ф 10 A500c</v>
      </c>
      <c r="L193" s="31" t="str">
        <f t="shared" si="13"/>
        <v>կգ</v>
      </c>
      <c r="M193" s="31">
        <v>1</v>
      </c>
      <c r="N193" s="31"/>
      <c r="O193" s="32"/>
      <c r="P193" s="32"/>
    </row>
    <row r="194" spans="1:16">
      <c r="A194" s="31">
        <v>91</v>
      </c>
      <c r="B194" s="31" t="s">
        <v>102</v>
      </c>
      <c r="C194" s="31" t="s">
        <v>176</v>
      </c>
      <c r="D194" s="31" t="s">
        <v>58</v>
      </c>
      <c r="E194" s="32">
        <f>47.25*6</f>
        <v>283.5</v>
      </c>
      <c r="F194" s="33">
        <f t="shared" si="12"/>
        <v>0</v>
      </c>
      <c r="G194" s="31"/>
      <c r="H194" s="32"/>
      <c r="I194" s="32"/>
      <c r="J194" s="32"/>
      <c r="K194" s="31" t="str">
        <f t="shared" si="13"/>
        <v>Ամրան ф 32 A240</v>
      </c>
      <c r="L194" s="31" t="str">
        <f t="shared" si="13"/>
        <v>կգ</v>
      </c>
      <c r="M194" s="31">
        <v>1</v>
      </c>
      <c r="N194" s="31"/>
      <c r="O194" s="32"/>
      <c r="P194" s="32"/>
    </row>
    <row r="195" spans="1:16">
      <c r="A195" s="31">
        <v>92</v>
      </c>
      <c r="B195" s="31" t="s">
        <v>102</v>
      </c>
      <c r="C195" s="31" t="s">
        <v>177</v>
      </c>
      <c r="D195" s="31" t="s">
        <v>58</v>
      </c>
      <c r="E195" s="32">
        <f>3.82*6</f>
        <v>22.919999999999998</v>
      </c>
      <c r="F195" s="33">
        <f t="shared" si="12"/>
        <v>0</v>
      </c>
      <c r="G195" s="31"/>
      <c r="H195" s="32"/>
      <c r="I195" s="32"/>
      <c r="J195" s="32"/>
      <c r="K195" s="31" t="str">
        <f t="shared" si="13"/>
        <v>թիթեղ 190*80*16</v>
      </c>
      <c r="L195" s="31" t="s">
        <v>58</v>
      </c>
      <c r="M195" s="31">
        <v>1</v>
      </c>
      <c r="N195" s="31"/>
      <c r="O195" s="32"/>
      <c r="P195" s="32"/>
    </row>
    <row r="196" spans="1:16">
      <c r="A196" s="31">
        <v>93</v>
      </c>
      <c r="B196" s="31" t="s">
        <v>157</v>
      </c>
      <c r="C196" s="31" t="s">
        <v>179</v>
      </c>
      <c r="D196" s="31" t="s">
        <v>58</v>
      </c>
      <c r="E196" s="32">
        <f>+E197+E198</f>
        <v>914.76</v>
      </c>
      <c r="F196" s="33">
        <f t="shared" si="10"/>
        <v>0</v>
      </c>
      <c r="G196" s="31"/>
      <c r="H196" s="32"/>
      <c r="I196" s="33"/>
      <c r="J196" s="32"/>
      <c r="K196" s="31" t="s">
        <v>109</v>
      </c>
      <c r="L196" s="31" t="s">
        <v>58</v>
      </c>
      <c r="M196" s="31">
        <v>3.0000000000000001E-3</v>
      </c>
      <c r="N196" s="31"/>
      <c r="O196" s="32"/>
      <c r="P196" s="32"/>
    </row>
    <row r="197" spans="1:16">
      <c r="A197" s="31">
        <v>94</v>
      </c>
      <c r="B197" s="31" t="s">
        <v>102</v>
      </c>
      <c r="C197" s="31" t="s">
        <v>103</v>
      </c>
      <c r="D197" s="31" t="s">
        <v>58</v>
      </c>
      <c r="E197" s="32">
        <f>(3.71+3.71)*18</f>
        <v>133.56</v>
      </c>
      <c r="F197" s="33">
        <f t="shared" si="10"/>
        <v>0</v>
      </c>
      <c r="G197" s="31"/>
      <c r="H197" s="32"/>
      <c r="I197" s="32"/>
      <c r="J197" s="32"/>
      <c r="K197" s="31" t="str">
        <f>+C197</f>
        <v>Ամրան ф 16 A500c</v>
      </c>
      <c r="L197" s="31" t="s">
        <v>58</v>
      </c>
      <c r="M197" s="31">
        <v>1</v>
      </c>
      <c r="N197" s="31"/>
      <c r="O197" s="32"/>
      <c r="P197" s="32"/>
    </row>
    <row r="198" spans="1:16">
      <c r="A198" s="31">
        <v>95</v>
      </c>
      <c r="B198" s="31" t="s">
        <v>102</v>
      </c>
      <c r="C198" s="31" t="s">
        <v>180</v>
      </c>
      <c r="D198" s="31" t="s">
        <v>58</v>
      </c>
      <c r="E198" s="32">
        <f>2*21.7*18</f>
        <v>781.19999999999993</v>
      </c>
      <c r="F198" s="33">
        <f t="shared" si="10"/>
        <v>0</v>
      </c>
      <c r="G198" s="31"/>
      <c r="H198" s="32"/>
      <c r="I198" s="32"/>
      <c r="J198" s="32"/>
      <c r="K198" s="31" t="str">
        <f>+C198</f>
        <v>թիթեղ 400*16</v>
      </c>
      <c r="L198" s="31" t="s">
        <v>58</v>
      </c>
      <c r="M198" s="31">
        <v>1</v>
      </c>
      <c r="N198" s="31"/>
      <c r="O198" s="32"/>
      <c r="P198" s="32"/>
    </row>
    <row r="199" spans="1:16">
      <c r="A199" s="31">
        <v>96</v>
      </c>
      <c r="B199" s="31" t="s">
        <v>181</v>
      </c>
      <c r="C199" s="31" t="s">
        <v>182</v>
      </c>
      <c r="D199" s="31" t="s">
        <v>40</v>
      </c>
      <c r="E199" s="32">
        <f>+ (E200+E201+E202+E203+E204+E205+E206+E207)/1000</f>
        <v>8.7293200000000013</v>
      </c>
      <c r="F199" s="33">
        <f>+H199+J199+O199</f>
        <v>0</v>
      </c>
      <c r="G199" s="31"/>
      <c r="H199" s="32"/>
      <c r="I199" s="32"/>
      <c r="J199" s="32"/>
      <c r="K199" s="31" t="s">
        <v>109</v>
      </c>
      <c r="L199" s="31" t="s">
        <v>58</v>
      </c>
      <c r="M199" s="31">
        <v>3</v>
      </c>
      <c r="N199" s="31"/>
      <c r="O199" s="32"/>
      <c r="P199" s="32"/>
    </row>
    <row r="200" spans="1:16">
      <c r="A200" s="31">
        <v>97</v>
      </c>
      <c r="B200" s="31" t="s">
        <v>102</v>
      </c>
      <c r="C200" s="31" t="s">
        <v>183</v>
      </c>
      <c r="D200" s="31" t="s">
        <v>58</v>
      </c>
      <c r="E200" s="32">
        <f>1156.2+740.76+1156.2+578.1+114.48+524.2</f>
        <v>4269.9399999999996</v>
      </c>
      <c r="F200" s="33">
        <f t="shared" ref="F200:F209" si="14">+H200+J200+O200</f>
        <v>0</v>
      </c>
      <c r="G200" s="31"/>
      <c r="H200" s="32"/>
      <c r="I200" s="32"/>
      <c r="J200" s="32"/>
      <c r="K200" s="31" t="str">
        <f t="shared" ref="K200:K207" si="15">+C200</f>
        <v>խողովակ 180*140*4</v>
      </c>
      <c r="L200" s="31" t="s">
        <v>58</v>
      </c>
      <c r="M200" s="31">
        <v>1</v>
      </c>
      <c r="N200" s="31"/>
      <c r="O200" s="32"/>
      <c r="P200" s="32"/>
    </row>
    <row r="201" spans="1:16">
      <c r="A201" s="31">
        <v>98</v>
      </c>
      <c r="B201" s="31" t="s">
        <v>102</v>
      </c>
      <c r="C201" s="31" t="s">
        <v>184</v>
      </c>
      <c r="D201" s="31" t="s">
        <v>58</v>
      </c>
      <c r="E201" s="32">
        <f>577.17+136.8+570.1+155.1+300.96</f>
        <v>1740.13</v>
      </c>
      <c r="F201" s="33">
        <f t="shared" si="14"/>
        <v>0</v>
      </c>
      <c r="G201" s="31"/>
      <c r="H201" s="32"/>
      <c r="I201" s="32"/>
      <c r="J201" s="32"/>
      <c r="K201" s="31" t="str">
        <f t="shared" si="15"/>
        <v>խողովակ 140*100*4</v>
      </c>
      <c r="L201" s="31" t="s">
        <v>58</v>
      </c>
      <c r="M201" s="31">
        <v>1</v>
      </c>
      <c r="N201" s="31"/>
      <c r="O201" s="32"/>
      <c r="P201" s="32"/>
    </row>
    <row r="202" spans="1:16">
      <c r="A202" s="31">
        <v>99</v>
      </c>
      <c r="B202" s="31" t="s">
        <v>102</v>
      </c>
      <c r="C202" s="31" t="s">
        <v>185</v>
      </c>
      <c r="D202" s="31" t="s">
        <v>58</v>
      </c>
      <c r="E202" s="32">
        <f>108.5+110.7+54.81+54.81+47.34+304.35+63.1+9.69+19.38+19.38+20.76+295.2+243.42+19.38+36+62.8+159.36+121.71+38.76+18+159.36+119.77</f>
        <v>2086.58</v>
      </c>
      <c r="F202" s="33">
        <f t="shared" si="14"/>
        <v>0</v>
      </c>
      <c r="G202" s="31"/>
      <c r="H202" s="32"/>
      <c r="I202" s="32"/>
      <c r="J202" s="32"/>
      <c r="K202" s="31" t="str">
        <f t="shared" si="15"/>
        <v>խողովակ 100*60*4</v>
      </c>
      <c r="L202" s="31" t="s">
        <v>58</v>
      </c>
      <c r="M202" s="31">
        <v>1</v>
      </c>
      <c r="N202" s="31"/>
      <c r="O202" s="32"/>
      <c r="P202" s="32"/>
    </row>
    <row r="203" spans="1:16">
      <c r="A203" s="31">
        <v>100</v>
      </c>
      <c r="B203" s="31" t="s">
        <v>102</v>
      </c>
      <c r="C203" s="31" t="s">
        <v>186</v>
      </c>
      <c r="D203" s="31" t="s">
        <v>58</v>
      </c>
      <c r="E203" s="32">
        <f>41.82+41.82+83.64</f>
        <v>167.28</v>
      </c>
      <c r="F203" s="33">
        <f t="shared" si="14"/>
        <v>0</v>
      </c>
      <c r="G203" s="31"/>
      <c r="H203" s="32"/>
      <c r="I203" s="32"/>
      <c r="J203" s="32"/>
      <c r="K203" s="31" t="str">
        <f t="shared" si="15"/>
        <v>թիթեղ 6*370*400</v>
      </c>
      <c r="L203" s="31" t="s">
        <v>58</v>
      </c>
      <c r="M203" s="31">
        <v>1</v>
      </c>
      <c r="N203" s="31"/>
      <c r="O203" s="32"/>
      <c r="P203" s="32"/>
    </row>
    <row r="204" spans="1:16">
      <c r="A204" s="31">
        <v>101</v>
      </c>
      <c r="B204" s="31" t="s">
        <v>102</v>
      </c>
      <c r="C204" s="31" t="s">
        <v>187</v>
      </c>
      <c r="D204" s="31" t="s">
        <v>58</v>
      </c>
      <c r="E204" s="32">
        <f>8.28+8.28</f>
        <v>16.559999999999999</v>
      </c>
      <c r="F204" s="33">
        <f t="shared" si="14"/>
        <v>0</v>
      </c>
      <c r="G204" s="31"/>
      <c r="H204" s="32"/>
      <c r="I204" s="32"/>
      <c r="J204" s="32"/>
      <c r="K204" s="31" t="str">
        <f t="shared" si="15"/>
        <v>թիթեղ 6150*390</v>
      </c>
      <c r="L204" s="31" t="s">
        <v>58</v>
      </c>
      <c r="M204" s="31">
        <v>1</v>
      </c>
      <c r="N204" s="31"/>
      <c r="O204" s="32"/>
      <c r="P204" s="32"/>
    </row>
    <row r="205" spans="1:16" ht="31.5">
      <c r="A205" s="31">
        <v>102</v>
      </c>
      <c r="B205" s="31" t="s">
        <v>102</v>
      </c>
      <c r="C205" s="31" t="s">
        <v>188</v>
      </c>
      <c r="D205" s="31" t="s">
        <v>58</v>
      </c>
      <c r="E205" s="32">
        <f>198.64+239.88</f>
        <v>438.52</v>
      </c>
      <c r="F205" s="33">
        <f t="shared" si="14"/>
        <v>0</v>
      </c>
      <c r="G205" s="31"/>
      <c r="H205" s="32"/>
      <c r="I205" s="32"/>
      <c r="J205" s="32"/>
      <c r="K205" s="31" t="str">
        <f t="shared" si="15"/>
        <v>անկյունակ 125*125*10</v>
      </c>
      <c r="L205" s="31" t="s">
        <v>58</v>
      </c>
      <c r="M205" s="31">
        <v>1</v>
      </c>
      <c r="N205" s="31"/>
      <c r="O205" s="32"/>
      <c r="P205" s="32"/>
    </row>
    <row r="206" spans="1:16">
      <c r="A206" s="31">
        <v>103</v>
      </c>
      <c r="B206" s="31" t="s">
        <v>102</v>
      </c>
      <c r="C206" s="31" t="s">
        <v>189</v>
      </c>
      <c r="D206" s="31" t="s">
        <v>58</v>
      </c>
      <c r="E206" s="32">
        <v>5.27</v>
      </c>
      <c r="F206" s="33">
        <f t="shared" si="14"/>
        <v>0</v>
      </c>
      <c r="G206" s="31"/>
      <c r="H206" s="32"/>
      <c r="I206" s="32"/>
      <c r="J206" s="32"/>
      <c r="K206" s="31" t="str">
        <f t="shared" si="15"/>
        <v>խողովակ 30*2.5</v>
      </c>
      <c r="L206" s="31" t="s">
        <v>58</v>
      </c>
      <c r="M206" s="31">
        <v>1</v>
      </c>
      <c r="N206" s="31"/>
      <c r="O206" s="32"/>
      <c r="P206" s="32"/>
    </row>
    <row r="207" spans="1:16">
      <c r="A207" s="31">
        <v>104</v>
      </c>
      <c r="B207" s="31" t="s">
        <v>102</v>
      </c>
      <c r="C207" s="31" t="s">
        <v>190</v>
      </c>
      <c r="D207" s="31" t="s">
        <v>58</v>
      </c>
      <c r="E207" s="32">
        <f>1.68+3.36</f>
        <v>5.04</v>
      </c>
      <c r="F207" s="33">
        <f t="shared" si="14"/>
        <v>0</v>
      </c>
      <c r="G207" s="31"/>
      <c r="H207" s="32"/>
      <c r="I207" s="32"/>
      <c r="J207" s="32"/>
      <c r="K207" s="31" t="str">
        <f t="shared" si="15"/>
        <v>Ձող 30</v>
      </c>
      <c r="L207" s="31" t="s">
        <v>58</v>
      </c>
      <c r="M207" s="31">
        <v>1</v>
      </c>
      <c r="N207" s="31"/>
      <c r="O207" s="32"/>
      <c r="P207" s="32"/>
    </row>
    <row r="208" spans="1:16" ht="31.5">
      <c r="A208" s="31">
        <v>105</v>
      </c>
      <c r="B208" s="31" t="s">
        <v>191</v>
      </c>
      <c r="C208" s="31" t="s">
        <v>192</v>
      </c>
      <c r="D208" s="31" t="s">
        <v>58</v>
      </c>
      <c r="E208" s="32">
        <v>7.29</v>
      </c>
      <c r="F208" s="33">
        <f t="shared" si="14"/>
        <v>0</v>
      </c>
      <c r="G208" s="31"/>
      <c r="H208" s="32"/>
      <c r="I208" s="32"/>
      <c r="J208" s="32"/>
      <c r="K208" s="31" t="s">
        <v>193</v>
      </c>
      <c r="L208" s="31" t="s">
        <v>58</v>
      </c>
      <c r="M208" s="31">
        <v>1</v>
      </c>
      <c r="N208" s="31"/>
      <c r="O208" s="32"/>
      <c r="P208" s="32"/>
    </row>
    <row r="209" spans="1:22">
      <c r="A209" s="31">
        <v>106</v>
      </c>
      <c r="B209" s="31" t="s">
        <v>191</v>
      </c>
      <c r="C209" s="31" t="s">
        <v>194</v>
      </c>
      <c r="D209" s="31" t="s">
        <v>58</v>
      </c>
      <c r="E209" s="32">
        <f>1.36+8.48</f>
        <v>9.84</v>
      </c>
      <c r="F209" s="33">
        <f t="shared" si="14"/>
        <v>0</v>
      </c>
      <c r="G209" s="31"/>
      <c r="H209" s="32"/>
      <c r="I209" s="32"/>
      <c r="J209" s="32"/>
      <c r="K209" s="31" t="s">
        <v>195</v>
      </c>
      <c r="L209" s="31" t="s">
        <v>58</v>
      </c>
      <c r="M209" s="31">
        <v>1</v>
      </c>
      <c r="N209" s="31"/>
      <c r="O209" s="32"/>
      <c r="P209" s="32"/>
    </row>
    <row r="210" spans="1:22">
      <c r="A210" s="34">
        <v>107</v>
      </c>
      <c r="B210" s="34" t="s">
        <v>76</v>
      </c>
      <c r="C210" s="34" t="s">
        <v>196</v>
      </c>
      <c r="D210" s="34" t="s">
        <v>26</v>
      </c>
      <c r="E210" s="38">
        <v>220</v>
      </c>
      <c r="F210" s="39">
        <f>+H210+J210+O210+O211</f>
        <v>0</v>
      </c>
      <c r="G210" s="34"/>
      <c r="H210" s="38"/>
      <c r="I210" s="38"/>
      <c r="J210" s="38"/>
      <c r="K210" s="26" t="s">
        <v>78</v>
      </c>
      <c r="L210" s="26" t="s">
        <v>26</v>
      </c>
      <c r="M210" s="26">
        <v>1.1200000000000001</v>
      </c>
      <c r="N210" s="26"/>
      <c r="O210" s="32"/>
      <c r="P210" s="38"/>
    </row>
    <row r="211" spans="1:22" ht="30.6" customHeight="1">
      <c r="A211" s="34"/>
      <c r="B211" s="34"/>
      <c r="C211" s="34"/>
      <c r="D211" s="34"/>
      <c r="E211" s="38"/>
      <c r="F211" s="39"/>
      <c r="G211" s="34"/>
      <c r="H211" s="38"/>
      <c r="I211" s="38"/>
      <c r="J211" s="38"/>
      <c r="K211" s="31" t="s">
        <v>79</v>
      </c>
      <c r="L211" s="31" t="s">
        <v>26</v>
      </c>
      <c r="M211" s="31">
        <f>3.9/100</f>
        <v>3.9E-2</v>
      </c>
      <c r="N211" s="31"/>
      <c r="O211" s="32"/>
      <c r="P211" s="38"/>
    </row>
    <row r="212" spans="1:22">
      <c r="A212" s="25"/>
      <c r="C212" s="50" t="s">
        <v>197</v>
      </c>
      <c r="D212" s="25"/>
      <c r="E212" s="51"/>
      <c r="F212" s="52"/>
      <c r="G212" s="25"/>
      <c r="H212" s="51"/>
      <c r="I212" s="51"/>
      <c r="J212" s="53"/>
      <c r="K212" s="54" t="s">
        <v>198</v>
      </c>
      <c r="L212" s="25"/>
      <c r="M212" s="25"/>
      <c r="N212" s="25"/>
      <c r="O212" s="51"/>
      <c r="P212" s="55">
        <f>SUM(P11:P210)</f>
        <v>1250</v>
      </c>
    </row>
    <row r="213" spans="1:22">
      <c r="A213" s="25"/>
      <c r="C213" s="56" t="s">
        <v>199</v>
      </c>
      <c r="D213" s="25"/>
      <c r="E213" s="51"/>
      <c r="F213" s="52"/>
      <c r="G213" s="25"/>
      <c r="H213" s="51"/>
      <c r="I213" s="51"/>
      <c r="J213" s="51"/>
      <c r="K213" s="54" t="s">
        <v>200</v>
      </c>
      <c r="L213" s="25"/>
      <c r="M213" s="25"/>
      <c r="N213" s="25"/>
      <c r="O213" s="51"/>
      <c r="P213" s="57">
        <f>P212</f>
        <v>1250</v>
      </c>
    </row>
    <row r="214" spans="1:22" ht="30">
      <c r="A214" s="25"/>
      <c r="C214" s="56" t="s">
        <v>201</v>
      </c>
      <c r="D214" s="25"/>
      <c r="E214" s="51"/>
      <c r="F214" s="52"/>
      <c r="G214" s="25"/>
      <c r="H214" s="51"/>
      <c r="I214" s="51"/>
      <c r="J214" s="51"/>
      <c r="K214" s="54" t="s">
        <v>202</v>
      </c>
      <c r="L214" s="25"/>
      <c r="M214" s="25"/>
      <c r="N214" s="25"/>
      <c r="O214" s="51"/>
      <c r="P214" s="57">
        <f>P213*13.3/100</f>
        <v>166.25</v>
      </c>
    </row>
    <row r="215" spans="1:22">
      <c r="A215" s="25"/>
      <c r="C215" s="56" t="s">
        <v>197</v>
      </c>
      <c r="D215" s="25"/>
      <c r="E215" s="51"/>
      <c r="F215" s="52"/>
      <c r="G215" s="25"/>
      <c r="H215" s="51"/>
      <c r="I215" s="51"/>
      <c r="J215" s="51"/>
      <c r="K215" s="54" t="s">
        <v>198</v>
      </c>
      <c r="L215" s="25"/>
      <c r="M215" s="25"/>
      <c r="N215" s="25"/>
      <c r="O215" s="51"/>
      <c r="P215" s="58">
        <f>P213+P214</f>
        <v>1416.25</v>
      </c>
    </row>
    <row r="216" spans="1:22" ht="30">
      <c r="A216" s="25"/>
      <c r="C216" s="56" t="s">
        <v>203</v>
      </c>
      <c r="D216" s="25"/>
      <c r="E216" s="51"/>
      <c r="F216" s="52"/>
      <c r="G216" s="25"/>
      <c r="H216" s="51"/>
      <c r="I216" s="51"/>
      <c r="J216" s="51"/>
      <c r="K216" s="54" t="s">
        <v>204</v>
      </c>
      <c r="L216" s="25"/>
      <c r="M216" s="25"/>
      <c r="N216" s="25"/>
      <c r="O216" s="51"/>
      <c r="P216" s="57">
        <f>P215*11/100</f>
        <v>155.78749999999999</v>
      </c>
    </row>
    <row r="217" spans="1:22">
      <c r="A217" s="25"/>
      <c r="C217" s="56" t="s">
        <v>197</v>
      </c>
      <c r="D217" s="25"/>
      <c r="E217" s="51"/>
      <c r="F217" s="52"/>
      <c r="G217" s="25"/>
      <c r="H217" s="51"/>
      <c r="I217" s="51"/>
      <c r="J217" s="51"/>
      <c r="K217" s="54" t="s">
        <v>198</v>
      </c>
      <c r="L217" s="25"/>
      <c r="M217" s="25"/>
      <c r="N217" s="25"/>
      <c r="O217" s="51"/>
      <c r="P217" s="57">
        <f>P215+P216</f>
        <v>1572.0374999999999</v>
      </c>
    </row>
    <row r="218" spans="1:22">
      <c r="B218" s="5"/>
    </row>
    <row r="219" spans="1:22">
      <c r="A219" s="5"/>
      <c r="B219" s="5"/>
      <c r="G219" s="59"/>
      <c r="H219" s="59"/>
      <c r="I219" s="59"/>
      <c r="J219" s="59"/>
      <c r="K219" s="59"/>
      <c r="L219" s="59"/>
      <c r="M219" s="60"/>
      <c r="N219" s="60"/>
      <c r="O219" s="61"/>
      <c r="P219" s="61"/>
      <c r="Q219" s="61"/>
      <c r="R219" s="61"/>
      <c r="S219" s="60"/>
      <c r="T219" s="60"/>
      <c r="U219" s="62"/>
      <c r="V219" s="60"/>
    </row>
    <row r="220" spans="1:22">
      <c r="A220" s="5"/>
      <c r="B220" s="5"/>
      <c r="G220" s="63" t="s">
        <v>205</v>
      </c>
      <c r="H220" s="63"/>
      <c r="I220" s="59"/>
      <c r="J220" s="59"/>
      <c r="K220" s="64" t="s">
        <v>206</v>
      </c>
      <c r="L220" s="64"/>
      <c r="M220" s="60"/>
      <c r="N220" s="60"/>
      <c r="O220" s="61"/>
      <c r="P220" s="61"/>
      <c r="Q220" s="61"/>
      <c r="R220" s="61"/>
      <c r="S220" s="60"/>
      <c r="T220" s="60"/>
      <c r="U220" s="62"/>
      <c r="V220" s="60"/>
    </row>
    <row r="221" spans="1:22">
      <c r="A221" s="5"/>
      <c r="B221" s="5"/>
      <c r="G221"/>
      <c r="H221"/>
      <c r="I221"/>
      <c r="J221"/>
      <c r="K221"/>
      <c r="L221"/>
      <c r="M221" s="60"/>
      <c r="N221" s="60"/>
      <c r="O221" s="61"/>
      <c r="P221" s="61"/>
      <c r="Q221" s="61"/>
      <c r="R221" s="61"/>
      <c r="S221" s="60"/>
      <c r="T221" s="60"/>
      <c r="U221" s="65" t="s">
        <v>206</v>
      </c>
      <c r="V221" s="65"/>
    </row>
    <row r="222" spans="1:22">
      <c r="A222" s="5"/>
      <c r="B222" s="5"/>
      <c r="H222" s="66"/>
      <c r="I222" s="66"/>
      <c r="J222" s="62"/>
      <c r="K222" s="61"/>
      <c r="L222" s="60"/>
      <c r="M222" s="60"/>
      <c r="N222" s="60"/>
      <c r="O222" s="61"/>
      <c r="P222" s="61"/>
      <c r="Q222" s="61"/>
      <c r="R222" s="61"/>
      <c r="S222" s="60"/>
      <c r="T222" s="60"/>
      <c r="U222" s="66"/>
      <c r="V222" s="61"/>
    </row>
    <row r="223" spans="1:22">
      <c r="A223" s="5"/>
      <c r="B223" s="5"/>
      <c r="H223" s="66"/>
      <c r="I223" s="66"/>
      <c r="J223" s="66"/>
      <c r="K223" s="61"/>
      <c r="L223" s="60"/>
      <c r="M223" s="60"/>
      <c r="N223" s="60"/>
      <c r="O223" s="61"/>
      <c r="P223" s="61"/>
      <c r="Q223" s="61"/>
      <c r="R223" s="61"/>
      <c r="S223" s="60"/>
      <c r="T223" s="60"/>
      <c r="U223" s="62"/>
      <c r="V223" s="60"/>
    </row>
    <row r="224" spans="1:22">
      <c r="A224" s="5"/>
      <c r="B224" s="5"/>
    </row>
    <row r="225" spans="1:2" s="2" customFormat="1">
      <c r="A225" s="5"/>
      <c r="B225" s="5"/>
    </row>
    <row r="226" spans="1:2" s="2" customFormat="1">
      <c r="A226" s="5"/>
      <c r="B226" s="5"/>
    </row>
    <row r="227" spans="1:2" s="2" customFormat="1">
      <c r="A227" s="5"/>
      <c r="B227" s="5"/>
    </row>
    <row r="228" spans="1:2" s="2" customFormat="1">
      <c r="A228" s="5"/>
      <c r="B228" s="5"/>
    </row>
    <row r="229" spans="1:2" s="2" customFormat="1">
      <c r="A229" s="5"/>
      <c r="B229" s="5"/>
    </row>
    <row r="230" spans="1:2" s="2" customFormat="1">
      <c r="A230" s="5"/>
      <c r="B230" s="5"/>
    </row>
    <row r="231" spans="1:2" s="2" customFormat="1">
      <c r="A231" s="5"/>
      <c r="B231" s="5"/>
    </row>
    <row r="232" spans="1:2" s="2" customFormat="1">
      <c r="A232" s="5"/>
      <c r="B232" s="5"/>
    </row>
    <row r="233" spans="1:2" s="2" customFormat="1">
      <c r="A233" s="5"/>
      <c r="B233" s="5"/>
    </row>
    <row r="234" spans="1:2" s="2" customFormat="1">
      <c r="A234" s="5"/>
      <c r="B234" s="5"/>
    </row>
    <row r="235" spans="1:2" s="2" customFormat="1">
      <c r="A235" s="5"/>
      <c r="B235" s="5"/>
    </row>
    <row r="236" spans="1:2" s="2" customFormat="1">
      <c r="A236" s="5"/>
      <c r="B236" s="5"/>
    </row>
    <row r="237" spans="1:2" s="2" customFormat="1">
      <c r="A237" s="5"/>
      <c r="B237" s="5"/>
    </row>
    <row r="238" spans="1:2" s="2" customFormat="1">
      <c r="A238" s="5"/>
      <c r="B238" s="5"/>
    </row>
    <row r="239" spans="1:2" s="2" customFormat="1">
      <c r="A239" s="5"/>
      <c r="B239" s="5"/>
    </row>
    <row r="240" spans="1:2" s="2" customFormat="1">
      <c r="A240" s="5"/>
      <c r="B240" s="5"/>
    </row>
    <row r="241" spans="1:2" s="2" customFormat="1">
      <c r="A241" s="5"/>
      <c r="B241" s="5"/>
    </row>
    <row r="242" spans="1:2" s="2" customFormat="1">
      <c r="A242" s="5"/>
      <c r="B242" s="5"/>
    </row>
    <row r="243" spans="1:2" s="2" customFormat="1">
      <c r="A243" s="5"/>
      <c r="B243" s="5"/>
    </row>
    <row r="244" spans="1:2" s="2" customFormat="1">
      <c r="A244" s="5"/>
      <c r="B244" s="5"/>
    </row>
    <row r="245" spans="1:2" s="2" customFormat="1">
      <c r="A245" s="5"/>
      <c r="B245" s="5"/>
    </row>
    <row r="246" spans="1:2" s="2" customFormat="1">
      <c r="A246" s="5"/>
      <c r="B246" s="5"/>
    </row>
    <row r="247" spans="1:2" s="2" customFormat="1">
      <c r="A247" s="5"/>
      <c r="B247" s="5"/>
    </row>
    <row r="248" spans="1:2" s="2" customFormat="1">
      <c r="A248" s="5"/>
      <c r="B248" s="5"/>
    </row>
    <row r="249" spans="1:2" s="2" customFormat="1">
      <c r="A249" s="5"/>
      <c r="B249" s="5"/>
    </row>
    <row r="250" spans="1:2" s="2" customFormat="1">
      <c r="A250" s="5"/>
      <c r="B250" s="5"/>
    </row>
    <row r="251" spans="1:2" s="2" customFormat="1">
      <c r="A251" s="5"/>
      <c r="B251" s="5"/>
    </row>
    <row r="252" spans="1:2" s="2" customFormat="1">
      <c r="A252" s="5"/>
      <c r="B252" s="5"/>
    </row>
    <row r="253" spans="1:2" s="2" customFormat="1">
      <c r="A253" s="5"/>
      <c r="B253" s="5"/>
    </row>
    <row r="254" spans="1:2" s="2" customFormat="1">
      <c r="A254" s="5"/>
      <c r="B254" s="5"/>
    </row>
    <row r="255" spans="1:2" s="2" customFormat="1">
      <c r="A255" s="5"/>
      <c r="B255" s="5"/>
    </row>
    <row r="256" spans="1:2" s="2" customFormat="1">
      <c r="A256" s="5"/>
      <c r="B256" s="5"/>
    </row>
    <row r="257" spans="1:2" s="2" customFormat="1">
      <c r="A257" s="5"/>
      <c r="B257" s="5"/>
    </row>
    <row r="258" spans="1:2" s="2" customFormat="1">
      <c r="A258" s="5"/>
      <c r="B258" s="5"/>
    </row>
    <row r="259" spans="1:2" s="2" customFormat="1">
      <c r="A259" s="5"/>
      <c r="B259" s="5"/>
    </row>
    <row r="260" spans="1:2" s="2" customFormat="1">
      <c r="A260" s="5"/>
      <c r="B260" s="5"/>
    </row>
    <row r="261" spans="1:2" s="2" customFormat="1">
      <c r="A261" s="5"/>
      <c r="B261" s="5"/>
    </row>
    <row r="262" spans="1:2" s="2" customFormat="1">
      <c r="A262" s="5"/>
      <c r="B262" s="5"/>
    </row>
    <row r="263" spans="1:2" s="2" customFormat="1">
      <c r="A263" s="5"/>
      <c r="B263" s="5"/>
    </row>
    <row r="264" spans="1:2" s="2" customFormat="1">
      <c r="A264" s="5"/>
      <c r="B264" s="5"/>
    </row>
    <row r="265" spans="1:2" s="2" customFormat="1">
      <c r="A265" s="5"/>
      <c r="B265" s="5"/>
    </row>
    <row r="266" spans="1:2" s="2" customFormat="1">
      <c r="A266" s="5"/>
      <c r="B266" s="5"/>
    </row>
    <row r="267" spans="1:2" s="2" customFormat="1">
      <c r="A267" s="5"/>
      <c r="B267" s="5"/>
    </row>
    <row r="268" spans="1:2" s="2" customFormat="1">
      <c r="A268" s="5"/>
      <c r="B268" s="5"/>
    </row>
    <row r="269" spans="1:2" s="2" customFormat="1">
      <c r="A269" s="5"/>
      <c r="B269" s="5"/>
    </row>
    <row r="270" spans="1:2" s="2" customFormat="1">
      <c r="A270" s="5"/>
      <c r="B270" s="5"/>
    </row>
    <row r="271" spans="1:2" s="2" customFormat="1">
      <c r="A271" s="5"/>
      <c r="B271" s="5"/>
    </row>
    <row r="272" spans="1:2" s="2" customFormat="1">
      <c r="A272" s="5"/>
      <c r="B272" s="5"/>
    </row>
    <row r="273" spans="1:2" s="2" customFormat="1">
      <c r="A273" s="5"/>
      <c r="B273" s="5"/>
    </row>
    <row r="274" spans="1:2" s="2" customFormat="1">
      <c r="A274" s="5"/>
      <c r="B274" s="5"/>
    </row>
    <row r="275" spans="1:2" s="2" customFormat="1">
      <c r="A275" s="5"/>
      <c r="B275" s="5"/>
    </row>
    <row r="276" spans="1:2" s="2" customFormat="1">
      <c r="A276" s="5"/>
      <c r="B276" s="5"/>
    </row>
    <row r="277" spans="1:2" s="2" customFormat="1">
      <c r="A277" s="5"/>
      <c r="B277" s="5"/>
    </row>
    <row r="278" spans="1:2" s="2" customFormat="1">
      <c r="A278" s="5"/>
      <c r="B278" s="5"/>
    </row>
    <row r="279" spans="1:2" s="2" customFormat="1">
      <c r="A279" s="5"/>
      <c r="B279" s="5"/>
    </row>
    <row r="280" spans="1:2" s="2" customFormat="1">
      <c r="A280" s="5"/>
      <c r="B280" s="5"/>
    </row>
    <row r="281" spans="1:2" s="2" customFormat="1">
      <c r="A281" s="5"/>
      <c r="B281" s="5"/>
    </row>
    <row r="282" spans="1:2" s="2" customFormat="1">
      <c r="A282" s="5"/>
      <c r="B282" s="5"/>
    </row>
    <row r="283" spans="1:2" s="2" customFormat="1">
      <c r="A283" s="5"/>
      <c r="B283" s="5"/>
    </row>
    <row r="284" spans="1:2" s="2" customFormat="1">
      <c r="A284" s="5"/>
      <c r="B284" s="5"/>
    </row>
    <row r="285" spans="1:2" s="2" customFormat="1">
      <c r="A285" s="5"/>
      <c r="B285" s="5"/>
    </row>
    <row r="286" spans="1:2" s="2" customFormat="1">
      <c r="A286" s="5"/>
      <c r="B286" s="5"/>
    </row>
    <row r="287" spans="1:2" s="2" customFormat="1">
      <c r="A287" s="5"/>
      <c r="B287" s="5"/>
    </row>
    <row r="288" spans="1:2" s="2" customFormat="1">
      <c r="A288" s="5"/>
      <c r="B288" s="5"/>
    </row>
    <row r="289" spans="1:2" s="2" customFormat="1">
      <c r="A289" s="5"/>
      <c r="B289" s="5"/>
    </row>
    <row r="290" spans="1:2" s="2" customFormat="1">
      <c r="A290" s="5"/>
      <c r="B290" s="5"/>
    </row>
    <row r="291" spans="1:2" s="2" customFormat="1">
      <c r="A291" s="5"/>
      <c r="B291" s="5"/>
    </row>
    <row r="292" spans="1:2" s="2" customFormat="1">
      <c r="A292" s="5"/>
      <c r="B292" s="5"/>
    </row>
    <row r="293" spans="1:2" s="2" customFormat="1">
      <c r="A293" s="5"/>
      <c r="B293" s="5"/>
    </row>
    <row r="294" spans="1:2" s="2" customFormat="1">
      <c r="A294" s="5"/>
      <c r="B294" s="5"/>
    </row>
    <row r="295" spans="1:2" s="2" customFormat="1">
      <c r="A295" s="5"/>
      <c r="B295" s="5"/>
    </row>
    <row r="296" spans="1:2" s="2" customFormat="1">
      <c r="A296" s="5"/>
      <c r="B296" s="5"/>
    </row>
    <row r="297" spans="1:2" s="2" customFormat="1">
      <c r="A297" s="5"/>
      <c r="B297" s="5"/>
    </row>
    <row r="298" spans="1:2" s="2" customFormat="1">
      <c r="A298" s="5"/>
      <c r="B298" s="5"/>
    </row>
    <row r="299" spans="1:2" s="2" customFormat="1">
      <c r="A299" s="5"/>
      <c r="B299" s="5"/>
    </row>
    <row r="300" spans="1:2" s="2" customFormat="1">
      <c r="A300" s="5"/>
      <c r="B300" s="5"/>
    </row>
    <row r="301" spans="1:2" s="2" customFormat="1">
      <c r="A301" s="5"/>
      <c r="B301" s="5"/>
    </row>
    <row r="302" spans="1:2" s="2" customFormat="1">
      <c r="A302" s="5"/>
      <c r="B302" s="5"/>
    </row>
    <row r="303" spans="1:2" s="2" customFormat="1">
      <c r="A303" s="5"/>
      <c r="B303" s="5"/>
    </row>
    <row r="304" spans="1:2" s="2" customFormat="1">
      <c r="A304" s="5"/>
      <c r="B304" s="5"/>
    </row>
    <row r="305" spans="1:2" s="2" customFormat="1">
      <c r="A305" s="5"/>
      <c r="B305" s="5"/>
    </row>
    <row r="306" spans="1:2" s="2" customFormat="1">
      <c r="A306" s="5"/>
      <c r="B306" s="5"/>
    </row>
    <row r="307" spans="1:2" s="2" customFormat="1">
      <c r="A307" s="5"/>
      <c r="B307" s="5"/>
    </row>
    <row r="308" spans="1:2" s="2" customFormat="1">
      <c r="A308" s="5"/>
      <c r="B308" s="5"/>
    </row>
    <row r="309" spans="1:2" s="2" customFormat="1">
      <c r="A309" s="5"/>
      <c r="B309" s="5"/>
    </row>
    <row r="310" spans="1:2" s="2" customFormat="1">
      <c r="A310" s="5"/>
      <c r="B310" s="5"/>
    </row>
    <row r="311" spans="1:2" s="2" customFormat="1">
      <c r="A311" s="5"/>
      <c r="B311" s="5"/>
    </row>
    <row r="312" spans="1:2" s="2" customFormat="1">
      <c r="A312" s="5"/>
      <c r="B312" s="5"/>
    </row>
    <row r="313" spans="1:2" s="2" customFormat="1">
      <c r="A313" s="5"/>
      <c r="B313" s="5"/>
    </row>
    <row r="314" spans="1:2" s="2" customFormat="1">
      <c r="A314" s="5"/>
      <c r="B314" s="5"/>
    </row>
    <row r="315" spans="1:2" s="2" customFormat="1">
      <c r="A315" s="5"/>
      <c r="B315" s="5"/>
    </row>
    <row r="316" spans="1:2" s="2" customFormat="1">
      <c r="A316" s="5"/>
      <c r="B316" s="5"/>
    </row>
    <row r="317" spans="1:2" s="2" customFormat="1">
      <c r="A317" s="5"/>
      <c r="B317" s="5"/>
    </row>
    <row r="318" spans="1:2" s="2" customFormat="1">
      <c r="A318" s="5"/>
      <c r="B318" s="5"/>
    </row>
    <row r="319" spans="1:2" s="2" customFormat="1">
      <c r="A319" s="5"/>
      <c r="B319" s="5"/>
    </row>
    <row r="320" spans="1:2" s="2" customFormat="1">
      <c r="A320" s="5"/>
      <c r="B320" s="5"/>
    </row>
    <row r="321" spans="1:2" s="2" customFormat="1">
      <c r="A321" s="5"/>
      <c r="B321" s="5"/>
    </row>
    <row r="322" spans="1:2" s="2" customFormat="1">
      <c r="A322" s="5"/>
      <c r="B322" s="5"/>
    </row>
    <row r="323" spans="1:2" s="2" customFormat="1">
      <c r="A323" s="5"/>
      <c r="B323" s="5"/>
    </row>
    <row r="324" spans="1:2" s="2" customFormat="1">
      <c r="A324" s="5"/>
      <c r="B324" s="5"/>
    </row>
    <row r="325" spans="1:2" s="2" customFormat="1">
      <c r="A325" s="5"/>
      <c r="B325" s="5"/>
    </row>
    <row r="326" spans="1:2" s="2" customFormat="1">
      <c r="A326" s="5"/>
      <c r="B326" s="5"/>
    </row>
    <row r="327" spans="1:2" s="2" customFormat="1">
      <c r="A327" s="5"/>
      <c r="B327" s="5"/>
    </row>
    <row r="328" spans="1:2" s="2" customFormat="1">
      <c r="A328" s="5"/>
      <c r="B328" s="5"/>
    </row>
    <row r="329" spans="1:2" s="2" customFormat="1">
      <c r="A329" s="5"/>
      <c r="B329" s="5"/>
    </row>
  </sheetData>
  <mergeCells count="417">
    <mergeCell ref="G220:H220"/>
    <mergeCell ref="K220:L220"/>
    <mergeCell ref="U221:V221"/>
    <mergeCell ref="F210:F211"/>
    <mergeCell ref="G210:G211"/>
    <mergeCell ref="H210:H211"/>
    <mergeCell ref="I210:I211"/>
    <mergeCell ref="J210:J211"/>
    <mergeCell ref="P210:P211"/>
    <mergeCell ref="G186:G189"/>
    <mergeCell ref="H186:H189"/>
    <mergeCell ref="I186:I189"/>
    <mergeCell ref="J186:J189"/>
    <mergeCell ref="P186:P189"/>
    <mergeCell ref="A210:A211"/>
    <mergeCell ref="B210:B211"/>
    <mergeCell ref="C210:C211"/>
    <mergeCell ref="D210:D211"/>
    <mergeCell ref="E210:E211"/>
    <mergeCell ref="A186:A189"/>
    <mergeCell ref="B186:B189"/>
    <mergeCell ref="C186:C189"/>
    <mergeCell ref="D186:D189"/>
    <mergeCell ref="E186:E189"/>
    <mergeCell ref="F186:F189"/>
    <mergeCell ref="F176:F179"/>
    <mergeCell ref="G176:G179"/>
    <mergeCell ref="H176:H179"/>
    <mergeCell ref="I176:I179"/>
    <mergeCell ref="J176:J179"/>
    <mergeCell ref="P176:P179"/>
    <mergeCell ref="G173:G174"/>
    <mergeCell ref="H173:H174"/>
    <mergeCell ref="I173:I174"/>
    <mergeCell ref="J173:J174"/>
    <mergeCell ref="P173:P174"/>
    <mergeCell ref="A176:A179"/>
    <mergeCell ref="B176:B179"/>
    <mergeCell ref="C176:C179"/>
    <mergeCell ref="D176:D179"/>
    <mergeCell ref="E176:E179"/>
    <mergeCell ref="A173:A174"/>
    <mergeCell ref="B173:B174"/>
    <mergeCell ref="C173:C174"/>
    <mergeCell ref="D173:D174"/>
    <mergeCell ref="E173:E174"/>
    <mergeCell ref="F173:F174"/>
    <mergeCell ref="F171:F172"/>
    <mergeCell ref="G171:G172"/>
    <mergeCell ref="H171:H172"/>
    <mergeCell ref="I171:I172"/>
    <mergeCell ref="J171:J172"/>
    <mergeCell ref="P171:P172"/>
    <mergeCell ref="G169:G170"/>
    <mergeCell ref="H169:H170"/>
    <mergeCell ref="I169:I170"/>
    <mergeCell ref="J169:J170"/>
    <mergeCell ref="P169:P170"/>
    <mergeCell ref="A171:A172"/>
    <mergeCell ref="B171:B172"/>
    <mergeCell ref="C171:C172"/>
    <mergeCell ref="D171:D172"/>
    <mergeCell ref="E171:E172"/>
    <mergeCell ref="A169:A170"/>
    <mergeCell ref="B169:B170"/>
    <mergeCell ref="C169:C170"/>
    <mergeCell ref="D169:D170"/>
    <mergeCell ref="E169:E170"/>
    <mergeCell ref="F169:F170"/>
    <mergeCell ref="F165:F166"/>
    <mergeCell ref="G165:G166"/>
    <mergeCell ref="H165:H166"/>
    <mergeCell ref="I165:I166"/>
    <mergeCell ref="J165:J166"/>
    <mergeCell ref="P165:P166"/>
    <mergeCell ref="G162:G163"/>
    <mergeCell ref="H162:H163"/>
    <mergeCell ref="I162:I163"/>
    <mergeCell ref="J162:J163"/>
    <mergeCell ref="P162:P163"/>
    <mergeCell ref="A165:A166"/>
    <mergeCell ref="B165:B166"/>
    <mergeCell ref="C165:C166"/>
    <mergeCell ref="D165:D166"/>
    <mergeCell ref="E165:E166"/>
    <mergeCell ref="A162:A163"/>
    <mergeCell ref="B162:B163"/>
    <mergeCell ref="C162:C163"/>
    <mergeCell ref="D162:D163"/>
    <mergeCell ref="E162:E163"/>
    <mergeCell ref="F162:F163"/>
    <mergeCell ref="F160:F161"/>
    <mergeCell ref="G160:G161"/>
    <mergeCell ref="H160:H161"/>
    <mergeCell ref="I160:I161"/>
    <mergeCell ref="J160:J161"/>
    <mergeCell ref="P160:P161"/>
    <mergeCell ref="G158:G159"/>
    <mergeCell ref="H158:H159"/>
    <mergeCell ref="I158:I159"/>
    <mergeCell ref="J158:J159"/>
    <mergeCell ref="P158:P159"/>
    <mergeCell ref="A160:A161"/>
    <mergeCell ref="B160:B161"/>
    <mergeCell ref="C160:C161"/>
    <mergeCell ref="D160:D161"/>
    <mergeCell ref="E160:E161"/>
    <mergeCell ref="A158:A159"/>
    <mergeCell ref="B158:B159"/>
    <mergeCell ref="C158:C159"/>
    <mergeCell ref="D158:D159"/>
    <mergeCell ref="E158:E159"/>
    <mergeCell ref="F158:F159"/>
    <mergeCell ref="F153:F155"/>
    <mergeCell ref="G153:G155"/>
    <mergeCell ref="H153:H155"/>
    <mergeCell ref="I153:I155"/>
    <mergeCell ref="J153:J155"/>
    <mergeCell ref="P153:P155"/>
    <mergeCell ref="G146:G148"/>
    <mergeCell ref="H146:H148"/>
    <mergeCell ref="I146:I148"/>
    <mergeCell ref="J146:J148"/>
    <mergeCell ref="P146:P148"/>
    <mergeCell ref="A153:A155"/>
    <mergeCell ref="B153:B155"/>
    <mergeCell ref="C153:C155"/>
    <mergeCell ref="D153:D155"/>
    <mergeCell ref="E153:E155"/>
    <mergeCell ref="A146:A148"/>
    <mergeCell ref="B146:B148"/>
    <mergeCell ref="C146:C148"/>
    <mergeCell ref="D146:D148"/>
    <mergeCell ref="E146:E148"/>
    <mergeCell ref="F146:F148"/>
    <mergeCell ref="F140:F142"/>
    <mergeCell ref="G140:G142"/>
    <mergeCell ref="H140:H142"/>
    <mergeCell ref="I140:I142"/>
    <mergeCell ref="J140:J142"/>
    <mergeCell ref="P140:P142"/>
    <mergeCell ref="G133:G135"/>
    <mergeCell ref="H133:H135"/>
    <mergeCell ref="I133:I135"/>
    <mergeCell ref="J133:J135"/>
    <mergeCell ref="P133:P135"/>
    <mergeCell ref="A140:A142"/>
    <mergeCell ref="B140:B142"/>
    <mergeCell ref="C140:C142"/>
    <mergeCell ref="D140:D142"/>
    <mergeCell ref="E140:E142"/>
    <mergeCell ref="A133:A135"/>
    <mergeCell ref="B133:B135"/>
    <mergeCell ref="C133:C135"/>
    <mergeCell ref="D133:D135"/>
    <mergeCell ref="E133:E135"/>
    <mergeCell ref="F133:F135"/>
    <mergeCell ref="F127:F129"/>
    <mergeCell ref="G127:G129"/>
    <mergeCell ref="H127:H129"/>
    <mergeCell ref="I127:I129"/>
    <mergeCell ref="J127:J129"/>
    <mergeCell ref="P127:P129"/>
    <mergeCell ref="G120:G123"/>
    <mergeCell ref="H120:H123"/>
    <mergeCell ref="I120:I123"/>
    <mergeCell ref="J120:J123"/>
    <mergeCell ref="P120:P123"/>
    <mergeCell ref="A127:A129"/>
    <mergeCell ref="B127:B129"/>
    <mergeCell ref="C127:C129"/>
    <mergeCell ref="D127:D129"/>
    <mergeCell ref="E127:E129"/>
    <mergeCell ref="A120:A123"/>
    <mergeCell ref="B120:B123"/>
    <mergeCell ref="C120:C123"/>
    <mergeCell ref="D120:D123"/>
    <mergeCell ref="E120:E123"/>
    <mergeCell ref="F120:F123"/>
    <mergeCell ref="F114:F116"/>
    <mergeCell ref="G114:G116"/>
    <mergeCell ref="H114:H116"/>
    <mergeCell ref="I114:I116"/>
    <mergeCell ref="J114:J116"/>
    <mergeCell ref="P114:P116"/>
    <mergeCell ref="G109:G112"/>
    <mergeCell ref="H109:H112"/>
    <mergeCell ref="I109:I112"/>
    <mergeCell ref="J109:J112"/>
    <mergeCell ref="P109:P112"/>
    <mergeCell ref="A114:A116"/>
    <mergeCell ref="B114:B116"/>
    <mergeCell ref="C114:C116"/>
    <mergeCell ref="D114:D116"/>
    <mergeCell ref="E114:E116"/>
    <mergeCell ref="A109:A112"/>
    <mergeCell ref="B109:B112"/>
    <mergeCell ref="C109:C112"/>
    <mergeCell ref="D109:D112"/>
    <mergeCell ref="E109:E112"/>
    <mergeCell ref="F109:F112"/>
    <mergeCell ref="F104:F106"/>
    <mergeCell ref="G104:G106"/>
    <mergeCell ref="H104:H106"/>
    <mergeCell ref="I104:I106"/>
    <mergeCell ref="J104:J106"/>
    <mergeCell ref="P104:P106"/>
    <mergeCell ref="G97:G100"/>
    <mergeCell ref="H97:H100"/>
    <mergeCell ref="I97:I100"/>
    <mergeCell ref="J97:J100"/>
    <mergeCell ref="P97:P100"/>
    <mergeCell ref="A104:A106"/>
    <mergeCell ref="B104:B106"/>
    <mergeCell ref="C104:C106"/>
    <mergeCell ref="D104:D106"/>
    <mergeCell ref="E104:E106"/>
    <mergeCell ref="A97:A100"/>
    <mergeCell ref="B97:B100"/>
    <mergeCell ref="C97:C100"/>
    <mergeCell ref="D97:D100"/>
    <mergeCell ref="E97:E100"/>
    <mergeCell ref="F97:F100"/>
    <mergeCell ref="F85:F87"/>
    <mergeCell ref="G85:G87"/>
    <mergeCell ref="H85:H87"/>
    <mergeCell ref="I85:I87"/>
    <mergeCell ref="J85:J87"/>
    <mergeCell ref="P85:P87"/>
    <mergeCell ref="G78:G82"/>
    <mergeCell ref="H78:H82"/>
    <mergeCell ref="I78:I82"/>
    <mergeCell ref="J78:J82"/>
    <mergeCell ref="P78:P82"/>
    <mergeCell ref="A85:A87"/>
    <mergeCell ref="B85:B87"/>
    <mergeCell ref="C85:C87"/>
    <mergeCell ref="D85:D87"/>
    <mergeCell ref="E85:E87"/>
    <mergeCell ref="A78:A82"/>
    <mergeCell ref="B78:B82"/>
    <mergeCell ref="C78:C82"/>
    <mergeCell ref="D78:D82"/>
    <mergeCell ref="E78:E82"/>
    <mergeCell ref="F78:F82"/>
    <mergeCell ref="F71:F74"/>
    <mergeCell ref="G71:G74"/>
    <mergeCell ref="H71:H74"/>
    <mergeCell ref="I71:I74"/>
    <mergeCell ref="J71:J74"/>
    <mergeCell ref="P71:P74"/>
    <mergeCell ref="G65:G67"/>
    <mergeCell ref="H65:H67"/>
    <mergeCell ref="I65:I67"/>
    <mergeCell ref="J65:J67"/>
    <mergeCell ref="P65:P67"/>
    <mergeCell ref="A71:A74"/>
    <mergeCell ref="B71:B74"/>
    <mergeCell ref="C71:C74"/>
    <mergeCell ref="D71:D74"/>
    <mergeCell ref="E71:E74"/>
    <mergeCell ref="A65:A67"/>
    <mergeCell ref="B65:B67"/>
    <mergeCell ref="C65:C67"/>
    <mergeCell ref="D65:D67"/>
    <mergeCell ref="E65:E67"/>
    <mergeCell ref="F65:F67"/>
    <mergeCell ref="F58:F61"/>
    <mergeCell ref="G58:G61"/>
    <mergeCell ref="H58:H61"/>
    <mergeCell ref="I58:I61"/>
    <mergeCell ref="J58:J61"/>
    <mergeCell ref="P58:P61"/>
    <mergeCell ref="G52:G54"/>
    <mergeCell ref="H52:H54"/>
    <mergeCell ref="I52:I54"/>
    <mergeCell ref="J52:J54"/>
    <mergeCell ref="P52:P54"/>
    <mergeCell ref="A58:A61"/>
    <mergeCell ref="B58:B61"/>
    <mergeCell ref="C58:C61"/>
    <mergeCell ref="D58:D61"/>
    <mergeCell ref="E58:E61"/>
    <mergeCell ref="A52:A54"/>
    <mergeCell ref="B52:B54"/>
    <mergeCell ref="C52:C54"/>
    <mergeCell ref="D52:D54"/>
    <mergeCell ref="E52:E54"/>
    <mergeCell ref="F52:F54"/>
    <mergeCell ref="G47:G48"/>
    <mergeCell ref="H47:H48"/>
    <mergeCell ref="I47:I48"/>
    <mergeCell ref="J47:J48"/>
    <mergeCell ref="P47:P48"/>
    <mergeCell ref="B51:O51"/>
    <mergeCell ref="A47:A48"/>
    <mergeCell ref="B47:B48"/>
    <mergeCell ref="C47:C48"/>
    <mergeCell ref="D47:D48"/>
    <mergeCell ref="E47:E48"/>
    <mergeCell ref="F47:F48"/>
    <mergeCell ref="F44:F46"/>
    <mergeCell ref="G44:G46"/>
    <mergeCell ref="H44:H46"/>
    <mergeCell ref="I44:I46"/>
    <mergeCell ref="J44:J46"/>
    <mergeCell ref="P44:P46"/>
    <mergeCell ref="G42:G43"/>
    <mergeCell ref="H42:H43"/>
    <mergeCell ref="I42:I43"/>
    <mergeCell ref="J42:J43"/>
    <mergeCell ref="P42:P43"/>
    <mergeCell ref="A44:A46"/>
    <mergeCell ref="B44:B46"/>
    <mergeCell ref="C44:C46"/>
    <mergeCell ref="D44:D46"/>
    <mergeCell ref="E44:E46"/>
    <mergeCell ref="A42:A43"/>
    <mergeCell ref="B42:B43"/>
    <mergeCell ref="C42:C43"/>
    <mergeCell ref="D42:D43"/>
    <mergeCell ref="E42:E43"/>
    <mergeCell ref="F42:F43"/>
    <mergeCell ref="F40:F41"/>
    <mergeCell ref="G40:G41"/>
    <mergeCell ref="H40:H41"/>
    <mergeCell ref="I40:I41"/>
    <mergeCell ref="J40:J41"/>
    <mergeCell ref="P40:P41"/>
    <mergeCell ref="G38:G39"/>
    <mergeCell ref="H38:H39"/>
    <mergeCell ref="I38:I39"/>
    <mergeCell ref="J38:J39"/>
    <mergeCell ref="P38:P39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  <mergeCell ref="F38:F39"/>
    <mergeCell ref="F32:F33"/>
    <mergeCell ref="G32:G33"/>
    <mergeCell ref="H32:H33"/>
    <mergeCell ref="I32:I33"/>
    <mergeCell ref="J32:J33"/>
    <mergeCell ref="P32:P33"/>
    <mergeCell ref="G30:G31"/>
    <mergeCell ref="H30:H31"/>
    <mergeCell ref="I30:I31"/>
    <mergeCell ref="J30:J31"/>
    <mergeCell ref="P30:P31"/>
    <mergeCell ref="A32:A33"/>
    <mergeCell ref="B32:B33"/>
    <mergeCell ref="C32:C33"/>
    <mergeCell ref="D32:D33"/>
    <mergeCell ref="E32:E33"/>
    <mergeCell ref="H26:H29"/>
    <mergeCell ref="I26:I29"/>
    <mergeCell ref="J26:J29"/>
    <mergeCell ref="P26:P29"/>
    <mergeCell ref="A30:A31"/>
    <mergeCell ref="B30:B31"/>
    <mergeCell ref="C30:C31"/>
    <mergeCell ref="D30:D31"/>
    <mergeCell ref="E30:E31"/>
    <mergeCell ref="F30:F31"/>
    <mergeCell ref="I24:I25"/>
    <mergeCell ref="J24:J25"/>
    <mergeCell ref="P24:P25"/>
    <mergeCell ref="A26:A29"/>
    <mergeCell ref="B26:B29"/>
    <mergeCell ref="C26:C29"/>
    <mergeCell ref="D26:D29"/>
    <mergeCell ref="E26:E29"/>
    <mergeCell ref="F26:F29"/>
    <mergeCell ref="G26:G29"/>
    <mergeCell ref="J22:J23"/>
    <mergeCell ref="P22:P23"/>
    <mergeCell ref="A24:A25"/>
    <mergeCell ref="B24:B25"/>
    <mergeCell ref="C24:C25"/>
    <mergeCell ref="D24:D25"/>
    <mergeCell ref="E24:E25"/>
    <mergeCell ref="F24:F25"/>
    <mergeCell ref="G24:G25"/>
    <mergeCell ref="H24:H25"/>
    <mergeCell ref="B21:O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7:H7"/>
    <mergeCell ref="I7:J7"/>
    <mergeCell ref="K7:O7"/>
    <mergeCell ref="B9:P9"/>
    <mergeCell ref="B10:O10"/>
    <mergeCell ref="B18:O18"/>
    <mergeCell ref="A1:P1"/>
    <mergeCell ref="A2:P2"/>
    <mergeCell ref="A5:A8"/>
    <mergeCell ref="B5:B8"/>
    <mergeCell ref="C5:C8"/>
    <mergeCell ref="D5:D8"/>
    <mergeCell ref="E5:E8"/>
    <mergeCell ref="F5:F8"/>
    <mergeCell ref="G5:O6"/>
    <mergeCell ref="P5:P8"/>
  </mergeCells>
  <pageMargins left="0.25" right="0.25" top="0.75" bottom="0.75" header="0.3" footer="0.3"/>
  <pageSetup paperSize="9" scale="65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2025-08-12T09:06:59Z</dcterms:created>
  <dcterms:modified xsi:type="dcterms:W3CDTF">2025-08-12T09:09:10Z</dcterms:modified>
</cp:coreProperties>
</file>