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Համայնքապետարան\2025 թիվ\Լիճք խմելու ջրագիծ\Հրավեր\"/>
    </mc:Choice>
  </mc:AlternateContent>
  <xr:revisionPtr revIDLastSave="0" documentId="13_ncr:1_{0F0EAE1E-E651-4E45-A872-56D14AB994F3}" xr6:coauthVersionLast="47" xr6:coauthVersionMax="47" xr10:uidLastSave="{00000000-0000-0000-0000-000000000000}"/>
  <bookViews>
    <workbookView xWindow="-105" yWindow="0" windowWidth="13545" windowHeight="15585" tabRatio="970" xr2:uid="{00000000-000D-0000-FFFF-FFFF00000000}"/>
  </bookViews>
  <sheets>
    <sheet name="ծավալ" sheetId="89" r:id="rId1"/>
  </sheets>
  <definedNames>
    <definedName name="_xlnm.Print_Area" localSheetId="0">ծավալ!$A$1:$F$107</definedName>
  </definedNames>
  <calcPr calcId="181029"/>
  <fileRecoveryPr autoRecover="0"/>
</workbook>
</file>

<file path=xl/calcChain.xml><?xml version="1.0" encoding="utf-8"?>
<calcChain xmlns="http://schemas.openxmlformats.org/spreadsheetml/2006/main">
  <c r="F91" i="89" l="1"/>
  <c r="F90" i="89"/>
  <c r="F89" i="89"/>
  <c r="F88" i="89"/>
  <c r="F83" i="89"/>
  <c r="D82" i="89"/>
  <c r="D86" i="89" s="1"/>
  <c r="F81" i="89"/>
  <c r="F80" i="89"/>
  <c r="F79" i="89"/>
  <c r="F10" i="89"/>
  <c r="F11" i="89"/>
  <c r="F12" i="89"/>
  <c r="F18" i="89"/>
  <c r="F19" i="89"/>
  <c r="F20" i="89"/>
  <c r="F21" i="89"/>
  <c r="F22" i="89"/>
  <c r="F23" i="89"/>
  <c r="F24" i="89"/>
  <c r="F25" i="89"/>
  <c r="F26" i="89"/>
  <c r="F27" i="89"/>
  <c r="F28" i="89"/>
  <c r="F29" i="89"/>
  <c r="F30" i="89"/>
  <c r="F31" i="89"/>
  <c r="F33" i="89"/>
  <c r="F34" i="89"/>
  <c r="F35" i="89"/>
  <c r="F36" i="89"/>
  <c r="F37" i="89"/>
  <c r="F38" i="89"/>
  <c r="F39" i="89"/>
  <c r="F40" i="89"/>
  <c r="F41" i="89"/>
  <c r="F42" i="89"/>
  <c r="F43" i="89"/>
  <c r="F44" i="89"/>
  <c r="F45" i="89"/>
  <c r="F46" i="89"/>
  <c r="F47" i="89"/>
  <c r="F48" i="89"/>
  <c r="F49" i="89"/>
  <c r="F50" i="89"/>
  <c r="F51" i="89"/>
  <c r="F52" i="89"/>
  <c r="F53" i="89"/>
  <c r="F54" i="89"/>
  <c r="F55" i="89"/>
  <c r="F56" i="89"/>
  <c r="F57" i="89"/>
  <c r="F59" i="89"/>
  <c r="F60" i="89"/>
  <c r="F61" i="89"/>
  <c r="F62" i="89"/>
  <c r="F63" i="89"/>
  <c r="F64" i="89"/>
  <c r="F65" i="89"/>
  <c r="F66" i="89"/>
  <c r="F67" i="89"/>
  <c r="F68" i="89"/>
  <c r="F69" i="89"/>
  <c r="F70" i="89"/>
  <c r="F71" i="89"/>
  <c r="F72" i="89"/>
  <c r="F73" i="89"/>
  <c r="F74" i="89"/>
  <c r="F75" i="89"/>
  <c r="F76" i="89"/>
  <c r="F9" i="89"/>
  <c r="D13" i="89"/>
  <c r="D16" i="89" s="1"/>
  <c r="F16" i="89" s="1"/>
  <c r="D84" i="89" l="1"/>
  <c r="D85" i="89" s="1"/>
  <c r="F85" i="89" s="1"/>
  <c r="F86" i="89"/>
  <c r="D87" i="89"/>
  <c r="F87" i="89" s="1"/>
  <c r="F82" i="89"/>
  <c r="F84" i="89"/>
  <c r="F13" i="89"/>
  <c r="D14" i="89"/>
  <c r="F14" i="89" s="1"/>
  <c r="D58" i="89"/>
  <c r="F58" i="89" s="1"/>
  <c r="D32" i="89"/>
  <c r="F32" i="89" s="1"/>
  <c r="D17" i="89"/>
  <c r="F17" i="89" s="1"/>
  <c r="D15" i="89" l="1"/>
  <c r="F15" i="89" s="1"/>
  <c r="F92" i="89" s="1"/>
  <c r="F93" i="89" s="1"/>
  <c r="F94" i="89" s="1"/>
</calcChain>
</file>

<file path=xl/sharedStrings.xml><?xml version="1.0" encoding="utf-8"?>
<sst xmlns="http://schemas.openxmlformats.org/spreadsheetml/2006/main" count="169" uniqueCount="81">
  <si>
    <t>Ù3</t>
  </si>
  <si>
    <t>ÀÝ¹³Ù»ÝÁ</t>
  </si>
  <si>
    <t>ØáÝï³Å³ÛÇÝ ³ßË³ï³ÝùÝ»ñ</t>
  </si>
  <si>
    <t>ÐáÕ³ÛÇÝ ³ßË³ï³ÝùÝ»ñ</t>
  </si>
  <si>
    <t>կգ</t>
  </si>
  <si>
    <t>IV կարգի գրունտի քանդում խրամուղում  էքսկավատորով, կողլիցքով</t>
  </si>
  <si>
    <t>գծմ</t>
  </si>
  <si>
    <t>հատ</t>
  </si>
  <si>
    <t>մ3</t>
  </si>
  <si>
    <t>կմ</t>
  </si>
  <si>
    <t xml:space="preserve">ÀÝ¹³Ù»ÝÁ </t>
  </si>
  <si>
    <t>²í»É³óí³Í µÝ³ÑáÕÇ Ñ³ñÃ»óáõÙ ï»ÕáõÙ</t>
  </si>
  <si>
    <t>IV կարգի գրունտի քանդում խրամուղում ձեռքով,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</si>
  <si>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</si>
  <si>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t>տ</t>
  </si>
  <si>
    <t>Խրամուղու ետլիցք բուլդոզերով,  օգտակար հանույթի բնահողերով</t>
  </si>
  <si>
    <t>Ð»ïÉÇóùÇ µÝ³ÑáÕ»ñÇ Ëï³óáõÙ 6-ï ·É¹áÝÝ»ñáí երկու ³ÝóáõÙáí Ù»Ï Ñ»ïùÇ íñ³Ûáí</t>
  </si>
  <si>
    <t>Ավազի  նախապատրաստական շերտ խող. Տակ h=10սմ</t>
  </si>
  <si>
    <r>
      <t>Ù</t>
    </r>
    <r>
      <rPr>
        <vertAlign val="superscript"/>
        <sz val="8"/>
        <rFont val="Arial LatArm"/>
        <family val="2"/>
      </rPr>
      <t>3</t>
    </r>
  </si>
  <si>
    <t>Ավազի åաշտպանիչ շերտի իրականացում   խող. íրա  h=15սմ</t>
  </si>
  <si>
    <t>Ավազի  նախապատրաստական շերտ  h=10սմ</t>
  </si>
  <si>
    <t>Պոլիէթիլենայի միջադիր  DN110</t>
  </si>
  <si>
    <t>Նախաշերտ Բ7.5 դասի բետոնով</t>
  </si>
  <si>
    <t xml:space="preserve"> d=1.0մ տրամագծով հավաքովի ե/բ էլեմենտներեվ հորի կառուցում </t>
  </si>
  <si>
    <t>Պատի օղակ ՊՕ-10-9 տիպի</t>
  </si>
  <si>
    <t xml:space="preserve"> d=1.0մ տրամագծով ե/բ հորի հատակի սալի տեղադրում ՀՍ-10</t>
  </si>
  <si>
    <t xml:space="preserve">Ե/բ հորի ծածկի  սալ տեղադրում ԾՍ1-10 տիպի   թուջե ծանր  մտոցով </t>
  </si>
  <si>
    <t xml:space="preserve">Ե/բ դիտահորի ներդիր դետալներ </t>
  </si>
  <si>
    <t>Մետաղական աստիճանի առժեք</t>
  </si>
  <si>
    <t xml:space="preserve">Բետոնե հենարանի իրականացում Բ12.5 դասի բետոնով </t>
  </si>
  <si>
    <t>ՀԱԿԱՀՐԴԵՀԱՅԻՆ ՀԻԴՐԱՆՏ ՀՈՐԻ ՀՀ-1</t>
  </si>
  <si>
    <t>հ/հ</t>
  </si>
  <si>
    <t>Աշխատանքների անվանումը</t>
  </si>
  <si>
    <t>Չափի միա-վորը</t>
  </si>
  <si>
    <t>Քանակը</t>
  </si>
  <si>
    <t>Ընդհանուր արժեքը, հազ.դրամ</t>
  </si>
  <si>
    <t>1 միավորի ընդհանուր      արժեքը հազ.դրամ</t>
  </si>
  <si>
    <t>Պատի օղակ ՊՕ-15-9 տիպի</t>
  </si>
  <si>
    <t xml:space="preserve">Ե/բ հորի ծածկի  սալ տեղադրում ԾՍ1-15 տիպի   թուջե ծանր  մտոցով </t>
  </si>
  <si>
    <t xml:space="preserve"> d=1.5մ տրամագծով ե/բ հորի հատակի սալի տեղադրում ՀՍ-15</t>
  </si>
  <si>
    <t xml:space="preserve"> d=1.5մ տրամագծով հավաքովի ե/բ էլեմենտներեվ հորի կառուցում </t>
  </si>
  <si>
    <t>Պոլիէթիլենայի միջադիր  DN75</t>
  </si>
  <si>
    <t>Պոլիէթիլենային խողովակ d=75x4.5մմ, 10,0 մթն.ճնշ, փորձարկումով</t>
  </si>
  <si>
    <t xml:space="preserve">Բնահողի տեղափոխում 1 կմ հեռ.վրա </t>
  </si>
  <si>
    <t>Ê×³վազային ÑÇÙùÇ Çñ³Ï³Ý³óáõÙ h=15ëÙ</t>
  </si>
  <si>
    <t>100Ù2</t>
  </si>
  <si>
    <t>ԾաÍÏի  Çñ³կաÝ³ցում ՛՛Բ՛՛ տիպի խիտ մանñ³ հատիկ ա/բ h=5սմ</t>
  </si>
  <si>
    <t xml:space="preserve">Խրամուղու մշակում  V կարգի գրունտներում, կողալիցքով </t>
  </si>
  <si>
    <t>Ջրամատակարարման հոր ՋՀ-1</t>
  </si>
  <si>
    <t xml:space="preserve">Հողային աշխատանքներ </t>
  </si>
  <si>
    <t>Տեխնոլոգիական աշխատանքներ</t>
  </si>
  <si>
    <t>DN100 PN=1.6ՄՊա սեպավոր փական մոնտաժում</t>
  </si>
  <si>
    <t xml:space="preserve">DN100 PN=1.6ՄՊա պողպատե ազատ կցաշուրթերի </t>
  </si>
  <si>
    <t>DN100 PN=1.6ՄՊա կցաշուրթային ճկուն ներդիրի  մոնտաժում</t>
  </si>
  <si>
    <t xml:space="preserve">Հրշեջ հիդրանտի մոնտաժում   DN100, h=1.0մ ,PN=1.0ՄՊա </t>
  </si>
  <si>
    <t>Հրշեջ հիդրանտի կցաշուրթային արմունկ տակդիր   DN100</t>
  </si>
  <si>
    <t>DN150 PN=1.6ՄՊա կցաշուրթային ճկուն ներդիրի  մոնտաժում</t>
  </si>
  <si>
    <t xml:space="preserve">DN150 PN=1.6ՄՊա պողպատե ազատ կցաշուրթերի </t>
  </si>
  <si>
    <t>Պոլիէթիլենայի միջադիր  DN160</t>
  </si>
  <si>
    <t>DN65 PN=1.6ՄՊա սեպավոր փական մոնտաժում</t>
  </si>
  <si>
    <t xml:space="preserve">DN65 PN=1.6ՄՊա պողպատե ազատ կցաշուրթերի </t>
  </si>
  <si>
    <r>
      <t xml:space="preserve">
մ</t>
    </r>
    <r>
      <rPr>
        <vertAlign val="superscript"/>
        <sz val="8"/>
        <rFont val="Arial LatArm"/>
        <family val="2"/>
      </rPr>
      <t>3</t>
    </r>
  </si>
  <si>
    <r>
      <t>Ավելացած  µÝ³ÑáÕÇ բարձում էքսկ.1.0մ</t>
    </r>
    <r>
      <rPr>
        <vertAlign val="superscript"/>
        <sz val="8"/>
        <rFont val="Arial LatArm"/>
        <family val="2"/>
      </rPr>
      <t xml:space="preserve">3 </t>
    </r>
    <r>
      <rPr>
        <sz val="8"/>
        <rFont val="Arial LatArm"/>
        <family val="2"/>
      </rPr>
      <t xml:space="preserve"> շ.տ. ա/ի</t>
    </r>
  </si>
  <si>
    <r>
      <t>Բիտումի տարածում խճային հիմքի վրա 4.12տ/1000մ</t>
    </r>
    <r>
      <rPr>
        <vertAlign val="superscript"/>
        <sz val="10"/>
        <rFont val="Arial LatArm"/>
        <family val="2"/>
      </rPr>
      <t>2</t>
    </r>
  </si>
  <si>
    <t>DN160 PN=1.6ՄՊա սեպավոր փական մոնտաժում</t>
  </si>
  <si>
    <t>Փ75 մմ խողովակների լվացում քլորացումով</t>
  </si>
  <si>
    <t xml:space="preserve">Գրունտի մշակում   IV կարգի բնահողերում   էքսկավատորով կողալիցքով, </t>
  </si>
  <si>
    <t xml:space="preserve">Գրունտի մշակում   V կարգի բնահողերում   էքսկավատորով կողալիցքով, </t>
  </si>
  <si>
    <t>Պոլիէթիլենայի ձևավոր մասեր  DN75</t>
  </si>
  <si>
    <t>Պոլիէթիլենե անցումային եռաբաշխիչ
 (HDPE)Dn160x75x160</t>
  </si>
  <si>
    <t>DN75 PN=1.6ՄՊա կցաշուրթային ճկուն ներդիրի  մոնտաժում</t>
  </si>
  <si>
    <t>Պոլիէթիլենե անցումային եռաբաշխիչ
 (HDPE)Dn75x75x75</t>
  </si>
  <si>
    <t>Պոլիէթիլենե անցում (HDPE)Dn11075</t>
  </si>
  <si>
    <t>Ա-2,թաղամաս 5-րդ փողոցի</t>
  </si>
  <si>
    <t>Ա-2,թաղամաս 10-րդ փողոցի</t>
  </si>
  <si>
    <t>Պոլիէթիլենային խողովակ d=63x3,8մմ, 10,0 մթն.ճնշ, փորձարկումով</t>
  </si>
  <si>
    <t>Փ63 մմ խողովակների լվացում քլորացումով</t>
  </si>
  <si>
    <t>Պոլիէթիլենայի ձևավոր մասեր  DN63</t>
  </si>
  <si>
    <t>ՀՀ ԳԵՂԱՐՔՈՒՆԻՔԻ ՄԱՐԶԻ ՄԱՐՏՈՒՆԻ ՀԱՄԱՅՆՔԻ ԼԻՃՔ  ԲՆԱԿԱՎԱՅՐԻ Ա-2 ԹԱՂԱՄԱՍ  5-ՐԴ ՓՈՂՈՑԻ ԵՎ Ա-2 ԹԱՂԱՄԱՍ  10-ՐԴ ՓՈՂՈՑԻ  ԽՄԵԼՈՒ ՋՐԱԳԾԻ ՆԵՐՔԻՆ ՑԱՆՑԻ ՎԵՐԱԿԱՌՈՒՑՄԱՆ ԱՇԽԱՏԱՆՔՆԵՐԻ</t>
  </si>
  <si>
    <t>ԱԱՀ 20%</t>
  </si>
  <si>
    <t>Ծավալաթերթ - 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</si>
</sst>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"/>
  </numFmts>
  <fonts count="24">
    <font>
      <sz val="10"/>
      <name val="Arial Armenian"/>
      <charset val="204"/>
    </font>
    <font>
      <sz val="10"/>
      <name val="Arial Armenian"/>
      <family val="2"/>
    </font>
    <font>
      <sz val="9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1"/>
      <color indexed="8"/>
      <name val="Calibri"/>
      <family val="2"/>
      <charset val="204"/>
    </font>
    <font>
      <vertAlign val="superscript"/>
      <sz val="8"/>
      <name val="Arial LatArm"/>
      <family val="2"/>
    </font>
    <font>
      <sz val="10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b/>
      <i/>
      <sz val="8"/>
      <name val="Arial LatArm"/>
      <family val="2"/>
    </font>
    <font>
      <sz val="8"/>
      <color theme="1"/>
      <name val="Arial LatArm"/>
      <family val="2"/>
    </font>
    <font>
      <sz val="10"/>
      <name val="Baltica Cyrillic"/>
      <family val="2"/>
    </font>
    <font>
      <b/>
      <sz val="14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i/>
      <sz val="12"/>
      <name val="Arial LatArm"/>
      <family val="2"/>
    </font>
    <font>
      <sz val="8"/>
      <color indexed="10"/>
      <name val="Arial LatArm"/>
      <family val="2"/>
    </font>
    <font>
      <b/>
      <u/>
      <sz val="8"/>
      <name val="Arial LatArm"/>
      <family val="2"/>
    </font>
    <font>
      <sz val="8"/>
      <color indexed="8"/>
      <name val="Arial LatArm"/>
      <family val="2"/>
    </font>
    <font>
      <vertAlign val="superscript"/>
      <sz val="10"/>
      <name val="Arial LatArm"/>
      <family val="2"/>
    </font>
    <font>
      <sz val="8"/>
      <name val="Arial Armeni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5" fillId="0" borderId="0"/>
    <xf numFmtId="0" fontId="7" fillId="0" borderId="0"/>
    <xf numFmtId="0" fontId="1" fillId="0" borderId="0"/>
    <xf numFmtId="0" fontId="9" fillId="0" borderId="0"/>
    <xf numFmtId="0" fontId="2" fillId="0" borderId="0">
      <alignment horizontal="center" vertical="center" shrinkToFit="1"/>
    </xf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</cellStyleXfs>
  <cellXfs count="78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3" fillId="0" borderId="1" xfId="4" applyNumberFormat="1" applyFont="1" applyBorder="1" applyAlignment="1" applyProtection="1">
      <alignment horizontal="center" vertical="center" wrapText="1"/>
      <protection locked="0"/>
    </xf>
    <xf numFmtId="0" fontId="3" fillId="0" borderId="1" xfId="5" applyFont="1" applyBorder="1" applyAlignment="1">
      <alignment horizontal="center" vertical="center"/>
    </xf>
    <xf numFmtId="0" fontId="3" fillId="0" borderId="0" xfId="0" applyFont="1"/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1" xfId="8" applyNumberFormat="1" applyFont="1" applyBorder="1" applyAlignment="1">
      <alignment horizontal="center" vertical="center" wrapText="1"/>
    </xf>
    <xf numFmtId="2" fontId="3" fillId="0" borderId="1" xfId="8" applyNumberFormat="1" applyFont="1" applyBorder="1" applyAlignment="1">
      <alignment horizontal="left" vertical="center" wrapText="1"/>
    </xf>
    <xf numFmtId="0" fontId="3" fillId="0" borderId="1" xfId="4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2" fontId="3" fillId="0" borderId="1" xfId="9" applyNumberFormat="1" applyFont="1" applyFill="1" applyBorder="1" applyAlignment="1">
      <alignment horizontal="center" vertical="center" wrapText="1"/>
    </xf>
    <xf numFmtId="2" fontId="3" fillId="2" borderId="1" xfId="8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wrapText="1"/>
    </xf>
    <xf numFmtId="2" fontId="4" fillId="0" borderId="1" xfId="0" applyNumberFormat="1" applyFont="1" applyBorder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9" fontId="20" fillId="0" borderId="4" xfId="0" applyNumberFormat="1" applyFont="1" applyBorder="1" applyAlignment="1">
      <alignment horizontal="left" vertical="center" wrapText="1"/>
    </xf>
    <xf numFmtId="2" fontId="3" fillId="0" borderId="1" xfId="7" applyNumberFormat="1" applyFont="1" applyBorder="1" applyAlignment="1">
      <alignment horizontal="left" vertical="center" wrapText="1"/>
    </xf>
    <xf numFmtId="2" fontId="3" fillId="0" borderId="1" xfId="7" applyNumberFormat="1" applyFont="1" applyBorder="1" applyAlignment="1">
      <alignment horizontal="center" vertical="center" wrapText="1"/>
    </xf>
    <xf numFmtId="2" fontId="3" fillId="0" borderId="1" xfId="4" applyNumberFormat="1" applyFont="1" applyBorder="1" applyAlignment="1" applyProtection="1">
      <alignment horizontal="left" vertical="center" wrapText="1"/>
      <protection locked="0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3" xfId="4" applyNumberFormat="1" applyFont="1" applyBorder="1" applyAlignment="1" applyProtection="1">
      <alignment horizontal="center" vertical="center" wrapText="1"/>
      <protection locked="0"/>
    </xf>
    <xf numFmtId="2" fontId="3" fillId="0" borderId="3" xfId="4" applyNumberFormat="1" applyFont="1" applyBorder="1" applyAlignment="1" applyProtection="1">
      <alignment horizontal="left" vertical="center" wrapText="1"/>
      <protection locked="0"/>
    </xf>
    <xf numFmtId="165" fontId="3" fillId="0" borderId="1" xfId="6" applyNumberFormat="1" applyFont="1" applyBorder="1" applyAlignment="1">
      <alignment horizontal="center" vertical="center" wrapText="1"/>
    </xf>
    <xf numFmtId="2" fontId="13" fillId="0" borderId="1" xfId="4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2" fontId="17" fillId="0" borderId="1" xfId="4" applyNumberFormat="1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2" fontId="3" fillId="2" borderId="1" xfId="4" applyNumberFormat="1" applyFont="1" applyFill="1" applyBorder="1" applyAlignment="1" applyProtection="1">
      <alignment horizontal="left" vertical="center" wrapText="1"/>
      <protection locked="0"/>
    </xf>
    <xf numFmtId="2" fontId="3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/>
    <xf numFmtId="0" fontId="3" fillId="2" borderId="1" xfId="0" applyFont="1" applyFill="1" applyBorder="1" applyAlignment="1">
      <alignment horizontal="center" vertical="center"/>
    </xf>
    <xf numFmtId="0" fontId="8" fillId="2" borderId="0" xfId="0" applyFont="1" applyFill="1"/>
    <xf numFmtId="2" fontId="3" fillId="2" borderId="3" xfId="4" applyNumberFormat="1" applyFont="1" applyFill="1" applyBorder="1" applyAlignment="1" applyProtection="1">
      <alignment horizontal="left" vertical="center" wrapText="1"/>
      <protection locked="0"/>
    </xf>
    <xf numFmtId="2" fontId="3" fillId="2" borderId="1" xfId="8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2" fontId="13" fillId="2" borderId="1" xfId="4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7" applyNumberFormat="1" applyFont="1" applyFill="1" applyBorder="1" applyAlignment="1">
      <alignment horizontal="left" vertical="center" wrapText="1"/>
    </xf>
    <xf numFmtId="2" fontId="3" fillId="2" borderId="1" xfId="7" applyNumberFormat="1" applyFont="1" applyFill="1" applyBorder="1" applyAlignment="1">
      <alignment horizontal="center" vertical="center" wrapText="1"/>
    </xf>
    <xf numFmtId="2" fontId="3" fillId="2" borderId="1" xfId="9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/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5">
    <cellStyle name="Comma_Gnahashvark Oshakan" xfId="9" xr:uid="{00000000-0005-0000-0000-000000000000}"/>
    <cellStyle name="Normal" xfId="0" builtinId="0"/>
    <cellStyle name="Normal 10" xfId="14" xr:uid="{03A3B7C0-CAED-4B23-9891-59488936196C}"/>
    <cellStyle name="Normal 2" xfId="1" xr:uid="{00000000-0005-0000-0000-000002000000}"/>
    <cellStyle name="Normal 2 2" xfId="13" xr:uid="{EC69C6E6-97A5-4468-A800-9D69CDCF1CB4}"/>
    <cellStyle name="Normal 2 3" xfId="12" xr:uid="{2F0F38F4-84F9-4A62-9E7B-87BADDEAE34B}"/>
    <cellStyle name="Normal 26" xfId="8" xr:uid="{00000000-0005-0000-0000-000003000000}"/>
    <cellStyle name="Normal 27" xfId="7" xr:uid="{00000000-0005-0000-0000-000004000000}"/>
    <cellStyle name="Normal 6" xfId="4" xr:uid="{00000000-0005-0000-0000-000005000000}"/>
    <cellStyle name="Normal_BAREK 2 2" xfId="5" xr:uid="{00000000-0005-0000-0000-000006000000}"/>
    <cellStyle name="Normal_Gur 2" xfId="6" xr:uid="{00000000-0005-0000-0000-000007000000}"/>
    <cellStyle name="Обычный 2" xfId="3" xr:uid="{00000000-0005-0000-0000-000009000000}"/>
    <cellStyle name="Обычный 2 2" xfId="2" xr:uid="{00000000-0005-0000-0000-00000A000000}"/>
    <cellStyle name="Обычный 2 2 2" xfId="10" xr:uid="{ACDC96BA-96C2-432D-8958-477D9037EDF7}"/>
    <cellStyle name="Обычный 4" xfId="11" xr:uid="{680CBEF1-6762-4296-83BE-CA57F42FAAD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636DAC7-7129-4399-BB1F-C3CD5056715F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EC17A74-7336-4C67-A373-3E55DC7624B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AC65642-EEB3-4604-BBA1-BF3042F6D17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E9C7D5F-D9DF-4606-9C90-3F8366F486A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3A01536-F548-477F-9C46-B4541CB3CA2C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BCC94DB-D04D-4ED2-A77C-90E0BA526AA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96FA8A3-158D-4514-8ACA-074D73E8C88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89343A7-C950-486D-99F1-6D158B46CBB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F9B19571-670D-43A9-99BA-8289A0E26C5A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05CFE52-202F-4AFC-801E-71D226947C1A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E10709C4-964A-4EF8-BA1D-1C1B6A88291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6273C51-925F-453E-A264-3288B3B172CB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33F86E72-444A-413B-916E-6B0E05798DA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1B88BAE-9047-457E-94B6-04F08CA383B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91F7CBB-9FC8-460C-90AD-E49B5D00605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9861AAB-32D4-4EFA-8848-4A3286EB2CBD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CED8E37D-3242-4BE3-AA58-88651A0ECF2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5FB58BD-6001-4819-904A-93190EAC6D18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AFB1284-1162-4315-BFD0-F51274FCD8AB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AC24441-6F98-44AB-8376-84054739ABCE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9DFA435-A0D5-4E28-840F-EC5C70A4C91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7A6CA24E-5764-412F-BDC2-94156468E07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78E516FA-A10D-4ECC-9FAA-47F2402FF086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A96A8D4A-5D62-4B53-AEBD-6D2495B9EE2F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848E9FD-D517-4A62-80A7-49EF91EAA74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29ED6356-BAAB-46EB-86AA-2CC0FB8A31D8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DDC1CA9D-C587-4693-A2A0-B2B5928A55E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8B8965F7-C2CC-4453-BE57-57850711EE2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4711D04D-8CD6-4B2E-A8AC-7442512C08C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645A4F18-458E-4987-9A04-C907FB3A921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ABCEDE6-F04B-45B0-B252-2B440B8896FF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FF7F88A7-F866-473C-AEF4-282C1AD53CB7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9C5CC1DD-DE93-447D-9E70-B33842EC40D6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DFABDD82-1F7D-4BBE-800F-5CB1AD7AE0DB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E6C2117F-CFC5-4E49-91D8-42B106BB560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7B1367C6-42F4-4FE5-944B-2B8827993EA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A5344A4C-C91D-4C03-B1DE-01CDB422653D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3EF9BC8-A601-4178-B3E4-06A836F9043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C00BD5D9-83D1-4B90-82E1-4788C8C8B03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712B54E5-910A-4253-9470-1695EAA00F5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A2B8EA1E-E966-4CAF-A303-F63CC290892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C8B8CFF1-9BFB-43F3-8803-C26B9E0ABDF7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20ED007-F62A-4227-AB53-2E90ADBAF44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862519-1CB4-4DBA-BD5E-5FD05F8A5877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983EEE8-2F39-4B15-AED2-401F204AF9C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753301B3-148E-49E6-B228-A78A2A4D3CA7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A11DE801-AD21-4A11-8387-04EF8EA072AE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BE23676B-7300-439D-BCAD-D18E63A90EF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33D0120-3A54-496B-9DF3-5AA44CEBC05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3239366-3EFC-4317-B21A-C6B1BCA88C7D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FAE8F17-D0B8-4A77-A8F3-7A2226739318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778D62A-7609-4C0A-A5DC-1AA7156ECE4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26AE4005-762F-42F4-92CA-8ABCB811C28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3D695DB4-D5BF-459C-95C2-89140FB9D95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59B1A79B-EC17-4ED2-ABF8-CABF7E8A5544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76DF472-8BD1-4B32-A356-504DB71C1D28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636C783-555C-4433-8839-24A43FCCEA76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3E15B7FD-816B-4494-95EE-F1E10E8FABD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87CE4DBF-EBB7-44F7-ACE2-C621DC0CD8F8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A39B30AA-22C3-4437-9756-2AB70B1F9AA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FEB2FF09-79D3-455C-9C72-E571C69F7B4F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6EC440AD-FCF8-49B5-8232-0BDDAF12A61F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44F743B0-E28D-4B05-969C-463E0FB4E18C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358BAAE2-D778-4AFC-AD23-509C8A9B72AC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E629B54-ADDB-4CC3-8E34-8180182CD01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A131DEF8-6D6A-47FD-A4C4-454B210C3FF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61B2C107-802D-40B8-869F-49D57EC6BC6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950C22BD-DCD6-4A27-B763-FC05A2003843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EE0B6911-5A32-45AF-95E8-4E8612EC809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C291704B-2C88-4D77-83E6-7DB53051C691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87F980C0-E943-4A4B-ADA8-BAD27789DD71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A86B275-FB08-43A7-8E67-5EF0EB64EB58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9643A86-AD33-49E8-B9FE-184583F0EEF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DC52C82B-3D14-4814-A253-D01F1DF3260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88E12E9E-1C4E-4145-B0ED-AFBD0EAEC009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6F02C82-39BC-4F5D-8C6D-B47413C8D0A3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94AA414-09F7-478D-816B-B84C34AC12B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8FF9860-10AC-4A3E-A2FF-30784447B72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D9931E39-9E67-4EF2-B487-A558D4559EC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F8AB90A5-77BF-4446-A12B-1F26ED48DF83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D88AC261-8CBC-420C-86FC-3730C53A8A8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70305FCA-1590-4D57-BAE2-AC5A333B1D8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7AC3D914-205C-4AB5-83DC-44F3B21FD62B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7911FE48-DBEF-482C-B8FF-A6AF885E5CF9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81F4AA35-0303-4D4F-8B2F-EB41D7604775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6BC8237A-1DD4-4E46-9736-ADC00479849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B5ABEF98-9A76-453E-85E0-FC4BF2B3AB6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EF209453-40DB-4A16-8341-818864FA857D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E578FBA2-634C-40B5-B09D-23E72E9B78B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C831C8F-6F06-4EAA-9A13-61820ADA3B6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385312D-655E-43DF-AD32-3339D21E2869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69306EF-C0CB-4C1F-8F5A-8D4F9D3D908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219AA778-C694-4A9D-AB5F-4E07A22D778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A6D55FBE-0A6F-4042-8EE8-A93B14F75684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5452656F-6926-4E5C-9E2B-E37D35FD9BD4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6B047C12-2C4A-42DE-BE1C-DCDB8F360885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FCDACBE5-D19A-4555-A40A-1F2BF4077F33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E8689FA-28A1-4E4F-A8C9-403333D018F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52825584-867C-49FE-84E1-43AF641A2F7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6A24639B-8A66-4E9C-8A54-D4CE92EDCA8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A855446-946C-4976-969C-00176EA85503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F38A50B2-A400-46EF-874E-7DF1EA23EC49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671C00C3-361B-4111-A3F9-DDACC33A63C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9486A123-3F5F-474A-AD4A-2F54445583E9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DF5B847F-5768-473E-BEA7-70A2DBDDB29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C2B829A-4564-4B75-810C-87FDF1994D64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1A6F3331-70B6-41EF-8634-BCC2AABC79F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79979B61-1030-4B25-A87D-04F270EAE7A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391E6B0D-24C2-4ADD-8319-9C9A9B89DF88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DDD47008-1C24-4876-815D-CC37AC8F1A28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7261E8FD-B6B3-464C-AC71-2D62674E6608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8169C47B-0E09-4BC8-A210-B904768C809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79EB84A8-25F9-4318-9C77-79E61D608109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1A5C097B-62E9-4259-AAA7-292B5B2481BF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103D344-A1FB-441C-9E15-FC981EC529E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36C04CE2-E322-42F5-AC6C-70CCB8D8E72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E8A2AE44-AA60-4F34-8663-81081438F895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80883009-B43C-4099-877F-5F2110F18ED4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9EDD6F71-9EB1-450C-BB5C-92920CA519FB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CD24E10-614A-4BEA-99E7-1AE081FE3A9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9D818D1-F972-4E6E-A161-354AD0D72C3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252704DC-A1DC-4BAB-95BD-A05307C0453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C1E1F919-AFB9-45BD-A9CD-43636AC0B80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A3D0CAB5-14E5-42A2-A619-754568DC2D0D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FD18960F-3A67-4EBC-8A12-2C5E358638AB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FCDB7124-A4AF-428A-981E-090AEC4C98B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E8F2498D-2149-4DB6-BB4E-A4DBDB4BA8D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7CDF0F26-2C14-4916-81F0-2DD128730C54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C94E0B85-A190-47CE-8CE2-75FD36A948FD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114DB50F-DE71-4770-80FD-96603027109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1FCCD755-3194-4E62-84AF-7D40B5200D4C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37DD220-46A6-4B71-8698-3460FA26F57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34B6FBF0-D05A-48BF-BA19-0B5EBC237E6F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BAB14F6C-AE3F-4DF2-97E3-CF9AE63D8BBE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4B06433-B334-4BF3-A877-BD8C1DAB8DD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13F044CF-A2FE-4684-9D6B-59512C08FD6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89ED12A7-74E1-4F32-828C-656193F334BD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A0AC347A-0AA7-4E4E-8FCF-8302C86427CD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AAC9FA34-98EA-4365-AAEC-7D927DE9B8A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96E97580-3E7D-4615-883C-56894B5702D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ABA3CBA9-99EB-478F-86F1-4ADECDD9FF9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D1B5C255-09B4-4815-BE47-5299EDDF093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9EA11E1E-D821-4A82-930B-39DF3F3A6B3D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69C6540F-1B7E-410A-B4CC-C338F3763BA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B8423DDB-E22A-4506-A203-EC7D92BDCB36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D86712B5-7C7D-43BE-BCCF-C4439CE8B41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AAD4A813-A43E-4169-833D-C505B3FD6E0B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E52E9FFE-5825-44FD-BEEC-202CCF92A4E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A7385F20-B162-4506-9239-B7074F60C62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49D9FFFD-CC83-4F69-847D-3F9D8283DE02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A623892D-707B-48F6-976C-B17FAD135B26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DF8D8162-9B43-40F2-8C3B-F49E0D20C97E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B04086E7-5CD0-46FA-A288-E9F7CAD82DF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C9B791A5-5CD4-487C-BDBC-B6B0FF60096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340E2873-E3B9-4DD4-BD45-A8BA0EE4BDA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8592DCB6-CD7A-4505-9719-215D560EAFC4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23CCF504-2569-412A-A1BA-FF62973F8AB7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A77DDB7D-8150-412A-8BC9-4D79CAEE797E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837A9E5B-80DE-4A30-B576-F7ADD3BAC79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26AEB724-7AE1-488A-AA94-954F812EA608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31C0075-10B9-4B20-9AE4-20FE474ECB3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1DF63BC3-E13D-4E26-9602-0CFA6100533C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DA8F56B6-A98B-475F-A626-A173E9C2FCEF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331D5490-FC00-4C67-9534-451A5FE683B1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CCA12BC0-A527-4CAD-BDDC-51D7CAB6F359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F11EA299-D312-45EE-B53F-107D7ADD1F4B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BEDE028-910A-4812-8DA3-0580D50C256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A343759D-6675-41E3-ACAC-FC3812A9E0BC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9157522C-B445-4603-A127-EF290810504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B14419D3-7381-4C33-850D-2BF7A155A890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FCE74C1C-CE00-4A46-A4B5-828BECFBE0B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3F9CA043-FCA7-4582-9C78-2154B53954C3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E58E1580-89BE-4356-A524-EAA0F0A2ECEE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513FF2D4-BCA7-4BBF-A89C-DF453965348F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5FE2B273-B7A1-4031-861B-CC48D7BA32CE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2F6228E3-03C1-44CB-8FC3-37FB1D7CD558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6FC760A-0C46-4993-A4D8-6DF518660EE5}"/>
            </a:ext>
          </a:extLst>
        </xdr:cNvPr>
        <xdr:cNvSpPr txBox="1"/>
      </xdr:nvSpPr>
      <xdr:spPr>
        <a:xfrm>
          <a:off x="219075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E802A94E-E4A7-4123-87FC-836AB5B8A64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B1B01361-3D62-420E-ABC0-7338E9CA2A98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C77CE714-B463-438E-828D-6F007534663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C1E52E48-CCE1-44CE-AFE8-C394FF6FB99F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15393FA3-15D1-42C5-860D-B72E97F7424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D12A34AE-75E1-40C5-8F85-220A0A19B1FB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5BC85666-797E-4128-BE69-CE0AF723B7E3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6AE0D98-FDD7-4425-8E4C-8D97A9FA85CB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9C544819-2C67-4217-94F1-6484E733D65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F2117428-4F28-4E05-8AD1-38B9177CD65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66594E8D-0B03-4E2B-907D-2AA60441858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564D7136-4306-444F-8657-FE252837B61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DD6B996C-F801-4126-826A-2AA1CD349961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3B56B11C-297A-4943-98CB-867BF2DF780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51A53BB2-41A2-47C5-8422-4055BAC7C6EF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969AA6CB-EA32-48F4-80BA-31A932ECE07B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B74C863A-B11D-426F-88C9-4664C973F40B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21C885D1-D4EF-4719-B6FD-F83012134D0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849A94F-0C31-45DE-BE13-2197A2E7E31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5B8F4AA9-3D6F-439E-A19F-5E13371D1544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24ED71A1-E978-4C75-9F01-564FBBC92715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902E393F-91F3-4A47-9612-DF590D001CC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A1C861E3-DD81-4F41-A60D-1ABF704DD52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A3E71116-A934-45EA-BA32-C08089CECAB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1057291C-E7A1-43E3-AFD6-83F9B62C8CC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84BD74FF-8C7F-4CAC-9C19-AF7C20285DB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86EED78B-FDD1-487A-A824-B8E51E08BD8F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D35BE348-AF9B-4EEE-B3D6-65C3EDC6961C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F2B76709-0EDC-4997-AD66-795E714C1F0D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2AADC44A-E686-470F-899E-05E928F3A1D4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CC774E2B-35C7-4F7B-AA66-E716C0733D7A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7587BB11-9DBB-4634-BA4E-8A90D41ABC14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F023BC14-1564-4FEA-8BD7-2CC193790D6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B0F77CE2-C294-49F7-9A36-84CAD883988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41FE9452-B34C-4724-944B-C554FA0CD461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ACB3E0A7-2CD9-45BC-ABC8-33AE3CFC9A6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57BDAC5F-9DEB-4E7F-8A61-0016DFA108B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BC69CE3C-3AAC-486C-9D24-3FA88B8AD8C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B822F912-C125-495E-B6B3-481DC9170395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F0CC7EEE-FDC3-47D6-954A-BB75F7E5B70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8655D4D-E1FE-410E-9873-96B0A0DB24AF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9CCC526E-A43A-4C93-BDC7-F3B1439C8EC1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3E54665-DB16-470E-888F-B2D36D69BB67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E9A0098E-003B-4865-B621-BB631AC9C9D8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DB964A97-77DD-4847-AD7A-D405CD73EB81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FDB3E626-AD90-47A5-AB8A-CC69DBFE9B8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EB327E69-5787-42AE-9370-8210AEE5C91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2EFF7F90-7F28-464C-B4B7-4EAF477D495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97A3B550-3526-416E-8239-599447E450C3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1C84D2D8-A85F-4D82-9CB5-9EA2C8076AA5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4CEBB16C-E7E9-4664-8789-AB108BFB83C2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862C78BC-3E86-4362-B259-0B5D321B95BE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476D5572-B927-4730-95F2-021EF79EFD60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97F99571-8CE4-473D-93E4-19192CC7A1B8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22378939-41F2-4E05-B64B-95A5D3278758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92CD5C1E-0C23-40A9-8697-3B81FD137256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5F4F5388-9CF4-4928-8983-FA072A449243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F69DAE6D-2864-4EA1-B8A2-C961FCB1D544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4B4E0647-0DBF-4159-9C58-5846BDCCD67B}"/>
            </a:ext>
          </a:extLst>
        </xdr:cNvPr>
        <xdr:cNvSpPr txBox="1"/>
      </xdr:nvSpPr>
      <xdr:spPr>
        <a:xfrm>
          <a:off x="219075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D3670952-AF06-42D5-BB67-A4E1D877FE2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778F9FC1-C39B-428B-842A-3E9322B8B2E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5D6C8FD-E99B-4EFD-9989-2B9C144287C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3D69789E-24B8-43B8-808E-B54D57632D6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44B0A35-C34F-4FF5-A979-8E887FCFC1B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CD2CAB1E-9EB8-465A-A66E-493B9A39885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E7E96F77-8DDD-4DF8-ADC6-0C617074E0C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C0D0BC64-1008-45D5-ADEB-816A5429178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34BBFBD6-E1A9-4823-99E7-D18F465F586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19714350-10D5-4266-BA3F-013C6358568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7BE72A3B-6F8A-4E5A-AD26-2598BFFE6FE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5F8C02C8-6999-488E-AC8D-D2E9A9D9F4A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D2F01C16-963D-4CDD-BE28-0448F6FEB20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F9FF7222-37C8-4600-BD29-F7C7FF8C8A8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E87BFFAC-A1D2-428E-90C7-DDDD9FECC54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F8044E78-D029-40F3-88FE-2D32D2D024F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44407908-5CC1-4586-B991-A7596415F85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7CF62F3F-67DC-4190-9EB1-86AD0780E80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A49C4B7E-AD91-46F5-A9AB-5830792804C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AE5C0ACE-A162-443B-9F5D-5FD5CE7E898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52323AA3-A1B3-4763-BA37-789BE2C8FB4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AF02BABF-D1F1-4AEC-8A5B-832F156B3D5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3C2AC6A-BC84-4F3E-966F-9A07A2CA12A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C94A9364-EC78-4AF5-874E-3EEDA3FE21A3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8F5E6D7E-C97E-48EA-9087-6EC03D18447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B6E3B5-6437-47E0-AA25-FF6F6E4BB2A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33D749B-0CC1-4375-9B49-4EE1412E580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7C2F50C8-5DAB-4AEF-938D-13884BB1E44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98A159A5-C9E2-486B-A13C-60552CF9E6E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6B796958-B47E-4D25-834A-E9436D50FEE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2E638E9-26F2-47FC-8EC8-D6EB81FE929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E96B0ECA-6E95-4D50-A8B2-B4172628CE0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66A1665F-6301-4C57-A041-95A90872A2E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5C50E438-DC05-4264-8D62-9F477ED18DD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943B7F62-5423-4722-9BF8-F247A417CE2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B7E87A47-025A-4583-83A4-AE019B8A628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32DD4703-289B-4D99-9F0F-5E6DF716C8F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3539B47E-4961-4683-8AC8-27D8DDCB5EC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DDB30466-6359-43A8-87C3-ADE2F0BED3C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577F1D9A-CF6E-4B42-A4D2-52298C982DF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5A82BDA-2B86-461E-AFE1-DF565D1B5CC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296C2255-8682-4865-89B2-483EC657A5F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8399480A-AB38-4BF7-B6FE-DABD97A1D42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50A8F483-43E4-4DBD-9C16-B51B9B80A55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A2155B5-8C19-4FAF-A6E3-D3CC91DF40F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C3909ACF-55E1-4B8F-94C8-289E3F913383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610E211B-164D-49AE-B861-0D9B71DCF82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C24171FE-1E71-43E9-B7A0-C2F6E050A3D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9B9FA1E9-646D-4021-963E-6879A7184BD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419DC461-D474-42DD-AB0D-F729EB427B0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FEFBF604-D26D-4725-8586-F7C419B83E0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13D7D26F-0695-4EC2-B9FB-079CFC60563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F7EE3563-326E-46A2-86A2-D26D36957D73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E55EDB6F-BCA1-42CA-A530-B10111D1529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922FB683-ECB5-49E8-A0C9-0188CD5486D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F8FB7972-1F7F-4CDC-84A6-266E4CFD307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C73314BB-F112-4BA9-AD50-8A77042E4E3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97A55D0A-A251-4C14-BFA6-B0CFC8AD38A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490FB909-9EBA-4AC4-8A6F-1E87F19D53E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2F64A7A-3DA6-4716-812B-D4D5D3598AE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311E3BF0-A453-4D64-89B2-A098A5F5C89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55883994-DAD3-4463-A35F-BC647714E03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9CAB41A2-422C-40D0-8C10-481D34BE5DF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47DAAB07-3551-4752-8E21-037549AEADC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A4F88DD-105E-4A1E-B769-C6C3F64C760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9151291B-9EB2-4ED9-B9EC-272C2C5510A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C811DF06-C807-4ED2-BB9E-27763D0A873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33784381-8737-45F9-995F-E2ECA5A1ED7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BF518447-9D48-4DBA-8E3F-2D362F1E917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54910C82-C194-4402-9593-8E5DB960B1D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2B90E0F-3534-4B5E-95D0-80F7803ED1A3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B66EABD-F2C2-4F81-BE95-F8BA0A14069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736E9314-2744-4459-974D-D5A5E5645E3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A7CAD628-4BDD-41BE-BF6E-758744470D9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BD036BC0-8800-4686-A370-28D74234794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B523CC1E-2CFA-4516-B468-EF911BE36FA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5FC06F6E-D9AD-4A80-A834-781A5E9AC22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4B11E32E-55F2-4CFE-BA26-64CF92734F2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F03ABA1C-F5B9-4C2A-A8FC-899EC7854B7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5D0825DC-16FA-41D4-BD45-21B1A967201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A393DF7E-D045-45B6-8BEE-D7A7D48D455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AAB1271-F4FA-4186-8CFF-06BECC791CA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B13BB6BA-5059-4D52-ACBB-DB06FCF70C4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9982109-7234-4E3D-8D48-2E56EE6BD7C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29E99128-A5A4-40E6-BE1D-AE6764DE229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E1C557F0-2B98-43DC-8B2C-F32771C4815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6078D9DE-8555-4026-98B6-FB701BB7DEB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281182DF-7F83-4104-83CB-B9B901126CE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F107ED04-FD63-46C1-BF3A-AD12DAE3BC6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BEEF730D-0704-4B48-A669-A5CA2AA6A53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C81C778A-5CCA-4949-8BC9-A3EBCFA8106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487777C6-3E6E-48F4-8600-D92B2B3B9C8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DA94CC53-671E-49DF-8137-1D573B901CE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35C82508-FB0E-4573-BB95-6F1E5559D85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D69DF338-0BAE-4CE5-A515-B7BA5B8535C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838AF6A5-6572-413A-AE77-2BEFDABA3CF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ADE92F5-8EDA-4FDE-ACA3-79D9B8E838F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36DF778B-22EA-4403-9F80-3FB53897576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FA90B971-05C9-432A-AFA7-40D37A05264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1E00FD8-F063-42FD-8132-211FB074B55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15135D54-4309-4463-A2BF-EFDA6E2CD8B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B75F4F56-21DC-4474-A49C-9E65F589837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4CD648C2-D887-43F5-99E5-F4D1E9210D0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9DE1A77-7C78-4D6F-992B-25E5FEE7520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3AC04CB5-9D54-4534-82DC-B2D81403DE4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FC23273D-D8E4-485C-AB83-235E738F343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9787F423-3A36-41FA-B32B-664CBB0979B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216509D0-F71A-4D93-BC71-E7872BB24B1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A032325E-90CF-4CD0-B8E6-E1907585968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295AF7E8-9FE4-4821-9E4A-EA222C1CF7D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60404191-D8CF-47C4-975C-839C927F441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A5A736FC-05A6-4F5B-93F4-8D39AFF41FF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338255E9-3426-4A55-8A57-797371CD0E5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324EAE45-EE0F-4990-877C-93A63DBDBA6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82F46C46-9F5E-462B-B435-6C2DD665558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1FEA4F2-D47B-4F97-92AA-3DDE535071E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44651C24-7C3B-468D-B4AB-3984A9E8877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7F97182A-B190-4AAE-A868-67EC2DA1044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2DCE668B-A814-408C-BE29-4AE2F88049A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5DDEE579-DD1A-40AE-AB70-BF38743E87C3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91C5CC6C-37A5-4927-BE78-DA08953AFF1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636AD7AA-FA8B-49C7-8792-1E639FE1A9B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49FE86FB-817C-4905-AD8A-40299B0EE83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A65254FA-B88B-4710-B3A6-045D4A69AC8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2202B1E7-2B59-4F03-AFD5-D0D3E3B9C29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8AD77C3-125E-4550-88BE-4A87B622C43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A72C48A0-7BED-4AC3-8CF6-57681502EB2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29E237F3-BA4E-49E7-8B40-8252C045816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B077860B-24DC-4792-AE6A-983C352018F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11FF064E-44B5-4729-9397-F4CE3D59069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251A5CAF-459D-46F1-A06B-58BC449CA09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246A3864-B379-47CC-A388-1B7E90414D2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C1900949-4AE1-4557-B7DB-0F3F9C189E3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60AC45A-B6B6-4BBC-8E7F-3A8E7F8B2CD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B8B43E5-E695-4F54-846D-104054EAFB5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F3591DE4-FBB9-408A-A7C8-B63E96EE780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2CFE6CF5-EF71-4D39-913D-90C98A9D194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9D5E9083-7247-4883-8A70-99A4316FA3E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FB550DE-E702-4846-9144-17D6DF6A70E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13EE674F-C14E-4F8D-944C-1855B9BEC25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AF740981-A209-4EE5-AA8E-1B1375621BD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DFDD3CB4-41AD-4917-9234-6E2C76981AA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82055E7-7E2F-4EB6-B697-49C17DFDC18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FB4EC86A-9DFB-44B6-ADCF-0D2690B8C5E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3C5CC136-D49C-4FDE-8CB5-CE7A6420ADE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ED1B0C83-5EF7-439C-8DCF-4CF84146CE6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1FDC36CC-D6AC-43F6-8558-2D26DA44862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55C86747-1E9C-473F-AD17-C58250C3E7A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41A17CD0-1DFF-44C8-81D4-671DE83AAC7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1E0290DC-B89E-4FFA-887A-0ED648407A3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6296E3-468B-439C-9478-B311959EB1F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8D87934B-C34F-4208-95E6-67ECEF6ADD6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D0DF580B-0597-462C-B151-2C4881A9134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ACD6C64F-3A73-4F28-8196-78040EEE44F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C21E2B76-5223-4B6F-92BF-FA97E28921E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6F440523-BE07-4E57-97E0-9F92D5BDE66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F9E0B885-A62B-4AF0-B86F-D49232AA8CA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1E27407-EA3A-4BF0-842A-BC929100BAA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C20A9902-42BA-4911-BEE3-3C0400CF36F3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34403509-0CF9-4930-BEE0-5CE3699E4E3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4685AF76-43E6-466B-9B2C-52621FE579A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6BCFE099-EA2D-44C2-A6BD-1320679EB32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64ED3ED7-7863-49E8-9590-F1413445374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7EE93AA-891D-4A84-AA2D-8BC26B5398B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8BA41172-ADD8-4537-B69E-579D73DC02C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8643BE1D-DDB5-4815-9633-17037C856A1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F4D8788-AC91-4BFC-9099-44E4A3911EF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FE531672-46DD-4DCC-9E28-3223F89E1966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41177521-536C-4D0E-AE0D-426BEE5C8F0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164F5836-C357-4D3B-90B8-6AF4C5C02C6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43DACE54-70B6-4FFB-B6FC-AC277D5E99E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F80827F3-D6F6-4F5F-8CBF-9848A96A06D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48E727D7-BDF8-4A77-A117-71B43E9C521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E9652886-AD3B-458D-932B-671D2BE8C7F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E9383F30-B8EA-4942-A5AE-41F13DF5A65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C4B5CC98-9A93-4FB7-B552-26DCCF274C7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7FB8F41D-DF02-4A2C-A516-34673D93C41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6A1E3709-712E-4628-9E29-33DD7875A0C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3EEC6EC3-AA2B-4F5E-9B24-0F030115C58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B1FDEDCA-9263-4E81-B32A-CA28C36AD2E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F1F6BF43-F87D-472E-89A9-9F4FE74AA2A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6C4F7E2A-F0E3-4428-9BF5-B58585715B6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551AEFEC-2C50-46C3-A6C2-FDD8C960A5D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2892C465-549A-482C-A689-F93D0236F5F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6BBBE23C-DFAB-41C1-B9B0-6EDF6F6BC0F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5BBFDFFE-0B36-4051-B8CB-819D049E8B5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104D6263-E0FE-4BA7-A123-BA108F6B7F4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1C7D4DB1-16C8-401A-8693-FBA788A5201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85720A36-A509-4BE3-B777-EAC1B4313EF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18379ECB-6478-4020-840C-D5684903309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F8C788EE-EE3E-4EF6-B3DF-FED77830541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53F07180-3052-46D2-9A4A-8AC84885685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101A6708-927A-4D45-B2C7-2B438662C16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FF65025-4C17-417C-A82F-0662292019A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AF3C5AF4-0A35-49E5-947C-2A4352DE545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5F4CC03D-90F4-484A-874F-A7C01406111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BA812A35-49E3-49F3-81DB-69505A1F1B1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E9D1394-A60F-490F-810E-18577519098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F4E11E25-8DE0-45C1-A3B6-99520A187A4A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B6706D07-1714-4E7E-B79E-1BB2A7215EB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BACF9A38-137B-40A3-AC5E-704B9E6B60B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C15BF0CA-C101-4A17-B323-7DCCFF9A45D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B422B15D-242F-4C9A-B864-80955CCED47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D730D9D4-5903-4A24-9A81-7D2EC578C95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75AB8199-4EF7-407B-B72B-52C9B6F377B1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DE84CC89-680B-4C82-8F26-7BAE7865DEF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B2E1AE73-BEEA-4F1D-806C-6A6BFBB84BC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25C6FF12-7A17-4AF6-B925-DA5452E1B6C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FDE11AB1-E5C3-4490-8954-FCBBBEDEF0C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305F97A8-CDAE-4ECA-857F-70D6EC3700E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B1DDF328-2296-4FBE-A4D3-EEEB894824F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4BCFA11A-70D2-4BDF-BE53-2FCE1C45B85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FDB363D4-A3DA-4EEE-9013-C3438CAD1F2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7742664-B02E-4A4D-8E83-CF5CC2CC17D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292CBD3-B1AE-4251-B925-9AB18724184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A00D0E95-7E74-4A5D-B530-F40AB3073FD7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5F1A4DE4-9179-4F06-A9EC-1704E2382E24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3650CBEB-35DA-4FFA-90CA-1627CEE05B8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2F63D40C-2D05-4A5C-A24E-84609EBBAB4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7586C36A-CA9A-4641-9B6F-CD8DC52DCC1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771ECEC0-EF18-482B-8CE0-8E112812DBE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1D98C075-DB8D-44C1-8CA5-3C31436B2A35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F150D790-055A-4F2F-9AC4-013CF74D8780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537350CB-54E2-4652-8089-A2CDF81F6C2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5CE2AEDC-B990-480E-A1D9-C9F5251867B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DC4B444C-2903-4F1E-B721-4F4569F4DE73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25EFEF5E-87CA-4D08-A797-005EE09BEC38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FC278439-6EBB-43C7-9EE8-296695738582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F519016-5869-4476-A55A-E360C2D267D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BC2243C2-6BB8-4571-B186-3C38D5E501AC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9A8C345D-ECA8-4970-814B-4A22D474C6B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6897D94F-8B6C-4649-84DF-53A555CF1C2F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F69882BA-8809-4C4D-B24E-99B3B37EBAF9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2F33F7CC-E5EF-4942-93EF-7FBEA8FDB9ED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F52D420E-5CC0-4E80-8DF1-2C5ED76682FB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9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F91F06AC-EB08-46AE-9919-0786575804FE}"/>
            </a:ext>
          </a:extLst>
        </xdr:cNvPr>
        <xdr:cNvSpPr txBox="1"/>
      </xdr:nvSpPr>
      <xdr:spPr>
        <a:xfrm>
          <a:off x="219075" y="3569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F360A2DC-D5F6-4771-A278-6274A5FD25D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5B369BB0-615E-4377-A13F-C1B96BFBFA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73303ED0-1C1D-4DA8-913F-5DAD5FA2A1A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F6D722D4-52CB-4F1F-B774-04F7FBBCF84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5984C543-DDC1-4BBC-A60C-1578D01F450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F48BB1CD-0688-443C-B06F-A36D9ED60F4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27039EB0-A9F6-4BC6-9A4E-A3C09D3492A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95BF2BFF-49B1-4EA2-987E-2BA9EE3E3E6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8973CCD1-C96D-4668-9547-E6E1DEA64A6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5931E0E0-9D5A-4744-A0D8-CE7245A032B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6B0B8C80-20C6-42BF-98D8-72612C44A6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77C0018B-66DD-4AA1-BF4F-82C7D7072EA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13568D56-7621-4963-9EB2-82B3AE97B5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3ACDF806-D465-4217-BFB6-73DAFCFD500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94F3C764-656C-4391-AFA7-10521EF70B7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E93F5126-4C81-460D-9C97-4F964ABF926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F95E443D-2D6E-4F44-83C1-251259973EE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1885589E-CEBC-4005-8595-B05B2C1CDF2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9CAC03FE-AF1D-4F9B-A4FD-3781B8E951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A28D36A-470F-477B-95CE-9D7DEBD3A75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E9A16697-32A2-4735-BC08-13AD69EAAB3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A15CA814-B23C-4CCE-808A-07E739A6E27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EBFC8A0D-835B-4F4C-A466-236C57A546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7A693AF6-3AFF-4E92-8A92-60F00870F3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04A9469F-3245-47BD-BFB3-D43FE1B6026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E168A094-D523-4290-BC92-980F23CC56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4961649A-B7F7-4575-9FF7-DED992EA13F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88AAD823-900E-4A3B-AE2C-E22033B6C88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689D3613-B3C5-4FCF-AB39-CB1D7457611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DE36576F-9C1E-4D9F-83E4-86E194AE7B2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89DDE1F-2EDC-47B1-80F0-C55725A32D0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C798951A-BAC9-45A3-BDB0-0509C850879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274DC8F3-C093-46E9-9C4F-B9470A05842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07107DE8-E075-4E0E-9D3C-F1F9128AC3B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B9580603-C0BF-4901-9907-C9985CA05B0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0F5E8504-DB51-4706-8B02-A261E87357B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B6DDAF4-5E0B-404E-AB1E-876F6C7CECF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A82046B4-4E73-49A3-A3CD-E432443202E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72CA634E-7EC4-4FC5-9A5C-AEF7BCD1162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DB415F34-FA57-4ACE-BD86-09BC6B9E56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F20925B7-C4DB-42EB-9F57-0D328457E61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96E51023-AED3-497E-963D-AE51ED61DBE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2EC708F8-9AB0-4558-9A50-D33D37C5D6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CF99EBD1-1A42-4AD8-9D09-A14B002F60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111F9D5E-3109-4667-B914-4903615AED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F2CA5630-DDB0-4DBF-BEDD-05B11851D12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3E07D004-4851-41D7-9588-470CCD281E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A734E944-627A-4490-B85B-17DD95BACC3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834FC2F1-6087-4EDD-8C43-68BA6BFD3F6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69B55618-3ADC-41E6-8966-5D53E083B4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327B17A9-FD36-4E07-81DC-7184DE2AA39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5DF01BCF-75D4-43B3-904E-9576CE4D06E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D646DF21-0AE0-4F01-A5AD-BD2DBD3DD41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903CC7A0-3292-48E9-ACA7-13D3041233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71F117EB-7F53-4DF6-8E70-EC25EAD410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2EC88E31-0AEF-434D-9A6D-9FD979E19F4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B657C58F-2718-4A50-A2DC-FE64F969D3A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4567FAAB-69D3-4A2D-B2F3-AF8669648D8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9DDA17DD-E46C-42F2-9316-F627C8189B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6A9505A9-083C-4D97-ACFB-DBB3F2F6D6C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BE96D75F-0A9F-42CD-8B88-DAC8582A97C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BAB516FE-B209-4502-A48B-199A3EA943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59BF6781-15D9-4188-811F-45AED8F63CB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F0D12670-E5BA-45D2-BF55-E7C21E56EC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72B3932-A193-404E-AE91-369223B257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9F409285-7D99-478C-90B6-CC0FB0E68A6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550F7D05-BD13-49DE-8A66-3AC90122829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D06DC338-FADF-4C55-8284-2C869C94BFE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C77758DC-7826-4727-9AB3-5F833BA130B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4D6B7B3C-7B3F-4046-8E8D-AD2F79C093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71E6C4DC-BD37-4506-9984-2CB319BA03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1C77C706-1CE1-4C6D-86A8-F672D1AFE0D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A5B0ED57-C1AE-456D-BA71-2E231BB68A7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18933EAF-38DD-4455-8E99-09701B7E2C0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289A6FCF-F4E2-48C3-9DB1-CC560D75C8B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E43BD0C9-5FC9-4A1D-8A0C-BA4FB1AB911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0FDA7BE7-6560-4FED-9BBB-5B564B87C0A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185D5BA2-E392-488F-9790-2D8AA8075F2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30F37EBB-D03C-4FBA-8C76-AE7144075F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2707FB47-4A4B-4160-BBBC-D72741A7D6A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E213644F-FC71-4A54-80F8-C30DA72B1B4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1BEF8A25-1FF5-4EB9-BA02-99449D419F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29C7D54B-0C3D-4F7C-A549-01F4DD7BCE4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2E2D9C70-1716-4584-AD9B-7BA575BDED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76B1D957-231E-41C4-A52D-25FB77E5691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5129158F-E17B-407F-BCDD-2E0905588E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7E1F5DC8-F23E-4526-9634-2D7D5FFDBA2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6376705B-10E5-4854-9D4B-0497429936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8D30DB46-D8AF-4DA4-B9D7-CD44CE80B7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EF906428-35A9-48FB-A813-C558FEE87E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7E7A9479-214A-4D66-8067-CD60AF21386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F6366B35-790D-4755-97FB-99B16A6ADC2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BD3B8213-1EA1-467E-AE62-67B7ADFD966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AB0F3139-96F6-4B22-B858-150CA5ABBD4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8A96AD3B-0410-4D84-B866-3A623F53544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1B303443-0277-41DA-98B9-3489E53D808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1A2EB4D1-183C-4AA8-8C37-08725B5267D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D427F80F-5E02-4199-93A9-F1E7EF2F9A0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E116390-9599-4B4A-8CB7-3D34DF16F39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ABC93837-9E38-4400-BABC-12963D5AF93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D5443324-0A0D-4E12-BEF3-4CC08CDD4F8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9402F722-79E6-4423-AF41-79AC5A6E260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46CF4BFF-4C7A-4D9C-A0A7-33F56A74DE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4E0BAA4E-DAAD-4A96-B721-1FA2E75904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9D31CB76-B50D-446D-A86E-20DDF8D9031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CC7BDC68-ECDD-4D6B-B4FE-EB86CC53631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56E3A84D-3F31-4715-9DC1-79DABC725CF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E45F1FB8-123A-495B-B8E2-70A97504EE3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774AAA0F-B04A-4890-9972-FFDB90A8587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732CF648-05E2-493C-B5FB-234067B912E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097C4F8D-4F28-48FE-BD5F-780CBAF4BB8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0CDD8BFE-E0FA-4B3D-9B0E-02697A0F14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970396AC-6814-4447-BE6A-BE183E90A42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2D59A95-850C-48C4-8C16-84B6ABFB843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A75FB0D2-CAC0-436D-9FA7-41AF196AE70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37C83F0B-5F9B-4BEF-AF4B-D208A2A1E6A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DDC7A84E-F1CD-4E55-A7F2-C8C4DE09AB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31F9DB82-2084-4619-8367-DD1AD9DF204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6956A202-A66E-4BB8-B372-187CE164A0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18D80862-CD77-4FBF-8E14-BCEFE3A800D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925E84A1-6BCB-42D4-A7FE-C1451616CC2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B511C881-AEB3-48C5-900A-930C329C716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1C2A95D4-A34C-44F9-BD47-3E33C2CE727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6CF1DB14-69E7-4D3F-98CA-D60AC802263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32DABAF4-DE77-4A62-867D-290E490CD8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77707F39-0DA0-45D9-901E-332531AC062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5F0D42DE-B3DD-4EB7-AF14-54BB8651CE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CDD9444F-9806-427F-8A74-CB1533D6909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EF157167-7EF0-4838-A894-9E71D685A22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ECFD7FE4-B2B9-4ACF-92D3-07D33040471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CD1C4397-91A5-4A16-8039-12BF1D7DDF8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DC167022-F235-4789-B6C6-D84D41CEC47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97DA7913-4B7A-42B1-A20F-6541F16419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C9BFCD9D-9DF5-4953-AAEE-363A242BB3D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D6606F03-EB93-42D1-99A7-23F35BD185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B6DB86A2-89A0-4B7B-B07E-AFC1BC07FD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0E069C6-5155-4E0B-A995-3B5C730EA1E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5D37AAC1-68A6-476B-A2C6-010CAFBED7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06FD7F3E-C763-414D-9A93-BF3212E83CE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8AA7041A-1168-48C2-90F1-DA4F54D49EE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C0D1C663-67CC-4C3D-B333-64F33BB0EE6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D046BE8A-2EF5-4DB4-A371-C1012888E9C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7BEC06DD-28B5-4F75-87A7-DE5DE5663D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389F230-9C15-4FB6-B79F-13D5BEEB469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B7E594A0-6A49-40D4-9224-83E8DD85013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E8467F9B-EAD3-4329-AA26-F993D1FC37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D62E6FDC-8427-4D12-9B13-468E152E0A3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7527320E-6F84-4D6E-A3B4-57176A1927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9771B476-295B-4C7F-92CA-0DEB55856F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15C9A6B3-A10F-434F-82B8-BF2101D404D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0B8B95F8-5E3D-4154-B4C6-73AA1359F4F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6B43D3F6-92E7-49FA-B227-CCC42413D00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77A3FE12-DD5F-48BF-9706-A2374E9C27D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AF25159C-D1FC-48E7-A480-85B1478CB3B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BA7190BB-F23A-4307-B6F2-0F8254753E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A56C94A-6C11-4F32-9A97-01836E4E143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1FD961AD-BAA3-4A9E-AF22-8BF3668D92B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ED56F023-915E-4586-9F9E-61C2D700F2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89F99234-F014-45DE-BCD8-5DDBF512E45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731FDA30-BE1F-452B-8039-6748DB509E9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011D0F6F-9BB5-4E77-9534-70486FA5E4C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021FE0A6-A897-4C7F-B25D-8D2434A7106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D756B4CE-C358-4850-A1E1-50AC8C0F99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D464E119-A5EA-4C4F-9B99-979B111A1D8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D122FE2A-7B69-4797-82B4-878ED1ACCA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EAA8E32E-75CF-4E7F-821B-9E7FE416F1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B465CBF8-82D6-4B65-8119-2885220AD1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777EA978-C208-4B3E-A212-1C59A19C551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692B8729-644B-4082-80F0-EFD2A3271EA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B18CC057-6E8E-4C9F-8CEF-97B1F7A2DE4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96DFABB4-B6F4-49AF-AFB1-266B693BE3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55111DF4-6619-4646-BEB6-1E87E433966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D078B43A-4619-4CAD-A80F-535C4A2E3D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0566A343-5D73-41B9-9C40-6C671C8DF5B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E61526F8-6E74-4D6B-B194-812F7D7613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AA737199-2446-4EF8-B33C-60D26EDAFF9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E50B082D-439A-4C31-B434-A786F98306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0E9B5CF4-F48B-4E7D-B8A1-72FCE0D7AA3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3B7A60F1-0288-4A21-97BF-8E1892DF612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8D2F316E-9D3D-45E1-A8FB-19852AE55B4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20C0C6B2-19C4-4E19-9EBA-D3AF20C107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88DDC9D8-2B62-4602-9C92-7F5191EBF00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71BAFA4C-679C-4035-A332-6C85A6A054D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7AE3A408-63BC-46FC-9F2B-89EFBEEEBC6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B8056E3C-2C16-48A3-88BE-16E0D85C1F0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7106EC8F-BEA3-42D8-8337-3B67CBA2575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592662F3-7BC3-4E53-803F-A31CF8081C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6FC9849-0EEA-40E5-9D00-A028149A10F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30F76C1D-F182-458C-8EF4-C7786F596CE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07AAA2B7-10DE-4B64-8779-6F87E44F73D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DC4A06D9-8CFB-484D-A9A3-A85711D50EB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B754B735-3FA3-41DD-83BC-C3DEE9C21E3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D8C60C96-A10C-43D6-842D-0F3EF1B5B7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F65714B5-EB84-4281-BF6C-2DA5C817D90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EF2451DD-9053-40DF-9642-60D635FA7B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E363844D-B6A8-472A-B529-DA2EABBC811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D386E819-A9AA-4777-AB4B-E785FD6C3E3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B5DD2F22-271A-4B04-868B-467B552BF8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1241C317-557A-4761-B345-832AC85EE20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ABE5B59E-7190-44DF-8A09-9095C07C126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3EE49B02-CEBD-49A1-AB14-0BB05D43A10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ABC6EE42-6386-4112-BC60-68655A598FC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18A2F5F2-9810-4787-9E9E-AA30245A6E3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4C696A1E-284F-45ED-B9BA-81905C198DC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EFEF4E6A-C892-4205-984E-2002EADFD5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24F20697-4B1E-4084-AFFF-D0E697E877C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DA416D01-6476-4DA6-BF76-B5FB1563AFC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52C24966-EE7E-44D9-9413-B930EE71700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E20A24C6-1955-40BF-937D-ADDAE8805F6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3B409597-9D77-46F1-B755-3B454C7D9EA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DF1AEA5C-609E-46F8-967D-F2981E9C417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B5D2F9C7-AE07-4F7E-AC13-D8BCFE98A86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7CB18D74-6B8C-492D-916C-4E50E7BFEE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217FFDAD-3DDA-4614-AABB-8EAD9721A1E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AF9F47E2-45EA-4D15-A855-F6D17737D86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5227C532-1A4E-4BD3-ABF2-B23B95EE567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EA8D80AA-8A6E-4046-B415-B88599D0B2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775BDF79-0477-4ACD-91A4-9C658513E72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3D31BC91-EC42-4E21-A04A-AB751E2E767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BC1180BF-C39B-4468-BF13-646800819C9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7BDB4351-E205-4C1C-88F3-9ED095D7755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06F730B9-25ED-468E-BFAF-6469EB5C31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323358B1-FF53-4691-AD86-CF2F2909A0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027D36C6-F6E0-43D3-A3EC-AC03D1FBFD3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5B07B413-AAED-48C9-BA91-D2CD7693318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B1170B50-141E-4D64-B098-19447606E6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B9B2226E-418A-4E59-BDCD-F86040CE35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549E8024-991C-40F1-9CD9-BDBCB49979F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FFC775A1-8FEA-4848-BB40-2DFEFCB9066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DCC78A3D-4940-4D4D-8E94-13B23B8991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E9D03D32-9492-4582-BE16-D6380314D07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DBA5C95-4CC5-4F44-9968-6216FDBFDF5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84972EE1-06D0-4D88-B573-50D2FB2D4D4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00F959AA-5C41-488E-8D74-AA6FACA6B4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EC1DEC61-DA2F-452C-8747-36F3C05A22C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10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83B043F9-54B9-4039-9FC2-EF8E7A5712F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25345F89-D9FD-4EDD-A064-391BFF12A9C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B4C9C042-C957-4A4B-845C-A7655211287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3455EBD7-CB91-4FF1-9DEF-356637C7BF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8036D5FC-2C53-4378-AEF1-227BBE21E53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9D61D3E7-7B2D-4209-9DBD-2E2AF887B0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45136791-4812-410C-B467-2509161804B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1F064A03-2E79-498A-B797-C2FF466417E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F55EDE41-D9E2-4B7D-9EAD-367F66B0849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B2E49473-0914-4D12-ACE7-7FBC32CCF91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9C2B3B65-E527-4534-A339-7F6F6FBFF78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FC6A2870-D959-4EA6-BD8A-C6658537892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423F400C-8BA9-4114-9EB0-A37FE33DB0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93457B00-E98F-4466-B5E1-A8D208887D0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7A1DF43B-054A-4CCA-9DDC-DC6ABAD8D7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E44CB6A6-C46C-4309-B471-77F986BD53D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F10572D8-DC0C-433E-A1F1-20F0B9AFD6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885BF95-D28B-4367-9BA8-0035D33F92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63F76226-E8A7-4748-B5BF-9504ACEF33B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E4EE7288-BFFB-4369-A8DF-BF76D3E7805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C50DE613-7AAE-4E7F-86C9-F9A7B3D8403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E04EEB71-F318-4890-8400-4853358BC3E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5453C4CB-2407-4B89-9FB0-86BF96444B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C4C69334-BA8C-45A4-A10A-3EF1EB6F162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5EB683A-17E0-4883-90FA-6A44FA3B82C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49E39C15-FFB2-4BED-8093-55B70D0C3EF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00BBCE1-918D-4530-8115-24D7A899603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EEF470BE-F0A0-41B4-AB91-81EDFF60C88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FDA140B7-617F-40F7-B8A4-7642556F040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822323F9-BD42-424A-815C-31CBAA4B939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481593E0-74A7-4E16-B653-DC2A4923EF9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4333AFC6-4D2A-417D-B11D-80EA5FC05FB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8A4D517-2627-44AB-9E77-4C93A8FC4CD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CB4E2D35-DF9B-4A46-BC55-9371A28C15F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DBCF095B-B6A6-476C-B377-5A2EED20D06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A8F416E9-E70F-4644-BCCF-EB4B409CFD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6D8BFA0A-BE27-4B07-A155-2C575515267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957F57C1-CA62-4E4C-93A5-CF425BA01A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5113AA6D-D7D5-48EB-A255-390D9103C0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5AEF6056-B024-428D-ADAE-B263A1BE21D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1B64A16D-FF83-4778-ADA6-9E3185E12CC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BE97F04E-5C37-47F3-8AD1-8FF973C547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DCEB5552-6F2F-41A7-A671-3B47C598363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DF61B090-9854-40FE-9884-CF446E5886A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759EC655-0198-422E-BADA-940EC74A489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B5F77181-E2C4-4FAD-8FF5-95B0F50035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F3D830E5-8D7F-4846-B16F-7A324ECCAEB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ABF03A96-E37D-43AE-86B2-E441509BC1A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6B69BD86-AF41-47F6-B14E-38DD1DC98F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B65995D9-B192-4B49-90B0-C2F003392F1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C0EA4BF1-131A-41AE-92E8-1E6BB139619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917E645C-5D39-4C48-AFFE-E6077CF0554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37B2D8D8-7E8C-4EC2-8655-3F50206D449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DADEC521-E755-46F6-A473-558BAAE73C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4757DB83-075A-4F47-84A9-D3AA19C723A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5C0DB1FD-616E-4D9B-8B27-057EB595FDC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82A4D339-E1B1-4EDA-AB64-330EE59BE00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532D67ED-A281-4B3B-A604-709FCF9EE29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D9BDB741-7B84-4B6B-80A6-6CA4DBC1925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40D76DBB-CB69-4DAB-AC28-36014F76F8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9A265F53-E50F-48C6-A50B-A0E394F51B3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D3FA2B65-5FB6-448F-9DC5-A55EF43C88F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2B01BD3F-19AA-4733-A2CD-A7D5622D748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530DF12D-B067-4267-8279-8E0442AC730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14A62FB5-0742-4F51-8816-A5E58CCF228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C04D18FF-9790-4E4B-ABD6-9A4E2ACB67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27F919C8-03EB-42E1-8CB3-D717FC1895A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A5277660-972A-4334-BF81-4FB3E9E1835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478EEDE7-823E-4054-BAE9-72365B3BE04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969ECEB3-375D-416D-8B6E-769DB7378E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9BC816B8-3B9B-4B0A-9CD2-3337FE48F61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EF147C2A-C253-409B-83E2-B1B0E736EE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F9A70E4C-9E0F-4370-BD21-7C4174FE6A4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C56C45FB-B898-44C7-9F1A-AC580C76B01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3133D56B-BC5D-4AB5-9B5E-4F3141B6977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3E787187-17DB-409C-9625-02C400F54AF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5966F847-0FF2-4150-BB5D-0C4CA59AC45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3F5E07B7-8E9D-4DC6-9546-AC440B2B525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A3F07D82-AC9F-4FC9-8753-8BE10522896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1B363979-DA99-4955-81C5-459D69E7F66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E72FB435-5B5E-4404-8D85-B0CDF49752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229C8EA2-25C2-4760-9B53-508A6B69D50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98003624-B956-44A7-BB8F-616AEFFB8C8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842169E0-20DE-4C08-A793-D818C8724A0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EB278266-0996-4CEB-9C0D-534FADB56B7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932A8389-A75E-4BDA-A767-014AB95E11C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05775013-89E1-4357-AA62-AB77BA0E2D9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62CABD42-6491-448B-B7E2-0A79B989C9C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468FB87F-98BC-48BC-BBAF-3B6AE3B1878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C65A4F79-2083-4C32-9114-EDFDD85149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0D6662BE-557D-4423-853D-EE988B13F2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E1A97A0B-23BD-4061-8CD2-54BDB4A5C19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7025946-485A-475F-B611-7C2DB18F7A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3F2F352E-C2C7-4380-98F8-E274F18C91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DE19B621-E36C-49E4-865D-87BFC6388D2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0325D8C4-B232-4BD1-AD33-72C4EB7E5D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2EEE4DD-9161-46AC-B956-4DA04A84C6E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94377591-7125-45AD-BE3E-09952A16573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7352B37F-7BDA-419B-8CD9-512D8E3D824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B8F30808-22A9-4632-B40E-916BEBC47BF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1FAA6D82-2164-4F90-A842-1A905923D12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E65BCAB5-3EE1-42FC-8B54-3BDF96914A1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246179F7-C0EC-4937-84BE-4A5A7FB398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F6E3E7B2-F642-4902-8C5F-016B14C5B20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51ACA6AA-B177-4DA6-9119-B2E1C096FA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245D350D-52ED-4E78-8D2A-BEDB31CB281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1B195F6D-2CD3-4EC6-9189-6ACAE3230A4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2E9B850F-704F-42B6-93F6-666B0F00673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0952B1D8-B7B0-47DA-BECE-F5EA98B8482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78634C4F-3709-4F3A-9B47-9B3802F34E5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A4E2B5A3-D154-4862-9538-8F93A8EDE77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97348792-E532-4370-830F-27439DCF30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79C01298-1491-4031-AD7C-209DC28163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944C4C93-1039-4EA8-85BD-958A31CC07A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C51BFCD5-58E5-4B0E-99AE-791D14A8232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9163F313-358F-496F-B464-487775E894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46A28D85-0EB0-4E95-9B36-9FAA5B9A568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4545273D-5429-42A8-A529-49D543E2FE2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D0DC8F0C-5B3F-463B-81F5-A7E2A626419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6E97652A-2C4E-47A2-A4B8-8A0E5D24865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EEB3153C-C51A-475C-8F22-95BD4A48338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5A660D13-120A-4488-A684-99617E2972C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1570B794-86F8-4971-9688-1B0BFB4FA0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46AA772B-2948-47A7-8A88-462F02B2A74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9EB210B5-D692-42D9-A154-881A33C8E07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707B60BB-83D1-4D3C-BD54-FC69CB5372E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F04B99F2-09FD-443D-9415-F37238AFE5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AD5CE4AA-F543-4BD0-959C-57C790053C6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BC9BC4C6-6BB5-4238-88D0-07C4A3AE184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B293DDAE-BD01-4811-B6F2-D357AD73DB7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DE314560-AD34-4791-BD2B-A3AB6186601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2675DFB9-B57D-4735-90C1-7B902772C49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357D0610-6229-4BF6-ADFD-D7975337F63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A11C928E-24C9-4E55-936A-A056372E15D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0BE507CB-D73D-4DD4-9066-070DF68E843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7CCB0A2F-4B84-4F35-B055-012729040F4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61FEBA57-BCA8-4EB3-B834-C9B19471B1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8047CB41-F2BB-46D8-A165-14DA6B17893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CFD0D05A-DBBF-46A6-9854-70CEFF4DBBF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3C6976AF-9169-4648-8113-D09071BF15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9E3AEB71-A1B6-4689-AAF0-5475DA25192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4057E83E-F033-44D6-B7FD-2EBA40B029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C4A7C5A6-E917-4D18-9E46-66628A9591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9CDC1ED2-1763-4478-9CB6-3CF4453AB3A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F3D20594-4AEB-4CF0-96B2-5C76637AB1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9523E86E-555B-4944-BCCB-1C51B719C8B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F3F0AC28-4B86-414C-9E98-5AD0FC2E0C6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0E16460-B661-491C-B6FF-F5EC93A0AF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3FA5D1C5-F0F0-4F3B-9362-24BB3D4084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DE3EF2B6-5395-4D6E-9ADF-210A468596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02A58731-A3A6-4CFD-808C-DBDC2C236AB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C7CDEA56-9BD2-4D6F-B7E7-D7E35C768C8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596848EB-8286-4909-A69E-EF91BBEC44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C4232B5C-D4C2-4BFA-9050-8323391CA6C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BF101EC5-9F9C-486F-8919-4F6EF9E1717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B1E182A2-6C40-45A8-B1EA-8374CD97023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DEEF4596-840E-48FA-A390-F13B40165C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678A6B97-9F2F-4331-B5B5-79C95DCEEAD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4F97E45A-FD44-4C3E-835D-836A1F9D05B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E04D9BC9-EC39-42FE-B353-986569D54AA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2543F6D7-0800-4BFB-8E62-CA5B316184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1FF199B7-6ED6-4778-B70F-1AA110B676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B0D218E2-D69F-4F02-9E98-6C55D02D6F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B534A3CD-43F5-4FC2-B8D2-E8A0CE4087A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51DFD8F1-F80E-481A-ABA0-E7D765193E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63560DD5-4406-4A93-904C-3FC8507D48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0361AB50-0185-44DF-9979-D892E6977A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64CC801C-0723-4046-9322-3C9CE2D2E89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9E866DB-22DD-4A23-BF32-4481AC07052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6741D7F6-82B6-4C17-BEF9-696CDF88FB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2A960814-430A-4B4A-AECB-AEB0EF9FCCE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258EF478-9057-455A-A4C6-8BC15E2DBF0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84495026-3C33-445F-89E0-7FAD8E08788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D87932AE-2AEE-4703-9DEC-5262646E1C7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330D2845-51AC-49DC-8B96-3BE8281E2C1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162025B3-AE7B-4975-9973-9F58D1BF55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8251F3D7-B459-4FDA-8196-A7FC40C39E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E8E66E92-7C9D-4E0E-9F91-0F4800F15A4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291E8324-3992-47C1-947B-DAA0E5275B0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AC7010F6-623A-4724-BD19-6ED05280EC6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E93F6CBE-F868-4B2C-92C4-733B9948654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A52A95EA-7FBB-4138-BD10-260CA80417D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57BD21F0-4FF2-4DE2-8139-E98FFF3CC1F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22490DC1-7EB2-4AD8-A6AE-FD2823F95E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28337A1-770F-44D8-BC6E-58DCA751A26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D63CF248-2284-4E37-A699-0D31C9AA75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B3ACC45C-0067-4013-81D0-A01050697CD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F4A13886-051B-4582-A2BD-4386AD77B0A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1A25F0A6-2DF4-410E-A150-CA0F96E3B99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9ED1A0F2-FCF1-4670-A6D4-11BE4B90D6F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9645E0A3-28E2-4CCB-86BC-9F83D6CD1E1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621ADCD5-D974-45DC-8521-54A2DF800F2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950BE1EF-47DE-48AC-BD77-7CEBE15B2C5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FA03B2F-B554-4031-96AC-367202EA324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D64CBA2-DC81-447C-8701-44EBB85160B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80730175-7704-4826-AB35-3EC5ABC74A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6D99F048-F462-4616-896D-41B235DAFB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69AAD4D3-B058-4F4D-AF2C-F24D991215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ABFAEB09-7DE2-4AF0-9C3C-3E13A6AAEBD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70D20469-0796-473B-9103-3AC2DF064E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BF5507EF-F704-4DCB-A2F5-DA0D2E7E948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DC16521D-002C-4AB1-82D4-0F188E0626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9BA4D86B-AE9F-4F45-B726-6F3EF475AF1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25D3FB50-6C28-474B-9D33-3AF52F17CCF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035C7A61-417D-45AE-8394-88F5F0CB34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AD2670B1-8466-4838-8F0D-60BED48CB49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17F4A78A-592E-4881-9DBE-2DF2102A4E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E82CA37A-1333-4F09-901A-A4899AA28A1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1100E2BD-A542-4AAC-9764-7ED71640FEC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21E5FBBF-7D40-4D2C-A1FA-6BB54FB544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25369CE1-AC14-4FB5-B937-17FEAC7ED0C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9F64EDA3-5990-4B38-A94D-8D81C00E6CA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2EF22D80-7644-4A95-B1B4-8D2D9FC16CE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47B5A2A0-F7FE-4FED-AEF7-BD5E76E1E14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7EFFC151-5FFC-4211-9364-B76CC5CE989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3506C5D8-80A7-4854-9C38-74ACDEEA8C8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BC848DB7-0202-41CC-8556-F7489D10AC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837A349D-EEA8-4285-A589-BF3A6E8A22B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8A3B9CCD-DD67-4A67-91E9-15940A6275D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9B9AF8EA-799A-45F9-BEDC-14A06026053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5C32A578-A24D-4E32-9645-E58ACE23CC6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123B96E-3169-4D2E-A472-9B7488D9A38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8AB512CD-8790-426E-AFED-AEAE61D1ED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68A05E75-A283-4A16-BA23-B234966805A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65097EE5-1CE4-434A-AA60-15D42DB039F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1A100863-2594-43BA-B3D9-0E7AE545448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DBB1E7E1-6692-4E81-A760-AF3A8BF6BAD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507E5CD5-7DF3-49AF-8AA7-0EA6CE860E9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22481357-82D9-475B-AAE6-190DBEB06CD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826335B2-AD8F-4C49-B1C4-C178FE7801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342BA4ED-7B6A-4A45-8082-3950F9AAE2C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A1F17C25-6D9F-4D8D-BE0B-008F3C2145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FCD05EBC-D485-437C-80FB-DBC7F6B1CE9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7E37431A-E6FC-426E-B024-B5DB9533E3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5369D4AE-043D-4F23-9C37-1CDF627286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2A899734-70B1-46F3-A777-86B95240936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11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F1B75624-C906-4CFA-AFEC-405A9A256EA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2A1EF8D1-6097-45CA-95FF-6669EBA0B04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308BED79-F5B6-459C-A624-62B4D9FE5D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4F3D0ACF-CB3B-43BF-89E8-59D0E49752B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24F0A0F8-83A6-410F-B7BE-54C1758E32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30277E7B-5A24-4310-9E4E-23145447C5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405F639F-223D-488D-B1B4-1E60E1F3145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EE2B7C11-2874-44EE-9422-31CE1A68080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AE50136E-CEDA-474A-A391-D5BED5488B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DD50988F-BC52-4147-919C-0271814565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158F4BE3-FE1E-4B58-A6D4-403BD093D5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A162712C-9E67-4751-B042-9EEDD673A1F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A9E921C3-0FC7-44E8-9FD7-C0DE99CC795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ABF0588C-49C3-4B33-94C6-7E21579B28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8048E35E-853F-4D86-87AB-A391593D9D9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4C288FB-6D4D-44E8-B14B-6D3666D92EF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B9AFE10E-F1A8-48F8-8CB8-524048CE4FD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43F78818-0DD9-4B26-8B5C-4A05C5EEEE5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C2A838D9-F468-4774-AB39-64118C7520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7B023ACD-D4DA-4659-A89F-ABCD2384BCB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21E2A204-23B2-4AE1-B5DD-F9D6B73EF9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C678117A-CA0C-4C90-9D68-CA56BB1D794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714ED173-B0B3-4215-B4C0-C7A0BB47887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E6C18D09-F3C4-4AF9-8E74-FCCA71EB056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0B3DFC61-467D-4A7D-A065-51DA211A45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2FC77B02-001C-4FF4-897E-83A3CA2B42E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0E6CD441-29E7-487D-B3FE-57CFBBACB15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62C73A43-B7F1-4CBA-A713-80EB29227E3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1A41B7F4-870E-409D-85CF-8007504DAF1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8E417E88-21C0-45EA-BD83-21D6B2C909E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DED4D3A6-B132-441F-9532-BD924142B24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4320048D-430B-4231-8A5A-6A23F48481E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5F64B20B-ECB6-4726-B1CC-33392F93B9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D7828E45-C719-4FA7-8D4F-103755AAB78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6CAF59F9-C8D5-4D4A-BE8C-364E68D22F6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FD4DAACF-EF84-4F9C-BF5E-607750D44AF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777FEC51-1B28-4D61-9994-30B6621447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ED38834D-4225-42DF-AD57-BD29482BF90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2A240D9-0938-4827-B20E-7C14CBBC0E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1543B13-D622-4698-B4DF-37BAE835F2B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449CD33B-5DBB-4A96-BB4B-BC16139B2C2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0BEB0FB0-FDF2-45D0-BFD0-060817E808F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9B53E66F-0840-4AE2-8C45-62BB9CA3140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32541BB9-A831-4842-BF39-4AF695839AF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1483F07F-DDC2-4CE5-A337-7EC60E48CF8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100D79E8-02E3-4472-8FF2-85D429C46B3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6C1ADF2A-6183-4290-AA4B-652A48EB784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23D996F9-4930-42EB-9803-1EA7C0DB29E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74A100EB-A413-42A9-AC21-B6FCD6009B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95C93E4D-2FB5-4006-A017-9ED3CE2AB6F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46B0CE1-0593-4C9E-89BC-D5E62278B86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65D0E5C4-5F7A-4BEB-8A79-1F71CF710F0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D9974B67-8547-4C15-9CD8-C8EF26316D2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FF62127E-B6E0-4CCE-9855-4B0E39CAF2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DAC9DCEF-62E8-4CAE-8183-4927E2CF7FF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CB2095CA-7E7D-4BF9-A26F-896E4A2D1C6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B75DD202-E76E-40C7-A5F5-7837FAF450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85F8C8CA-5E60-439B-8088-04799488DA8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B54C84E0-CE5E-4F3E-8FCE-64C13B55260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C073449E-1861-4DDB-B898-B04FCC246DC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A42455C0-8568-47DF-85B2-0657DD8E116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C466C13C-06B0-4F29-933E-802B6736101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69519315-D19D-4D74-9667-28618F3317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2F935435-AEB3-413B-A8BB-ABCA8EBA2A7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CCFB75BF-8000-46BA-99BD-715B051931C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389AF076-359D-41F2-A78D-218B7074643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37D6874E-7555-40C8-86C7-37E38695331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79F944DA-F6C1-4344-A248-E78A4E4019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33267533-6361-41BD-A0E7-AA0B2D3BCC6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CD89DCA-6E98-4019-993E-DF32B2EE3B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D42CFA23-A353-4F3A-BFB4-B8C9B6EBE21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F25EC6B-C0B3-4320-99E5-748D60EAEA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B601B4F0-EF28-431A-948A-46F9B2871E3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612A6FF2-A547-498C-9ACF-3E690E7B44A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A2DFF7C9-346B-4F78-A64C-6FBD7602824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9FE439C2-CCBE-4467-A0D8-D24A60D370E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29B78BD0-A03D-4D9D-B2EA-CFA4F11D079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2563058C-99D9-4866-8D14-496BA9A7024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E62CD704-F560-4EB0-A182-73706E6C8FF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4C38C5D8-04F5-41EF-901C-E563F73DEB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6A9D1EE7-2165-430D-9B77-8FCD37E03E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44482D68-E286-4126-898B-E9B07280D65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35017978-A17B-48E0-9ACE-39DE065CC77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37DE0E28-2CF2-4822-B684-96425E5A0D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23D43DE1-ADC5-46DB-8A78-F53CE83DBE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A1C1C8F3-3424-4B89-841D-9B5AAE19CB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C43C61B4-8C20-4992-B895-DBB2C9117E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D5D29E15-41D5-4A45-8E55-E5FF18EAF67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D75D3C93-DF8A-4F06-B202-1FA62527D02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4D633BE-F340-46EC-ADD8-7E7B20C5D1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69A36A3A-708D-4CAA-A2E0-83F61EF4C4F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115AF5B4-02D9-4FF0-894E-5289FED167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49CDD3FA-B78A-4A32-8CD4-226BDA84ADC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BD0041DA-8F2C-498B-9E29-22B1FD5B881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121CFD66-3BD4-4E53-8910-0506C5E811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1BE145C7-FB56-4C6A-9478-B46415B6DCF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0BBDDBE5-72DF-4D25-B2F5-6431F31E182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E398E31-A963-4CEB-AC53-AD4D49EAC2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E183CEBA-E8A9-4ECC-8E24-891B92E6F67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43FB2066-99DE-4DD3-AE50-5C76350BE21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11A604F9-68FE-4C66-8088-67C65C57373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D77AEA10-2FE1-45CD-BEA3-9ABBDDCA1B9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3774679C-DA3D-4C22-8F55-1CFA338A11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BCB18645-8814-468A-8A38-BA6847C870A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89C6BF62-6086-4F3B-B48B-C8EB2840556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B2C56B4C-5BED-420E-9DD1-A282D5F53A9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F051CAAD-150E-4F49-A125-2380E99FDB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84EA5610-2536-4B28-96A9-090683297C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5AEA0D9B-9582-4F73-A9F3-076C7FB869C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EE7BE641-8F4E-498D-95CF-AF0E76518F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59B2BABC-5751-46F2-976A-A466482AD5F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E2951A94-84B0-482A-9AEE-1EF9ADDBFD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C8C3B6A7-C3D0-4577-BEAB-A15C8372DCB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2DA70818-A8C3-478B-84A3-55CC7B58647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DDA6BD6B-E8E5-442B-B0C6-827EFA2DA88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45D164F6-79F3-44DB-BDD7-E88C2C5BAB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43D41146-4E54-4788-848F-07716DE1446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2ECDB747-F4F3-46E3-ABCC-FBC8764FCB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84071598-C792-4832-83E0-02BF162958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FDA99D3F-8102-4440-A45C-AEE1BC9759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2EE7AD58-AF72-450F-913C-3847ABC8C77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7E833B2A-10B7-4E70-AADF-CF4A75210E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0AB2586D-10A2-447A-917E-FA64EB7CCAD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2B68911C-110D-40A0-A003-4C8F962CB2A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C1E24F7A-5810-4B56-956F-6202651288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7AF3B805-37DB-4506-BADD-DB651D04A9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DD162E3E-315A-4BF3-94BE-0AAA98AA702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EB0684F8-F00D-4B3B-9640-1D703E413A2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2E27D8C6-C3CB-4F65-8225-7936EE61874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EFF69AC7-6C3F-4A56-B458-60AE695A84F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C5071C40-AD95-44E3-B429-C341682BB69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5246730E-7C8E-416E-873C-0E556AE8CB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AE1DDEAE-DCA6-429E-BDEC-A77C798865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1DAC9EE3-9033-4D64-8074-001C58F9D98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C685C421-70C6-4DC7-ABD3-F52E7B86100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ADBEBFA4-BFF4-4099-852E-661A836F76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90DE1B47-169F-407E-BEEA-7358CCC26B3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EB97B4F8-8486-4F0B-BEA7-4D1348E28B9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84D4144D-BBC7-4315-8EDE-E7806B0903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C591D2BF-7D1C-463A-B56E-063CA5D6F7A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318D4F6-B8B5-4348-8740-321E2EE768D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B2A64422-CC2C-455F-B5D0-736860BEEC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8B553D73-5CFF-41AC-A521-1D7A1AEC9D9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6B84FC95-3CB0-4177-8C07-77C8223B0E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8776315E-CB7A-4441-9F17-2B08A937115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ACF1750D-BE95-4329-A340-B0C0977B50C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6B4C87EB-7D46-468B-87A4-E3C61153F93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58CE5DC1-3B50-4A85-9D8E-B34AD8242FC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07678BFE-89B4-4701-A27E-EAD6AE281D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B51206C7-AAAB-48EB-A080-65FF0F8510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01D738FC-523F-4F04-8CC5-37E0B025B9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2C2DA803-8F3B-44E0-AB7C-10053992AF6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35F0924F-C542-4E4E-BFC4-C3D83B1485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F20E3D58-0225-45C8-822F-992AE5A2E98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93EC6618-4148-431C-8CCF-7CE8B7916F2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82804EEE-1390-4F01-8397-6890FC8E18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A2822D92-5F15-4667-ADA9-D5418205710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A6E2BD0B-DA72-4F1B-93DC-A0E2FD63C00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88C69EE4-E96D-4E59-89DD-A4A122BE450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1D6DA5E9-B632-47CC-951E-AEC2EE8174D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B62C29D1-D3A3-49F3-8CE2-582354C20DF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BB964F18-06A4-465E-83BC-03EAD3A8EC6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DD5C1642-8079-42A3-96C4-1BDC47F0CFF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E9A9F97E-6AC2-4BC4-9A88-A617E87A80D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772AE092-29B3-48F1-8AB1-1087FFEC9AD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938571E7-0B64-4A17-8293-7617BB6270B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F9656702-FE41-4384-84EC-E8CFED41363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D7F1EFF5-A6B6-46D2-8B48-1B28C75F713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78578DDF-B0BE-449B-A887-7FAD7B18DE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0A12AB6C-F445-4F1C-A730-1F8FBD57A98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C4FC4772-1708-4A12-83A1-0715AEAE09F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4CEA207D-84DE-4600-B9BE-7B1DC6ECD0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73EDB030-C83E-4EC6-A87F-B181132AFD0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B2A2C650-D704-424E-AACD-34E2D2AF53D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ACED05CB-F2F1-4060-8EEE-DA4B878DAAC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8245ACEB-73C7-4398-B2C1-A3BF2A12244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67B809AE-86E9-4105-AAEB-24A27D42CF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D778474D-4751-434B-84F0-AAC279CEB5F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E2D4FB27-A177-442A-A01C-D9A007CE6D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5D91A978-EF4F-45C2-B7BE-C3C1F931D42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1D01F5F2-F90F-4B1D-AC27-CBCE31F90A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A9BAAEE6-2316-4C8B-A3CE-CAB4A8A3A2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9DF47E72-966E-4CBC-9A6C-4E4ADFA3F0A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8FA66F41-01CC-416A-8882-BA49C1AF41E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DDF4DF58-650A-447C-B06D-765AE1F161F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ADCC23B9-35BB-40D1-B175-C872C1D0A1A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AD3A506A-5277-4946-A069-17D6AA1BBB5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34D38376-3F04-4519-9887-3F88F73C9C2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4288EBBC-1316-4871-91D6-426B9703674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24593EAB-F20D-4FDD-821C-CF07A36AD91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B8B82DCB-984C-4B5E-B66A-450B1205800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2F035FFF-1651-4DA4-9268-6CFF2C5BC24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C47DCC0A-EA76-42DF-8C2D-3922BB7400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92A193E2-2700-43EB-9DB9-46C7D34F0B1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2A02B59E-62B9-44E2-9F63-639D84B6668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C32AB98E-820E-4D94-8157-1C79D4E4759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8CB4FD10-24C7-439C-98B4-1775F4BF48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69DD67BE-A563-4EA1-A3DF-5BF315A1325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999880DF-7BD6-47CB-957A-599CEBDD12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37D959CC-B78B-4AB2-B50C-ADDEC59CC5A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1485A976-6A3D-4F9F-ADC2-4EB5E43101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72C29409-0988-4377-BB64-85FD269EF3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8675A81E-7EC3-4A1C-A329-07E0EFA1BAF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4756F5F1-9977-4A0E-AA24-B17253660D4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DC903425-1C79-435B-8155-34EBAD00EA7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EB5F82B1-0B1E-4D17-88E8-0F7A60C5059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5C9AFB4A-F4DE-4918-90EC-BE68DFBCFA1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56D836AA-840C-4226-9CAA-410C929D040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2A234692-A752-440F-BEF0-7DFD0D5515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62C2FB88-A5EA-483F-98A1-FB8E5F1D810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56B28F3E-17FD-4E7B-A377-53FB7AAB061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C8FC8DE5-2577-42F4-981F-20A27C5E039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40B1A65-50D0-48C7-A8E4-6C114F3DACE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48605C03-0E8D-4335-8F4E-CD1EE9C184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0D3119AB-E781-4331-AC15-D6817D31D64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56EA15BD-5BCC-4CDC-894C-CAFA43AF27C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A928CA1E-3733-4FC3-B982-F1A94A6DEB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216451CD-A36F-46B7-BD75-6162084059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1E226E9D-739D-46DB-B678-355315418C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6EB8D050-9F1F-4BD9-8526-D36EE8CC71C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8825BF75-6EF3-4C1C-8181-F93B555B28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2A907F4D-2DE9-42FA-BACB-25474979283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222E0A8A-A75B-4E0C-AA7E-E204DF670E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E2ECD48D-8C1B-4287-A31C-3C0AD3511AF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F7142AEA-F3BE-43F9-9175-2E5A239A8E2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A749D4CA-154E-4C36-A9C9-84A4D4CE3D1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8A898C62-D35A-4159-8706-E996D15C1D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3AD1B929-4F53-40FF-948E-6679C6A228C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A313A3FE-12F0-460C-BBAA-9ED11F5B895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A9026CD6-2321-425D-A3D3-7746DBBA544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8D15E1EA-9EBF-4227-A47A-FE3FEB4F194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BF1E33BC-A3DA-44AB-9B3C-F2F3A8B077E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14F94541-2052-449E-9A4D-B5F4338028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E4671588-63A8-46CF-8043-AC28E517667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4AA74631-5D9C-4444-A33B-A5B15F1275F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91369353-BBE3-4864-864B-AB895856B09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12</xdr:row>
      <xdr:rowOff>0</xdr:rowOff>
    </xdr:from>
    <xdr:ext cx="184731" cy="264560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9E1F32F9-E131-428B-9FAD-19A66564E37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DF77337E-1051-4038-9493-EB6D39B0BFC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86812C6-64E4-41D1-9C1D-D68336E7DD2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C5C3997B-9812-4EE4-87BB-F6F03A260BC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9ACE36AD-A66F-42C0-96EC-1F780FBBDB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61C57D83-F0DF-4C9E-8498-82D381E91A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D9E0C24F-F26A-42AB-8B9A-BCC3FD0A12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85F97F5C-6278-4AE3-A74F-2963BF4474E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5929A1C6-6180-4330-9D7B-B9A027C895F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71292860-AB25-4DA3-8566-EDA32C2E36F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099C541E-04A8-4E8C-AC57-873598EC4B1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1F5329DC-0DFF-4A64-8E8E-F02425FD04F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533078AD-2ABF-46A0-B2C0-1A4939295E1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2BBF9511-362F-46C8-8084-39B604E631A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E311057D-9C73-47AE-9E38-A5973DAA8D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3F5C17BF-F4A5-408B-BA6D-96D789BAC88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FF38BB24-9620-4735-BFB5-F1042999488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20DB5480-224D-4AA8-BDF0-B6304C36E9D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B942BE64-F6C5-4B28-8FEB-F43ECEF8124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1DF5A3DF-3904-41AF-8D74-8C8012CF83E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9F97D3AF-3011-4120-8EE4-193C3B759D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0711197B-8206-45DD-9865-0E1A451EA44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9F63424E-2BBD-4391-A149-5175B8D4B70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E2C47695-3DBD-43D6-BA3C-07E2C8A20D3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5264420B-140B-4783-AE7C-EE683F483ED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E8D5C3F3-06E4-4144-B8E6-4C1E1AF8C4A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BB3D22B8-5B2E-46D8-81CF-9157D21D0B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1A03F1D7-0A8B-477E-B155-74C18ECA2E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421EE662-EDC8-4218-8E08-882B4D3606C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661EF847-FFA3-4CCC-A73B-B2CB63A023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106CE728-62FE-4F57-B8BC-CA997EB0C4F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C0891961-49A3-4CB5-A485-FFF0366ADE5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A9CEB554-3789-44A3-BAC9-460BDDF8982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2E2D92BF-4D33-4969-9FD8-D100E016944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532C3F1C-6830-4453-A161-E881B5D2EB9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64A8EAA9-649E-43FB-AF0A-2FDD4848881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65110B0F-D5B1-472E-975F-5B361C494C2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CF47D016-14CF-41B5-A754-D393DFCB6AE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F310E163-188F-4A44-815D-E8D2AD67CB9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DE92D60A-E842-4EEC-9A7F-2E9FA8A703D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42071174-1E02-4D94-AEBD-A8B8969A0C4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34E66BE6-2B37-42A0-A859-B41C095279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C69D1707-0971-4FF0-8427-3670B5AE23F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2689F5A5-FD89-4654-9677-81DBBF9DBA5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BBC00874-F2E3-4436-9351-2937A0C195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95279F63-CB0C-4314-A225-C34CB7EFD9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FFFA538F-11FC-4545-B059-14917E47C5C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2374E362-0424-4106-9C84-DB207130DF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B9CA2542-2661-45E6-941B-5ABEAAC9BE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C3E31FFD-7511-4FCE-99D7-8C75971886D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26421B1E-69AC-44BB-AD3F-84B350DD008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3F0C2EC7-69AA-4A6B-896E-28618392E8E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41E98141-CEEA-45A7-B0B5-12C4CAEBA44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F6D6D4B8-310E-45DE-9B21-1D2F4A1E84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4399FB8B-19C2-4E39-B3A3-6CB74B4327D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2BC72927-8F0B-469C-901E-A063FDED590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2F89358E-75E1-4242-87A8-A30F18AF47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DCD5A3CA-1189-413B-B718-9706606333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561C4C8D-9B58-425C-A4D2-B6631C9674E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8A60377B-BEB4-4536-8D98-7C60420E7B7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5E83CBF4-4A1F-4644-9B48-85A0F656A7A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C5413371-1E7F-4DB7-967B-E61F7D57130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A55E93C-435F-465F-974E-031004BC76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82F46171-FBEC-492E-88F4-836A2D433E1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FEA9C85A-E131-4821-95DB-73EFE614A0B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03C97A9E-CEB5-4A78-91FD-F8DF3D7D403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8CDFABF9-B4B0-41F4-B644-27303D63174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00E03F82-1B3C-485D-835B-856EACFF23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0621C0CC-066D-4A9D-9FB9-EACCE158449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AF3874B1-2D35-4AF7-A54C-6C286AA490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D56EA3ED-134D-483F-BA1B-6C65398BAA5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F7423AE4-43CD-4C12-AB78-72A1DE45B32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7569D3E1-BA9E-4727-B8A0-42636FE3FCF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039E7767-AD1E-4D27-932C-B8181AD803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64F0C75D-88AF-4012-9CA9-36F868FEBC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4B02400F-C4D8-432C-8759-A994E3D8FA4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E5B0584C-3B87-4D25-8227-0DEC08759FB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BE551128-AEC1-404E-953C-91600A1C557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255442FF-1074-4505-96BA-3734DF1DA26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6866AD88-D6D1-488C-ADA7-F5625B079CA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F47FE474-E195-48BF-A332-7BB187B8D0E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61709702-A010-4BCF-8CF6-66C57D2A4BF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61E54AEA-CBC3-4541-96CF-D9A4FDE0072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9D6D7BBF-6DB4-4791-B820-8CAF0DE5B4E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C0E690F0-BF8E-4146-B690-7EC58F61270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DF88EC8E-EBF3-4A35-AD51-FE860F9BBF2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D9349D1D-1F33-44A5-891F-CCE638642E4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D870AB51-6910-467D-96B8-3DCAF079006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57DB6308-D668-4296-84B5-FFF5BA0C92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B811FDE2-9AF9-43D1-B592-189AD7BD6AE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22D2AE94-3360-46F6-B055-783218B6312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4D0146BD-BBB7-402C-921C-AE7A61DC07C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89E0A420-4CAF-4F99-9437-65E3E178B65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7A8920A2-DF53-4AC8-8F82-84757D67D6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73206C35-9DAC-4C00-BCBC-7CD69B2DDFE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436516CB-3D90-4C8C-ADC6-3732DC31B5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0E0C8E91-CA46-4CCA-9318-331613F2F5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B15EDFBE-D52D-4598-80BB-FC58B81CEF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FA62FCDD-5483-4A90-830E-EE9679213CF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253BEC2C-4C86-4FC5-BF16-CBEA9F6D736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0F198AB8-229A-449E-BED0-316847E84A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245A60EE-C456-4B7D-858B-06811EFA6C1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8A2795DE-DEA9-4B3F-B8AA-9FA1FE93FE1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91C93169-7E6F-424D-BAD9-A4FFB164FC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C168EACD-8E8F-4B77-90EB-9337626DCEA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B4A97756-7219-4154-9ABD-35773AF499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C6097392-6F6F-4439-B3BF-9D612BF418F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594DB468-F034-46B3-B6C7-F6B38A1F36D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2DB0C9DA-B102-485A-BB38-96538F29F13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5B0FECBC-EDDD-4239-A21D-BCC18E7ECB7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A8D3E034-3297-4C4C-84AB-F27B1E5F94B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EEC264D6-7ACB-4EB5-BADF-4F53BE08DAA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34681597-A29A-4B26-BE0E-C31F2676EB6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29A0B7BD-5BED-48AD-A3CF-EB5F00BA6DF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9286A0F6-77C3-43B2-8687-318FBB79B98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CCFC04B5-4D74-4BF9-8D74-8631FD3F0D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AD8FC8F1-6319-40E3-8FFB-2D2A4EF8445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D5623150-0DE9-4D44-AEED-C9551B3130F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C3BC1974-1EDC-4487-A332-594DCD5C47A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5C135961-7279-4750-8BF1-C21649D95C9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5E89E60B-8283-4DA1-9AF9-0388A09808A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EBC02CA2-C880-462D-84DF-915536BF918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6EC88F62-7143-4FFF-AAC2-9A9119EAF29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4FCC54B-8D39-4AD8-BDC7-36AC90F7B8F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6A6610FF-59F3-4747-8F51-2F5CF5FC51C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69B34765-9C5F-4F49-88C5-8AC422E165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DFB5D09B-E8C3-4A5E-B8A1-D9A7012AAC5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22F219F8-AC7F-4FBC-8D7F-AC12A2B6A2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B7613159-6D55-4988-B955-5C65B7E276E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AC9DD7A4-2983-4344-ABD5-81A23C38E5B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C70C90D1-8EBD-4EFD-8884-D53080EA91A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DD768818-5764-4109-8D15-9E1195197A2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55CEA972-042F-42E9-8BC3-6A7C8AFDD9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35EDCD2D-1157-45D9-AC0A-6FC13712DF3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87100A75-7DFD-4A95-800E-7BCCCCB7F37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7489E5CB-10B8-4B38-BE32-A6D10FF6BAE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DC5CBFD2-6448-4EF0-AF48-0A6EAC8A7C0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4AC0783A-6529-405D-B17E-CD65A36A1CC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8242C6E4-6039-438F-8CE9-4107F06398D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E2ED6782-C612-47B0-9E20-077FEF9A5AC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A74ACA6A-367F-447B-A1F5-D3892C93FEE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C87E136D-722F-4EE9-9AEB-A3642D4E67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50A22F8B-8D7F-4E7D-BD77-9C815DF91D1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7127EE76-42BF-49D8-BD69-8C017410E2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1F16E1A8-27AE-41E2-94C6-FAF3394D68B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D8CD8362-6493-45AD-BD2A-A5CFECF3BB3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0384FAAD-1104-4980-9AF9-EFD61516AC2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541CB885-8E5D-4124-9FDE-BAE3B5EB00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FDE9DDB8-2B9A-455D-84BE-EA7F75F3937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357CF9EE-2C99-47DC-9DAA-A4C6C31A1B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CA53D938-C512-47E7-BFC3-A14ACDF7A7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B525B808-D618-424F-9542-8DD119B3D7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5B0C6C34-50DE-4D78-AC68-A32D4F15D3A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6F752857-08B9-4924-9BA2-ECB19FA748A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FB372080-2A7C-4FE9-B7C1-0800666607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8DA0612D-4449-48A5-80B7-0236406265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F797BB39-C3B8-4797-AA9A-D96D707B643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7270793B-489E-42BF-BE4D-E75CD8A7EDA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50A9FBB2-7B52-4769-9B67-734203B5C05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AA202F24-F2AE-45FB-B77A-AA4FE621A64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12BCB665-35A9-4DED-BFFA-AE3D1CD34CA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CD0443E5-8B79-4354-AF45-530E6E675EC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0E396BB1-E122-45F7-A33D-3E405D330DB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FBB4175-81F5-48E9-9080-CEBFEFDD9F1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ABA4FFF5-511A-4FF5-B4AE-F7F02B5132A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46622A61-BF9E-4FEA-8F1E-FCED20EF1C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10E7A2EB-26E9-4547-A5E7-C055EAAAAA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5A3BC56-570D-4513-9657-A612CE696E8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48EF94D6-A15F-4D5A-8479-F8229E7268C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A4CCACB4-3FE4-4269-BC9F-B47E9407786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ECE704F6-88D8-40A1-9967-8E75877C61C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355C4CC9-FC64-472A-8BE1-26AC24D38F2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5D5B2FCC-641B-4A2E-8544-1C3949509D9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DD84D1F7-3D49-4BFD-9954-825F042CEEC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61725C31-DE05-483B-A6CB-0F3727A6576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077A7C66-B355-460A-BA47-AF0367554E3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9B5790F8-C45F-4D64-94C9-46BDE7ABA04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C12D1B81-1D2C-4BA8-9102-952303933C3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30881455-6D66-4A11-9194-9FA6E0A26F6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898FACE9-AE1D-44E1-B807-DEC9AFA8F58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3B0CA5A5-6107-4572-8D43-3455D52ED3B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FC2A7B12-31C4-499C-B450-75D8F48FCF6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FEBE359E-0A3D-4424-A17A-9862CC7CA79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CAE146C2-3E67-4B56-993F-DF41622B08A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8F4F38CB-F2D8-4706-99D9-056E077D022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378E7179-F9F6-44A3-BC27-CC315F01C2B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67A26691-860A-4CDF-B4F8-0B5794BB528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89D5F482-1A33-4909-AA6E-4E16757750C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CBE34520-9169-4432-8C70-EE6BFFA0EAD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EE442EF5-F094-4A55-B355-5C11F7292CE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2A879B6E-6FA2-4216-8627-97ACB3498B1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AFE4EB55-449D-4306-A301-80A39AA35EE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CA83237C-9AC4-4CB3-8296-AA5602907B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DC0FEC02-D0D2-4E0F-84BA-32588E67BF9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B032B0D8-0645-43C8-ADCA-916061136D6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103C9036-A823-43AB-90A1-4E9F0027A55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58E0647C-9443-4C40-AE8F-B04AD62FCA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78A23B46-8987-4B20-9ED9-3F523C1B410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41361B8E-3DC2-464E-B719-F1898FEBB3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61C03FDC-7B67-483D-9AC2-1F30C9FF9C6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725BDFC9-992B-4A0C-97BD-362C5F1A4F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686440ED-3070-4814-B973-6E20175B36A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B7286AF7-6C30-4932-9B50-9F988FF8346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C98BA08A-A246-4C85-8636-2BF0F5B6709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87221AD9-16A8-4BFC-B671-3655DF47369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D4DB598A-2D5E-4A77-A09D-37C9C8C3914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380E4061-8E74-448F-AA0B-ECB1E92285C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E394622B-19C3-47ED-B3E6-9BECA84E795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F5DED46D-12AD-48EF-B5E4-F6548831BC1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CB9E3A29-9770-4F26-80B4-E1D1B73A90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07E95BA3-3D67-46EA-BE6A-82B83AA9DD9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8923D312-9654-4A54-9366-80511F776DB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7581952C-BE8B-4F2E-B274-31F8146C5F3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55002958-02BD-4397-B76B-03BF4587DF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C5DE8570-D17A-445F-8057-FF37219A9A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81C6BAA7-6E99-480F-9C87-48227AD2704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894953EA-2115-47A3-ADC2-1C3F62EE102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6500716E-FE40-4818-AE92-BF895731995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64A36654-51E4-47DA-B82F-A2BD0373C42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389D311F-31CA-4D7F-9EE9-0915607C498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5A06FED1-2BB2-446F-94A8-66B44293793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D08518FC-20DD-435D-B2E3-15D5DDABD4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789B2692-BEBF-4B6D-9555-39094CC092E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5444C0E0-F693-4A42-AB1F-710466A95B4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1A74DA8B-680D-4FBB-B19D-206119603F9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28247088-9CF1-4EDE-8413-4CDEE3C2CFE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3FA4C2B9-076A-4D66-AD95-1D4E8A28A1B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FF1214D1-11FD-4B87-B3B7-F025B4074F0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26A6D41B-13E6-4865-9F51-3C254ED589E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BAAB3C5C-E1C7-4165-BB73-6B8AA7301D7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A5620D9F-E799-4E0E-A2F1-6BE74383F6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8FC5E924-43E2-4D7D-908F-A1C6A8DFB7C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0F927C81-254F-4BC7-873D-AD0475D5DC8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4A196D36-938A-49CE-9AC6-022C51E78C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8CB6381B-CCE8-4136-8E70-77440869D96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83E2704A-0900-49B3-9190-8B8D91D911C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13</xdr:row>
      <xdr:rowOff>0</xdr:rowOff>
    </xdr:from>
    <xdr:ext cx="184731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5730F0D8-3804-4BE1-B379-A43A3501142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229D4E27-1527-458D-A1CB-2ECBCE6FD7B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E242B2D5-C3D5-4DAF-8CB5-6AEBD4861EB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25392060-BDDB-4ECA-BDAB-80A5D304E88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2DB0D649-6C16-4646-9775-C228DDBFBED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03EE5A3F-7231-4E58-82B8-0E0625053A0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8F0FA459-F044-4D6E-8BF4-9636DE4908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16AA91CC-E030-48A5-BD11-1502C552ED3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169E19D0-CBC7-4DD1-81E5-7D45FF4A9F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958EF893-7840-485A-BEED-DBD733C9D80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4371224B-C9A6-4BE7-8E67-532D50CB7EC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6394E0B7-BDB3-46B5-9609-F494133B63B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32537417-A104-4191-945A-1EC5E30BFFF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52B59584-9C8C-4036-9C6F-8C75638167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26698759-2F8A-4D72-AE5C-6DF9A5A9A6D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307DC866-440D-43C5-A6B3-32DB1004B17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B22E836F-867E-4E10-9DF1-A8A4B9125B6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31FD715D-99FC-43F8-9712-C7577E9B87C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37E2EE6B-0F74-499C-8707-4892FCCD964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D8C7EAE4-D5C1-498E-9C4A-6DF5FFBC283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A5256C5F-DCC1-40C1-838E-36EF4D3C0FA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04C6C4FA-A70A-42DD-A4A2-709CBC0409C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78BA8BE4-85EA-4902-B9D8-8F7182BE82A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A35B4D4B-41D2-40F0-A812-BF9592EFBAC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64E0C6BF-EA11-41EA-91AB-E2B0A9DDDD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3A740C1C-AF5A-4E61-A392-F8F9C85D907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AD0C60F2-0194-4EEA-BB25-5DE1FAA8C3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E2D7054C-5BEA-4C0E-95CE-1AAE32360F9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E061C24D-6DAB-4499-8A1A-A90A5A84BEC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9F0A1588-A050-4667-9EC7-E5AAE582D3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6C5F27CD-BCA8-455C-90F6-B5DF9CA6CC1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B544452E-35A7-4F9F-B203-D96B6203B13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91747CE2-AF67-4737-82C0-E95B033789E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00900705-26A1-4313-A0E9-19126EF44F8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3F48A41B-52CB-4F12-9D47-60D2DB64915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A0D2B0A6-8186-4E00-8E26-C1BEF4B6D54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74F7ADFE-91C7-4345-B8A7-08A5F0360A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D475A943-819D-4C5F-92F3-69EAA99565E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8F3B80AA-CEA0-469D-9601-FD93FC6301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C8C666E7-BA3E-4489-8376-41A8CB0F5CF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1CBFD39F-540B-4D89-AD75-DD2BFA4BD7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0C507F64-3CF7-48EC-9266-BF57C4B1691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937D349C-C39B-4DF7-8E6F-FB0A0EA0512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7F7B0D56-5BCC-46FF-9E0A-A80C8E10A4E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0A1059DF-F8D7-4A08-9CA1-A2040FB792F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9AC89899-BAA2-43B0-BF0B-B4BA3AB5513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78C1CFB0-1B62-4181-9742-3CA1949E1EB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2B819B22-A482-44C3-A54D-5283FCBF296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E2796F72-D402-4D22-8C9D-B4E06038EDA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89B0839D-8A9A-4C14-B8A6-4A628FE12DB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76019799-FAAC-4D69-B9B7-321602789CC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1FF2F0F3-7A28-49C1-99C4-7F2B977837A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BB4E7EAE-E8EF-43D0-9ACD-53F7E7071CC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876037D2-D8E1-430B-A571-052C380E8F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77B6C09F-D7B3-435F-8604-D11DED15F7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7B6680E1-9CFB-412A-A500-C8014C13131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417C7B8B-ACEF-4E8D-8304-EEE12B6C89C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B0214360-DAA0-420D-A1AD-70D45BF24B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D0005D54-A8D7-440F-8E86-81A56FC94DB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5A2372C8-12D5-4599-B64E-6FDB0BE11DC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50BD4346-14BD-4212-8D3B-8D0CEFF5D0D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92F0F38D-1315-45B9-B7E8-71E6B278E6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F72C6AE0-3450-42DC-99DD-588A29C3B75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8145B725-6605-4D7F-84ED-F15FB7E7AAA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75EEA497-C08D-439A-9F3A-556EDCF0EA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1D649FAD-106A-479B-B4B9-7BD9DA16DB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C336D72E-E197-4B29-BF67-E27EDB26437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F2293376-192C-44CB-98E8-A21E0E013D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486271C8-8DDF-4860-B0FB-34DA796C1EE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5EF5CE0F-5287-4205-8800-DC47C6EC92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DBC5CA77-03E1-4A3B-90C7-B06E307E9F8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5C99FC9E-09BF-4993-8BF4-6B498A56A78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A6D9F939-808D-4A91-A6A9-9A88D11D4CF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5FD469FD-5E80-48EB-8436-0923F0006C9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EDACBAA9-59B2-4D5B-BA5A-D9CEE215D19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52FEDDE5-65F4-4993-9746-E11E65011D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D6D6B2C5-36DA-429D-8A92-B3DF93816A1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7BDCC270-EBBF-464F-9C38-851DA70DCF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0AF22C16-E0A4-4D59-AD91-F37F758098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95E64F09-5B70-4AC1-92D2-C75B0050D8B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0F93569A-3116-48B7-95F8-6421E26C446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59B7C5ED-CD64-4AE0-AA16-D030D58EF01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261C951A-E5B0-442C-BC2D-BA426851D87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01A904AC-D6F8-46D8-8676-146C69C06D3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54D066F8-108B-45F3-8DCD-CF55F729AAE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E821ED44-5546-4F8C-B183-D4C29360527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C473C52C-7C05-439E-AF6E-6F2AD401B49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07BDEEE4-BB04-45F5-BE8A-235F70F434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6ED51AD8-2127-4E4D-BD2A-A80D4EE509F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4D8196AF-85AA-4531-BF05-4990EA10402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E9CE8ADE-0C4E-47A0-93FD-9607856EE44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0304DCE5-0E5F-45FF-9430-536A1E28499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0E3A73BD-7DA7-4ACE-AD62-7AB4C96A62C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F3464E49-2239-4EB5-8FA9-976E1AB860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7C783CED-131F-4395-BC1C-194EDCDA7B7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99D5CA7C-3F61-40D6-8169-E32012EED21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6C19FB1E-389E-444F-B2BB-1FA735FD3CE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0523805F-3774-4851-AE7C-C6FC72DDB3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40370026-CDF9-4B5D-83FA-D1C0792B40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FBD3EC27-10C7-4AB6-81CA-68A0FDEE1C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B21A8F42-5D5F-4926-BB17-34E4B94778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E2EACF5-A9AF-4DF3-8D30-5002C1143AB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6345E3FE-1D77-4143-AF10-12B775C310E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A343732F-656A-4A32-A9EA-04E69E32227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FBFEDC8F-8573-4151-8D33-9AE7FD4192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FAB5D0B7-323F-49FA-AE5D-C74437C8DDF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5C15806D-5EB7-4700-AA6C-49BD1493F3C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0FA74C3F-BE03-4FC5-901B-407AB37438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BF58B7A2-462E-4646-8045-E0C4C70605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32119E05-6BA0-4867-8CA1-01D26D59DE1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B1F6CCB4-EA9A-48A9-882C-B4CAE2A4842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9A9B0048-DAF4-4B78-AC84-0EF21CC20B4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47E1E8C1-7BEB-4707-8C63-37DBC21828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740531D5-EDFB-4466-9A65-E4D75959C3E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9B66C529-FB25-489B-9D66-21310835D85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03334261-C474-4875-93C0-567472F2D4F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ED6EF996-CA10-474F-84FA-F17C48FDADE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7BF9F40F-4F9C-41B8-A290-DB0BB78E2E3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E8CF00B0-1A29-4C92-AA7E-868474913C4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97CB6DEF-83CD-4176-A38F-04C2E47125D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DA1D28E1-C7D0-4F0C-914A-60961B99B20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A7560BFD-6E76-47DE-9A33-647381E618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04D03BED-569A-4218-B0F8-4E0EAD29D86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1331AAFA-5D4E-4033-90EE-7B3B64E9609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62863943-1D7E-4843-8436-56FD452913B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CCDB680E-C796-4683-8A79-E731609E7F3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0C99177D-7DCA-42F6-AA74-EAC7DFA3AFF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E41E007D-DFB9-45B4-AED2-D868D442F04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3CCA5ECE-B5CF-4E6C-94B8-FBFDE1E4865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54580726-4044-4DAB-996A-43070BDD9EB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DCBEE3A8-E5B9-4410-896D-635CF924757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1E0C1096-DDA9-4E16-9489-1E09D6AEC86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D6057EE0-3701-4E27-9D0D-DEA7CF645A1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F1E79515-9D85-4EB0-A677-3FDE12B3AEA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7E6FD2F4-DBD4-4CB1-AF49-CEA1BB54EDF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0617ACD3-4845-4261-8669-A249A1970AB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92FDC34E-E05F-41B8-B6D5-C9B26842B91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7B103881-0975-4645-A7C6-E497DE25DF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D04337F4-E0C8-4AD7-8B1F-209B18B3DE0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89B6A9D0-72C6-4601-AF9A-7299167486E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9BEA1637-563C-4477-A65A-320853AA2D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FC11D881-9445-4D13-A8E3-D45DD94CFF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165B7610-6E3D-4A74-A346-0A6B1CB6E57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9A6DB514-3ABA-45FC-AFB5-8D174E9D1F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B24EADAB-9FEE-4CE1-B6D8-503457BCDB0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3DB72438-A016-4944-9C89-C018FF17C1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E78E454B-8AE3-4643-AB2C-053F141EA3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F9F1CB4B-ABC5-4240-AD62-BC44A735F9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AA9B2F65-99A1-4FD0-B25D-E7AEE798A1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E2CAF7CC-E03D-405A-A11D-2B80E49AADC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550D2F30-7666-4C1B-B363-B186FAAD93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BF40AB29-8E86-4C84-B9E5-3003640B71A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0300C9EF-C510-4A7B-8475-B8D274BAD2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A7972A27-1297-45FF-9C18-911ED621129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900BD5BB-62BB-4A21-8DB0-30C5603D8ED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B43DDC12-5A9C-4D76-B257-07F8061350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97C2AA7F-BD02-4699-AB62-BE65E38A562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D394DBF2-BCCF-40FE-B34A-8F01B60669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83522F8F-C161-4949-87D5-0076A788F81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7720631E-042F-4685-B8BC-11C59F7EC0D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11CC06C7-C359-4A47-A88F-6CB69A4CA55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D70F0236-48D9-4FD7-92C6-C800972B5E3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B865807D-8189-47F8-AA1F-F37B132E86D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34175C9C-1C2D-4A69-8657-7E01855D21D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9935F581-D256-4929-9E85-79546736902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1FC14DB7-B0E8-4B11-AD0B-35300F9BA2A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3369DC7B-DFAE-4D96-93E9-66996D58352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12B79D19-3F89-48C4-8993-22B12329954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724FC5BE-F469-4480-AA54-193C2B0737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26C9C2AE-9AF8-42D5-B46A-8542C1CDB1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C2C57F77-766D-41F1-B97F-22B57A485F5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9B47CB08-0E4C-46FE-B929-7153D7E6062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D1C085F2-8A81-411D-857B-D40F8323A0C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616AA37B-E022-4DDE-868A-65F85B11536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3CCFBF7E-0352-46F1-846A-45E1E58815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751B3737-D866-4240-8A8D-B02FA6DE622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7F5B77EC-2D37-419E-9188-825549E0B8B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4C81B046-628B-41D0-B3B7-0B72DF8439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34AC50E3-9381-4840-8D15-21EB30CBA89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995FF759-6404-4C66-8CDA-86CBCF488B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E100415A-1E12-436C-AC64-75B23C4ED47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577ED751-377F-44F3-B27C-5E78B5D6B91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FA94AF93-37EF-4C05-974A-919954E46B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4AB775A0-56BD-45D2-BFCE-CE2CB6591EB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F4A37035-4A2E-44CA-8A86-E7011033B2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4994DEEF-8006-4ED5-B24C-EED204DCC9B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37CA3D0F-3A76-4844-A147-95356687EDE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9FF5E4F1-7C2A-4E6D-8ECB-5107781ECF0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59A98E68-12C7-44BA-B358-0DC9B14E97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7A209480-662C-40E0-95D1-18DB4AB36A6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946E4B4F-20C8-4761-BB59-43D77DA015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A051B306-F3F3-4CF1-8774-67013EBA2D2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A7FE3923-29E2-49EF-BA42-0B8744F0571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55B6950C-E4B7-4249-9A68-13E73F87E46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DDC1B461-D55A-4408-9DD3-7FC31196A8D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C2F30F24-15C9-474D-9B08-9E65DFB43E8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573923B3-F860-462C-9C11-FFE255A959B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46B4FE8E-C3BA-4C06-BDCA-5CA23521A27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A7EF78E4-38FF-4D84-8B38-3B7B9F10727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854DE90C-A3FD-4930-B549-AC3F5FBB4B4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CDDFA8D1-5283-4649-968C-4E9E42B1A33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7E804478-26D3-452A-83DA-773E868700E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1CA0E00D-2876-440C-B39B-7FFC070048B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B7B103F-A275-4ABE-9E16-C6C0C33D964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D69516B6-6527-40F4-8486-7A08EAA6158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FC74D20B-510C-4BF1-AE1A-68FA2BEC68D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8D0EF454-DC1E-421A-BD82-92545F736C2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2B5CFEB7-D2FD-4A24-BCB0-5F4FDA7A36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A19F6BB7-781D-4267-BF66-222E9BA427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7B46CA30-DD50-4795-B206-D57E7995058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1559F37C-4B40-4B8F-8927-C9963026AC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508064FE-F5B8-4264-94CB-0D30D70538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E7FF9E11-8AA0-4BE6-9BCF-4F1DE14B8FA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F2BA2CC0-43A2-47B0-8EB5-65426EACDC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F51D3BBE-645A-49DB-8DE6-95821A24FE0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C8EEB262-14CB-428F-A2BE-3372000922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F8D0F5EC-6258-4AD5-85B9-6312D00911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F60239AD-09F7-43A5-A011-D41AB707472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A69E93AD-CE10-4C17-AD42-E349CAE9C6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770BD8EA-B6B7-4D2C-AEF2-6BA10A67A87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AF9CA2E7-EA75-4455-B9D7-0CCBBBE83B2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1D7A250C-33DD-4082-888D-F3274F0B77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39FC14F1-3DE7-4600-B04B-1106A37806C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1D5666D8-D7B9-4F99-B2D9-A9DF62410E9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C280C119-4155-4253-AC61-50DF00CC6AE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254C904C-8D30-4620-AB56-0D83417D687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0DB0C165-1B9C-4042-8C65-48554522E0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F8EC70F0-57A2-46A3-97F6-4BAF6143D27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9ECB567A-FBC1-4C02-9102-1449717E61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03D43778-AFFA-42A8-8AF6-8A322EEE20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A83E56B6-77F2-4A25-AB33-5D198DC911A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C12A8D76-8D08-4F01-A2B1-88C350209E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F593AF1D-2769-4FFD-9A4C-4A5B4EAD15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C25E5E93-3CE7-40D9-9A74-539BE6C77A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61236895-64A0-4FF4-9A61-0433A00C406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BD63B9D3-6767-4B59-9901-C217095A67E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14</xdr:row>
      <xdr:rowOff>0</xdr:rowOff>
    </xdr:from>
    <xdr:ext cx="184731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4B8E4B74-D3F1-4986-B0F4-1E49B7E010A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21B75A11-248F-4386-8A23-F5292AA18B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BAA61E7D-02CD-4D5E-9BA0-6396B4D44DA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2C9AC545-1FDE-45EE-AADD-24E41BDA1ED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B3BB1E8D-59BE-4590-9FFD-641C88E7155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69D0485C-1DEE-495D-821E-005B4D9759E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26B1A4C8-249C-4F84-A95B-4590D44431D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C5FB7235-380D-4CE5-9D41-B1327FFF98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744EB1D7-23C2-40D3-9134-10ABE3DFC4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B53A6445-4E66-426C-83CC-6E0DA814F1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3DBB1511-2DD9-42CB-B87E-011FCF472A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9F7FF941-8CC2-477C-B945-F8917CBD02D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9C6397AC-D54D-4E10-955B-4AFD577CFE4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02188E11-42EA-4A20-B2FC-20470688D3F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D6E905BB-DA46-470A-8F75-03231F8065D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9A291B52-1C70-46EB-B819-4C20EC9E6B5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02946727-3D69-4EF9-BE61-F56BEB34938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EBB607D2-3432-43FF-963A-ACC843FE44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E48DFFD7-AE51-48B8-8F80-431B48C6D93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49172AF4-B2EC-427D-A287-0689A101932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00CA1E31-1724-405D-9159-7C4E1BFA772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98A65594-8703-4CF3-911F-E18AA9ACA4E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A6A69A49-A791-48DF-9DC8-8C41A689BD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A31458EF-D81C-45BC-ABAA-D3611961027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3B892F8C-D6B4-4E71-A5E3-BCF260968BD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F23484A4-3562-4D22-9BF1-21DA1D01D6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EA783EEE-B047-43B2-8473-730866C1993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280FB441-FA00-47DD-97C5-19B7A88FF8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05D2B73E-4FC0-4F16-9C6F-64332DFCBFD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51160979-C65B-4A77-BCEC-0E7DD377C95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E05C99B0-A5EF-45FF-8E9D-618D95A2629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93B82A32-D787-41C8-BB40-8B8CF36508F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3705DEC9-E68A-46E9-93F2-DB2A1E21E4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D6D9ABEC-948E-419E-8798-A1BA7F04331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FEB33612-1145-4B45-AA32-20566A4723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14692E84-82B6-42F4-BD00-2152692F313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918EE2A8-7B71-4B1E-B75C-6C824E451BD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79145CC8-A9D1-4FC0-B9EC-73D24D7AAD9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C1238834-58D7-458A-9504-D4F605517DE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47389989-28C2-4FA3-8CC4-935FFE8E63C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503B7E56-2128-48C7-B3EB-94F10A9B4C3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8C237425-AF0D-47C9-9193-05A8F8FB058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254118B8-3E08-481A-89C1-30A4EE34A42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F7A38E77-0668-4EF7-A566-3BD705B9A81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BC023F4A-4E47-4BCA-9872-4A3BC01547D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79633E20-CE96-4F21-846B-1BE31096C7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771E6B65-0A7A-4EB8-8F0E-5D5E5EFEE7C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CB7004FE-0494-49CE-A47A-E59BC8B126B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C5A465CD-1497-43AD-8683-9AB1C8322D0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20D78306-971F-4FCE-B14C-4EF043C5B06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1EA08AA2-E166-4355-AAA0-1C9D695F37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68345E98-EAA3-483C-B4C6-B2072BD3AC5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9D4ED6B7-676E-491E-A05A-1671C9DB316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E4AFBA9E-82C5-40FE-B01F-1ED0DCE6074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4187B3A6-0523-407B-8C4A-B799A329C3E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43F61BE2-3FC4-4BA5-9873-5A95C5C36CC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14AC156E-46E4-49F2-B7D7-A1FCB607698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48E085E5-873D-4B54-A15F-1BC36F30AD3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C69A41D0-FB86-4AA8-A2BB-870067BA981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289C646C-2575-478E-AB64-87D78858238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F2B9ED4E-0514-4B72-8993-01E3BBA7D00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8B5073E2-8C0B-446A-8576-FA4204D76D5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B9CF6CC8-D890-4C69-A6DD-E85C9FA0F56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E509E276-0071-4E6B-BFF3-FD805C27486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F65F4921-7336-41C6-BA9A-C1E1D6FBE92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D6AF33CE-C6FC-4FFF-8017-2ACC4239245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35ACFC4B-E12E-4029-B150-047812AEC9A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CD84D919-E1F4-458E-ADC0-65859AC9071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2094247D-DCF4-49DF-BD9E-53DCF54C6A3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E1CCB483-C7CA-4912-9789-C2C789511A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AA987054-1003-42C2-97BE-AFC9E345180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F91FBFF8-493B-4399-86EE-255E95BEF0A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A38EAB67-C14C-4605-87CB-74E7C195DCE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F361F1F2-C53A-44B5-A382-80FE28EE2FD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FC612437-52F6-4204-9299-50B72DA56C0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CB30E8CC-52FE-462D-BB96-DAE4801442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188FB1B4-A235-4A7C-B8B1-C40A2DEF29E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AFBAF29B-8C71-4AEA-B2AB-6B931D761E4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83871F2D-E3C9-4D84-B96A-3B8BA3BA785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7EC5CC54-854B-4E8F-B48A-1BF27626C87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0C8B938D-610E-40D2-8ADA-7BA218F6770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4C23769D-1E65-46EB-BFAD-BA584DBDF8A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FBA5D33E-D8E9-43AD-BA3D-B408E22D041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506EE7A3-7EBF-4F30-BECD-7F9E67B2623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F15BF1B6-10A9-476E-8E45-CAA4E50E440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878D353A-59D3-490E-A6A9-F70E7CF9FA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5903B9A3-9B56-4897-94B5-D7B0EC09CCA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CB42DA63-0408-4F2C-A276-255B1877BA6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ADF25015-5CC7-41AD-BC8F-3765821A043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C5344D06-03C6-454B-9B87-1A94EDAD3D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B11D1BE1-5107-4B9A-B9FA-94EE6C29150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C1737DD7-F774-4C69-888B-253AC1F26B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1668B050-B6DB-44FB-998E-36635DC9D43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9F1341A6-8ACC-4030-8C4F-874FD4469E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6E63FFE7-3775-4298-B554-648AC41BFA8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2E97F320-DDEB-49F0-917C-776679896C9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BAB8A757-C63C-48B6-B3D3-7B924C4D718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80C5F6FA-F1C5-4867-B03E-ABB5F72F75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D0869A87-0C0D-49BF-B111-5DB4936C3C8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ED64F74B-4292-40A5-8D32-4E81F0C852E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31AECD60-0E57-4D15-9FF5-122ECBC4B2F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65EAD6FC-B011-4E0B-8806-B3DDCC826FC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99747DAC-6934-4A5E-B8C3-3D20A89570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66E86697-EF72-4CE0-8CDE-0EC6B9194AC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652D4824-9600-481C-A5C7-E91FCCEDA10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CD31C701-6A95-420F-A424-70A849D2B93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9E856CF9-684D-4358-9214-CA77E89FB33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845DDD96-07C3-4D89-9022-71957E71DA3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CCC588FF-2028-4A12-A998-34277FDE6E7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C8E830D7-DE5A-4049-B258-63B6B5607F8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4FAB9E0C-848D-480B-A8E8-0EE885E1407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50411B35-5E6E-49A9-8494-8549EE50E9B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61584A5F-B956-48DE-973B-CB40671E28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DD1A2A7F-B006-4D33-BD7B-8D256942BD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E722836B-027D-4A72-8930-97A9F070D0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B738AA03-71AF-4E22-879C-149A6F1C36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D8D59EF0-4717-4F60-8A50-F8D5E99631F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04D8373A-597C-4423-8D96-31C5C06A8B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1B353520-9738-48DF-A5C8-F4DD5544C0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31CE9188-0B6C-4B4B-BD65-095EA3DBE7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5DCBCF8B-E24C-449D-8E4A-C8181D469E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2C0249CB-04CB-4709-AEFA-2074C347417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513D7AF6-60CB-45B8-85D5-B87C6112A1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035C0915-9AC5-471F-86D8-441509A3602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DC080523-6555-437D-878E-588FB65872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847A4E97-31D3-4984-885A-0217E5EC7D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27203CFC-B9C2-4B17-B549-5C77A74E0E3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A1BDB784-02E7-427F-A7B4-96BDC0281D2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BC7BC50E-337F-4F76-B900-C40A8DC401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84187590-1A30-4BFA-92C8-EA309D22A9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48A2D4B5-558E-4CD0-A90F-4EA31F5E69C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927738B1-79FA-4703-BAC1-55D8705B40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2537F964-67C1-4452-A4F8-A74D12FDEB9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2B586D98-CF22-48B1-8361-A4822C4CFF3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4283FEBE-7D7D-42E6-AE28-57B544A582C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7BDA24C3-B364-4C89-971F-50830A959EA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B1BF314E-2D0D-4E63-ACB2-8EC8FBFD66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91F129CA-CCDC-483E-8B2A-02385305DCA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B0098910-775C-43EE-8C3F-A0A8AF85022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8659E7DC-6956-46E5-951E-2E59CD03FA7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34E1F182-91CB-4EF9-A095-5B3804D8E53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C7F508D5-0445-429A-AE91-471775FE0B8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F0F569EF-1193-4ECE-B375-E8E44036E9B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40A4BFD4-FB18-4854-8E78-CFC62E936BF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EBC3F7F9-A008-4789-9F20-E2278B6F571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07D10234-FF33-41D9-A560-5F672C37CAF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D91ADC11-6208-4954-A42D-3B30731FF9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9645BFE8-9231-400D-A219-D0F38628B68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3B3648B6-2438-4B05-BAFC-1A911B190EB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CA5A8583-EC0D-4FB7-986D-F946755F68B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6CE01544-C6E0-4C88-B66F-FFA675F65E2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049732DD-53D2-4399-9091-9B667B8B5AD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800CC35A-E71F-42D4-AEB7-C19A8C3ECC5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7D6D356A-533B-4765-B910-4AD180B6797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DFDB9042-E927-4759-A36C-83CC9489731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5A967D24-DFB5-4CB1-B565-338B564A070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B515364D-E75C-4438-98AB-657034AD528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577080FC-F9CB-4121-A329-FB5F5168BC2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88D88B7-1E74-4AC3-90C2-DEFBBD846D2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2146DEDD-575B-4CCB-B6FF-B7A2BF93310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4C66F643-009A-4323-9BE7-B36976A752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E61910EF-5DDA-4177-9655-0000B63FE40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37DBAD90-4787-4593-ABE5-4D3324DDE56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574A8A9D-A157-42BE-9316-46EFB7DD9C7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F0679138-C440-41A3-99FA-3112211171D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F7B06136-0733-446B-B714-1C053A19857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B400B5F3-AD61-4290-97BE-3F747359C7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504FE9D8-491B-4CB4-B42B-24383488CB3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85BBC827-D85F-4557-B73C-45F2C144C09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4CE091A1-B1E3-408B-B316-27706E39CCA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2B823B23-DB9B-45D3-BCC6-997E325F54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E5194191-7315-4551-883B-76C1B4CA5C3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0A68B16B-1E8F-450D-A653-2F4AE750312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233DA414-0421-4528-A172-8EA28AC5770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0A7AEC2A-3746-4374-B0A1-4859761A071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88ABB76-DBAF-4422-8A91-514A336813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AC5D6BBA-A54E-45AA-9B31-55C66349552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5DCEB90B-316C-4839-A669-00158BCE039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FDD3C665-C596-47D0-A083-DC35D16C9DE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657FDBE6-672A-4C18-9350-D194550249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EFBF08CA-E2FB-477C-908A-8CCACA9AFCF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EFA99548-1494-4F98-A9CB-F8FBB2E911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BEA2AB25-3207-433B-AA1E-2A6EBDEE140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D4AFF3E3-6C6E-4287-87E4-CA4A8DC2CA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C799103F-7839-4BBC-B280-57DEDAE3B28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A04D5547-FC74-43C9-9C6C-156D1FDB6EF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59FC8F88-092C-4E3D-9FA0-7E39BD3A68A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E021F5AC-B55A-4764-9D2F-CAB58D1E6A0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DFA76E04-CB7D-4CC3-844B-F0FBE3F7B3F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99D69EA1-1045-4476-8A96-648FB9948F1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6DD80E06-2AEF-45E7-A8B7-E4B1D23A873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8D993706-40BB-49BA-A3D4-6EC339E8783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4892911E-F97F-4BEF-8B82-90BA9174EF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BF6F4D94-47FE-40FA-B657-CF593F6EECB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F3677883-3B2C-4D24-9896-EBDBE2AABF8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FEECD0D9-6DF8-43D4-A442-368C183E954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AB901420-8B61-47F7-8E9D-A7070598DC3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84CDE292-B9CE-48CB-B51E-8545231D17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1923A33D-5C1B-4AD2-9A32-E22F00BF5B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CC2F0898-A783-4D6C-B189-10353A58006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C56DE0FF-EAB5-4A6B-82E8-FDCB6CB0720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6916F548-C56C-448A-94F3-17BFB094C83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BF7F33F9-61B0-49F3-AE2F-1A3A88FBCC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11B02035-80C5-4D49-9E98-42DB5B3843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3BC8F3CA-6714-48FE-ACFE-348A6C4A567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6D407C78-46F8-4AD4-9E52-EBB338E373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99693B78-823D-4CBE-84D7-2E6BF5BED29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4DB143B3-A92A-4966-9737-98DD254912C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77403327-727F-4E6E-9A82-E574F50F91D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477BC5C7-5E56-49F4-B514-51B1A42E75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4A8262F5-0F9B-4613-A241-822C3F17136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F13D4300-4CF5-42CE-8ACD-9002D1E749D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8BC51897-2B3A-498B-8099-34305E99FEC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D87CCA38-C73C-47EB-959B-9B7174D41E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DC2803CE-8752-459A-85DD-64341BE82D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80FFB3AB-A466-4718-9434-39759843FB6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26227C70-25A2-4897-A323-7A5E9055A5B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50AC8C3F-601B-453C-9819-0838393980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1E45A191-6105-4807-9D93-684AF8863D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316943FD-1BF7-4388-898B-06F2C451BBA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1CF0D1D5-21F7-4493-9D36-D95E1BC244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5D1248E0-4CC2-4A7F-A626-B32989DF04F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6C20904E-4FEB-4CC4-9560-3777906777C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4909AE16-D895-435C-9CD6-F65C758C052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2FA6623E-C82E-4F13-BF6E-7E32932BFE1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1DFA5D53-AF3C-4668-AF3B-90B7DC7A19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B0C787D1-768F-45A1-94CF-D2CDE386C5E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7ED27044-B90B-474D-9B83-A86EF007D8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280ED577-06EE-4B07-AA1F-AD7775B43DE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4D36C2EE-A268-40CD-8774-E4428C04DCB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B251EDB5-E865-4D02-A76E-48F89D2FFA7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0FAD25BF-5F4A-4D05-A338-710E5511CE4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5E1BF568-D6D9-4C73-90E7-A36407D1A73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397F2DCB-D4D3-4620-96F9-6BAB17D04BB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A178F7FF-A0DE-4066-BB0F-E55F723D54C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478F2C44-40E9-4FFF-BA26-447ACCB4496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15</xdr:row>
      <xdr:rowOff>0</xdr:rowOff>
    </xdr:from>
    <xdr:ext cx="184731" cy="264560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5F3FEE43-55EB-4BC3-A728-78761D3575D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0A6DED40-1683-466C-AE2F-E8484169B7B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990862EE-3ED4-435B-AD24-2C84F17580D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74CD5FEE-7745-4942-B947-09EAE33811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7B5CF9DA-921C-48DE-AF03-5454D50919D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9359C57A-6C9C-4CB4-A1F5-202F2BDE2F5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2273A226-8D5A-4CB6-BC41-5FDFB6823C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9BCA112E-F11E-4F3E-B083-11EDE3A9207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40F6FA2B-062A-44C9-852A-E974DD5D8C1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9712B8C8-B337-4721-AF14-8F6D86F8A13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1505D4D9-6BAB-4331-B6B1-89088ABC1DE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A3AE606C-1583-42ED-8286-0587B71C350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4FD7DE3C-7804-4E74-A1D7-0BB016E6652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84907B96-5C96-478C-B832-6C2FF8A8CE9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72C63B2C-64C3-4BEC-8600-3B8496826E9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46B9478F-F4DE-4514-B35B-A4CF6CEAE8E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A327E477-439C-4D83-B474-934D720A418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C9D5C86C-6319-411F-8A67-EFE62C60F19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E2B4DC62-4268-408A-9899-4AE9D3D84F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B5B8B1AB-835B-4604-8650-A838A2190B7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7CAB60C4-0DC9-4612-ABEA-939F838A310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E6455397-BB5B-4144-A87F-06B1852B2E5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09292AA7-CBC2-4197-A9EC-32E536784FE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75C6D7C7-8227-429E-B6B4-4FF05E46594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CE0F9D85-2139-4C80-8012-7CB7F558D4E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1AD420EC-6AA6-4E96-ACD5-A560AC8ECB9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B241DD40-DB7F-4034-B838-A11B17F891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88F78636-65B2-4298-A271-EBC7CF9E067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28FD8F33-22BE-465B-B047-985ED661670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C4EB645D-1E68-43DB-BE87-62DEC4E4DE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6954CF87-C2B0-4A04-A5B3-272A7EE2A9B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2B062E82-1999-4F98-9BC3-0EE34C9021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0DC591A7-9AD7-49F3-9F1A-4271CD0E58F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BABA4D62-98B2-4B32-A185-C005FA1074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E137A3F3-78B8-424F-8703-94103EAA637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F942682D-DEC2-4762-A255-3C3E90946FF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38C6E052-9DF4-47CA-9F94-2AB4E30208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B2B4F168-6659-4D0E-8DDC-5B149B99B6B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073DF71E-CEB6-47E0-B433-71FA2393477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3DF97875-BBA3-478D-A642-BB3107E67A3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7E2DA172-B4CF-45FC-84FF-CC54E463B1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E1A069D4-713B-44BF-8910-D80672BA0E0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EAB91302-2611-4D2C-9039-1D325AB756E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741986E-71F9-47F0-AF73-709900411A0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AD09CC07-DA14-4909-AB1B-03841A2C113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0399C4A5-4D95-4112-AF6C-6DFF780B3EB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3D92264F-F7C4-4DFF-867D-4237528394F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E55488A3-566E-43F8-AB91-CFCBCB0F24D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2A0F0727-431F-4E07-8040-68FFA9CC5E7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ADF74688-1DDB-4FF0-BDAA-3F32C748166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28B384D3-8FC4-4BF3-911D-656B0C8273C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2FBA7C05-F42C-458F-BC5F-C758C4DE75F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3A1E7CD2-22E0-4730-A7D7-77A499DD1CE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3DC8BEC7-E999-4727-A9FE-87A92CA571E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958CE10F-64AF-42CA-82F3-00C597014A5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51D32479-5D98-4574-9C25-61D08A247E9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70C4983F-5CE0-4B75-A4BF-FE75480300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1AF74368-2E07-4F65-8CF8-36838A056D0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F2A732B3-FFD1-43FB-BC66-FC2D83EB1A3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94D5C1D1-660B-485A-B53E-15229FC378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51D34C10-0879-4817-9BDB-4930F9909E9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64F46A54-2663-4533-B790-1D31B721FE6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5739330D-6B1F-45EC-B6ED-06CE524DEC0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34EEEDA5-CD51-487E-872B-6D77B9E6232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24DA47A1-2248-477D-A023-23CBD58BBA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12A5C452-88AD-43CB-99D7-B60606121F1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78FEC598-B736-4E6C-9763-CA55A01241C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703FFEB8-486C-4F12-85F8-2C59E4291B9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92E1C62D-6B2C-43E9-BF36-D6242240A15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778752BB-C78E-4798-945F-F3CA3ADB46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CB92D7BE-1D0D-4A19-8BFB-26354EC7882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08500D4B-2681-4F39-A690-6C84802977D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97946D52-B942-4B21-B164-0F23F5A456B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3AFCF650-8E28-4596-9CB1-71639846BA7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F37ED6A2-226B-43B3-A164-833C571683C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8EA0348C-6AD2-4392-9678-CF2F24ADCD6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DE2F414E-ACEB-4E6E-9144-DA7E82AD409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8309B401-91E2-4384-A44E-4FB4D4E476A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AB2BC922-4A79-48FA-970F-E15674435C5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939E5A61-02A8-4D2E-9B9E-1283C6975C0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A6BD586C-6482-4BD7-AAC0-C8B0218F140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6A9B1014-E332-4AB2-AD2B-5C0962C5302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E74BFAF8-4CA9-437E-9486-5C88360D33B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21BD3B0A-5C3E-4F4E-8F91-9C912C9037C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4A34AD98-C98E-49E6-9520-E6C332EF2B9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764460D4-EF26-4E05-B1C7-0FB27EB2065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FD30AC99-1B09-46F2-B6EA-9B923035B2C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0F3D31B3-4E8F-4519-8301-0009D883A76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E8CD1BB8-94A5-41CF-971A-A3186A08E6A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AD6353C0-223E-4883-879D-365AA78D9CB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E2EF9590-9AB6-44E8-A6CF-97BE6F9C87A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63EFF26D-040C-4E8E-A43A-A0F6752ABE7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397B858B-649B-41A5-941F-C159DBC633B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E2D9F03D-BDCD-4595-A6F5-D3FE3278C12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66D12ED5-99B5-4381-9A68-D6E28EC3CBA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C336553D-FDD4-4729-AD0B-839BDB3A63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7C0290D6-FB65-4AF5-8827-0EF4BB48131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B560AB97-B606-4AB7-8649-BEDF58AF506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1A28652A-3FD7-4ECD-A0FE-B6594A2825E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BEB723D7-9F12-4DA8-A07E-0F30CF4B8E1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C66F2B77-AB4B-4F6D-8953-CADF649323D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49457D91-4F39-4F31-A8F5-EE78254AAAA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97072F48-F29A-4473-A21A-02BF3EB5BC4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EEFCB3D3-8312-4CCF-9FBB-29963C3E34D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5890E390-DF54-4BC1-9F2E-C53D17C792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704D3102-5C2A-427F-8ED3-99CC3C22243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8AFD94CE-21F2-45C4-830C-F9E50ECA954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03C37E59-C3A3-4E13-BC34-B59ADF8BE0C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D98AD3D1-5187-4848-8F76-4889C62F151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EEE32DC0-5B9A-4EE2-BE11-CA5F4A8CA9D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341248F5-57B9-45C3-B2C6-C24E788F48F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86B0A319-C197-4A56-904F-125998793A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B7D1BC6E-E0E9-41BF-BD1E-3D4E681D318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69C252BE-78C1-4668-B371-C8268294F93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A3BCB379-1819-4A72-B1D5-00B68FF85D6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ACF7A722-A785-427E-AB55-3A779476520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5CDDC7E9-3579-42FD-9AA4-F4911D12974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A56941B9-E16B-4D46-B2AB-7BB19DEA3A5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AC1A4937-78CA-4158-A5F0-C6D0CB60634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AF90B327-17F8-4030-9C58-5849CF6E850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F6DB2019-0517-447F-A230-4BDC70F437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47AC8102-4925-4B9D-8CDC-0F382615CF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5F49FA89-7E9D-4269-A644-8410C26477C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F3AAE515-EC83-4C50-965A-9D9E0C58C93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76ECD1D2-8D5D-42BF-9F1A-8FABC048414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BB6780BF-40AF-4F3D-9857-D2152B123BF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DD6BD569-16C2-42FC-9174-7187FAEF1FD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1109E656-1479-4EB7-B5B8-72ECAD3463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A6F45BE5-3676-4CC5-A24C-44D3C51B9C2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695A7CBF-DFF3-449E-BC2B-67D296FD8F0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C38F5E44-35D5-424F-BE02-E185F215702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A9C10DFF-2217-4B4A-B2E8-C3DD4B6C3A3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5FD0FB4D-1832-43BA-A58D-D044551E78D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C98A4445-52C8-4B65-85F7-B873034D508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E0F55C08-729F-414A-A82B-898B3F7CD28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898B91FE-2496-4262-8DB7-9DA5D30CAB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F4C109AB-9714-4A8B-8441-111170E4279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09829FA2-5041-4D66-A33A-FF6AC8C3909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622F3AF9-E566-42D8-8DB3-CE5937BAEC8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83F0B4D8-7170-414C-843B-6D60FB81667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96882F5E-800C-46E8-80DC-4D2036E9F0F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022E24F4-D75A-42BB-B64A-41C08C0523F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56107B3B-40E6-433B-87EC-F14508325AC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112DF815-8065-43B8-8CB7-7700BF8F5D9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DA833AEA-39A9-4801-8461-AF35BEA01A8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6359EBB9-B9C4-426D-ADF1-F4D507EAFD8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273F6214-D2BC-4832-86A4-000C9B62431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8731AC66-46CA-4C2C-BECD-2E9089264EE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04BAE882-AA46-4078-B417-482637BBED1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C235BFED-5B74-4967-AE32-18024D7629D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5A624411-589F-4241-88B3-EB5CC84DFAA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E23E92EC-2DCB-40C0-89E6-A54206B78C2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4C0F6782-86EA-4B13-92E0-44E255FBBD3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D58E5E3F-790F-435B-BDF2-2B4CDD42DE6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EDF73E60-8680-482D-9B0D-E81FCA83B1C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40105CD4-4D39-4B41-82E1-6B99ED5083A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305353D3-EFEF-46F8-AC83-38AFA60098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D133D754-7855-4C75-8FFB-E7A084EDD2B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558F5E99-588C-448E-BDA4-7D4BDFEB53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11DC0B10-B225-4D5E-9B67-442B7993AC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C0B9D195-E75A-4E16-BF65-DF256F0A234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3EE46A25-BAFC-4571-B532-EF3F6BFC278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E2F2185F-7510-43D7-9909-D7926F83741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A3B70A5F-1C89-4DB1-B274-73D92F58F64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6D99E350-86D1-451A-970D-7E901B34CE9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13CBD7A1-12F5-4C78-8FA9-750EC61F261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768ACA71-E38E-4111-86ED-55BD11A1A9B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9AEAE9F1-3041-49A9-A52B-3F790F22A16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A1144E11-C508-4696-8958-CAFFFDC5164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CE993993-3C29-418D-BEAB-B29FFD8C004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D8CAD7D3-1F88-4CE2-9881-B7973A078B8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77BD3609-CA96-48D5-84EA-B9078C36FE1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6A0F9C18-BA88-4DDE-916E-8FA95559768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5D47EEFA-15FF-4E21-A2F3-48DFD078AB2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1E240566-5278-430C-BB9B-6809F4B5AEB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480FF643-D8BC-4634-8A96-E117A7BB44F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96E6FFD0-2247-4101-82E4-11A6E4C8E75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52C56BA4-661A-4CB0-BCFD-574878D3F36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3152804F-BAC3-44C9-8381-C5B47D0C1A2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6377EC65-885B-4D42-BFBD-A151D19189A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EC39A483-6900-4C85-BAD8-866E7D3A39F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95CE013E-C389-4AAB-9882-953A44A4109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AD58A68B-4894-435D-A402-FD8FEC1A9E2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7D5C1E03-B2DD-49C1-909A-46F60CB6555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584AB6C1-BA4A-4B20-9DA8-4409E44D9D8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27099002-6E8B-474C-A940-F4629AF5301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F97539FC-7FBE-434E-98F9-608BB345B05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1392F65B-BA40-4F2D-A182-14F11006E25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488F5CFD-FC7C-47B6-B13E-7EE37C8663E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D13923B2-4CBB-42F6-B3B6-8197F2643E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9D53C94C-F221-4306-B86B-307B750BF35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6762B96B-56AE-4C05-A4D9-4D395AD68E4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F302F272-B007-47E3-9E91-A6A3A495FA5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B3F648E3-9771-4854-8CBF-083C8939B11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19A17D6B-9E1B-4FB3-8EB5-056119F713F6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BA967873-19D3-4CFA-B05E-82B41E46A22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74387A84-8009-4FDD-A192-4D737B8757C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E2217592-F516-44D3-8F80-8090C2A7F9E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A73A001C-5AD6-4269-BD6A-6B77AAE5326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7F681260-FD6A-45A0-A151-D0252C80D21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90721E8A-F141-45FF-A29C-87EBDC2EE89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237F6A73-5A0C-494C-B908-E1976603BE9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5FD5C4A5-BA16-44F7-A484-F74C5ADB217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9BE15383-E5F3-4B00-90DE-1894A9B0B0B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19737D3B-34F9-442F-848D-79440388CD3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4C6FDB0C-E211-4B53-952D-EA11AC128924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C447560B-4C37-409F-9F19-4FF73586C78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9100CE94-70BD-4AEB-9E1E-54439EA6CA85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C62BB3E3-D71C-4936-A67D-0D2FA41A10C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3E41B95A-3B26-404C-93D4-8F6215B00EE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FE97237A-C61D-4222-B2FE-A5C6F46D390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F386B03E-B5A9-4A72-A65A-5852066BCD1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FFD0419-6865-4EBE-96C2-AE52CA7A5F8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83BA3EEC-B746-4893-ABF5-D50791D4C5F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7C44973D-5608-42D1-BC1A-527BB5F7C42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F17BB587-119D-4C39-AAE9-499D90C9FC2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23159FB2-AFF3-4BB8-8B5D-408DE611FF1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DE05C7B0-53FD-4E72-9BE4-699230F5A50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1F9C52D8-18C7-4005-8149-0132F8541FE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FED3FE9F-89B9-49BF-AA22-18973BB65FC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46D0BAF4-9E04-4464-BECD-3DBF61C855B9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096AEEF8-24D1-4DF8-A38D-B1C04C0942A2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CD9D1787-7B65-41ED-8765-992D8B39177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834AF8BC-6386-4319-9955-496FB244818F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8054C337-9259-418D-94BC-AA9268C1531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F8F81A5D-A21F-4552-9E88-2014C3677A40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1208829C-F406-4ABF-9671-0A60B93980EC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34235325-990C-4153-A6FD-44799B0CD6A1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4BF7BE86-60AB-40F6-9FE6-9EE2CA8CD823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4B1DA954-77AB-40AB-A0ED-731E7761E07B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AFF6ADD5-1207-4080-B1CE-BD98B14CAAE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2A9C1ECA-20A4-4287-98F1-4D00B49091C8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75A24E7B-86CC-4270-A643-5E6161A5E8A7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599BEBF9-DC17-4FBC-AD9B-5D28FD26ADF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3884DC6E-36A3-4991-8ECC-BE5FF2F45E8D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F71AD493-401D-4004-8FF0-835749A65E0A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16</xdr:row>
      <xdr:rowOff>0</xdr:rowOff>
    </xdr:from>
    <xdr:ext cx="184731" cy="2645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19491C4C-9DB9-4841-8C85-7B273546218E}"/>
            </a:ext>
          </a:extLst>
        </xdr:cNvPr>
        <xdr:cNvSpPr txBox="1"/>
      </xdr:nvSpPr>
      <xdr:spPr>
        <a:xfrm>
          <a:off x="219075" y="4050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50E1C63A-5683-4545-A8C8-EA381A002C8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06796F83-4431-430E-963F-98C8E0655A5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BDA6C2B1-B447-47D6-AE3E-754C3A0EC0F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BBD963CD-EF02-4A5D-8F1A-1C40FE3BB5B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C9981766-4146-45F4-BCE4-EC100D4B688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31004BF0-84E2-408C-9F9C-5AEB286094E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5E145EA5-CB1B-42E9-9742-0A5724CA1D6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3335E0E5-D157-4B67-B7D1-ED1D1BE4F81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FAEE0640-A189-4739-8210-D941E085F45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26FD47ED-8FD1-4399-BC22-45C4E99388B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EAD4C623-0FE1-430C-9A1B-F59A8376E41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0A03E665-47A8-417C-A76E-71AA2EC033C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A256914F-0D24-4F37-8122-A8DD3CE2683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C5BC61D1-2FDC-4BA1-943D-524B0759BA3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68858AFD-112E-47E7-B347-089FE3C3658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3E4D1820-9E4D-457A-9B98-8C9B807EEBC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CFD5D552-1D37-4DDB-929F-15617C4433F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5878BDDD-96F7-4473-A582-06B8CBE1E1E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A7CC84AE-473D-4E3E-A99E-764455C72CE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8875893D-10BF-41EA-93B4-3CB3ED1B990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720665B0-04F5-4DEF-BCE1-8DCFA25AB18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EA2A5B1F-58A0-4438-BE8E-0DCCEDD471D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432F9392-0FA5-4CF7-8F01-6EA47F4A096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7C6DB9C3-E221-48A4-AADC-F9236A5A6CA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C1F095E1-3192-4043-92AB-B6E7020D6F6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C4015A19-F9FA-4497-AB07-14E838FEEF7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E38EE921-7C20-441F-9EB3-88FAE8F042E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DBDCB339-867D-4DED-8DE3-462A423CA28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B2EBDD07-AD4F-416F-ADA7-48A953D1895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AFBA6B46-B476-488B-B746-5CC694638A4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A8927288-8015-4CF0-A3E3-11AD0B79062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99E065FA-5262-48C0-9465-64D3C7C2913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43B9760B-F2E2-4348-ACF7-49C05373C28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0E444864-E92D-4D57-8479-5A72A81124F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BA440EDE-F3DD-4EEB-9672-2C4602F6FC4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28BE32DD-79DA-4AA4-8D7F-356E344F153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FD54142E-7D8D-4B3C-9616-5FED7CE3DD1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4FEC3D1C-E436-49D6-873C-0CDB958A16E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6A456915-1E31-4685-9CA4-C18A4AE3A43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54187A75-4E11-42DA-BB03-ED168A17232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46A75E6C-CEC0-4360-BB65-4F8676D0124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2BF8C27F-285B-4E44-9FDE-BCE27C06461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1A48DFBE-5A0B-4C8F-BF78-DE02FD2721A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6B2D6087-82BC-44F0-B9E2-1A266825B1C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F680A128-A7E9-495E-8D87-0BE5C66F7D0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37472C79-28D6-426E-A5B3-87F6AA17992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325FEAC7-19F2-48B4-94D5-C68D31963E9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EF6A0760-8618-43B8-9042-D76AF48732B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BD0FB5AF-4668-465B-B28C-E744CBB5F06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47BB00B5-F645-4915-A858-55912F1BEF7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81F34960-34D5-46F6-9DE4-019AC57EEBD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3FA4A25E-5862-4ADD-A1DE-E3B3B0CF6A6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5F76E3D5-9CC0-4683-9FD5-4676F359C0E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B20B509D-E6AD-4260-B152-6DCDD9FF498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6F99B14A-913C-4A58-AEA6-AA0674FFE06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AD22EAFF-4E16-4364-89D6-085E00061A7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53F44C8E-B117-44CE-AEB0-68581B14CB4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262857F2-D505-4A73-95CA-C063A073C16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B64FDAE0-915B-4150-8FBA-BEFE734E0D5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B354AD98-1361-40B4-BD03-B47FAA371C4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75AF678D-96CC-4642-94FB-F32768C234D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E43AB5E4-6875-415A-8CB4-F09EE1E7FDB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E3F7587F-95F9-4DFE-A8A5-730AD52D2D2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18CA2999-1D7A-4530-8317-C984C6E92BA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1E99AB8D-5391-45C0-8957-253486B6D67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95F8D894-4EE6-4686-A553-A0514DE3A8C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D495339D-2231-4034-8FB4-9067BDC560F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F4470030-FBEE-4B76-B597-A5DDF6195408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F29841CA-09DD-40CC-BBD6-B58777D69AA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497A6CAB-4A20-441F-84C9-18372D16D4C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43EA528A-A1B5-43AB-91C5-33F70C35998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799A650F-DCD4-4EB0-AA8D-C1643653483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C6E3347C-BFE3-49E3-B46F-3CF3EC26C11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85A98791-ADAF-4A53-ABCE-C433A441D80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A276F6A2-AE32-4D62-A0CA-ECBE4957AB68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5FD26B38-17AF-4096-85D4-FC0E8F84776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197F128C-F78F-4736-976B-F817224C87C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A1466AFF-FB1D-4B20-85BB-C112D6D84BA8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9DA0DE5F-9D48-47E8-9F12-D0627D7CE4D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A02CC0B3-246C-4A20-967B-03E3AF93C30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1C034721-1771-4FBF-9B38-BEE90CC85768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ADA10633-2299-4B7F-8003-28DA9AFB6D5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1DACA8DD-A69E-4527-B399-3E029962524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D0EF60A5-8828-4984-9EBD-16E609EE6B9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31C4150D-E083-4C62-BF77-C72987B895F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9A20EAC5-B782-490B-8BA1-82829A4EFF4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89689CBA-A2D7-4957-B9D4-9BEB40C0CBE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7D1D480B-5A02-46EA-A6D3-CB01A792FE5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80F640A2-24A6-44AE-B187-E84546932308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4ADA29B-953B-417E-B325-B2556065FC9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E9220315-90C2-4BD3-AE05-01E0C0993A0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249849C3-1543-4358-BE76-1A514D06785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0B05A0F9-3877-467C-BC82-7E29B656748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54E503C5-2414-4348-9331-776DE90FCEF8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894C9092-5977-452B-8858-32A695AE16B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0B1EF5E6-2704-4D05-99E7-871EB0D60E9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A4827BDB-1A48-416C-9995-18365C31A7E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3188D3A1-8AA1-45BA-A17C-72E5F22BAAC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221E021A-9461-4411-9C52-62EDB1A4692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50FBD926-1B9A-4BC4-BB6B-037C50FC929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11FABA03-E906-43B9-B784-94167BAABE8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638EAEE3-A2D4-42B3-81E0-4336D99354F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B72899E0-5E4E-4402-9220-41C52828E15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22E282AE-B3CD-44C3-AD28-52BC5F33FCA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9279F245-91D1-4F63-97DF-C93D0347219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0B71C37D-CF49-445E-A0C9-47708A03E8F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3E9207FF-9100-49F3-96E9-118BC04F50D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A5D420AE-9DF2-4D0D-B2A6-560035AEB2F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63595D31-A4BE-45F6-9DAD-BA217A27A9E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D714A871-3526-4A53-A94C-70E3BFC542D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D94F97B0-F19C-47ED-9FF4-B3806A8275D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36DD68A3-D63C-4A22-B1B5-FD6AED369D68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0CB95B08-9C0C-4C02-9846-1FABE7CD50B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461E1825-09A4-42E7-9CAF-6C7030377BE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17F32126-D2B6-40C1-8EF9-644853EAED2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CAF69591-B5DD-4938-9A75-FDD89D3615A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A781B64E-3D20-4218-A8ED-C23E095BFD4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027C17F6-9BEC-4278-86C1-D53CF6D1993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F893637D-E95B-4A9F-8BF6-34878351724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9FABA97E-59A9-4A72-ACB9-98235423AFB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C1E0FADD-F50C-4BDF-8C23-D2BA0EE2FA2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16A0F528-EECE-4A5F-BB4F-97B149AB84D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17878314-79F7-4D83-A8D2-55145AA93C2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048128D2-F510-42B0-B1E6-B9C7E910413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A3AC2DE4-3CC7-4724-94EB-16292DCFA1E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580EBB01-2BC0-4E0C-9977-296336F2C9F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D68E0068-2F97-4B3E-9820-00D46688A62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7CE20EC8-97E8-4AC8-A16E-6595D4BD33D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DDE85FC8-379B-424F-ADA6-B7E976760C4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72838515-5262-4282-B685-A78E7FF339D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FDDDF067-022F-44EA-AAE0-6774955572D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A0E59E4B-4F8E-425A-89A0-B18C08E2F4A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4763123B-368A-4BD8-82DF-61AD1B48316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997E5C1F-496A-4546-80A7-9EBC2D3FA0C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7602620B-E853-48C2-889A-7086DF937B2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7CB8855F-BBD0-4304-A3F3-59A687EE421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A19CAD36-5ACC-461A-9336-782A165982B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BE1E0703-499A-4D6A-AE52-46FAD47E97D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1B9A8BE8-3632-44FE-A680-9E110B4970D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C8DFF69A-D855-487B-AD30-42B97750F2E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06BC25EC-43AE-404B-8472-F0520D0DBD5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A8E6C446-976E-4B60-A805-64AF0F0AD7E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3875053F-6259-48AD-93AF-C53167D0B48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A35D0521-4F21-49F0-8543-B2E1E7864B5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3B85D29F-F491-4BE2-ADE1-CE99259558F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BE32D5CB-9CD4-4797-80BA-4EAF673F0AD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0CAAE002-BFAA-4527-ADA7-5839892442C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954D8DB8-48AF-40BD-BAE1-EE870005578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D2AB02CC-26C2-442C-ABE0-452273A5269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87E1E151-D790-41E5-82E3-AC2A366566D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35EE87EC-DEA0-4839-92CA-EFB0B9FD475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8DCB167B-FE1A-4011-8812-BEF885C7800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54CACAFF-1818-44B4-B567-A76E8E4A9BB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16BF74F-15C3-48B2-A7CB-6F19D8BD962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BA834D13-074E-4CBF-A906-7626B6BA355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E6181DC7-A52A-4542-911F-4CBC3BE3E34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B875BD3E-2038-4C4B-9773-2E25E34154D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BE557ADD-B995-4DD8-A68B-3C7E8398768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774E84D0-04BE-4E73-BA5B-CC071347C87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FC4EB853-7B09-49AA-BB79-71387083D41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8D125F8D-26AA-4F7F-9E6A-E9639987ED1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16ADE4D7-377D-4A79-B8CA-F78F633EE91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0EEAC661-7E8E-43D5-9919-CE6BE04E00A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3D20BE5A-CA6E-4D88-A31B-0078C84F99C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FC77A8F8-80FA-4122-B2E6-DC16D8CDC8F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3EB0021F-7C50-4F0F-BEC5-1EA367677DA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18C5BCF6-6EE9-44CA-B1E0-69C54B6018A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018BAA3D-9309-4968-99EC-127A833085A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85FAF904-DAB6-4029-BB25-1359689836E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28240CB6-4813-4E0E-BAB2-F2693571A13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EA5B557A-9E64-4976-A90B-D1DE4B65755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2413205A-041F-4B3F-9C5A-5739A972F62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F7B6699B-F383-42E7-9AFB-A1619554AB3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DA6716B1-B367-4E92-9339-0D40919ABCB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12B75906-7DA9-4BE1-AB99-49B5306BA50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3BF182D3-EECE-46ED-8C79-B0644F56C38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967EFB74-AACE-4F41-888F-D84BE780A40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FCA169CC-B6F8-48BD-8674-74C543718F8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3C4E0E9E-8969-4144-9ADA-9D268735B1B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685A4AB2-3F5D-4935-939D-8525A27940E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55A7145A-1D25-489A-A7F5-E21039BC418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511777B9-6847-4072-94EF-A1B3089D2A0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51898BE1-D117-4A65-BFAA-59D5C762886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43CBE493-05D2-4B07-A8A9-10D87CE969A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A59F6A43-0232-4DE7-AFEE-693F35B2270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1DD79F22-1C09-40EE-85AA-427B231C783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3093ED4D-350F-4F6B-9B27-74C7DBC5EA2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7A184D1B-8C37-4611-B2B1-C6A9802E9938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CB6E1F18-FD03-4799-92D1-FD2FBE44D75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72A2C5EA-E6A9-49D8-B5A9-2BF484222D9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372F05B8-B854-4428-AF2D-D9C1BC7E772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F610BCEE-444A-4B9B-BE5B-C625C55CEE5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A28CE7A1-3EB7-4769-9149-EF2044B2419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32A5AD2A-01D3-4A17-BDC9-80704D942FE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9DFD982D-A2CD-4749-8A20-0B0D7869789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41396D05-CE60-4160-938F-6E3886F2ABE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79DCB108-9BB0-4A21-B88E-730C343C7D0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2C1E21E-A1C4-4E1D-BE0E-AB694E5523F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2D9D68F5-9ECC-4B39-9BC2-35BD7BA9B80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52FC1D70-EB06-41E8-B79F-7FA82F76E60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755C0B6E-7EB8-4FF8-954B-AEF852E9E38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DCC856E6-236D-4906-A3C3-60FCBAEF72B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5EF66322-921F-4EB5-846F-6AC2E0D19EE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B0782228-0744-433F-90A4-7CA50682582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24CDE9D2-6064-4143-903B-A7B242FE22E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7CC401A2-89FB-42A5-A746-4E5A5B77C130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704238F8-92B7-46D6-85DE-F028119F94F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3A651F4B-209A-4327-B957-3C40AB9967D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02CE0F0B-AC39-4B8B-9845-BCE4E4CB1C0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6F570CD7-EA74-467B-ACD6-A8A22A9B222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2C0B3F4D-E4AF-44B6-A77A-028BF8C2ED9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1CDCC67E-3493-4823-8C59-EC472C84CDD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798F4777-D774-42ED-8413-A960E73D583E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FC80FC66-8591-45F8-8483-ECC755DD94D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F2E52A43-15EB-4A32-87EC-AED871F30F1D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8D5C4D66-89A6-42C5-8C18-A820FC99B8E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53A366AB-564D-4962-8673-8DB5BFC6315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9CDA262B-466E-4A86-9BA9-18D0B795B373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0E90CCE2-9D35-4111-994A-A56E9E7FA23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6313A5BB-F7A7-497E-852B-EAAC4133A8D2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8D41C534-2C70-40A4-83C1-07A8A709F28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27A217EA-8D14-49FD-8C64-1F9A02D203A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B0082183-9BFB-4BC5-A694-B7A0037FBE9A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93A5AD10-AC6E-46A0-9AAE-62A9C475000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4600EB8C-19F3-4DDB-BB45-EACA2B33FBB4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E34EA258-E795-42E1-8061-1B4B083B0ED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734EAE17-B40B-4CB2-878A-93C6C281D9CB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625320F9-1C9A-45ED-B589-118ED2A9A0C5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99F5D615-13EF-4AE4-90AA-1CDF93FD20A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292D7740-B030-4ABD-A231-7D01B686F14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185590BB-C951-49C7-8AC4-27FDFCE430E7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BC1BE6C8-2138-4BB6-AD28-6541472CC111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D1DD53BC-BD6B-455B-A145-E372E485050C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AD1AF062-71AF-4D44-ACCF-FB960BBB33BF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48B74F07-5D36-40DF-A88E-14F6D5F8C349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78</xdr:row>
      <xdr:rowOff>0</xdr:rowOff>
    </xdr:from>
    <xdr:ext cx="184731" cy="2645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3FFD605F-3F96-42B1-A89C-CCB820984826}"/>
            </a:ext>
          </a:extLst>
        </xdr:cNvPr>
        <xdr:cNvSpPr txBox="1"/>
      </xdr:nvSpPr>
      <xdr:spPr>
        <a:xfrm>
          <a:off x="219075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AF833C1A-63C1-4E12-A915-501EB96ECB7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EBDA6DE2-A8F0-4727-A2FA-5943E6A981F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4931C037-A74E-4DB0-94F3-E3CF44AC0F9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798C7E2C-F167-48C1-91C5-694302E7FB3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0F044207-E011-46C1-9E51-5A7F9839265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30E0A6E6-8743-46D3-BA69-EBA802CE105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17F33354-2E34-400B-949F-215EC39BF87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736422AB-DAD9-42D1-B981-A21B0075B91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7D59C1D2-6147-47A6-8FCF-5069C0DC377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562235CD-0DB4-4C84-8FBA-77132880E7D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1D7D97DA-C0AF-47B1-9CD0-20CABB17487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2C79809F-E865-49CF-BD94-3B07F559C9D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92459C16-0C19-4F71-8864-E4F85640910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E9C55B8B-B87F-4864-830F-091B0498CDF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7528BAD7-7C8E-4892-B3E5-CF424D67BDC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B9AC2780-D0B0-414D-AC77-6BCF675EA7F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4B6E455B-6E58-4073-BA3B-9229E6B1801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8D5E0A64-B119-42B9-82DC-0A8C0353837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791E2A2F-2466-4EDC-A73D-3D492E63FF8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014AF527-D337-4960-B2D8-35555189B64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D8B62D8A-E3BC-4F64-99C5-185AB4131C2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3CBAC648-C8E1-4A60-8D19-EC5C6D871B4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991FD21A-F4A7-409C-AE8B-EC4FA281CF4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52FA87C6-116F-401D-A15F-2AEDC496217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69370BE7-4993-45B6-9415-60FB7B19006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50D3A900-057F-41B0-8C8F-ED31DF80EC7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9F569790-2B37-4AD4-90CF-581461CAAB3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2AA886C0-D3C1-49BB-BCD4-4BAAFD305DE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3B45A875-52AE-43BF-BD6F-D3FC6E61E3D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21160562-ACD8-4918-B7F9-E690F151DB0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B06AFC2C-F5B2-422D-B123-554BABA9EAF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3BB768CE-E1DE-4B77-9E7D-564A9422A4D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18BAC18E-FE76-4DFB-A8E5-6B050C64264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2E30AB8F-1DBE-41D3-91F9-E804ED1EDF6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FC4C6F5D-2766-47D0-B236-7E6A50B629C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04826AD3-1FE3-4419-A400-6E774687DE7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E0240540-5ACE-4755-81FB-140A7E19E85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B9897BC0-F149-4B88-9094-E9E411C1DA5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179532F3-011A-4505-A953-F320A3839E6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12B882D9-5038-40C1-96F8-B5EDFA3FBA0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B771374F-6FE4-49C8-897C-76DE3D7798F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791AF094-39AD-4F35-9708-D0454561FA7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99BB5F70-1487-46E3-8F5F-95918C88463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D471A886-8213-4FD0-9D5A-CB69C966503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FB2D30C6-9F6C-4958-B39A-7B37C3EF0FE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9D072482-D422-4508-9112-DB697C8C3D6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9DA48BF1-DACF-4E3A-BD49-CD9EA9982E3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E6D566C3-F5C9-44AF-ADD3-4DA7DAC20E7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F8812B39-A082-4002-8997-C0A9AC6D4E0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E95D4FC8-D973-4978-B2ED-05F2E733F98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4FAEB079-B413-4090-81A8-094EA500215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C802DDF9-BB93-450E-9ACD-2FFEB7EFF5F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3BDB6966-BDF9-4399-A6CF-5F9E0471553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4825ADB1-1A7C-45A7-875E-EF3CF2DCE44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336A007C-C1A5-4E6D-8669-E5F6A222109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C939024E-5128-4A25-B402-85B4361B697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4CD5A5CF-9FE3-4883-8525-ECB59006737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4515D2C5-3ED4-47CC-A2D1-FAC538B910C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4CD7CE9A-CFF6-4E68-9F4A-27F3FFB75E2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6E1FE395-64E2-4463-B1A6-1A01098A9C0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9ACE6727-7A67-465A-91EE-7196425F86A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364A66C0-EBB8-4F6F-8AC4-4044F36BDBA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024861CF-2F35-4405-BB45-B663C8907E9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C8CD9D03-FE17-44DC-AF99-8262D685BA3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C7274FA0-0B3E-4D54-8BC7-00DC60419EB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D44C54A8-0418-440F-8C02-A83B7610D0C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D80A5FE4-E078-4E7E-9AB9-98176819EF0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7EBCF937-D0E7-4312-A630-DAEDA09F623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0287AE46-FA51-4A5A-9A04-280A69CF9DE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C7544AAB-4B65-49F6-BEF3-87BC0E485B9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A4DC89C1-780C-42FD-9197-E0EEC67EB07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AEB73745-5A67-4C4F-82DA-2F31C60CA47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C175EA03-7236-42CC-AA49-A2415B70BAF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6D4CBCAF-5047-448F-B41B-66F889CFA30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5584E10C-B61F-4BA6-BEB1-55FEBFA8595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027E96AD-DA21-44B8-B418-CBFC92002CB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EA681720-3029-4B81-BBE3-25A0A40765B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89CCDC37-A203-4D20-B532-AB05D6E4DAD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29C77CEA-0379-4BF8-B00A-8BE63D334BB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8AF85C9C-14F7-453A-8DE7-D4A3DEE4A54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B629D4CC-9414-42E3-A028-1ED673524D8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6EDFFC04-C94A-42E1-8163-68575EA42E5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8F6E336C-59C2-4480-9175-F6207012C65E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E0C87328-572E-4D10-8FE9-107A46089EB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CADC5155-EFB0-44A8-8C1B-7F2C9D4FFF4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AFF38F30-FF8E-4B16-B149-0EC747DF582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B20B1AF2-D1A0-4A6C-80CB-51EBE11899A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563BB67A-D60D-47EF-9901-E7332162EBF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5086DE4B-F271-4C49-B181-64C9C2467E2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DE075FEA-FE62-42E1-ABD5-52E626043E5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C8CBD895-7270-4EB8-8AEA-C18C2A42284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7BF12ED9-E6F9-4286-B3BE-27AB8FE8223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6DDA36FC-5141-488B-8D76-D8A9A4AD79A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B3A5C7A0-2B0D-4118-99D3-21692F78164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5E35EB0E-AE04-4B28-9A4B-8D701DD1B84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FB4F2313-1950-404A-A5C0-D5126774315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AA6A4D30-007F-44F6-81A3-2EDE6D6E87E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9D448B31-CB67-4BEF-BA92-BCAB7694142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18D22203-616B-4AAC-9537-FA3D4506DC3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40BAD12D-8904-491C-B62F-071ED59508D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C66AEAC9-154A-4E1C-9586-DDF729D4C22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B9467B4B-6A6B-4922-9A36-EFF7DA830F7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29A338B1-E14C-4D58-AEB7-CF4F5F048D7E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07FF2BEC-25C3-49E0-A373-EA1A8ACB016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2CF95DAD-CF17-4FBE-8BE8-CD47B0B4B86E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163EFB41-797C-41F4-ABBC-78EDE394B23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DCC160B4-E4CB-42FC-93D6-09172CB5BA9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A7F3FF8A-492E-4ED6-B391-F116A59D56A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AF24A374-0C76-4274-B019-F31A0B53FFC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3DED5CA9-12B7-4971-8DF1-605CE2FBAFB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A5857AB2-9732-4794-8ABE-87EBD8BADF3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B8CB18E2-B150-4C4F-BC91-0623F1611BF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08598F88-F9D0-4FF4-88E3-BE3700A5A30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052DDA1A-E2BD-4DF0-BB12-931692D8B5B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5CF1B31C-4664-4E01-B691-B46E2C46E45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14845016-7F7E-4F1C-B206-BACFB54ACF2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6C6575ED-AAF4-49FA-9D8B-7352EAAF727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A186B57E-AD35-4604-861C-2A2416BA8AB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D1D8BEA4-6EA4-4B19-A665-B2076FCEB71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7E9434C4-C72B-4FA0-BB53-2D507D62844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0A818658-1B03-49F1-A4CC-8C528B2D9CB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EF0E2A97-4609-4A8D-A98F-61CCF7254DC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DF17B6D3-940D-4CA1-A100-CF9B2F01645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144F6858-D3CF-44BE-A5CD-8CA94B63995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10FD3A94-929F-413A-92B1-503148DFE88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686A49C8-F0DF-4CF1-8A0B-5E99B724B66E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10F46B77-F1CF-4D78-BAC2-52F3DECB9E7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159BDFB5-5388-4A70-BF38-9D59BFB93B3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BB5931AA-B3E0-48F9-9959-1B4A8919211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79161E84-34A4-4FD6-9645-80416C71386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5FA48D5A-A76F-4C16-809E-473CD213A7C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BEC30720-40A9-4BD4-A7B9-261846DD8E3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5FF46E8B-CAD7-4A85-8920-7F8C50CC8E2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20AEABDA-4750-4B4D-9720-24583AD0300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4B90E774-3012-44A6-AF8D-81B9D7874F0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1EF7FDA1-4B3B-426C-98EF-BC9F76EE81F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C528DA96-CE20-42F9-BEF2-F0F6C7B6281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B57EE078-4502-4E9C-A18D-9029D60CD09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7B0F0C97-1635-4749-8CE7-DDEB347E82F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3361709E-DBF5-43B8-A31C-8DA1DE5A3FD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82B56D38-439E-4297-80D2-A788E5B98D3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5F093B17-CD42-44FA-8A4C-03133CB30D9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51E76E94-E76E-43B1-A0B5-BC9B9DBB988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BDAEE917-2D6D-4BB1-A3FB-F5D2248D59E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144EA5DA-955B-45BF-820B-065EF5F09DC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35FBEF11-92CF-4A42-8AE1-486C80884D8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6E391E83-F399-4EFC-BD32-F867AA03131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6F012CCB-DAF9-4AEB-A6A4-B97984B45E5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24DADB93-6824-4242-9975-1A7E2D1D4B7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01F15F6B-FFCC-4DF7-B161-F6503B51902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4F13C7E4-9DED-4188-82EA-B69B4B4824A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E4633D78-A33E-46F6-99E7-AFC51A72637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A719A2A5-20BE-4C02-94C3-E951D917952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E1E5FABE-2BEC-4927-B452-1587BC7FE17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E38DF526-E6D6-4496-A95A-4224E6861CB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2B06C53D-0334-402D-83CC-C93AA7B386B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CFC6E12B-B972-44EC-8B34-A277764C22F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8FA14D16-C85A-4816-B6B5-E3A647A1979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84499DDE-B82D-44FE-A120-DAB8E70B117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78683502-0D9C-4746-BC3D-3ED5C92967F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D25178B3-592C-413C-9ECC-A8A5C6D6447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6FB026D6-BBC6-4E85-BA3D-22A49A0FC58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3042EEC1-519F-4564-B8E6-C462A766EEC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835A99BC-4B31-48EA-8D72-39F59390C6F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04AE23CA-DED7-478D-BF94-2EE6AE55882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61D0D29E-2FD0-4E24-9561-42E3F1E06FC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376B665-7C6C-4FCE-A287-36E7E4A458E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D53562AC-092B-4C8C-BB2F-AB6936ED5EC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9E09BDAF-2190-470A-93AB-F8354069C1E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40B44478-CE36-4E94-90FF-D83CF4EFA2DE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349CC229-A016-4C4F-8EA4-EBEB782C798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01958EE3-1AC9-48F7-B53F-F22AFF5351A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6C613E6B-CD49-4DB0-A380-DBF9304F039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8F96B8F6-C10D-424A-9B17-FF7D59889A7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8E3CA24B-FFE4-4192-BB48-ACC26E55DEB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EBD18202-105E-4E67-A02C-8CBC7EF6A36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7EDB101D-D646-4C88-993E-D90DAFDD738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55EAF467-4DAD-4F4E-8489-B7F03833D02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DFDA5283-376B-480F-A789-B6A62678E99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1B733911-5BA7-4EED-9404-2D39A53F7E2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37402E9F-1BDA-4D0F-8415-A661A70D18A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F64DD364-9089-4473-A2A7-4DECD9114CF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61631BF3-EF44-47FC-B424-E542CD641BD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E15224A3-9F31-460E-A217-6FB424D234C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715EEC86-080A-4480-B89D-CF60F82EEB0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1ED4383-9B8A-45C9-86BF-3E117FD4AD8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5C6A8282-0482-4C76-93CC-FEA9654081B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E2AC4145-6EA3-4C92-8DB8-61FAB6F33FF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588FDAC4-A1D3-4AC7-9159-FA1BD249DA5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E2A5DD61-7934-4D67-AD03-30B49F586E6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84F674A4-6565-44B6-8649-241C2EA28B6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427B2881-6F8E-4662-A09E-1C35A9FC4B8E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80DC4068-F49F-4F02-9A57-4BD299B4808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E3785E19-9940-4A3B-B67A-47BBECBC1F3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59C7780E-8959-41EC-92F5-92720DA95E2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178BAEA0-B623-46DE-BBE6-0A4BEF74F26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844409EC-54A9-449B-B018-920E61DEEE66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FC59AA97-44A8-4ED5-8EE5-E096487112D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DF5BC762-BD99-4389-A5C4-3E0A5F78D21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EF5D3C39-0402-4513-B3B0-48A6A45A0A1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69E8E8C5-8096-4E0C-86BE-62E7E89D231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85F02EA5-37DD-4D20-82D7-8FC7AE5ABF6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35E29AB3-A525-4C4A-B710-9E3BC66202E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0D9753DD-1A8D-4417-A087-445350B9BD7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CB3FFC56-768A-4A8C-92B3-AC0AE585E0B8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34306F43-5D29-4E03-924C-D8FD97E7418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03D7B005-9C84-4576-BA4E-FABE0825964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1EA45138-F7BE-4214-B801-50D77706A9A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34406F0B-CFDB-46F6-8C4A-67803451E685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DE54B24B-2F75-45AE-B4F8-6E06777D446A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74EB2FEA-0F48-4F1A-8D77-583C2392BED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2BC629B3-7C09-4084-8ECD-10C013DB9A1D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C86C90EB-9CB1-4B7C-9EB6-F6DE2A2DDDC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81CBC8B7-DA97-4C7E-9E92-A499C95511C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8A32A634-DF52-47CC-8C28-BA6FB444261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B8D886F3-19D7-489C-9D08-9031496D280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62122A55-F9B3-414C-B25F-451C301DD8A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7DCC6F66-1DB5-4536-9635-7F003F13997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A0DF5E5D-0551-4228-9CC3-1D6BF161CE5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B9BA7115-3EF0-43B9-B589-E943E6A0C64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A04018DA-72BB-4DE9-B28C-CC446846ADA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C08CD386-A712-46DB-9C16-1D9B10475343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BDF53F99-3329-43E2-B010-AB799E2D9251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76FEB133-D346-449F-A29E-A54D1354B69E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9F256130-18E2-4810-BCA6-E9DAD0AC575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999669DD-DC18-4E7F-9078-B7B2E0B73DB0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225EF192-D231-45C2-8C53-E434DB681A3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4BF4BDED-F655-40F6-BE09-AD89F62C7319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DA4A938D-4E98-4B0E-9D09-CDBD08F17D1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96AC9F34-8ACF-4025-A680-BDFE270E669C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A0110946-2E65-45EC-B1C1-D98F97E29E7B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1574313F-8223-476F-91CB-D6F1194D58D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691AF469-3EC1-4750-B243-E074D3BF3457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F1DA1204-EBA6-4FB6-B6A8-5EA7424755F4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06352F8E-BF72-48C6-804D-D3EE4CAA2E6F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79</xdr:row>
      <xdr:rowOff>0</xdr:rowOff>
    </xdr:from>
    <xdr:ext cx="184731" cy="264560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9807F55F-06D9-4755-9B07-66AF102826B2}"/>
            </a:ext>
          </a:extLst>
        </xdr:cNvPr>
        <xdr:cNvSpPr txBox="1"/>
      </xdr:nvSpPr>
      <xdr:spPr>
        <a:xfrm>
          <a:off x="21907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126E3070-D8BB-435C-8660-EEC5091F5D3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76D2EE33-380B-4F3F-9A28-C72488C45D4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EC250C0F-5FB4-4908-BA40-44F703EAC27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60B82641-B7D7-4F0A-AAEE-EB0161B84F0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0E311A79-0E43-46A6-B586-CEF64B377E0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D54A4E42-7886-4A86-941B-990EE0EB24F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1C2220FD-3D2E-4EE4-9E16-14B5B86ED1D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0CE530E7-D792-452F-A993-E5F64BFBFB9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23E8BC07-6C4F-427C-9E1E-A5898B6FB64A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7364C23D-8A8F-4543-B8BD-D4175E3483C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15360E44-DBB8-455D-9465-8ACC276664A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5D6CD9B3-4EFD-4C47-BD0D-9F489D9024D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AC2AF07C-1D59-4071-836B-3DFBD14FB34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16C67CF9-1412-4B4C-A88B-A0CAE544135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6E324621-AD21-4B0E-B248-86DD03BBD38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1083D08F-0FDC-4575-8AEA-0B6608EF9BD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60656450-43C7-4C68-9151-2EDACF3A824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CECA5BE7-0E91-43AA-94C2-1A656E941C0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1432D618-1D25-4529-8D7E-06F88C0B892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4D1A77D6-3923-4195-A970-9E47838A17A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EECA748F-D7BE-4D30-AE14-23C15EF6B61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5CB21A9B-2C61-4D90-ABC0-15B25C0B601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30218F1F-D7E2-43CF-B3A0-B449A8B6F74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A4A6524B-C5A8-4ED2-93D0-9BADB7085C5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CDA8AFA0-C6E4-4F3C-A46F-715B5F51320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60426555-2E8E-49A0-8118-ED59A8E3D38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F8175B64-6D42-41D4-BF2A-92E5F17C610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7FCABD10-B0BB-44B9-8251-CB11154A633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A1825986-2092-43C0-A316-6BFB33DFB6E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A142B5DA-8C2C-44B4-B82A-D32C37942BA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AA55E788-1D06-469D-B405-08908C2B4F0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C0A9AF0E-5940-44EE-AC08-013E6449496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5A95F261-E200-40A5-B5D0-4ACC54A8763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8A57F255-EB39-4D13-905F-A23F3A0CAE2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FF9F9F0E-B402-4BFE-9C21-F7DD292A650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A83506F0-6A69-4055-81AA-A0A4C5FED60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7B32FBFB-CDD2-4C17-88DC-2F8764E217F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B62F372D-C1C7-49A5-AAA1-4A0B3258E6C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3FD358BC-3B08-43E0-ACAD-B5D528CD6EA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7FCD1702-4170-41CF-ABA8-E29F2B870E5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B0665320-3B76-4BA8-8676-00A5F55828C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97F78F4F-C035-4698-98E3-595F7DB9090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04042D1E-D459-4BDA-AEE4-0AF7B1FA790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E4BBA580-FC2D-48E2-9859-7A001C0355D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62F493E3-C7F0-47AB-8AD3-D6094844B9A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C1548B6B-6062-4139-8FF5-0539FBE16C5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BA84D8FF-E0E9-4F55-ACC4-802BB511D05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0F1A0C1D-7412-4F35-9261-A1E04D152D2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F6694164-F7AA-463D-911C-6FB42B8A196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6FCEB4DD-6020-4D05-A988-D72FF56BBA4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753EBCBB-1CE4-4CF2-BC4C-20D37E0B81C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79EF17AB-FC21-4496-9331-9B31299B677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74FA9FC6-AEB7-4EA3-AB9F-CAAB53DDE6A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B2DCCC81-870F-4770-A0DD-DBF88874BE4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C0162F1A-202D-4B3E-8755-311A76E01A9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B14FF456-DD25-492B-961D-D5C643E2BAE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36E06B8D-63E5-4861-A6D1-96A32648296A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F6E1AEC5-D1C8-440D-A85E-3BA1A94AEC4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C253D024-9B5D-4F63-8CDE-6654341B99F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31954DB1-3A7E-4630-8CCC-0A293C22E23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6124A69C-E295-4DEE-B625-30F984CD171A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266F6CE3-408D-450C-A7A1-2DFA4DFAA30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A9A31C53-3AA4-4830-8473-5379ED92BAC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635FCFF-7C0B-4E64-90A9-83EE3125457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CE4A0AB6-4F1A-4BE6-8DE5-B925F87EEB3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220E162F-370B-4D1D-A692-822BCED39FC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74995162-4886-4316-8B19-223ED358C13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A1181D8E-F348-43EA-BCC9-90A85CFCA23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36641915-8BA2-4C1D-82BF-7416215164A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0F051D5C-3973-40D4-82C5-AEFFE07883C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A87CC655-45F6-422D-A06E-CDCFC3F9F94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B5E4E2B7-EED1-41FE-9979-1A2C8CCF0F7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77B907EB-2908-4E12-830C-E633BDFEB8B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6C5C1CDC-56F9-40CD-A7DC-ED74ABBAD88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809A68DB-4D46-4F2C-8B37-E8FDBEF2F2F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9577C7AD-A22B-4544-B2B7-BD80686B62A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EA7E9EC0-98A2-435F-B46B-57642F8F377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AFC20DBD-9892-40B1-9B99-4CF63BC6EFE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423E38E5-138D-4997-A6B9-6C9587AB5EC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3DC73896-C75E-492F-AE1B-DF85967EF59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FF45D169-149A-4662-98C4-3718D6F7055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509FD6E5-57E1-4ECD-8772-439EDD088D1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783751D3-3E89-4605-9B75-C47F9A2D009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3682EE75-CE99-4C49-98E0-79B7CD7BCA1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133AE178-029F-41EA-BA22-4E3E56513DD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2DD20D50-6E04-47D7-BCFE-05DD881357B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1282F287-FB94-4388-8B0B-BDE7517025C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EFA025E1-EDE0-42EF-A7A6-C13E0CCE6F7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CEF83A6A-0475-4CAC-9EC6-CF61DA990E9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25C5C6AC-FB40-4149-9B29-E1370BCC2F7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93D00B45-8A55-40F5-81E9-142DFA076E3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F8DB0762-3383-45F0-8DC8-FE25FA421DE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79293C10-B007-4CD2-AF3F-CE845F4F3AC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6C0F7E26-0DCB-4965-A88F-09D72C27C20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A48331E2-E3D2-40FF-9039-D7DF45250C3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E58CE41C-32DB-4E63-B16D-EEB7A0C46B2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7EE652FA-DBF4-45B5-BC8B-DF5B62FE2E8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3F30392D-43FC-4D0B-9299-0946A459C0F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F68568D4-88DB-49E6-A1F1-553136E4F6C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B5723300-0CE2-4A51-AC4F-975A903F7F9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560D92A4-655A-477E-A078-81D42496D6D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5038CC6E-2A69-4DD3-84E5-1D5496BA032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50613F44-DC0F-4561-A6AD-B7F7B96B77E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56195BF-A62F-45C1-8DE0-1C7D64F6EFE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352B10F7-3B3F-4A0B-B644-170F59E01A0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52151D46-5C0B-45EE-A8F5-FBF28060588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4D675B1D-B036-4C5A-8B0A-451A54A021B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1AE1CF57-E1AC-4647-B015-389D7A4C0C8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674EFB67-85C5-45A8-BF7C-F7E0D3A6014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134CB902-853B-4B9B-85A7-EC6CF429571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7CA686D3-F988-4540-85AB-20B4C92C31B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4FC2DAD4-9A2B-4A9F-95B0-F12CFDDD17B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8CD8E3B1-D249-4C67-8EC8-E3A4B2F8AE7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F1D542D2-8527-432A-AFA6-8BB77AEBE46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843950F4-55E7-4F76-B6F1-2AB3FFF1626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CC17DBEA-CCC7-4431-BA77-45A78634F3C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A393CF48-ECD8-4FB4-9E2B-649A80F66D4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F1DB7298-4D2B-4CB9-B614-3EAEF00002E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F2DACDFA-87A4-47BA-9C00-9CDB3DCABA3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2C862D12-1B3F-4057-B3AF-EC05691EE54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6E4F66D3-58C7-41B8-B6AF-1EC84F5FCB6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21335459-AB08-45A1-9EEF-44B8D6EE3C8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790000B0-65F2-4E54-B819-53DD8348189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456D05F2-806C-4325-9F16-29FF0DE8189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1EF1B205-F929-4A53-9167-DB79BF1C460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7B7BCAB9-2A42-4CEF-9F6B-405CB72D9E1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0F84D410-79D4-422E-B555-1A19F78E4B7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FA2C9E7A-F4CB-409E-B687-842C96106ED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67469DC2-E669-4DE2-8B13-8CD09B9CA03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67AF41CF-D0F9-4CBD-8656-16EBC08BAFF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1289F4FF-D977-43DC-9770-D6863CA2309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CCE1AD23-9AE7-45D4-98C1-E3F70CFC5FC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B982C23E-43E0-4CC7-9435-EE5E0F43574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A8CCF312-41E6-40C0-8720-3FC6E0855A4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D7327045-7A79-4E48-8220-5382D8F4E16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3F51D793-C5A8-4F77-B8D8-28AA973C703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60AE74DA-C94E-4D89-B051-9719A7B6273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5D3F7447-E9E4-4470-8C2F-469479113E2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96FAEF35-CF31-4E23-9672-B2264238698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BA89A891-8939-4157-8595-AC725ED5D23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063A4A41-5B52-4956-ACC2-2E4DE27DA3D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34540BDD-5FAA-4BFF-BA9E-0884987EFDC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BC38F24-91CE-407D-B0E3-604390299DAA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5C8A1456-BD2A-4ED5-90F8-CC2DB9A2B5C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BAEB123C-3FE1-4902-9310-D7682D3BB0C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F34EABA6-893F-4924-A64F-2F7BC039AD8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DE2A53D4-3346-4DC9-9948-3A3A5540506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64F6523D-B1D8-4DA1-BE69-8DBC55B8E94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5A3D6BAD-5865-43DE-8B3B-12D2457FEC8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7679504D-F0B0-46E1-BA12-750C2FD864A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56286922-568E-4F9C-A5B8-12098C135B4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A8CDFBB0-429B-447B-A2F1-152EB23F9CD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35BAB3D2-4021-4E6D-8C5B-33556905F58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910743BF-1BA9-4B82-A645-81001E6EF92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FA01CA7B-8074-406D-96F1-7F1F37D0D79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3E688BE6-2937-4C26-9D44-CD2F247262E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22531055-C8C0-4F8F-B19C-0359CB5468B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09308E46-D5CB-4E05-B230-9EF995DB778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D057CADF-FE4C-4EB9-B21C-5AF8B6BDE46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C331EA50-60F7-454D-89F9-5A58CEAA570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97F783B4-1F70-4838-BA6B-0E9C0BD0054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20D15D04-77E6-4BA8-9416-ED319BE6A1C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75371D1C-0904-4634-9FAE-44CACA58B3F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F1C0D9D1-4F5D-4DAF-881F-2A88C5C6354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F75A924E-9461-4E8B-8D77-1A4140B89E3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1B3EF885-5379-48CB-BC0E-DAF2D8AD109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54882DE0-DDED-4F20-8F5D-90DA795CF0C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B8AFE8BE-1012-465C-A766-F1B071308A1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7817C219-A00C-4AE7-9282-E3E03295080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F2C07D18-F16E-4DBC-9B6F-E6313C7DF9D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A474059C-9E50-4D3A-BAB6-5CD2D6713F3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6579D976-5A83-408B-829A-EC5BDEBDA2AA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A2CED241-92FD-4587-99B2-7F30920A254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CB8CCD01-21E2-4C18-9E43-BAAD56045E9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53BC9236-7B17-4FD8-87C8-3251E0BF66B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6324FCDC-84F6-4869-961E-8CACAB53F5C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83BEE582-6BC2-44E9-9F9B-68BB5BD649C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ED397E21-C516-4386-9441-0AF6385A5F8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7D2A8296-AE85-441C-816B-D283E453ECF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7B639D80-0484-4A4F-8903-C27C87CDF36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41F03099-C487-4D7C-B381-9D361F01210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CBD06AA8-A215-4CDF-945F-8D126DF1089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0B19BC05-00F2-43EF-A93E-767FF9F1E9A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9B7C6ACE-F89B-4D3E-BBB6-BB6E869F8CE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4C3A6DDC-4522-4EEA-AE77-CB629E853F8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ECDCB11E-6488-411C-84CE-8D6B6C5E5E32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4580B93D-85E9-48C4-9CEA-BEAF1971A05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36C28CE9-0D97-48ED-AACB-F4804CF0903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6A21AC5B-7199-4BA4-882D-63B10DC5C7C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56BD85E6-26D9-4777-87DD-A757BACF340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FE2059CF-17B9-4EAB-94C2-77C8E56520E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411E1EEA-DEDC-492E-B017-6A6B36368D3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BDABB00D-2F0D-485C-82A6-E1A90326388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9128598E-683F-4FC5-86D0-D36DA862FAC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FDB4CB89-10D8-4C51-A9C7-B62B475A562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179EE142-6F94-4393-900F-07694FD409AA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765C7B76-5229-479F-8268-2266C02F470A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27562B1D-BE43-4880-ABF3-8279AF00F76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2075FFC8-2052-40A4-B997-EA22A0F027D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CBFD595F-7941-4CB8-BB84-A62B3E72684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E0D13A26-7C60-4780-BD3D-B495DC7C604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4B76DBE9-7D05-4023-A03D-C24F665AD6A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2FD96270-8E9A-4548-8AC8-EDDE48B39BB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7379F772-E6B6-4278-A65C-BF19AD16318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4EDB201F-4CFA-4F27-9566-A92E5274953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924DDE6D-5256-4DF7-9007-A011A005C6DF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7AC1683E-F9E9-4FBA-A408-66C1F8AB90C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1C3E555C-9DCA-4A35-AD40-DDAED69E24F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28562C21-0B15-4EF4-ACF5-08ACAA328E5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48047211-CA5B-4F82-8820-9BE1FE35CDB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1FE21852-E4BA-4AB9-B7EA-C93B4474202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BCCE0625-8DAC-4D3F-B050-AD8514DAA89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7AB29E29-F226-47A2-A6B0-C1A05029ADF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F3E8D466-E4F5-4C79-AE1A-DEFBAFB8437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AB42802C-BCD9-4C66-AEA5-208C698D791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D713C3DE-5363-46BB-B7DC-C2B4E849FB2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A05C62E5-226D-448D-8A6B-99294025DC1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76315850-67C6-4524-99BC-9ED400DF2D8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6C156517-A65D-4BB6-948E-717D6994C225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CDA17F3E-180D-4C13-B7F8-77F653376359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FF0B399B-8384-4099-A58F-95A6D2F61E4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AEFBD395-FA80-4C5F-9C7A-C5E31EA9230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B41DE47D-7E59-41D2-8010-7A55A1142B70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FAB41A4F-EA9A-4304-B2AB-CA0408F1FAD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5A47420A-72DC-43C7-8391-376E3488282E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88A7FB33-A423-4971-B60A-F98AE074ADD6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F6CFF3FD-7C41-44EF-B951-692C0637E33C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D2203039-8BDE-44EF-AFDA-41969AF8B628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FAB07D0E-474B-4CF4-BA62-79D516F0930B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111A4D08-26D4-4EAD-9BC2-89C2EE4C0C5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9ADD7073-8F0A-4CC6-A40E-F03DE5001147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6EBE0EA7-E8B0-4DC4-8003-0D6DEBD74CA1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59E16223-5D4F-4AF7-94C9-1E305659330D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053F8DD8-073B-45FF-98B8-98EA57BB89CA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66FE9AA5-04D8-4A17-8E4C-264CC6FF8623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80</xdr:row>
      <xdr:rowOff>0</xdr:rowOff>
    </xdr:from>
    <xdr:ext cx="184731" cy="2645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21998C41-AF55-483B-8BD3-F6507B171784}"/>
            </a:ext>
          </a:extLst>
        </xdr:cNvPr>
        <xdr:cNvSpPr txBox="1"/>
      </xdr:nvSpPr>
      <xdr:spPr>
        <a:xfrm>
          <a:off x="219075" y="452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7829A3C5-62DE-49F9-A481-0E6EF533D22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535AB0D6-3D02-4942-AEE9-DA0085ADBF7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3F603D6D-8733-4C93-8E03-D443A20AB7C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69E2104D-AA38-40F6-9CDD-7864B5B9F6D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DFD34407-B71A-46A7-BFA5-B5797224636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68A753A6-FD0A-4906-81E2-9301F7B4E96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F60F01F2-8BA2-4200-ABAD-8C80DB51FC6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CD342FFA-47B1-4D0E-BBA2-D0FE5A52BD9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82B30386-465A-460A-8D2D-75080DAC8EA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0F4F5963-9F9D-465A-8F6C-F22F4CF102E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F7FD1119-ABAD-4A1A-8952-CCB1B7E9335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E2DB5078-A3E8-46AA-99DC-8C40B39F46E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31A4E0C8-AC1B-4262-BA7A-EA25ACBC572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1FD2E37C-01F1-48FC-BD9C-B2BD4EC05F1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A2D57361-8170-4C55-8CEC-5E4BB8D9276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75403BBB-1049-4672-9C7B-3D84147D4A7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9647A36A-96D4-4C20-AAAF-3A80391C80A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0E0014C4-415E-4E24-AB1F-EC2B9644017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0F07022D-F1B2-4C66-BAB4-E29CC9E748B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37DE80AE-D14E-44FE-B806-895750A5B21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04A9C6E5-972A-482A-A68E-ADE214E90A9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1E68FF32-876B-4516-899D-EBC7BF90133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F0466E62-086D-4799-8F1D-F3E5117F8EE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3DD31B80-411B-40C8-8DCE-1659D88D591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F2F51741-EFF4-4C7A-B6DC-3E20E6C667A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E94A28B7-E29C-49F8-B451-508498594F9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62F93B80-658C-4448-81F9-B6AE749EE81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2239BE12-1F46-427B-AAD4-2666CAF5CC4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0607BE02-6636-434A-A831-906DEF48A67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F5E99AB1-BE02-4095-8ECD-283EF963C48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13DBAA2D-BF21-4EDC-95ED-2E7BEAB4711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3E3CAE9F-81F2-4A4B-95BE-2848C3C120F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E7159545-965A-4693-87CB-5877BB8433B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A589A911-4D9E-4390-9810-94CB8CB983D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500E819B-CA01-447E-8D5F-6CFDB0791C9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682ED766-22E3-4A76-A725-0DFD1F612D3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C587949A-02A4-4C22-8016-C63D2C08AD1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6FCB503A-9EBD-472B-A517-9B6A2004E5B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9E350C01-CD16-4A4A-A059-4BD66E3AAC1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B4C3BA9E-4578-4D0E-B8BE-0346B757613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15507A87-B99A-4150-93C4-F47DD9026EF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6B77BDC5-2846-4B10-8B83-BF45DD55BB1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7D5EE7FA-146C-4BC6-AF37-47830633A21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5FE7D0DA-314F-4DE5-AACF-1D1A79D25C3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F28C5F05-693B-48ED-A497-4B2AE428957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A25CC354-F0F7-4F33-AF99-F30DE39B167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8AA683A5-017A-405E-9874-83FFAD84E3C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0664D8CD-CE9A-4623-A9E9-6AEBC2AC00C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DCF6F26A-996C-4618-B64B-49930C8430D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D88E3328-85DA-4FCE-BE21-3D788C379CF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D026AA0F-9D26-4D91-A9D5-F6A8E5637F4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0958F8BE-E1F4-4E51-806D-D16A07FDC10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11358C15-E9EB-4DFD-90CF-8E3D149D840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C671B530-28CF-45E9-88D4-7AECB1342D8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FCFAD3AD-5AB3-4190-8FDD-469CEF40479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28950203-07E3-4C5F-A171-EC633509041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2BBE74B9-F66D-4538-B0DB-A4FFB874640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140CE97E-FDC4-4466-9A2B-522A3086A98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8FFA487D-C355-4CDE-9118-F87BF95E43D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47A8A08D-795C-44E3-B649-E1B02F1DBAA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5BE18A70-58B8-4E92-9193-FA0B8595A7E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1A93535E-A27E-4637-98B4-8BF5D6F4E72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1006B23C-0E39-4FFA-80D2-95D7D510F53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FBD8CA35-45DD-4BBE-A1F2-B39B376E5B8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FAA8385D-C04A-4363-B147-BF8C542DE4F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887D8FB0-0315-4F3C-9462-3C538BB9B94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902E70AD-3461-497B-8DB7-BDA8AF5299B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BD8FD335-3B3D-4E2F-9E9A-481F2CBC000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E77B5EFA-C409-40F2-AE8E-592BF3D0EE3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1C20D562-9A15-4D26-B4A6-09CBA2AAB90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0CBC5AFE-D30E-47CF-84C2-8AC5B6C7A68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D96B85B8-4C4A-45DD-9307-1A79B745D2D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06B3D2FB-EDBA-4360-8226-F2C52DB3771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8137FE82-E476-4226-9647-360A40DD8A5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6D5C26F4-D8CB-441C-A1A1-6D0CEC15EAE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3CDBEA0E-8FF9-4C6D-BDD4-93BA79FE43B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70E27D8F-D3E9-41CF-9881-C9F0E2F2B3D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45B774C2-D13F-4B47-A8F6-D4F2D516996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1335FEF7-9F48-431C-AA26-B4038631771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07E63786-BF15-41F7-8304-EB5004CDCAF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E5B9933B-02CA-408F-A911-9D3331E0D0C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985D3785-610A-4167-821E-44C5E2EB15B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E296E9D4-1CBA-4585-ABC5-894FBCF677B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81A40584-268E-42AF-8111-B4065F59F5E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3DAD6DA3-1611-457C-AF4C-476C629D72C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134B88FD-CFA4-457D-B108-6755EC56CBA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3BA27DA1-4CCB-4839-BFCD-184CEE86C33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FF897832-28AD-42F4-89F2-7A3DE6B734F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2D1D9324-18AC-4C67-83E3-E24323F07AB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E2CBE63C-0AF3-428D-8F2C-B1E053AF2AA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F5927373-FA92-4124-8537-651621AD68E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93647AD1-0919-486E-BD3D-8F62AC9A448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A1ACEB0B-52A6-415D-B4FC-030C082AACB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59A2F039-0A91-4DC1-B8E6-3C308F461DE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9840708F-DEC1-4495-B564-9248B89EC26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E11AFB25-D5A3-4D8E-BCD2-930E3883E8A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1EFAA768-AA98-4756-8163-6BA76BFB571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A1160C50-BD20-434D-851A-FE8F9C207CC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7FFE2C7C-7AA2-4860-9A75-D6FD1E707BE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E5895285-A171-42CA-A6BE-8CF434ED92C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34E51F9E-D677-4725-92ED-BB0D189EFBA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F01882A9-6349-47C9-A6CD-DB9D907473E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DDE901C2-60B3-44B3-B739-958C580280A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6CA332E0-4530-4A3C-ABA9-EC62C6F79CF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4AB1281E-26E5-4967-8BE1-15506BA1F03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06617448-A332-4DD3-8401-697D35FD337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79F112A-C9B3-489F-9046-0CF00299CCE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6157EB06-E7FE-439A-B71C-19F02333F27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1724C828-DD56-4D19-A4C5-CC0831D2E2C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1575F1D9-8887-4DA5-95CA-CC8E5FAD317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2FC8C2BB-7997-4AAA-A3CD-B5434F1B8B0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5F7253E3-5E73-4609-8662-01A1272FC94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2E26CB5C-674F-49F2-AD78-BCC6F31001E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2C83557B-018F-4F00-9FC4-CC971EB6E2C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81B749B2-4523-41B0-9517-D5B73F6322E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17BB3E2D-C954-4A46-BDED-375E7D60852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F882B1C5-EB2D-45F4-BEAE-49C03551E4F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B8A0CEEB-062F-4912-8366-30353867DF0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6FCA9D56-117F-4BCA-81FE-965CBC71E64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4C08C4C2-2DF1-4FBD-AAD7-58D50DD95CC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C7A949ED-59D3-4576-B406-4C74F3BF18B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89B232BE-FF06-415B-BA18-951D197AACF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357F8847-AECE-4A5E-8A73-8109AE8B8E8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553F9A9D-654C-434C-8FCF-BD90ADC87EC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888E1DC7-3960-4EAD-90F0-4CEE369705C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4B450F6A-3CFD-40A9-81C8-2C12DBA4075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0766A6BC-7232-4BF8-AB20-0D27A432092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0A00B811-8022-47B7-8688-572DE3FFE4C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7DA64F93-9A0F-463D-9443-725377E76FB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6702C57E-9EC7-45FF-88BA-F23ED98A84D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3244964F-33F4-4EB9-B90D-BC2F7CA936F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946D0AE6-CA1B-49AC-9B21-E1614D4F3BA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29338B30-EAAB-438F-B826-E89C315F80A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AE9B4D30-8EF0-4846-AC45-51434EE51CB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C55EAF37-B43F-463D-943D-69F9030ABD0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453258E1-DF29-4409-8E10-BBEE6102D78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E1FFE345-C264-44EC-9BB5-88576CA6DE3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E14BB8CC-0DC6-470D-8CF4-46C46D63B50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CFAC30DE-94AB-4B2E-A257-CE30980290B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1790D65C-AF21-4484-8EE9-3E8AC8C999C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650F5AA8-ADF7-4DAA-A719-B296FF3F957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CC377F2D-844E-4E8C-AFCB-7C9C661EE27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20981A68-AD7D-45C1-8431-E071BA9F61A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67FE7E37-4071-4689-933E-4BFDAA12B6B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68DBFCF0-27E9-48BF-B0A2-FA48016FA3A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CD7FF5D6-E56D-4649-9B96-6EABFE3B796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0A378E5F-EC1B-4B52-92BE-8087EEDB69F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23D9E8C3-212D-4B59-9E04-56B66709881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E603434D-F5E7-4DF1-A1C5-AB195098547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31D3DA22-4B5B-4E7D-B41E-2ACCC4BB754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02BCBBE9-276B-4AC8-BFC2-53EEC584ACB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7A0F6A37-B6D4-45FE-8CF0-78303BB4120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6816F941-C285-4492-96C2-27F903950C6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3B785C6B-177C-498A-A163-271CFD43E43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8174ECA4-8E3B-47C6-91C6-8E4B3FCD87D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67636BC7-676B-4519-B0ED-F36F7661B59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FD8A5461-BACA-45CA-AD93-3166CBBB159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0045320B-642F-4E06-BB45-6D2CBDCBD51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E52B28D8-12B1-4B6F-ACB5-2AF09FDD6AC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3AA58798-E74D-4EE2-A6D0-790B246ED9B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EF44E041-1209-4DB6-B342-F8690AA0B20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F5BD8C79-ACA8-481B-8BC0-DBDDB28DF8D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F64B938D-4E5D-4173-88C8-9B695968F5D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5B597EDB-E80C-42C7-B245-F843680E5FA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3B8EFAD4-22CA-4343-8A8A-463CC316106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5C1A4A34-2162-4840-BCB8-A149E502EFF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98AD6994-EBE1-4491-8081-FB674AA6568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E1310391-C497-4AFB-B982-C8E3DC69818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4B73CDD9-4D5B-4F74-970E-94E7E3C8F1F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7B8BB431-BC70-4654-94EF-CE27F7CC77A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A1BD56F1-DB09-4AEC-9D33-A7A81456BCD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5D04B97B-53C2-4E0F-9545-1E6664DD01B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81D2E36C-2679-48D8-B6E1-4D8450AC277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2DD17EF4-84BB-4EC1-B1CD-BE788A91FE1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416CEADC-24DD-4A41-ACA8-3E9A96F5444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9220C3B5-479A-42EC-BC83-2E627B135E3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B89021DC-CE72-4DD1-BD7F-802ACB31437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2F055FE8-F9E7-4372-B2BB-F724FA763B5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A6146CCD-7A4A-420A-A5CB-F5D0C132831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2D6D5545-E60F-4ABA-900D-063901E8F01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1B156A25-126C-4406-9C2D-9FDD794905C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A8C95D9C-7E90-41EC-9BC5-1CCEA0F51C4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96F13DD6-1D35-481E-9ECB-3C2A5A8403C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3B1BDC73-B984-429B-BE34-87D7C975DC7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1BD286DA-A5FF-4E8C-A9E0-81EF8CF4E33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05F7D9F0-EC69-4C7E-B5E0-EB276D1743E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2255ABDC-93AC-4BCF-A73B-23E6AF37F47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4591F7A1-05E0-4A91-978B-C004A1601729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D97FC44D-D2EF-485D-A9AB-1C668989993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EFAECD3A-5632-4895-B7B7-FBAB6C377EA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68362667-09B9-4D92-8A08-6E0422A5EA4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2E803BB7-15B5-4280-8D1B-EF2A8C516C4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F111505A-63D5-44DE-93D3-76CC8B2F5DB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4DD98ECD-E9E6-4829-870F-24F98E4F051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6FC905BC-6D9F-4B83-A0DB-72089BEE7B4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64F6CF9B-DBB6-4FC3-AE93-09BB055A0D7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87D82DCB-B6B2-4C8D-9667-578257C5AD9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86AE456B-2828-4A0C-9643-06BCCC4032D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5C2D96C0-B18E-4B5D-ACCE-140DFE1973C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6C1C389C-BAB2-459B-AA1B-0BC17BAAD19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04DB8C4E-F812-41F7-915D-FFA080431F8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C88FA0C5-AFDA-473C-982D-0F5E70B4D0D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4BC5CCFC-21AB-4DD0-B232-900CE62C129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124D7B20-9612-4357-AD86-A28F2DF622F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45C179BD-639B-4A5E-B989-AFD3FE550E8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846ABE11-CF36-48C9-BB38-D3DF667025B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F9177C01-B0AF-4932-87D9-D96430A7300A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798EC6C5-4C87-413A-8A9E-1200BF14077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A8C84BE1-A19D-4A6F-B49B-08A2F54E0924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93C60C28-F5B9-42A5-911E-8089CF16BB3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00005583-973A-4FCF-B15E-21EEC9387FA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D7AD9AE0-6390-438D-9C6F-E2E218816C8F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EFDC767B-CA5C-41A0-8974-E85F34DC7AD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FEDA6173-5F5D-4088-9AD6-F3153D53E12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0BD0BFA8-F309-4257-9D71-A52CF39E794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8C086665-C205-4CDB-9BA1-38D8CAE5E7E6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98579197-0D20-4257-B1B7-7A753BB8681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6B910DDC-0BA4-4C34-B48B-1F4700E76C48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D558D371-783E-4C88-A3DD-76537C78D68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911C1871-81CB-408C-A6D4-4DE6BAC9ADA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376EB03B-0DE1-476C-BE31-AFD9D55FB3EE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C01E73D8-EF92-4A8B-B2E3-78096435E25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DDBD77DB-DF3D-4068-BA5E-DC6F56FC1EF7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76293D70-19BE-4154-8A18-36F879DABC7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F33AB372-53A7-44A1-AC6C-EEBA66F49E2B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F80B7B82-DC6B-436B-813E-C84E6949841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87D1EFE5-66F9-4780-B2FB-9CFB2C3973D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35E96AF8-2FB2-49FF-B44B-21A752500922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2ECB9A1D-FC96-40A9-90AC-A3355135A6B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78E1E4BA-B13A-40AA-AC0F-31E226F521E1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6DDEC99E-BABC-4792-9E18-AC8CDFBB3865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70ABEEE0-DE0A-459A-B92B-4A0E739E0D8C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D3F6C714-E3F0-482B-9599-3420537B887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A78B948D-C386-419B-95D1-10B87E0EA260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B707650A-8E50-4845-B4F3-D42E66C4657D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81</xdr:row>
      <xdr:rowOff>0</xdr:rowOff>
    </xdr:from>
    <xdr:ext cx="184731" cy="2645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1EF70D5E-6157-4FE9-A446-59B038ACED93}"/>
            </a:ext>
          </a:extLst>
        </xdr:cNvPr>
        <xdr:cNvSpPr txBox="1"/>
      </xdr:nvSpPr>
      <xdr:spPr>
        <a:xfrm>
          <a:off x="219075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8F3CE946-9FA1-43C4-B956-0A16C02D454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915E2930-6B91-4328-A58A-1C48A696BD6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B8028E18-DA01-4ECB-98C0-CCF8611D822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20A336CF-8D57-4918-B933-10325D9CE14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13451C8B-04B8-4895-93DB-2D2BF368D96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6042F582-953F-411C-8B68-F4CD592B743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22209F6B-FBB4-4686-A00B-B56A0213EA7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FDC08076-B36D-4A80-939E-E7C7D76972A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0080CBF7-4FEE-474C-8CA2-EDFE4CD0E66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84321617-2C7D-47C4-B1F3-2770797D2A2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6FC814AB-01E4-4B3D-A87B-D7F2C40476F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309E7E59-ED50-4B34-9A9B-62A99EC6FAA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FB81D49B-5C98-4671-B014-E0C37AF1660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F53C4C1B-8EFB-4150-88B1-57A7899BCB0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8A00C47C-83F1-47F8-ADDA-3AF2ADFE5BA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93F0B8BB-D9B8-406F-936C-FF3628CB412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03F2F5E4-1E9F-4510-8DBB-99F6CCEEB76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46D1C1E8-0A9E-4F9F-B29A-68273A673E1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9B661FD0-1516-40AD-8E64-B3F534018DC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F6FDAEFA-746B-4027-8484-FEA22F6F44C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A277059E-CCCB-4091-8AD0-ECC2E11BBE8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26A121CC-1569-4C0D-BF18-938773A60DE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DA690B07-60C0-4287-8C8F-2E8886CD73B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45D731FE-CA65-4DF6-B18A-D62B97FC7D3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40365BE1-2389-48B3-8741-2378102DAE2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BC9B71EC-72DC-4119-8520-A1894BA0508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CE3AC784-B563-46C2-8D9D-25638EABB0D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7892A0EE-5112-4B15-9405-5932458B6F8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F3C64AB8-CA1D-4ED5-A09F-4DEAFD36FA9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DDDCA280-71FF-44DD-8FCE-4D01D34DC11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9878BBA7-E09B-4695-ADF8-BA43D3F994B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8C88E28C-A212-4BD1-BDC2-DBA579B0399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7E7FB48C-DBC2-4134-9935-DDF211BDA7C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DD756EBD-EF9C-4566-930D-2375576CF6A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CE0AE293-4A11-4BE7-B758-98E8498FDDD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A84E8D5C-A52C-4145-ADBA-44C07DE6993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84E90CA8-A654-43AC-9D78-C2D31D872A5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CDC9CE7B-3BDD-430F-90D6-BCAF9EB4840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01C0EB72-5718-4E21-AE64-0CE26C83F34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DBBFE9CA-4FDA-4A85-B3E5-44E358092E9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CFA74AA3-1078-4606-A0C0-11083F703CC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5ABAAE32-4A38-4BCA-8813-ABF4358905F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9B6998B0-04AF-4E31-AB4A-85D7118E9CC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DED603A6-E10B-4C90-B606-91BB1B01698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693D3527-9EFC-4994-B96C-94AE86749A6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20C809F5-06D3-48BC-9CA1-6F115BD2EB6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559E02E8-CC35-450F-9DC6-7B000EDC8BA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9CCCF010-EE09-488A-9FC9-852B137A94E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19E09CF5-E662-469C-9FE8-ACCA1C33D9D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425E975A-3F71-4C8E-BC28-68EFFC25488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3D09F728-1A47-4FC5-8F6D-6271DD4A341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FBAE62C4-FAEB-43DA-B0D7-850780F4A31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E71ED80A-747E-442C-9E00-85A32E60896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59426521-9286-4EBC-98AF-E37780E04DE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F2F4D82B-EC85-4EBC-AC30-6226D500306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DA773C64-06C5-4D9D-827C-927553FAB8E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2866ECDB-F13E-4E5B-A8B1-DC08AB6D3CB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2DAEA34B-FC9A-4762-8EA7-B24F3981A25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6CB3FA9E-E47B-4F4F-BEA9-BCB999E545B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7381EF33-3367-42C1-859E-0B1A8FFBAE6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459E03D7-F39E-4FD8-98AF-95BDC16D389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DC243066-427D-43DB-80AF-9BAB620B0A4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00E043D2-42ED-4680-80EE-1D91F4A632C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4ED0C64F-89C0-4F39-B296-A402BD202ED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D5DE2958-824A-4FEE-A288-568008D9761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CFFC1F3-08B4-4ED8-9E49-F7E70DB7590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FD6276B2-A163-4221-BD00-82AFC64F8C8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D4882A33-3023-4ED8-8611-39BC99122DD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69835F47-D7E5-450D-8FA3-53CDF2CDA74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2249A47C-EB91-4626-A4F2-1134C534FD4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46EFCFBA-A2FC-4C7A-A1DF-A04672A8D40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5E7E6693-EFF6-484E-BDE5-AD9DD958771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1BA6ADAB-844D-450C-9B51-F0FCB644879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0846A3D2-B68F-4276-83CB-84626E2BD68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BF1225A9-2A3A-4E78-9111-23B49632B3E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3FC63F6A-4B17-4995-A1DB-50573A35A49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17C7498F-4695-403E-91FD-9F6607CE996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47198946-3C8E-41A3-A82D-58630053C1B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BCE56DE8-899E-4F24-9279-98695E213E4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E4B28683-CB1F-4331-AE34-2E289CC1497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9001BFD2-81D0-4E7B-B98B-983B38EF4DA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5CABE038-B159-4505-AD80-B74FEC0C82E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6CEF18E8-FB4E-4905-9BE8-CBCF7827C85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5EE97A00-CB40-447A-9BE3-A4128BF615A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1AC586A4-8332-466E-8E35-1C1443AE5DC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13E4CB22-5DF3-4FDA-8EC0-D03E9D329E9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C14C3877-780C-464E-B3E6-2FE73381D62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17DD88A-7932-4B06-8967-933845178CF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CE212678-0F05-4459-9B87-198125E58C5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AEBC7082-51A2-41D5-8282-E72165FF0A7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2D612518-5C27-4C12-BAB3-3522B0772B6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7764279A-00E0-4FC0-A8E3-48573D1F2DA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3F130779-9E01-4A55-958B-FF1D69C10A8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27237951-F392-45FF-BF8A-7082FF3A3FF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CCFB1640-9411-4D26-B10D-A23C95DEB20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78AB6B88-D07C-479B-AAAE-B485A55E2F7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FBF7F882-E9E8-4851-BFE9-180BD448B73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E160B327-23C5-45BF-9D85-8392D208BF4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6F3955AF-E9B9-4ADB-A078-291138E9997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875A9931-5B4B-40A1-8798-0B4E9CEFEA1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66EA4697-209C-4E31-B356-0F85D3BA60A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CCD4C4CF-851C-4D8E-8DE5-74BF7C862BF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1F0850FA-C647-4502-9478-E7862BC1C75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BB5D3594-79DD-40A7-AD19-7A40C838B7C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1B106DB1-A85D-4AF5-958F-66560182111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32D6A812-B837-4E67-826A-AB578C99AF0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10A469BE-BE56-4992-B4A4-BAFA356F840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58595FE5-0357-404D-AE82-95F2EEEA9EE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CFD90ECD-E8DA-4168-A1B7-012F0A498F7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523C679A-34F4-4AEF-9E49-1131E934431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47B619E3-5AD3-4CF2-A728-D4C5B06C5C2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A61B6772-F565-4308-89D3-B4A68EA8030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25632123-EDF5-4C0A-9E37-1A06F980989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C81B0984-B8AA-4A93-B14C-42C971F4F3B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AC9836C9-0A2A-49A7-9079-64E8FDE1EBC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0D356CDF-AA6A-477C-8E0C-0599361274D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17CF6BA3-0480-4BB0-9517-C070A762CDB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D8B9B398-680B-4DB7-8ED7-62E4EAB6760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08A9B542-17EB-464B-AE76-3EFF70CABA3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AA74A695-2CEE-4AE2-8BF6-0DD2B5968ED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113359E2-1E88-4A63-A500-5C6941A6791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E4039218-C09A-4DB2-96C3-CE2045FE978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81A086BD-B3DF-4618-BF36-DA9D00CE04B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5348B698-0297-40ED-AFBD-CFCF63C330F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CC40ED48-A468-4DF9-BF85-E2EDA1DB154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BCF35E67-B4BE-42B5-B813-D3B54DF7513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57F0B0A8-EDF3-44B4-8047-75297298A98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EEBF5511-576D-414B-997B-9AF35A26B07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CDCAE6D1-567B-4E42-9A6B-C40D2AAA998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C473C298-36E5-4C43-98BD-313F66758D0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4171E3B1-BAFC-49E3-9929-E760E65995F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7562BE75-6C3A-4B2C-AA35-DC41D7D483F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DE79B880-FC57-4EFE-9A40-2D48AA95606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BFA302D2-A92A-49DF-8D8C-D69831C6B2F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9E979687-7852-4F23-83FE-6F7676E63CC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6D6D007F-F20B-482B-89DC-FC000A627DB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93106353-6FB1-4817-9DF7-B80C625E738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1A48B3CB-5B4D-456C-B3EB-ADC2F401315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421B8EF0-D89E-4641-B6C7-158B3F11E2F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02D95195-4A83-45C1-A9CC-61124A2A416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599BD230-24B5-4FAC-9213-3E2675B212F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EA22F1DD-B4C0-4455-AB84-8EE3C47B7B2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38610730-D025-495D-B8F1-777F4A4BB88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8EA61E51-B3A5-4227-AC00-C1D1CD9C800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5E498569-A6C3-41D0-AA43-F1EEC38437F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092B4461-CE31-445A-B9F5-DDC5D512029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CBB708CF-42E4-4C9B-BBE7-49B9B588DC0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0D8D5A14-8F6A-489C-BE85-10629943AAB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B4FCFD17-BD87-40A6-B6E3-8404E8CDB7C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2922DC63-A376-414A-9AAE-B8D240D592B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6DF3F27B-F65D-4620-8FCD-B4E71457872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09118456-0E4D-4E09-98C7-17BB2BE7B2E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E6BAC568-20BD-4114-928A-2C382C09C0C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80CF39B3-D9EE-4A05-9D9D-19CB6832E8E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9AD25440-3A25-4E1A-8390-6A3C2615665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A3208B5B-8A81-4FA9-BE06-FE09E4B359D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376B7B55-E5EE-4B63-AA14-37A3D4235B9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CB5FC52B-0C70-4974-8A81-7C564393862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7B3EF4A4-B805-4000-B006-044CA6C39FE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4762C1D5-8E0B-4AA2-82F8-89ADE1685AB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D734258B-319B-4C58-831B-6A5634782B3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45754476-0E66-4BF9-9B94-B749A46AF44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9392B3A2-BB7C-4F21-A07A-21376C76CA0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43940F6E-5BA7-4C40-879D-EB0FC4B1EC5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677EB411-005B-440E-B76E-E0758F066EF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DBBCB4A7-6047-4DF1-AC21-E1FDB13E3AC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AD8E3A71-EEE2-4288-B413-B6E0C69E240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2E6E2E89-3CCE-4D03-AC29-5243268A8B4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A474B1C7-EC2C-4B84-9660-9C615FA4AEB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8A489FA4-A831-4C38-AB86-CCB674AFF13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382A87A4-21B4-4793-8CC9-416E0ACBFF4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D3AFE0B6-3F35-4BB2-BF25-0488C8CDB6C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88964834-D8C9-4EBF-91B6-C7D9487C168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12F82BF1-64EA-4E11-AD66-98F59BD0273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8A1BEB17-2D35-4553-8F09-4A6BB41E76E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AB505B2C-98B6-4354-BB56-95223B5C1E13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B6F26548-4456-4A5A-8CD1-DBA733A16B8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AE234CA9-4818-4B88-860E-0D400FAD1B3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A6D2E688-30A8-41B0-8E95-5384F70ECD2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1DB494A3-FB69-46F7-BCE2-946E3D93A37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054973FE-383C-422B-94DA-9FCEF95E363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ECACC957-1004-40F6-8DED-B977829CDAB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B2420DC0-DBA5-4ED5-BC39-16FEB066B95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20D7E275-4F39-472A-B1AD-FE2E6BA7B35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217DFCB1-2D49-4769-816B-70B048CF833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FBAC139B-7C03-4BC5-83FF-46D90D22032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A99BF44B-BD65-4E5E-97BB-A62962ED970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E05245A7-3584-4431-BC58-97BC70877E6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6EEFD76A-129F-4E83-B787-C2DFFC0387B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77B28679-870A-49CF-930F-CE6C0CFEB53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A0C4DC39-C3DE-4AC2-B638-7FF90D2ECFC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11D7AC0E-977C-4629-9DBC-8D83ECAEDEA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36EE07A8-52F0-4984-AC8B-965AF036098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30BAFEDE-A7DF-437D-93C9-0F9E4CC8129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F9FF3B12-D5E2-44B2-A632-0FD364A370C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9D009828-FFFE-46D0-A3A0-B4C159B4371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434289D8-034B-4DC5-8720-FAF06AA180B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51EAA88C-F2AA-443C-8881-A4C49934417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D8AC9C34-5E5C-49D4-A28B-0DB3307F060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E7292A10-96A1-4E03-9C66-7A746DFAF17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FB525C29-5808-4D3B-93AC-FBF9097A800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FF33BDF1-49B3-4355-9A21-0FDCA2389DD2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6041BE79-7C8D-43CB-8AF5-5D6A5D271E8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0FE24BAC-54F5-4E72-84C1-7881B47250D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1421338B-C60A-4005-BB8B-4CA690AFE0E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3314E5AC-5018-4341-9309-DB2B96EEC7A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80A06A58-78BF-4C9A-82D7-8CE89BA15E5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3AA906EC-A06E-4B62-A726-E9053CD07C7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400A0252-F370-4D29-AECA-39FD964AC13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1CE69068-179B-4A53-8EDC-93BC5FBC2C7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B3ADB64C-976D-4452-88D3-9C8FB3F4B860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6D6CC141-8ADF-4AEE-BE5A-210938CDD31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3F57E56C-7F67-405F-88E5-86B1A0BFF8D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997D246C-1FEF-4C89-BE12-285E1653C697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9E2DA225-5FB6-4D74-8B88-25879CE52C5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244677FC-5FB3-4E1B-BE36-D949C2B7A5D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6AD8131F-3249-48CC-9C43-ED5113F750A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BD1EF4F8-AE7B-482E-A7B2-DF52DFE7D2F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EDF2F3BF-25C0-46A8-B434-E43BC642C0BD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184C0E6F-EC2E-4383-90D4-CF00C76BB8F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8DA28C56-E1F9-4A72-9889-B4CD4F02536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28EE62D6-7AEA-4497-9909-4391E63D1099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224374D4-FD15-4D67-BE40-FF41B2706A26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C3D3700E-79DA-4FF6-A2EC-E4DDCBFCAD8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69739CC0-0734-4E71-8C7A-9263BFC2E7B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BCE4D0E8-C92C-4A15-B40B-D13C5F89499B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9F2500C8-C5CD-449B-B5E0-83F6D3EE7BA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B062D441-033B-4CE0-BAAF-4FFC3F57E84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AFD2F17A-6998-4E4B-8921-30061C0E1DA5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CD7183A5-D734-48B9-BF4F-14C2386B659A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BA510C39-E7C4-44B3-8CDA-B12DBF7DC1AC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1087F643-78CE-494B-910C-B722C9203A44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A7FD1710-9D59-4461-852C-7D5CD07C8571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DA48ECB2-FF7B-472F-BD56-7DD14A1F6848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046E998E-3F18-4869-B781-8ACD95E8E56F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82</xdr:row>
      <xdr:rowOff>0</xdr:rowOff>
    </xdr:from>
    <xdr:ext cx="184731" cy="264560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324954F9-7F36-4EF2-93EB-608A10E6BF2E}"/>
            </a:ext>
          </a:extLst>
        </xdr:cNvPr>
        <xdr:cNvSpPr txBox="1"/>
      </xdr:nvSpPr>
      <xdr:spPr>
        <a:xfrm>
          <a:off x="219075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C6273545-76A9-40C8-9335-D190FC668D7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E6A6B937-50F3-452A-AFC5-3875FBCB046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DA6312F7-C806-4F49-AAAE-9B282F00822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96703248-9536-4EE9-964A-DD2AF9CEBFF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5D48F9AE-D09A-4C3C-B252-0982108C5B0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B8353932-A609-425E-97F0-3349548BAF4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B21EF2AD-0447-44F0-A1E3-AEC4EAD05A1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63D12C7B-A977-4351-976C-218C134DFA3A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614CDACD-7060-4125-8BC0-8A4A380424D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F5E56C4A-5553-40FD-8346-64C53295BEA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B0846382-E4A5-4461-AA37-525602027AA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2B8C82D5-CBAF-47C1-AA6B-10EC0F94550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D1CE8E11-B36D-4872-AA75-182354298F0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8E85576B-0D95-43F0-9733-B8A70FF6B22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3966E08E-015F-4E79-BCBA-CA6C93385CA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B9373AC2-071C-4CF5-8740-137858AE44A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493C30BC-3457-42D8-8946-4432AF0F6F6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439347A7-227A-4FEF-BC1C-9EF1C09B6F0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5E9E1F42-CF53-48AD-9CEB-37B762E41E6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C85B8E16-48A3-4E8D-B77E-7B5E07D9D1F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94C7C093-4780-49D5-8F92-7F887A498CF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C5A2697E-1175-4DE5-A8CE-D0675F6E141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970F95BB-55EE-4DEA-994D-1E1D38680A0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E921F6F8-A7F4-40D2-BBF5-05953CE0B48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42E0EA00-E8DA-4C7C-8B40-A220BA55D55A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CA52905C-F8C4-47EA-9308-AB5E713158B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D447CC06-6113-4FAE-A7FD-0988CDF4A8D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31815A6C-1D10-40A3-908D-EDC978E1D79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A872DAE4-5DF0-456A-986C-6189899E64C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0B3C9DAA-8DE4-4F06-B5B4-5CFAD84CA76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4F2B4EB8-43F6-4684-97CF-A5E97A4BC45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47FE6A79-A9EE-4E99-84C5-FC3792AE800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EF8225D2-F266-4771-BF69-8985140C1C6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6E31C38C-3608-4DD5-AF7A-D8FC3DFF69D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71430032-A3E2-48CA-83BF-DB5A11DE299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E86996AB-F25C-4463-8F78-4A469B31671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6FAD0CF9-FD69-4CA3-ABC4-D8F5E12869D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5816FF39-8D0B-4BD7-9FE7-C6668441C1A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77B7EF93-27A7-4050-9920-76E174A69EB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7FF69BB7-39EC-4440-BE56-3B6B91DEB2A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8883C7DB-AA9C-44B5-A36F-2228EB8C49B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B72D7427-F7BE-43AD-BA8D-096B83649DC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C925F723-998F-4AEA-968E-20F735142CF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6DBF65BB-8E0C-48D0-9720-88E23F3F68F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A1046E6A-068A-4E25-9161-5F6FC9E1A3B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A260A1AE-5829-4628-9472-35678045CD3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65A056A3-0A58-4820-911C-38D79A051FE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51FDBE4F-118C-4D48-B8DC-FB14B620D10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48A7CBF0-8F56-40CB-8023-49D6BAFCE9B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BFD76925-6268-4197-BF98-6F7BCF1F9A8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8B2E7AE2-2E22-4408-AF0C-0E638A8F0A3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00A5A392-3B4B-4D36-860C-C3B11D326C9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5121C0E6-F8AF-4944-98BD-509A59747E8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93C3E3FD-E7DA-4FE7-B921-5E48F49595D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9E8E9EB7-C9AD-49FC-928B-2026AFEE7D5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2B5C572F-A4BC-4392-A92A-2C5E4391930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B7F7B01B-21C3-4992-AE8A-7891DB0F63B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8D6BA8DC-FDBB-4E16-AA46-E282C14968D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C21F52AD-3444-4A4A-800D-AEAB3617F03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6FB5C7EE-42BD-4153-AD9C-42946ED2F0C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BBF7F301-87B0-40C4-B982-EBED861A261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9D320C0B-679A-42C2-88D6-2FF178AFB03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4F3FCB86-CF85-4DD3-911C-CBD43E336F9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785DBBD5-103E-4091-AB40-A7C94017537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D0D5CD3C-6A28-4DD7-8CC2-64762F892A3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C159E1E2-E0A2-43AE-87DA-3F34BA5DBFC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C9020E98-71F6-4661-9C99-2C75B93E59C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E12DD3F3-7887-4262-BC12-E047C5A7D13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949370CA-413B-45EC-A15D-BC82FC1CE08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0EED641E-660A-435C-B134-CFAC5AB782B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FED11CF9-E21E-48E0-937D-987E5D78A0C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492E8DAE-CC47-40CD-8936-4B5C2D09B4F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20F9BD76-A648-4ABD-B4F7-01334F092BE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8DB7EA3B-D51C-4E88-9DEE-86BEA2B5CC2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9D5CC59F-EFD8-4DEA-A30D-13020D4261F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E13F7E17-EC04-4CE5-95BC-6B53637EE89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AFE4E8EC-2B10-4250-8D40-A39FEB80E48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4D888274-C805-486C-998C-F84FEF6686F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F015165C-15A7-4C1F-93C1-3B173B5BCA7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DA95DB5B-8F53-43CF-AA64-17DF7DB4731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634A9303-91B2-456B-AE66-736E13486DC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4957D0F4-4101-4520-BE3C-536F379A6E4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69AD70C5-A4E2-4A93-A41B-76146FA5398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4C8E7250-CC16-432E-B81E-D9CF44DC1EB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BD2C61B5-9EAB-493A-8B15-CB6622C5CB7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8E4AA3E3-FB1B-487C-AC52-B53114C0629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F5D45B7D-1674-4DE4-909A-26F38C1840D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F7892CB3-47A8-4D9E-BF08-BC2BEA02DB3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DCC5F274-7BFD-4521-B1A8-4E72284352F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06EAC9A9-0C16-416E-BF2B-39A3B4B49D2A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C622D8DC-0E5C-440C-A838-B05823BC233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46E63CB4-79E6-4D73-AF22-C97C38E17C6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31EDA49D-6C83-409F-A11D-8452A640972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1D5DEF1A-095D-4CA4-8C19-966092E7C32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825F6C0A-B46B-42D9-9A9D-99B3344BAE8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F9F49787-D2D5-4F3B-A2FD-56921927CB1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54FF4974-63EE-4381-AEE2-410FF25660A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8803F649-9855-4926-BBF6-FB585248A68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121DD0DA-6AAB-405B-9ACE-57ECAF6E94F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154731F4-6B8E-4F9F-B178-AED6FC7E01A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808897C7-A12C-455B-A6CF-50AA072EB4B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DE5B05C4-26B1-4B9E-B7DA-08DCD99B721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7E6CE206-1C73-4EB6-BEE4-61C940B31EF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A4AE2222-5076-42E4-A80B-6073AF783F1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6DD0E246-C607-4DF4-AB59-3F564B5A0EA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B667C5DB-8291-46E1-A0EA-08A0A5114A2A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62A7C28D-C4E6-47A2-8C3A-79A5453DB58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809E5C33-EC9D-4779-8168-D21EDC4E396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33226543-0353-4711-B625-31D9441A024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25562C86-D5FF-4489-A33B-044F4F27D39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8C84FED1-42FC-4C45-801C-04F442A1E8F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3CDD2E00-C83E-4F6A-80E5-A831B4DD26E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8721044F-F779-4DEA-9C88-54C63227AE7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BF42A3F3-B281-4842-A34B-38BAF1FCF81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CE763378-DD31-4E2F-97AF-0420143D743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314E4F05-5B1C-43C9-96D4-EDCD9C59688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D9FAE503-105A-4A92-A6C0-0C61DBA1380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F9EFD41A-723E-4377-89AE-E87174B6C68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960D97B0-63D5-48BF-89EC-610DA3CFBC7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BC13B788-05A8-4E6E-BF7F-04B0EA65BF5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B00F671F-CC7E-4386-84B4-EF45E5E59A4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95CEB9FE-5EEC-4C6B-A303-EE1EF441C42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2D4102B7-F6E3-4ACE-9114-D682909DA8C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F5B038A4-A315-476A-BAA3-87652FA1E1A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D42C57CE-4762-45FF-A739-C3310AAD462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437AD0AA-92E7-4786-8B38-88781FC105A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01F7BB4E-8231-4401-A823-8FB90DFCE57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282C165D-14BB-47ED-A9E6-A485EE988AA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0003A8E5-A99E-428B-BB68-E968206009D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BA8DD342-021C-4563-8645-2225E7DD975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88E39C6C-17FE-418E-BBBF-4B3FF71C226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0E9A55B8-9D11-4946-9631-AF3DCCDD598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3A1AA491-0360-4F15-9A4C-94BA6C1D25B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76A9C51C-B7C6-48E9-9375-B53A5BB5F76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2CA5ECE4-22F1-4D78-8607-E1E30371A0D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81EAA277-54B0-49B3-9A45-A682500C680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CE6012ED-95A2-4543-87DB-18CB23CFBF8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309CE2DC-5452-4902-95E3-1561831F612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303C78BD-BDB4-4FCA-A66E-580F3054D74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40C328D1-4E29-4C5B-8EC7-FCC36B1DE99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92B061BE-C816-474C-A7FE-BA5BBCE91C8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AA15B327-2268-45F2-B40A-2C2A876A012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CD5F4EA9-BCEE-4794-ADBB-9E76615747B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B7F1ED85-0257-4A2B-8001-9AF78701C68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4E7F4932-7E97-48C5-890D-B6DFEBE7389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A5FC612C-A811-4ED0-8128-844979DF014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FE59C115-21E6-496D-AB27-0DA1C8FE7A0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F1F70879-6ED4-4DEA-BB35-4C72486AB62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67432DA3-3B24-4BCC-A2F2-F4AD926A649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28975B26-8844-446B-BA79-3CFE1EF554B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431B6A7E-75C5-44AB-ADEC-199D7D39E79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9FEBB4DF-1750-4D08-A309-B2D5F967805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E49F75E2-4E2B-4C2B-B6A1-5E2586D69BC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C6E02481-A76C-477E-902B-1514101D22C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30E796C1-16CE-44CD-8264-DD53BFA73E1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643D14DA-2C0A-4F10-B6A4-2A89BBBB154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75DA9734-A943-4D58-83E7-FD7B28F4DDD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741EAED5-814B-412E-AFC5-9E08BB5AC6C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A2D0BB01-4A1F-4946-A9C6-AD0E7D0C11D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8DB7F13F-6EBD-4E0A-BB2C-EB06D55B3FA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B1B68F81-060B-4B88-B626-3AEB71AD874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E4EB3FEB-63D4-42B3-A3F1-032F64A60DA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3F176660-DAE3-4BA0-B01C-1AE2735FF05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C3B606A9-FB7C-4327-B99A-C792927F1CD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17374F81-55AE-40D7-920A-34E9E163546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D08E7B74-0666-4F67-98E2-E6EDCD93C46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09339D90-AE74-45C0-BC77-15EAE4620CB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C15661EE-FF8A-48A6-BFCE-ED08FB9E9D1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C380D00D-5E01-4DF5-ADFF-83935E82EA9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7EE83E3C-45C3-4217-AD16-5B7F82CD895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38FCDEC3-F0FF-4FF6-B715-2422ADF02D5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E6C9FFC1-1485-46F2-A289-95B1C51A2F9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5216FE67-599C-44FB-ACE2-7FADE1287EA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BC580E50-73D9-47E9-BE6B-BBABB456B83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A82F5BD0-5C20-4452-AD47-5B17C078970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F9A8A71F-F8B1-445A-9062-FD6015BBACC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79585C89-B88C-4819-AAC2-6F366B5DA85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E1C20525-ACE0-4765-8FEB-7E3C96DC405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E5287CCF-CA53-48D0-B047-BE98D212061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3E676EC3-12A1-46A6-B628-7A042FD6934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9F833446-70DD-40BF-B0E1-141DAFE175D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2AD63D3C-81C1-4231-8687-2A19967AE8D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1D7A5133-4CBB-473E-9B0A-BEE20CAED85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380DC53A-F37D-4B63-B311-BDD4EE131DC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0BF38E02-45FE-4419-8DDF-3F5F9C03A00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69D930F0-76AA-400E-863A-4FC48985F0A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A0894067-F5F1-4E54-B6C6-DCC75EEFAA8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F919FF02-47C5-4546-B2A5-24A1CB1B7AB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987B8C11-16C2-4A46-8672-56196B35743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F1D10850-48C0-40A9-840A-8C831396E7B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85BDCB15-B235-4286-966E-F6ACDAE3BBF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DCABABB2-AE9F-424B-9F08-A95DE2A33C5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CC545D3F-906A-4DD7-9807-4A10CA860ED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6D6BCC40-E6A3-4DA5-8E82-D8979A1999E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BF1DBE42-0B12-4999-993C-B72F375F7CC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326ABF2C-0847-42CA-854C-E534ADDDDC4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B176582B-87F2-4292-B82E-15E2D9A7633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5098E343-B623-4395-80E9-F4879B0896C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4C66599A-C5AF-4318-9BDB-4BCE032AF65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BD15E129-A603-48CC-B6D6-D10A50645EA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FA88DEBD-5EC5-4B4F-8D1C-2D57AD07E46C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8F84BB34-B5BC-45C2-AF75-C78DF1F7CA1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2BD4A4F2-6418-42AA-A653-A2AB8B56ACE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F7621E4D-76F0-4C49-A557-868AC94A1BE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BB528785-561E-457E-92A8-0328D3B8A1A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AACF1872-BEA7-4FC9-B57E-55DCCD402A9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7089235B-6A39-4BEE-AEBE-C78F65DBE59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D96EB94A-62F3-4E28-ADD1-2A957EDF7A8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BE22E89D-CEDA-41CB-872E-A7ED628C72E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F09F6BC9-8793-49BE-BE5D-AE8C96F22CD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0A093AFE-CE0C-4812-A554-823CFA40665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F28B2EF5-4032-442A-A7DF-6593755A400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F42DC192-05DC-407B-ABDE-0AAD1F514D2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D24035A3-4969-4A12-8D2D-07BA7265943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897A6787-DA38-4793-AD9D-F7978E2C1727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73A45CE5-56BD-4D81-97FC-12D0E86888E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BF36E018-58D0-487A-AFC3-95F07BADCFB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52F53C82-115F-4EEE-AA6D-71671C3F7354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F05F0DA8-166C-4208-A6B3-B81F1EAC296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9600DEA1-BA4C-404E-8DFA-0BE8D11DA06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003B4EBD-8EF9-4392-B048-54C633E03F6B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13150FF0-0F48-4F7F-B1EE-B0CB526FE856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1B2DB787-4506-4940-86CC-9B8F7E3B46E9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1AAB90F2-2724-43D4-9E9E-04AC22608BB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A3606522-0D56-4E7C-B9D0-8299315315A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6E5C1747-288B-4D21-8F0C-D81A629D5125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15BB0892-1F3A-4CC9-A426-EF2C18FF3A7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A15674F0-E0E7-47FA-894A-35A881DE77BF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EE0CDA2C-4250-432D-BE22-8A484D523690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76317B10-234D-4DEF-B45B-96D91C0E57F3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F83CF407-1C17-4331-B99F-6EA7CD83D292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20DF5B1B-3AD9-4F40-A196-61ABD169A22D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CF22A5FE-0D17-4E86-B82C-6EB2CCB64C28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C60D796C-AF51-46E7-B046-2ECBCB491EE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C3D15F40-E307-4DD2-B469-C8934C6D577E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83</xdr:row>
      <xdr:rowOff>0</xdr:rowOff>
    </xdr:from>
    <xdr:ext cx="184731" cy="264560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40D57947-A949-40D3-9A7C-E2F7001DD821}"/>
            </a:ext>
          </a:extLst>
        </xdr:cNvPr>
        <xdr:cNvSpPr txBox="1"/>
      </xdr:nvSpPr>
      <xdr:spPr>
        <a:xfrm>
          <a:off x="219075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E32F8D4B-8394-4A35-B0FB-C72F81015A9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C05001E5-01D7-40FF-852C-C35A371AA93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17F61794-558A-44D4-9F63-FC5E282B35E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127FF7BE-5E23-4795-A679-0B9CC6558F7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9E6B9DF4-036F-46C2-9BAC-F84ED0FDC88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703174EE-2F24-46CE-8F95-B3325971D2C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78DA0D7D-8E9C-44EA-AE61-9E0C9EC9416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C59550FE-04B3-456C-B04D-414770582C3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308C1DEC-3433-45D3-87E1-7816E7BB505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6234E9CF-FB63-4629-9C1F-8D8070528C0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3AA94EDC-88B5-4126-89F5-FAF4E7C84C0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A7F1140A-AF9D-4F02-833B-41A35D6E6B3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C372A13F-4F79-46C6-8935-0257D0BBC7E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EDE10E3A-0945-4200-9A86-74107293528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C290B2C5-6595-46A3-8776-92EDD8B8010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C5CCA07E-241F-40B3-956C-1E7A56A6768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135ADEF6-D8DE-4799-AD3F-591FED0C6C5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4538AA43-6B2D-409C-B783-7BBEEEEA7B5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1DFA7F7B-BDA4-45D1-9AB6-99DF637A440C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DC43650E-A5A4-4D38-A797-8FEBD70EA21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A778F540-A8EE-48B4-8E14-B977A297861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6382FDCC-5B41-4B89-96D4-34FC941F55C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0DEFF28E-EBAA-4A5B-BEC9-B3B8A86934C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A08FDF5B-3C2E-4435-8213-2FB07A02E1C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C1399035-591F-482E-A64D-E32D4F87FEB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ED86959B-7E7D-4A9F-9666-83B3349EEE1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B573B578-AEBE-4A6D-9DD9-84457E4B107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A0FE2B0F-FF7F-4A00-8FE2-6778D337631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E0564A01-0252-495D-9790-ED79CE29006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41B4A6DD-5ACC-4B24-B698-3984A6F4842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7CCB3304-7D95-4794-905F-41F6314BA66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B24C9C4B-F3A0-48C0-98D3-429ECBF616F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E3D499FA-501C-49F7-AC30-EE7076F9142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4C165944-717E-41B5-8E05-E3F602DB74C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C0077727-1B85-4F83-B762-CB845CD8B7B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15E940BE-A236-40F5-BBE7-D6A974005FA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4D7F67C4-C29F-419D-8EAA-B4DF7F08362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FFF78C7D-F5D2-4CC3-A8E0-6EA47C76694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1FB796AC-7A03-4CD5-834F-9A490EA7C6D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C69A31B6-3BD4-48F7-A5A8-15B507E8C7E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11FC1AEF-5B98-46C8-9ACA-8D11A3C5129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ECDC170B-CEDE-4672-A9B1-A8C6D0AE3CE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836665F9-77E3-4F6D-8569-491405E977B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E7CA9DF2-2CCD-4449-83D1-1D83681E6EA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028F29E5-8812-4846-A6CC-39D20CA9DE8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A6E1059E-1F31-430F-BC3F-0BBEDB4D8EA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8417EDCE-8C7B-4737-9F14-A97ED1DD79A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2C899BC5-C801-4BBA-BBC2-70E3C63E4D4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2E4F0B81-41A2-40AE-8049-15F82D23C4A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190FA561-7E15-473D-B130-6DD50CAB524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0504AD4C-744B-4717-9DF1-B36B49B5C4A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CC337079-1984-4525-96D3-B60793D0DC1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1321F669-0891-4E63-90D5-4858FAC9BB1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9FE40614-70C4-4DD6-ADCF-95D48D91A79C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CFA64F32-4DA6-498E-AA97-91E7D4AF4A9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FD15D5E3-7F7D-4BB5-8CBD-874D2B46DAA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7B7FDEDF-B40C-4A98-9E94-7ADE1E4A30D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49ACDBE7-EA0E-42A6-A7B3-B0F22B935BE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A407A498-1FA6-4BE4-B1D1-EBAAEDBECBAC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671CF588-1179-4555-A1A4-7BDB9DFDC42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0364BACA-DD85-4D2E-949B-1426B1CC4E6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0F24B919-A0C6-444B-B52B-4BA0DA25CF1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191F5BCC-A0B8-470D-8953-098E26F0F6D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D0240CB7-8A0F-4F08-AF0D-90D59C657AC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FFCF2CCD-149E-4AEE-996B-252A35986BE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F37C68AB-26E8-42D3-85AA-E73C1239E15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D2421A30-3132-4FE9-B4F1-093B31B2462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DC6A0F68-BB54-4AD6-BD41-6CCC030DD5F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C04BA9DC-3B00-43FF-BBC2-BF5CFB61295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982E7A65-D368-4BCE-A9D8-A3B9B403B83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8E7DFCEF-BD5D-4424-BA66-65C2C645179C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4B2B1823-D1C8-49F1-AB17-51409C89DAA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F50A838C-A5E3-4B78-ABA5-AD905A07C8B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A6A5B525-B8CF-4A6E-A47F-9EF633A3CEE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32DF54C5-2836-40FC-8288-7017C183A59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856A8081-6E0C-4925-9E24-9B8C02C5A40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298CDB81-3C33-4869-8BAB-BF634935B93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3D712A40-59C4-424A-9049-009110C9BCB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DA26152A-8C12-407F-BA24-49C28E4A508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C982F840-3B48-4B89-A160-6493AA9AB9A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2263D574-5FD4-4A5F-BE0D-2E386197EE5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BAE29C5E-8F7F-415C-AD18-9F135AA13CB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07990FFD-D23F-4694-9EE6-C43C0AADDF7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F62CDE7F-AA67-438F-B17A-44D37211B93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30D719DD-0060-45B9-AEB6-EE782FE12FF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4BECE017-7250-4534-8211-233482741F4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AAC7A592-ADEF-4060-8B0A-04C180DE63A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049ED137-D867-44EB-AEBC-449A8620F06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615C269E-598D-4741-8C93-0092DE1295C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4AB4E2CC-DC9F-4732-B1F9-F82FA11213E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3935E0BB-F9EC-492C-98E2-42D9DDE5040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41FE506A-197E-4ED3-8F74-58A1EA02816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44EA76A1-6682-4725-BB20-AD4647537E9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66500FF1-10AE-4EE2-BC8C-3BE6C3F23E7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39C6CB2C-836E-4E81-99C7-7D066333BE1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34D27503-3DA7-468A-A8D6-780C788E5BE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7B836EF3-A2BB-449F-9F8E-11CEEB73DB8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9C82A113-0D3B-43C9-80BC-A47D938DD3A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17F4750F-A9EC-48B0-B774-6E2BC1528E3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6C80EE64-58A5-4583-9446-D4424801B53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BD0AF1DA-236A-4053-A833-D436AFB9394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7219B08E-FEF9-4D6F-8C52-B5CCCA1B19E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9EA5D7C7-1DE7-4A91-9C26-45882936A8B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9E36722E-42D1-4C5F-ACEE-14F72927945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03831395-BD22-4394-9BCC-EE013C1CDC3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EC4CBA11-1E58-4057-A161-2E8713DA141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4410FA9C-FFD5-4504-A148-2A5C496E6FF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CB0D4906-218F-4394-A8BA-9B8B8507B32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9EC66DCE-BA39-4ED6-9402-EEDEBC5886F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6D2DB770-82A7-468A-B8CE-5A4B5B324F2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8EC21803-1AD0-4242-BF72-0C542473A32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E5F27A87-72D6-43C0-B59D-81F3FB1B3CF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DCB5131C-F8A2-4D46-A786-4A7F273CB57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499BFC47-FF97-4F02-AC84-818B896DEE6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D9F783A9-8449-4D3E-93D2-5C6B9ECAD1B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3CDAE103-441A-4418-A405-EEC4930A6C3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D2D46118-EE8F-440D-9EFA-DF820B9B93D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80D653F4-CDFE-46FC-9B97-409DDAC5909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81EF1F03-AA65-4220-96D0-751EA8B5336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BA863D39-5CC2-4FED-ABEA-90A99E28006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D4DA16D6-B50E-4257-AEC9-2373BBEE455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02124CFA-D3D4-4A3C-9FED-06B01A1895B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E97C4BEF-114A-4EFD-8D2E-3A42713B819C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90196F63-979D-4C42-AC26-9DF869430DC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7DB1D329-C86E-4069-BC60-97240DAC6AC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959B5BB0-8653-4215-9052-6C442DD3A1A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BDC2CDC3-5972-4FA7-94A6-24955A2A625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4C737E0B-D1EA-466F-B1C8-8367C9DC84A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903C14EE-1369-41A8-9543-32FCC0EAD30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6B6ED4CF-07A1-4EFE-98D2-C10FDAEB8F8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08746FC9-EB08-4C93-9EF8-5100EACCF1A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989F972C-7D51-42DB-8341-56D0DCD707C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312F5A56-3BC7-4DFF-84AD-30C96CB91C3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C081CC26-EF0D-4D0A-86D7-6E3939D24A7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C68B6947-62D1-4807-9A2D-5AD5DB5EEAF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6AA3BB5D-38AF-4921-A23A-1F0A6FE1784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6E604F39-8BE8-48D2-869C-1D3106FA946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0F87AFAA-684C-4964-9310-6BCB6019DAE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3424E52C-E2B7-4E15-A669-15FA2CA936C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698F4F4B-0BA4-4A5A-9511-05EF58AA7C1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B3D2DBA9-06D5-48E2-9332-DCB51041AB6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034B5C22-9CF8-4AA4-A622-845CA785F7C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721C30A3-DE73-45DD-BDE7-7D3AA551402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F15E2DB8-B6B9-45D9-92A5-554FF560039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479666E7-DFBC-4D73-9102-65761EB975D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FD244E29-B0EF-4481-ACC0-7A3B99DAD3C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210855BE-3AD4-4324-9D80-9F2992AD274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F7AECA4B-AEAA-49D2-B54A-F264C2F1939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D4573F65-443E-4331-9597-8BCB8F86802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A093318B-CF23-4CEA-B510-F16B9774DDC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15DF3DCE-4422-451E-BAF9-7B6B754979C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4B116557-B406-4AFF-9FA9-467EB00758C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7BF7E24C-C881-460A-8CA6-B84A129F5D4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75BB4D7F-3335-414A-881B-C3913FE6F27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E0FF35AB-509C-470E-895C-E2C312B378D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1CADD222-3222-4569-BC91-7CA5F1665D8C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D2D192F9-992E-48F3-AD71-15BE9F5918C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F4E1A892-92DB-4126-BE71-D57D7C3C002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2CD10383-ADDE-4F76-971F-5217B90047F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3C6B3A2A-33DA-4549-9FA2-89CA98D7AFCF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6CCBAA6D-2C0F-465F-BB45-2E51081292D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D79FCE13-34FB-4734-BE27-F79C057A3D1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D28A7D95-9E5F-4CF2-914B-A8DA2724801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EBBC71DE-5BBA-416E-88B0-9014BFCAE7E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919AE13B-092D-4992-816F-87A47A9491C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87FBF854-C70B-4552-8E7C-237E41D7953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3955C3B2-98CA-4A1A-BFE3-4A92CFB484C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1BCB8992-2548-4E3D-8E6B-3AA69677D4C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7B3996AC-A0FC-414D-8A68-CC7342A4639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ADC8D372-7F0C-42A7-92D2-A88E61141FB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09FC0F27-3075-4961-8809-E3DA0917B8C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F4EDE7B1-884E-4B7C-A019-6DD54A0F1FE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0F7B9C7F-05F0-4BB2-BF03-43CA312A79F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1096B7B2-2272-4126-9AB5-FD77E06C038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954EA78A-9CE6-415E-88D1-BEB09F5D9E7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7AF68A8B-87A3-4D84-9EFA-4373AF5D4FE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23AB8366-F40C-485F-BC80-4DF89AE9A39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9D6244A8-E12C-4F8B-A1B6-950798D45FC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D102487B-C62F-4D4E-87A6-202AAABE921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BADB51B0-1726-4342-A71B-4A787056665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02596982-7EFE-4D60-8785-82F2B412E4D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7C5C4A67-C27C-4E7F-9497-44CE8242C39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3F748294-88DC-4835-9393-028E5CCBD5BE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F7E457F9-78C8-4EAC-9206-0E99317546EC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C2DFCEEC-FA8F-410E-883C-9827F463C5F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4AA4A449-5882-4011-9DC7-6174866CEA4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37643187-88E6-4C18-8E61-0F77A4E50DD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70A9C925-CE53-4727-82FC-FF401E23136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11407295-9AFE-4B95-91B2-C1A46BECB39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2F6D356D-E326-4B42-9CC9-D0D8AE6461A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D65F8EC4-656B-422D-9F99-786E21B7E16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3FE5CA78-E626-48D4-99BF-328EA84F99F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5C855651-A77C-4899-B260-A8425D035DD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05DDA104-9E0F-493A-B66F-15827A11893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C150F951-C91A-471C-8711-78A63D45310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6EB38F76-DBDD-4760-83C4-85396323CB3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E45124A7-4427-416F-BC7F-1D274176060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B34E6F58-E0FA-4935-B919-EEAE13E52C2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1A65D74D-4496-4EC3-8772-F6E7A4EB0CB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23002823-11AD-4151-9EBF-1C7F8B49061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E4D87EA8-7164-4AA1-B49D-80CD10D3E58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9DB8FD73-A6FF-4497-9A0E-8F96D34DAFD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A3A5846D-50D7-4C37-B003-A7E6C1E86B0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1FBA5CAA-6699-4D5A-B24D-BD782A5869B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462A6213-21AD-4472-AE92-5F5BA78848A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FB4FD563-FB32-4C51-BDF4-CB0E139BE0A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0CF9C721-86C0-4FBA-B825-11C1B607C64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8C7DC0BD-939C-4E24-8F67-07A5FCA01E6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916D3284-4B91-4C23-BD75-D13EE7017F1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B3661311-EB77-4664-BA27-3ED1CC0F941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16FA281B-4655-43AF-92A7-E587DCEA394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CF45815C-AE33-4F40-AD68-82CAA34C11D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79A63BC3-BC6B-41A8-8AE8-B9DCA2CC875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B546DBA3-0ABB-4076-9578-5ED8B6E91A73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F70A9086-55F5-4C7B-8A9D-0AD6A101A7C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2EE78DD3-1019-442E-9127-B9DE2F640FA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9677692A-C7F6-476D-9DF0-9822BC0A33A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A0E9A2F0-FB5B-43D5-B73E-25B8EF2C863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11BC2ABB-2562-4059-9570-ABFB2A93A7D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E7D7358A-9FC3-47DC-8B84-C43AAFC2A55A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141690BF-D0E8-479B-98D3-6C448106105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D0F7A8B4-FCB2-49AA-BD34-BF164F8C30EC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32194F0E-56A4-4694-A18A-1BCE82EEBA4B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5509C29A-BA51-4853-82F0-0AFDB5B2D136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CD8550C2-E9AD-4255-B36F-E121C0A943D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1A0ED023-234B-421A-B165-D8EC661F6BA5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34444802-B01B-444F-B47B-26425163BC84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B8BBCFB3-639E-4216-9766-09D7E6DB1A0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2AD3846B-1FA7-4C72-8556-06A09617A2A7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33184102-7766-4E4F-9F3D-FB5E588A851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83C7C8FE-8062-41D9-93FB-79AEAC1751F2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2035948B-2658-4FC6-9273-F253A7B76FA8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14D19DFF-2002-4E25-B89D-C515BA5E6290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4ADA2D77-D485-4A6B-AFAD-F425B3C000D1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2436B29F-9F54-4088-8B62-94849424663D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84</xdr:row>
      <xdr:rowOff>0</xdr:rowOff>
    </xdr:from>
    <xdr:ext cx="184731" cy="264560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786FF296-492F-4EAF-9F18-A433FB634599}"/>
            </a:ext>
          </a:extLst>
        </xdr:cNvPr>
        <xdr:cNvSpPr txBox="1"/>
      </xdr:nvSpPr>
      <xdr:spPr>
        <a:xfrm>
          <a:off x="219075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2B2D8AA2-4DA7-41EE-B962-2EB443F3358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53A6B4C2-8407-4111-96AE-7681F842DC6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E7C27232-2E48-40D7-A90A-24C1F2435E3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4FE492E3-9075-41B5-8282-617CDBB912B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42EF9F7A-8E3D-4EBD-870C-9303025B9D5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7D9F3E3D-C0EC-4E5F-83BE-24A7890A617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76544723-E59A-4285-BBE0-66A056EE04E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CC2059F3-20E3-48DD-A691-B6F5965F272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4603828F-9D76-4572-9DBA-81791786BD4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2D4F2146-86D8-4AEF-AF02-F9EE37BB429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B7BEFD69-DC4B-4D6F-85C8-AB1A63DD944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4B36E76C-5C19-4933-BBA2-17E7CE9FD68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CCF95CAD-91AB-4593-90AF-104DC1C3A61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DA6A5C54-B836-4252-85DB-05E4C688134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3C8480F5-8695-4209-8C37-372113A8645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A96F5335-F673-48E4-8F8A-8D202C5ACB5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CA4BE301-2E36-4D76-8070-5DBB38FCD16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4B2DE474-35DD-4B37-88AF-073D5D50DCB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90DFE887-A0FB-4498-8667-797A178DA63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BA841DB1-5322-407A-987C-B6661255700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5188C72D-DCDF-4058-8263-27DE9A6F842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52148809-15AC-4146-9C3C-34CECB1DBDA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2CFA32F7-53CB-4E35-A124-A0CFBAB7524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E1328459-5D78-4E45-B092-86796F572AD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E259CA48-C599-4DD7-A374-263617F86E2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58112049-3D06-4390-B7FE-111754F0A98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8BE1B5F0-0EA0-4168-96FC-1530617E944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2F615F27-4F75-405B-8A47-721088468F7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6F906472-C0A9-48CB-9BD9-50BECEDD859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17D78CDB-76C3-4F75-8EC2-F8BD2F55574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69CBB9DF-1006-4C7A-8253-DCF48750BA6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A69F925C-0B36-4645-B1A2-57355179A12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02DEE3B6-C825-49E9-A20A-C5D253AF54C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94DF45B9-29D7-4810-B6C8-6638473971C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9480900F-9413-43CD-8327-E5C15FA7681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941D3A94-115C-405B-823A-E22AB0C2EE3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0BE3616C-7033-4B3A-B178-9E47FFA010B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46EEC7CE-6174-4EC6-B290-40949E1CC30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9DCD8B96-DD5E-425B-9330-53992522DCD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9CE2E53B-7835-48E2-98A6-8E5D1650E82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6CD459F3-99F7-430E-983C-D885B2B93EE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7A9777CC-2E51-4E26-921A-CE363645FD5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7C1E5859-D1ED-4B04-94D7-01F1A2557F2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5A7AD1E2-3849-4300-A954-A84B7847C80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4E093828-D98F-4A2D-B035-2BC13F85538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9FCED026-C0BF-4459-A014-C554B01FF6B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E4062BCE-602F-4248-91E6-45E0FBA7320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C3C283A0-0BA5-4629-8BAA-C9C0B65408F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FF6EA3F7-27E3-4F15-A68D-382DB67110B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694C55E2-3109-4677-A4E1-CE8C13C2E85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EFA1261E-600D-4D7C-82A5-93831338D55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4D0ACE03-603A-4954-B199-CD3819F057E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5CB24771-D837-420C-86E0-9EF7E0D07BB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EF472C99-4D11-47BB-901A-A7789C655FF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7B458E6B-BCFC-494A-BC64-C3764D136EB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B966B35F-A56F-47CE-9A0C-C442790CE7E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72F0264B-6376-4A7C-ADF7-A8CAA489086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B8823C13-A6A5-4590-9E32-C955263FEE7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98564FBF-0541-4169-A24A-B7DFDF3491B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52680C83-47C1-4279-A022-C3825D41636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035B0113-0964-4E47-AE97-2D7208E57D0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6989E3E4-0475-49F3-B289-5D0718F1483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C79A536C-270F-4705-B7A9-E4B2DBC9509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FD698CFB-456C-4CB1-9817-3121BD07725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E6FA0FCB-6F86-4983-BFB4-9A67B4550E8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BC513C8E-3076-483E-81F6-52111E957F3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4AA619DF-8907-4DB7-AAD5-43CC86DD8F1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ECB13E91-050E-4784-99E9-58E313A3A53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AA09C0B3-0751-4F9D-9704-9C15F1613C9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CF424782-0CB8-476F-90A7-5458BA4FCAF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02296F77-D9FC-457C-9652-6C4B3DC8CA9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426C9F72-751C-41C8-A67F-7C004434225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80ED27B1-E34B-45BA-8ED0-C810131C843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15CBAFA7-FB2E-452A-8C75-692516EA4D7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99B518EA-1EA6-423B-94CA-6BD8339B433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046732FF-C275-4078-A117-58402896684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3B896A9F-14DC-45AA-8020-B8050EEA735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82C1FFF9-A833-4BBE-A086-CA3BF4B5C23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25B65476-8171-4782-9AC3-7A5B313C823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9E8706E0-9179-4A6F-8937-F9B3DFA0B1F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B0B05A4B-D3E6-4F9D-94D8-F1E0C861E52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A038B0CF-72E0-4AD4-A4FC-FB522880E06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9315B185-52B3-4BE5-9F91-504B82F554B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E3CB8EED-6FF1-4573-864E-06AE18ECEA6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74188390-9C1C-4C4E-8116-C632727F122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9134C7FE-7C9C-46D4-9DF6-BBA00E137DB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E8C84E15-7BBF-4327-B20E-05C73AD25FF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76BF5A25-F31D-4D78-A2AE-E3372CE1626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FB1188D4-42D3-4660-9F57-E3651975F9A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F99F0D57-0204-4B73-BB5E-88A8B608D47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80D6AAB5-91C9-41F6-BDEE-A675E4A2DD8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453AB7FA-A452-4F11-AC67-7837E0893EA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CFF95C7B-C335-4265-80DA-55C7FF17571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1F01DC75-09BE-44DE-B052-D72BDF2A9C6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E3876847-C4A4-4608-A2A8-C70D3B3C2C0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A8DD746F-BFF4-489D-BBB9-5C739D3D31A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C1A458F3-9E4B-43EE-88A1-26DD19FF2C0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FB5EEBBC-681D-490A-A690-86C4F9252B5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3DEC6236-FC35-496F-8BFA-F9A2543838A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FB3B68E4-6B0A-40E1-B188-D3FB40D8617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2D840F98-2873-490C-8AB5-EC5367B9264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04FD8930-FFB2-4343-BBE0-2903A59DD11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55083BDE-8808-4A02-9252-E9D3E7CC942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87F68718-0DAC-486C-AEA4-6D333EFF8C3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29FB3CCA-CD23-4E6F-9CAF-757396B1545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59935B13-3680-443C-950F-50A432A2D0F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57177625-B3E7-42AE-BB73-59F349E7B5E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D3E42D30-3FFB-4E03-8128-2A767A6AA28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105D382E-5227-4A3F-8623-A63E026E61E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607AB471-35A8-4473-9D59-4393E0D9B6E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F2E0996B-1913-425E-9F7E-3F7404B61BA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EA950E37-38B1-4149-BB4A-71D56A3BC11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6B180170-B12E-4ABE-8B77-8F004390910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AD7390A4-FF2F-409B-BF6C-E9F3C1573AF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9D68A224-CA48-4E47-A1E0-DC8B04F4A25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EF4E262B-A8A9-4FF3-92EB-E34F6A00245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B025C124-0908-43D1-9D47-26761220A83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7807BC7E-90D0-4832-959C-9F026FFDA72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841A31F0-AE77-4204-B46D-4E4BDB310A5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73C566C1-25BD-4E57-906C-2621EFF492D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7FBC7CD7-CACD-46DD-8513-6389CD933F1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AC0B5CA8-95E7-4565-83F5-38CFA45CC82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54113AC0-DB13-481C-A986-F7107AAE24D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70E91161-1841-449B-AF26-03989E7E388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263C7462-6805-4B5F-AA35-38D58C818DA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E924278B-3D3A-438B-9A80-15C6DB2306B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AC81A915-E0EE-4EA5-A749-09A61F3E92B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BDF3CFCE-201C-4011-A90B-1B877D3517C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D8CF2708-F131-4359-B818-6BBDC7EAF52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D7184BD5-2159-4D13-91AD-A41891D43F9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B7ABC74E-22F2-40F3-A2D6-5F1434536F9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4F0138EC-9369-4C65-9169-05BF307555D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8269B780-F5CE-4195-8692-FE634A3A7BB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00373269-6C2D-422D-97EF-BFE120101C3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6B0F2B16-8EE1-4E30-94FA-B69F5A252FC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B39D50FA-3705-4F75-8101-F12ADA67B21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A993FA87-C1B1-4A64-9D7D-E0673B8C04B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E40526A7-847F-49BE-80D3-422A76723CA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9E9AF29A-F33C-4141-A32D-3ECB0A331C8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A37856B9-0008-4F43-A687-AEF270C2C33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2065DD1F-CB2B-40A3-A33B-5381A84BB9E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D62A174E-D963-45D0-AACB-D452E7F488B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A9333E3E-1561-4C2E-85C4-DFB15384D99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B85DAD4E-27CB-47FD-BD34-B8F62D20BA0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08D01DEC-DC32-410D-BEB2-0C13204657C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2A966B38-128A-48D8-85FD-54FDAD859EA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EF3BD9DF-22B0-44F1-867D-FE545EAB974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D8DF06CB-3673-4C74-AC8E-201E7526977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874BBF90-30A4-4059-B590-F2845F9AD03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F4B6886C-8D02-4B75-A86E-9F25E4FCE23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81A20417-8716-4CA9-8DFE-59726821CE4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8BB75A84-2B15-424F-B823-6A19861EA33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986E0AE5-8D9A-49B1-B262-2A813C89281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D6A58086-6AE9-4099-9F60-77117018FCC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4C2E8CD8-E041-4317-B541-1BCE8DC9CE8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A1B05253-C4D1-4A3E-B871-CA19834E8F8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663BCAD9-312A-4ED5-8FEB-74D0F5263C3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E7C58B92-33E3-4BF7-AB38-C5021648F73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2B629334-3671-4916-8306-87F81AAD4A3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3B20BA3B-06AB-4AAE-950C-0E526F4AFFB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6863F88D-DA5C-47AF-ABD7-D0EAA9C84C0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686370EA-ED2E-48B0-9B67-D2A2B32838D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F2CB75C7-C8E0-43F6-9E0B-71FC7FBCB54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AE8FE76B-FF63-45CD-BEE3-6CEEE28BA5A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4486AE43-030E-4FBC-877B-60E6527A643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DF1D222E-F24F-4152-AE98-E3E952AD1EF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33F30392-29BB-4095-A775-2788ECC9908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89E22091-5A30-40FB-AC3A-597DA03B857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4F13B1FD-5493-44AD-AE9A-9884AE1A9AD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F169B574-FA17-41F7-9CBD-160F84CC3F5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682ACABF-5ECC-44F6-90EF-94DF26D59B4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C4AB73EB-9B02-443E-A970-798CB9131B5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D33B904F-0323-4EA7-9C41-209DB8F9FE1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CAFABD24-9ABF-41D8-B2CF-042EDAE7B97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3D49CA1E-8982-48FA-B328-B03DBD3706A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06BB404B-A2B8-40D6-8A61-64C95481CCA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FC06714A-D1F9-4732-822E-7E64EA38556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6DC66AEF-C974-46FE-9685-2DF4F7E9970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9A876A4A-7268-46E0-AACD-03764FCE79B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07FEA41F-0ECF-43CF-814F-4AF6390C490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7AF1DFC4-9920-480E-BA4E-E0683C0EDBF4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A7979CEE-8654-4A30-94FE-F0C221371B7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D41BECBA-BC07-4C90-BA8D-06AC5105C5D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2A205651-3DAF-4A9E-8867-C6E8360D6F3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FFC507D9-6F36-496A-89B8-5D804A8B256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AC65DC05-7A2D-41E3-AA7C-57ED646878D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4F4AA377-3866-41B4-8989-705BA1DBA9F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BBC71379-F325-4D2F-A1EC-E8708DD5338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DCF3BB51-5B04-4AA0-8DA9-09FC00A884B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742AD3EE-4720-429B-97A5-A2624132133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7A2699C0-5795-4245-A9B5-81A531B8BF6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8A6CDDEC-8489-4351-8639-A8AF2332251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6FBBC08E-9FF1-4D67-AC96-0B97EB59491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69E7C54E-DD7D-4B6A-B7E3-C06CBD2AC5A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9621A6FE-237C-462E-976F-CC4C5D98F93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AC06D636-A2D3-41B5-9141-745177ABE0B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F8BE5FCE-DE2B-4A7A-9A64-68F9DBE34080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E590E43C-3598-4DF9-8FB6-678E5BB9B67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C963E548-86D0-4659-81A4-A7201C19FD4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2F57DD28-6F04-4BBA-816E-6C95D201A4D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A87FA093-2310-4015-B3AC-1FEB419E593D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55140007-B6E8-446A-9476-256F24CC338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67284E2B-D141-4D1F-8030-111E44514E03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568660CF-8D5F-4E22-95B3-AFC2E298362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EEB0AE7D-8CDC-4C27-9CD8-9B21926AD5B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7774AE4D-931D-4C33-8ACC-C79F7411DB7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ED9F7F20-1066-49E4-8C79-D9688A0F66A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5537E94B-9775-4300-A290-F07D521BF45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C87BEB79-DC07-4CBE-ABF5-2240834F8877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E0244657-9888-43E9-867A-ACA5175ACA3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15050DEC-06DF-4377-A7DB-418992CF6B6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0FB07E42-B47B-4D67-9D81-8AF815B095BF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67172C1F-E565-4810-8455-5BCA8BF20AF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04004EA2-00D9-47AF-A1BD-F35C15ED79E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4AC4FA36-1C8D-4C97-85FA-3B686514E8C2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46B09C62-7533-4CAB-B56E-5407C015198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49648DBC-9F09-4C26-877B-434D85B4210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BA17DE18-9AA7-43C5-8DC6-842732CB4B1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C54A9395-E31C-4E0F-8348-9FF6D8F89FB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4D854AC2-7A3C-4DFE-9489-B453680EBAB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032069EF-BB66-438E-A641-23438BDB439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5CF06100-9D33-42DD-AB74-DCD1B1071531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D857670C-2CB2-4063-9BE9-FF8668B2437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6BD01EE9-EBBD-4C60-864C-AF18ACC4378B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05E7089F-DF6A-4D7D-B9BA-70B61E125D3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0D99EF8E-4064-4C0B-91DF-E9346B54ACF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231B47CE-E4BA-4B1D-9EC7-90C8412558A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BD20A277-CEAE-4ABF-87FA-31759AE8BA48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DEC03B3E-9D3D-43F5-8525-B3B1EAC371BA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B086B319-635A-4101-B444-4C8EF8AA2356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B110D5E6-0C4C-476C-80BA-C7F0DAB891C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20BAFF9E-A432-4742-B391-2204C170F84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CEDBCE78-8E0A-4B2A-AC7D-8096859BDD95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500A4766-986D-486D-84EC-E23AF45EF5E9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EDF46F61-5576-4CAD-B6B9-59802BA3552C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85</xdr:row>
      <xdr:rowOff>0</xdr:rowOff>
    </xdr:from>
    <xdr:ext cx="184731" cy="264560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AFAF61BE-CDBC-4470-ACE1-FB37981ADA9E}"/>
            </a:ext>
          </a:extLst>
        </xdr:cNvPr>
        <xdr:cNvSpPr txBox="1"/>
      </xdr:nvSpPr>
      <xdr:spPr>
        <a:xfrm>
          <a:off x="219075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886B2976-1B62-46F5-BF2F-016D10A3AEF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F6A37A07-2015-4C8D-A276-A5B8F49AF29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9FF1F44F-04EC-42F7-9ECD-7F5D3510C74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E399BE43-9347-4107-B334-2C29CE53711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11F496B4-78E4-4E9B-BC96-FB314A7FD80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64B495FF-A773-4D05-8756-587150E83FA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5C4AC3A9-D679-4D79-BC3D-20057FCBFB9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FFEC661F-FAD1-4D23-AFD4-59DD9E85D06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9C672718-8DA8-4995-B288-AB18AD72717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A330CA1A-B0D8-42E2-8A9F-D25E630F0E9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63DB2FEB-867D-40F3-8980-2A64C25313F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9FD36FED-742E-41F0-BE99-E9ECB743778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E6753A82-E46E-44BE-BF28-29E9D55050E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743758C7-4C7F-4662-918C-3A0DF7AED0F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B154667B-7C89-438A-B396-CA87E1D7EC7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919BDE11-43A5-432A-B6AA-D2779CB0E05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0D169386-62AC-4693-ABCB-2DA500BFAAB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130DD8CF-AB36-46B0-89F3-A54AF45BD12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81743FEB-DE03-4166-87A7-4B27EAE98CB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F6004610-3848-41FE-9B37-C7CEA3D5926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F8B69D19-8732-4083-A51E-FB2976E6962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16D49BAF-C2E6-480B-9CA2-2C4C1C3D88C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6EA967E6-F9C7-4295-A4E3-4C0348A2093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2ACB9710-1450-40C2-92C1-A6570D12155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322889A7-C6B2-4446-893A-E4F8FE5842F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6B7C1802-6995-41DA-BED3-774A1374007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1849E652-69DE-4345-A4A5-9DC7B030DCE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E9D50FDF-CDF8-4390-9F55-49DDFADE58B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7E2E1E23-7832-4779-BC04-A6B304A56EB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A2A1414C-50B3-4C83-B47F-30E599F631B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FBA07D40-16F2-4EB8-98F8-A9BFB98B3BE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720A496F-7ABF-4528-BC9A-B4DDA2F6AD2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66114BA3-B558-462B-A43A-B768E55AD82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B2C7BCA4-8D88-438D-AAA1-64A3BA2CC77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8F50FCF5-C8B4-4A0D-90EF-0E297EA627E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E869F703-BD52-4402-8433-A353BFACA3C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1CFFF8E8-82B7-40BA-AEFA-B62F811C7D3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84E1B373-F9B7-40EE-AAE0-A7CD833A9C7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066B71FD-5CB7-4F12-B9C2-D84507B9661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65C9C4BE-E536-47D2-BBDB-515A291E679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63973699-D1E4-4E0F-99EF-E8137C0A31E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62317B0A-3DA3-4270-9E3A-3BFA8677E9B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0E2947DB-CE71-414C-B56E-473D21B9674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E6099695-3400-4F61-8AFB-210DAD4ABBC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6CEB91B0-8F1A-4368-813E-09FD67C98BB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DBA48A75-224E-4E76-AFC3-C1EE100376E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5EF10BC5-762E-4B8B-BF40-A75EB2D9FA1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2C17928E-C9C6-4FDA-BE89-B6981DAE5826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3BEFCD52-1A2F-4453-A6C0-14D7320AACA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3E6C0CDC-117B-43E8-8D13-E09275420C8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FBBD4857-3EBC-40AE-8E71-C5C7F76C03D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88312759-C22E-485F-B367-9A45981C888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70296CB0-70EC-4201-AF4B-3B9D34C4E6B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069DC9BB-A278-4301-916F-F0093218C29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0321DB02-C12F-423D-911B-3701064E93C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79C1B069-F133-4AC5-9421-32474C62D7E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9EE6522D-224F-4BEE-9825-26F784A9C7E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E0EE2398-0FF5-420A-90F8-D53AA614300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092FA1CD-102B-4C5C-BCF8-528D5239868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9883C2D2-D348-42E1-B07F-36CE390C755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4B6A1BB7-2E01-45E8-848B-3C95E9BCD49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79CD5101-95A1-41B4-9CFF-78215FE808C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B984DC69-E64E-4A0D-B27E-F245FEC2ED1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0AF17D98-17C2-45D7-8C65-68F7DA49041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45750361-301F-4066-8E77-DB90D138D57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AA43D0A3-07C2-48B0-A003-F3132FAD7C7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D2BE4123-96D5-43AA-A609-F20E6D3A4DB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9A430CB5-F564-4584-BF5A-51BA1A43E10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E34114E0-3BE2-4581-8B55-8FF8CD05A61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B41ADB36-9BDC-4D1F-B936-EEADABEC361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FC3119AB-26E5-4697-A65F-2CE8B009964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4AAF1414-27EE-4FFE-A1F5-6C4E0FE8B73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37147828-DB29-4306-B5C3-362D384B7DD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597B1476-8226-4E74-B6DB-CBB39510078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529529FE-0701-4A4D-98B1-3A57C5E883A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73B3D85E-7351-41BE-85B6-6358F5C2665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07C3EE9E-ED17-4BA0-A501-1F730AC281D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4BC61D6D-078D-472B-9613-ED95D0C341E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3925513D-6C3D-49F1-AA5B-B3FCD727598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A6FB36AA-E420-4FEC-ACB8-FF1B4F31138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5A755792-E6D5-436C-83AA-00C5D01803E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6E6B0DB4-0EA3-4AF1-9800-7DFA99FBA0A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87059CD3-EA68-495B-8CE5-9E4C39CBE29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2667625E-3E85-4430-8086-12970219ACD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837D12EA-8DBB-4CB9-A936-ECE16AA2D29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CF60CECE-4F66-4596-BB08-BB637DB89BD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BAA7E04A-B9D1-491B-B679-D0F1C964C9A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1F26F8A0-545F-43BB-8B09-2F6619BFE27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3BE30834-FE5F-44BB-B039-61FF8758D37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7D358ECC-8CBA-4C31-BC3A-B07162E9C73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2E832E28-65B1-4E3B-A385-2502C43584C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9CC7ACCE-8C20-477E-A83E-89CF8F7177A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A9C4ED9B-B87B-4530-B7AA-ACC9649F2B9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10F48649-3A0A-41D3-A7EB-B3A88D8BF54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B1477F43-AAB3-431E-9289-E09E353A16B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40C433D5-B0C7-412E-866C-46CD49ADD9A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4ED4F2BD-62B3-4357-A6BF-F6B09C71027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A208DDEE-F0C5-458E-B7E1-AE80BAA60E9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A5D18B54-BF81-4E85-AB07-9BC0F61EDD0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76EE32C5-C27B-470E-8E90-FB361E68C63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E7ACE1A9-7BCF-487A-B7D5-9E0D59B8E59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774771F8-91A5-4B61-B430-D51CF5A2A62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0A74B5CD-4F52-4B3F-8C23-24F29673858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EC17E137-B35B-47D4-B05D-E989A9B7EC8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8EC6C158-EF1D-4296-BEB0-4419FE2D729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8B4D5AE0-FB87-4FFD-AD18-BEE1592D82A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B0B96701-32D1-4142-BC25-48A122198AA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E55F40F7-1379-4A29-BE09-342852922A1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67207E84-11B7-40E8-82DB-781B06BBB80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6C7A5AC8-0B48-467A-BD13-B6575D81718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26C11EEA-27E9-49D4-B8DF-01023C69202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DBF8AF2B-CBFE-467B-AF49-F51CE001B76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A59E28C2-071B-4C1D-AE68-4746C06EF29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E13050E9-66F7-4953-A147-82CAE5373D7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B3C90349-B5FD-4E9C-BB0B-C077AFAE8B9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6D014421-EA17-4620-8481-66ABC1AF714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2258F967-A290-4DAF-A6BA-B30A6EE6DB8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458E962B-1556-4792-902D-896588AB851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1C707D94-A941-4CA9-A264-7CC34F0A474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080281A4-9FAA-428D-B9B0-730FD792CDF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5D295FA4-DF6A-4E00-9943-9B032BE8C41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532D0EF6-3D6D-4047-8D16-D97E9AB9F25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5B3B703B-2FDC-4BA8-AD6A-262B5CDB22D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40862B9D-CD49-4747-AF98-BFB70AAA6F9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3E986C1E-82B2-4525-8298-7FB2A934BAF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04811932-F223-4319-83C0-A38191D65E8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7AE7EE07-077E-45A2-9B80-43C7EF6CB3D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F49DDEEB-4729-4CD4-9FED-A60FB5A9C35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596FD035-7DE5-498C-A68B-64848065255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4131FC97-68C4-4412-B08D-84502B7F1E5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944A6982-2ABA-4D7A-9354-F92B4F1E427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C5003E32-FB66-4D86-AA06-604676CB4B9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BB1171E0-C26D-4BD1-B0A8-7A0A035FE70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AFEC54DE-FF66-4223-8720-CEC7BEF3BD9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D5ADEE9B-2A93-46E2-B3A8-EC36B9F84C9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2F617ABC-335C-4855-8374-142E8BBB850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81F254CA-EE9D-46F2-BDFB-B99AC424B9B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AEB06F4F-1C12-4EE8-B26A-A5653EA6E39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151BE126-ADDE-457A-BCD7-3FF1C325879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2A53BAE2-8A3B-44A8-B7A9-8D06FB99574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C2BCF1E3-BD27-4650-8ECF-285EA14C8F3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BBBE02F3-D285-483B-8FC9-379A5624092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24DD3C63-CA44-49FE-9954-CFD39149722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AE0EE84C-BCA2-4BAF-906E-0B77CA0CBF3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D37719BA-1E27-448D-8D2C-C04EC780840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D595EA38-6F26-4DAA-B50C-9E98D99825F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A1346F1B-B687-4BE0-97DB-5ECF79F1298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CC598CCB-9463-4658-9A89-D70D8AECBBF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950E2DC5-D685-440B-8708-B2AAD9B50BC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36C6251D-B0CD-4BDC-9538-2D93C49C5DA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7BCCE763-C41B-4F46-939F-12CEE9DB757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9D17A26A-0E8F-481E-A7CE-B37312DCECB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413567FB-1B2E-409D-8984-C44C87882D0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13A2ED45-A693-4D33-8F38-05E2A907CDD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722CE32C-6EE6-4F30-8515-076EDB00E53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1D271290-360F-475E-80E7-F54B587BF7F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F67E18C8-33B9-4C67-A39F-22A5DBCC444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2CB2523D-EE83-4115-93DC-475CAE6AEE7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23CA77F0-921C-4488-B2D1-A2759FDF744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CBE0079A-0C69-4393-9887-1871C82FCB16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5E6B0607-83CC-420B-B190-800AA8D7C7B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64A96212-825A-4F82-A58A-EA61DD14CC0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C5D02758-EA06-4242-8C2C-C9C9C628C87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20A43691-1CBF-47C0-B58B-F878FCFCA62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5DAB7A93-FAE0-4A49-970A-25E5F9BB3D4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D64B0258-6D1E-44F3-ACF1-5D2D72F5DBC6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07029ADE-952B-47A6-BE74-13FDB793EC2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38C26ECC-3C64-446D-AEEF-3AB1723773E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E22A5CA2-02DF-43C2-9581-3D26F24FDFA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1CE3C833-8595-40B0-82C2-94929C2B20E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7CE3A958-E67A-4593-8009-D43F3C8E1B6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08AF1E93-C0FF-413F-BB4F-DCDF467E338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01A7F773-D68A-41BD-AA6A-E26238FB45C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CDD0D638-4DE9-4A70-8C78-E2819D24BB4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E5BC6D80-8646-4B34-95BC-7FF0CA3B555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48C740E9-3B42-4A3D-8469-F2C1D45EF04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C3E70B13-B810-4ACD-A4E4-5674C98A340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0B1CD8ED-2DF1-43DA-8356-992DB36E0CF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12EC0673-5594-46B3-AAE2-58A26FD75FD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71855097-45E7-4869-9093-D11815866A3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C9423862-7A97-425D-AAEB-AEA0D88F759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8409B496-8555-4BDE-9AAD-E696E50D6F0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68960D0B-59D0-4404-9E1E-BC17A02B369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D94BE081-19DF-47E8-A29C-A0EBFCDE1DC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6966568B-1897-4818-8528-913ADCE7350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D34C3881-D27A-4B7A-8778-63AB1E483E0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718EEB82-5B9A-4EAD-809C-A84E51042BC6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7E7D65C3-2F71-4EF6-8A51-7EBE115DFDA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A84553A4-261D-4EB3-BBA1-D8D83D9560B6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F5430316-CC4F-4CC8-ACE5-02165179F0A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2D06E9CD-CC35-49CB-B0CE-B5BDCA35AB1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730318DA-1505-44A7-BA59-09574B5E8C5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03E0D2F4-D379-4BDB-94E7-68109C1982C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CF54E069-922C-4A33-9806-C0B70ABB9A6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057D30EB-E0D0-4FC7-A915-1879940CD67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CC938BD0-C0B7-4084-9AD7-32F7657EB95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FF6300AD-7CBA-42D5-A21B-8B9643A4A46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B46E0F6A-06C5-4069-A719-3145867E79E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F8B0E6E6-D80A-48BB-BC3B-86713FB883A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D33C8773-36CD-473D-A74E-48D49C2EB07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36F931FB-B204-4CD9-994C-DA0D98A1AAF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74DCCCDB-170A-498F-A2A4-3BFE5F1D49D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868E681F-9A9B-49C1-929C-D824BB68F96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5EFDECF2-2017-447E-80C1-8AED0C9F4A2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51526203-3439-4FE0-92F1-FF49FBCE3CE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09C4B513-EE81-4230-9E0B-58F09688C9C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454E94FA-1625-4F64-A185-D1E0004B13E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A36F7B6A-1490-4418-AAA7-F4640666574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E9FA3CD1-FA33-4965-AC28-B34E97616F6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988FCDD7-524C-4C3C-8B94-A8542D688B8D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B273260D-D4CC-434B-ADED-0BCB924B827E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674EC992-41D6-4090-9F2B-C4BC4A8FF093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786DF33C-D10F-4601-BC46-E1024937499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A7E2EB52-A246-4D8A-8796-41C124FF913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C1F883CA-D02B-4D6B-AF24-A2B4582E164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274F0674-92FA-48A1-95B1-75439E679DF8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92D11035-62F3-4CEC-ACBC-B9AC9734140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04F3FC18-0DDA-4885-9031-8EA2E25C8382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B4A5D13B-EFF3-4073-B771-69EC53CB9FC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403D1E68-4EE2-4FE3-AC86-885389BFE45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F0E29D2E-6E3A-41A7-B980-7AB7DA9022C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CD01D128-A05E-4804-954A-3546FE4B90C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6B30E1F7-6A78-4B62-8764-2A478EE4B681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38C1AB58-60A1-4C7D-9A14-37E2BD3FF355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086AC14F-0CE3-462A-B325-2A2991157F47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C7BD5E1D-4781-44B8-84DC-5724CEB5A63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8ABB0154-27AF-498E-9071-882631814DA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A764DD86-F4FC-4DAA-9133-181D5DA7FEC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26FC6FFC-8FD9-41B2-8C22-EBC986B41EE0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CC71AB7B-120A-4BA4-95A1-475C31C9C63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AD2E3BF5-5C34-41C7-B5CF-0FDCCA9B67FA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B77AA209-EA0B-4355-B54E-38E424F72344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6E929724-9614-48D5-8FF8-DE25F702F12F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0676273E-8EE5-40A6-A7CB-D98DF49A5FD9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E08D5622-88C0-4BBD-9276-73B5E1C51ECC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219075</xdr:colOff>
      <xdr:row>86</xdr:row>
      <xdr:rowOff>0</xdr:rowOff>
    </xdr:from>
    <xdr:ext cx="184731" cy="264560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A0486040-74FE-48AB-9E90-3D03367A4B6B}"/>
            </a:ext>
          </a:extLst>
        </xdr:cNvPr>
        <xdr:cNvSpPr txBox="1"/>
      </xdr:nvSpPr>
      <xdr:spPr>
        <a:xfrm>
          <a:off x="21907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5703D-2455-4BE3-8F27-CC3B9654E79E}">
  <sheetPr>
    <tabColor rgb="FFFF0000"/>
  </sheetPr>
  <dimension ref="A1:F94"/>
  <sheetViews>
    <sheetView tabSelected="1" view="pageBreakPreview" topLeftCell="A81" zoomScaleNormal="100" zoomScaleSheetLayoutView="100" zoomScalePageLayoutView="115" workbookViewId="0">
      <selection activeCell="G79" sqref="G79"/>
    </sheetView>
  </sheetViews>
  <sheetFormatPr defaultRowHeight="14.25"/>
  <cols>
    <col min="1" max="1" width="3.5703125" style="1" customWidth="1"/>
    <col min="2" max="2" width="57.28515625" style="3" customWidth="1"/>
    <col min="3" max="3" width="6.85546875" style="2" customWidth="1"/>
    <col min="4" max="6" width="10" style="3" customWidth="1"/>
    <col min="7" max="16384" width="9.140625" style="1"/>
  </cols>
  <sheetData>
    <row r="1" spans="1:6" ht="66" customHeight="1">
      <c r="A1" s="72" t="s">
        <v>78</v>
      </c>
      <c r="B1" s="73"/>
      <c r="C1" s="73"/>
      <c r="D1" s="73"/>
      <c r="E1" s="73"/>
      <c r="F1" s="73"/>
    </row>
    <row r="2" spans="1:6" ht="24.75" customHeight="1">
      <c r="A2" s="71" t="s">
        <v>80</v>
      </c>
      <c r="B2" s="71"/>
      <c r="C2" s="71"/>
      <c r="D2" s="71"/>
      <c r="E2" s="71"/>
      <c r="F2" s="71"/>
    </row>
    <row r="3" spans="1:6" ht="12" customHeight="1">
      <c r="A3" s="8"/>
      <c r="B3" s="10"/>
      <c r="C3" s="24"/>
      <c r="D3" s="25"/>
      <c r="E3" s="25"/>
      <c r="F3" s="25"/>
    </row>
    <row r="4" spans="1:6" ht="12.75" customHeight="1">
      <c r="A4" s="74" t="s">
        <v>31</v>
      </c>
      <c r="B4" s="76" t="s">
        <v>32</v>
      </c>
      <c r="C4" s="76" t="s">
        <v>33</v>
      </c>
      <c r="D4" s="76" t="s">
        <v>34</v>
      </c>
      <c r="E4" s="69" t="s">
        <v>36</v>
      </c>
      <c r="F4" s="69" t="s">
        <v>35</v>
      </c>
    </row>
    <row r="5" spans="1:6" ht="54" customHeight="1">
      <c r="A5" s="75"/>
      <c r="B5" s="77"/>
      <c r="C5" s="77"/>
      <c r="D5" s="77"/>
      <c r="E5" s="70"/>
      <c r="F5" s="70"/>
    </row>
    <row r="6" spans="1:6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21.75" customHeight="1">
      <c r="A7" s="4"/>
      <c r="B7" s="41" t="s">
        <v>73</v>
      </c>
      <c r="C7" s="5"/>
      <c r="D7" s="4"/>
      <c r="E7" s="4"/>
      <c r="F7" s="4"/>
    </row>
    <row r="8" spans="1:6">
      <c r="A8" s="13"/>
      <c r="B8" s="26" t="s">
        <v>3</v>
      </c>
      <c r="C8" s="6"/>
      <c r="D8" s="7"/>
      <c r="E8" s="7"/>
      <c r="F8" s="7"/>
    </row>
    <row r="9" spans="1:6" s="47" customFormat="1" ht="25.5" customHeight="1">
      <c r="A9" s="46">
        <v>1</v>
      </c>
      <c r="B9" s="54" t="s">
        <v>66</v>
      </c>
      <c r="C9" s="16" t="s">
        <v>61</v>
      </c>
      <c r="D9" s="55">
        <v>324.375</v>
      </c>
      <c r="E9" s="55">
        <v>0.67012232260593529</v>
      </c>
      <c r="F9" s="55">
        <f>E9*D9</f>
        <v>217.37092839530027</v>
      </c>
    </row>
    <row r="10" spans="1:6" s="47" customFormat="1" ht="25.5" customHeight="1">
      <c r="A10" s="46">
        <v>2</v>
      </c>
      <c r="B10" s="54" t="s">
        <v>67</v>
      </c>
      <c r="C10" s="16" t="s">
        <v>61</v>
      </c>
      <c r="D10" s="55">
        <v>354.375</v>
      </c>
      <c r="E10" s="55">
        <v>0.82935864239349977</v>
      </c>
      <c r="F10" s="55">
        <f t="shared" ref="F10:F69" si="0">E10*D10</f>
        <v>293.90396889819647</v>
      </c>
    </row>
    <row r="11" spans="1:6" s="47" customFormat="1" ht="25.5" customHeight="1">
      <c r="A11" s="46">
        <v>3</v>
      </c>
      <c r="B11" s="54" t="s">
        <v>12</v>
      </c>
      <c r="C11" s="16" t="s">
        <v>61</v>
      </c>
      <c r="D11" s="55">
        <v>30</v>
      </c>
      <c r="E11" s="55">
        <v>0.27041136223383749</v>
      </c>
      <c r="F11" s="55">
        <f t="shared" si="0"/>
        <v>8.1123408670151242</v>
      </c>
    </row>
    <row r="12" spans="1:6" ht="25.5" customHeight="1">
      <c r="A12" s="46">
        <v>4</v>
      </c>
      <c r="B12" s="29" t="s">
        <v>17</v>
      </c>
      <c r="C12" s="11" t="s">
        <v>18</v>
      </c>
      <c r="D12" s="6">
        <v>21.6</v>
      </c>
      <c r="E12" s="6">
        <v>9.3736913884458826</v>
      </c>
      <c r="F12" s="55">
        <f t="shared" si="0"/>
        <v>202.47173399043109</v>
      </c>
    </row>
    <row r="13" spans="1:6" ht="25.5" customHeight="1">
      <c r="A13" s="46">
        <v>5</v>
      </c>
      <c r="B13" s="29" t="s">
        <v>19</v>
      </c>
      <c r="C13" s="11" t="s">
        <v>18</v>
      </c>
      <c r="D13" s="6">
        <f>54.06-1.9</f>
        <v>52.160000000000004</v>
      </c>
      <c r="E13" s="6">
        <v>7.4660555767943171</v>
      </c>
      <c r="F13" s="55">
        <f t="shared" si="0"/>
        <v>389.4294588855916</v>
      </c>
    </row>
    <row r="14" spans="1:6" ht="25.5" customHeight="1">
      <c r="A14" s="46">
        <v>6</v>
      </c>
      <c r="B14" s="12" t="s">
        <v>15</v>
      </c>
      <c r="C14" s="11" t="s">
        <v>13</v>
      </c>
      <c r="D14" s="15">
        <f>D9+D10+D11-D12-D13</f>
        <v>634.99</v>
      </c>
      <c r="E14" s="15">
        <v>7.4800705197320794E-2</v>
      </c>
      <c r="F14" s="55">
        <f t="shared" si="0"/>
        <v>47.497699793246731</v>
      </c>
    </row>
    <row r="15" spans="1:6" ht="25.5" customHeight="1">
      <c r="A15" s="46">
        <v>7</v>
      </c>
      <c r="B15" s="17" t="s">
        <v>16</v>
      </c>
      <c r="C15" s="16" t="s">
        <v>13</v>
      </c>
      <c r="D15" s="15">
        <f>D14</f>
        <v>634.99</v>
      </c>
      <c r="E15" s="15">
        <v>7.6779559832170566E-2</v>
      </c>
      <c r="F15" s="55">
        <f t="shared" si="0"/>
        <v>48.75425269782999</v>
      </c>
    </row>
    <row r="16" spans="1:6" ht="25.5" customHeight="1">
      <c r="A16" s="46">
        <v>8</v>
      </c>
      <c r="B16" s="30" t="s">
        <v>62</v>
      </c>
      <c r="C16" s="31" t="s">
        <v>0</v>
      </c>
      <c r="D16" s="6">
        <f>D13+D12+1.95</f>
        <v>75.710000000000008</v>
      </c>
      <c r="E16" s="6">
        <v>0.5878343159712015</v>
      </c>
      <c r="F16" s="55">
        <f t="shared" si="0"/>
        <v>44.504936062179674</v>
      </c>
    </row>
    <row r="17" spans="1:6" ht="25.5" customHeight="1">
      <c r="A17" s="46">
        <v>9</v>
      </c>
      <c r="B17" s="30" t="s">
        <v>43</v>
      </c>
      <c r="C17" s="31" t="s">
        <v>14</v>
      </c>
      <c r="D17" s="6">
        <f>D16*1.95</f>
        <v>147.6345</v>
      </c>
      <c r="E17" s="6">
        <v>0.26189962443955211</v>
      </c>
      <c r="F17" s="55">
        <f t="shared" si="0"/>
        <v>38.665420104321058</v>
      </c>
    </row>
    <row r="18" spans="1:6" s="45" customFormat="1" ht="25.5" customHeight="1">
      <c r="A18" s="59">
        <v>10</v>
      </c>
      <c r="B18" s="60" t="s">
        <v>44</v>
      </c>
      <c r="C18" s="61" t="s">
        <v>45</v>
      </c>
      <c r="D18" s="62">
        <v>0.5</v>
      </c>
      <c r="E18" s="62">
        <v>176.33582416926615</v>
      </c>
      <c r="F18" s="55">
        <f t="shared" si="0"/>
        <v>88.167912084633073</v>
      </c>
    </row>
    <row r="19" spans="1:6" s="45" customFormat="1" ht="25.5" customHeight="1">
      <c r="A19" s="46">
        <v>11</v>
      </c>
      <c r="B19" s="50" t="s">
        <v>63</v>
      </c>
      <c r="C19" s="42" t="s">
        <v>14</v>
      </c>
      <c r="D19" s="44">
        <v>0.20599999999999999</v>
      </c>
      <c r="E19" s="44">
        <v>268.46100779111396</v>
      </c>
      <c r="F19" s="55">
        <f t="shared" si="0"/>
        <v>55.302967604969474</v>
      </c>
    </row>
    <row r="20" spans="1:6" s="45" customFormat="1" ht="25.5" customHeight="1">
      <c r="A20" s="46">
        <v>12</v>
      </c>
      <c r="B20" s="50" t="s">
        <v>46</v>
      </c>
      <c r="C20" s="51" t="s">
        <v>45</v>
      </c>
      <c r="D20" s="44">
        <v>0.5</v>
      </c>
      <c r="E20" s="44">
        <v>526.77659708401006</v>
      </c>
      <c r="F20" s="55">
        <f t="shared" si="0"/>
        <v>263.38829854200503</v>
      </c>
    </row>
    <row r="21" spans="1:6" ht="25.5" customHeight="1">
      <c r="A21" s="14"/>
      <c r="B21" s="32" t="s">
        <v>2</v>
      </c>
      <c r="C21" s="33"/>
      <c r="D21" s="34"/>
      <c r="E21" s="34">
        <v>0</v>
      </c>
      <c r="F21" s="55">
        <f t="shared" si="0"/>
        <v>0</v>
      </c>
    </row>
    <row r="22" spans="1:6" ht="25.5" customHeight="1">
      <c r="A22" s="14">
        <v>13</v>
      </c>
      <c r="B22" s="29" t="s">
        <v>42</v>
      </c>
      <c r="C22" s="6" t="s">
        <v>6</v>
      </c>
      <c r="D22" s="6">
        <v>432</v>
      </c>
      <c r="E22" s="6">
        <v>1.842961048310235</v>
      </c>
      <c r="F22" s="55">
        <f t="shared" si="0"/>
        <v>796.15917287002151</v>
      </c>
    </row>
    <row r="23" spans="1:6" ht="25.5" customHeight="1">
      <c r="A23" s="14">
        <v>14</v>
      </c>
      <c r="B23" s="35" t="s">
        <v>65</v>
      </c>
      <c r="C23" s="6" t="s">
        <v>9</v>
      </c>
      <c r="D23" s="36">
        <v>0.432</v>
      </c>
      <c r="E23" s="36">
        <v>149.85697344933271</v>
      </c>
      <c r="F23" s="55">
        <f t="shared" si="0"/>
        <v>64.738212530111738</v>
      </c>
    </row>
    <row r="24" spans="1:6" s="47" customFormat="1" ht="25.5" customHeight="1">
      <c r="A24" s="14">
        <v>15</v>
      </c>
      <c r="B24" s="43" t="s">
        <v>68</v>
      </c>
      <c r="C24" s="44" t="s">
        <v>7</v>
      </c>
      <c r="D24" s="44">
        <v>3</v>
      </c>
      <c r="E24" s="44">
        <v>4.7210338747725622</v>
      </c>
      <c r="F24" s="55">
        <f t="shared" si="0"/>
        <v>14.163101624317687</v>
      </c>
    </row>
    <row r="25" spans="1:6" s="47" customFormat="1" ht="25.5" customHeight="1">
      <c r="A25" s="46"/>
      <c r="B25" s="52" t="s">
        <v>48</v>
      </c>
      <c r="C25" s="53"/>
      <c r="D25" s="53"/>
      <c r="E25" s="53">
        <v>0</v>
      </c>
      <c r="F25" s="55">
        <f t="shared" si="0"/>
        <v>0</v>
      </c>
    </row>
    <row r="26" spans="1:6" s="47" customFormat="1" ht="25.5" customHeight="1">
      <c r="A26" s="46"/>
      <c r="B26" s="52" t="s">
        <v>49</v>
      </c>
      <c r="C26" s="53"/>
      <c r="D26" s="53"/>
      <c r="E26" s="53">
        <v>0</v>
      </c>
      <c r="F26" s="55">
        <f t="shared" si="0"/>
        <v>0</v>
      </c>
    </row>
    <row r="27" spans="1:6" s="47" customFormat="1" ht="25.5" customHeight="1">
      <c r="A27" s="46">
        <v>16</v>
      </c>
      <c r="B27" s="54" t="s">
        <v>47</v>
      </c>
      <c r="C27" s="16" t="s">
        <v>61</v>
      </c>
      <c r="D27" s="55">
        <v>3</v>
      </c>
      <c r="E27" s="55">
        <v>0.72383194881497237</v>
      </c>
      <c r="F27" s="55">
        <f t="shared" si="0"/>
        <v>2.171495846444917</v>
      </c>
    </row>
    <row r="28" spans="1:6" s="47" customFormat="1" ht="25.5" customHeight="1">
      <c r="A28" s="46">
        <v>17</v>
      </c>
      <c r="B28" s="54" t="s">
        <v>5</v>
      </c>
      <c r="C28" s="16" t="s">
        <v>61</v>
      </c>
      <c r="D28" s="55">
        <v>1.8</v>
      </c>
      <c r="E28" s="55">
        <v>0.57909500940284653</v>
      </c>
      <c r="F28" s="55">
        <f t="shared" si="0"/>
        <v>1.0423710169251237</v>
      </c>
    </row>
    <row r="29" spans="1:6" s="47" customFormat="1" ht="25.5" customHeight="1">
      <c r="A29" s="46">
        <v>18</v>
      </c>
      <c r="B29" s="54" t="s">
        <v>12</v>
      </c>
      <c r="C29" s="16" t="s">
        <v>61</v>
      </c>
      <c r="D29" s="55">
        <v>1.2</v>
      </c>
      <c r="E29" s="55">
        <v>5.7734999603807156</v>
      </c>
      <c r="F29" s="55">
        <f t="shared" si="0"/>
        <v>6.9281999524568585</v>
      </c>
    </row>
    <row r="30" spans="1:6" s="47" customFormat="1" ht="25.5" customHeight="1">
      <c r="A30" s="46">
        <v>19</v>
      </c>
      <c r="B30" s="43" t="s">
        <v>20</v>
      </c>
      <c r="C30" s="16" t="s">
        <v>18</v>
      </c>
      <c r="D30" s="44">
        <v>0.2</v>
      </c>
      <c r="E30" s="44">
        <v>9.3736913884458826</v>
      </c>
      <c r="F30" s="55">
        <f t="shared" si="0"/>
        <v>1.8747382776891766</v>
      </c>
    </row>
    <row r="31" spans="1:6" s="47" customFormat="1" ht="25.5" customHeight="1">
      <c r="A31" s="46">
        <v>20</v>
      </c>
      <c r="B31" s="49" t="s">
        <v>15</v>
      </c>
      <c r="C31" s="16" t="s">
        <v>13</v>
      </c>
      <c r="D31" s="56">
        <v>1.92</v>
      </c>
      <c r="E31" s="56">
        <v>7.4800705197320794E-2</v>
      </c>
      <c r="F31" s="55">
        <f t="shared" si="0"/>
        <v>0.14361735397885592</v>
      </c>
    </row>
    <row r="32" spans="1:6" s="47" customFormat="1" ht="25.5" customHeight="1">
      <c r="A32" s="46">
        <v>21</v>
      </c>
      <c r="B32" s="17" t="s">
        <v>16</v>
      </c>
      <c r="C32" s="16" t="s">
        <v>13</v>
      </c>
      <c r="D32" s="56">
        <f>D31</f>
        <v>1.92</v>
      </c>
      <c r="E32" s="56">
        <v>7.6779559832170566E-2</v>
      </c>
      <c r="F32" s="55">
        <f t="shared" si="0"/>
        <v>0.14741675487776748</v>
      </c>
    </row>
    <row r="33" spans="1:6" s="47" customFormat="1" ht="25.5" customHeight="1">
      <c r="A33" s="46">
        <v>22</v>
      </c>
      <c r="B33" s="50" t="s">
        <v>11</v>
      </c>
      <c r="C33" s="57" t="s">
        <v>0</v>
      </c>
      <c r="D33" s="44">
        <v>4.08</v>
      </c>
      <c r="E33" s="44">
        <v>8.9048458568239036E-2</v>
      </c>
      <c r="F33" s="55">
        <f t="shared" si="0"/>
        <v>0.36331771095841525</v>
      </c>
    </row>
    <row r="34" spans="1:6" s="47" customFormat="1" ht="25.5" customHeight="1">
      <c r="A34" s="46"/>
      <c r="B34" s="58" t="s">
        <v>50</v>
      </c>
      <c r="C34" s="57"/>
      <c r="D34" s="44"/>
      <c r="E34" s="44">
        <v>0</v>
      </c>
      <c r="F34" s="55">
        <f t="shared" si="0"/>
        <v>0</v>
      </c>
    </row>
    <row r="35" spans="1:6" s="47" customFormat="1" ht="25.5" customHeight="1">
      <c r="A35" s="46">
        <v>23</v>
      </c>
      <c r="B35" s="43" t="s">
        <v>64</v>
      </c>
      <c r="C35" s="44" t="s">
        <v>7</v>
      </c>
      <c r="D35" s="44">
        <v>1</v>
      </c>
      <c r="E35" s="44">
        <v>102.97420373191264</v>
      </c>
      <c r="F35" s="55">
        <f t="shared" si="0"/>
        <v>102.97420373191264</v>
      </c>
    </row>
    <row r="36" spans="1:6" s="47" customFormat="1" ht="25.5" customHeight="1">
      <c r="A36" s="46">
        <v>24</v>
      </c>
      <c r="B36" s="43" t="s">
        <v>57</v>
      </c>
      <c r="C36" s="44" t="s">
        <v>7</v>
      </c>
      <c r="D36" s="44">
        <v>2</v>
      </c>
      <c r="E36" s="44">
        <v>12.991523406184687</v>
      </c>
      <c r="F36" s="55">
        <f t="shared" si="0"/>
        <v>25.983046812369373</v>
      </c>
    </row>
    <row r="37" spans="1:6" s="47" customFormat="1" ht="25.5" customHeight="1">
      <c r="A37" s="46">
        <v>25</v>
      </c>
      <c r="B37" s="43" t="s">
        <v>58</v>
      </c>
      <c r="C37" s="44" t="s">
        <v>7</v>
      </c>
      <c r="D37" s="44">
        <v>2</v>
      </c>
      <c r="E37" s="44">
        <v>7.3957592819282336</v>
      </c>
      <c r="F37" s="55">
        <f t="shared" si="0"/>
        <v>14.791518563856467</v>
      </c>
    </row>
    <row r="38" spans="1:6" s="47" customFormat="1" ht="25.5" customHeight="1">
      <c r="A38" s="46">
        <v>26</v>
      </c>
      <c r="B38" s="43" t="s">
        <v>56</v>
      </c>
      <c r="C38" s="44" t="s">
        <v>7</v>
      </c>
      <c r="D38" s="44">
        <v>1</v>
      </c>
      <c r="E38" s="44">
        <v>51.487101865956319</v>
      </c>
      <c r="F38" s="55">
        <f t="shared" si="0"/>
        <v>51.487101865956319</v>
      </c>
    </row>
    <row r="39" spans="1:6" s="47" customFormat="1" ht="25.5" customHeight="1">
      <c r="A39" s="46">
        <v>27</v>
      </c>
      <c r="B39" s="43" t="s">
        <v>69</v>
      </c>
      <c r="C39" s="44" t="s">
        <v>7</v>
      </c>
      <c r="D39" s="44">
        <v>1</v>
      </c>
      <c r="E39" s="44">
        <v>26.76077122973529</v>
      </c>
      <c r="F39" s="55">
        <f t="shared" si="0"/>
        <v>26.76077122973529</v>
      </c>
    </row>
    <row r="40" spans="1:6" s="47" customFormat="1" ht="25.5" customHeight="1">
      <c r="A40" s="46">
        <v>28</v>
      </c>
      <c r="B40" s="43" t="s">
        <v>59</v>
      </c>
      <c r="C40" s="44" t="s">
        <v>7</v>
      </c>
      <c r="D40" s="44">
        <v>1</v>
      </c>
      <c r="E40" s="44">
        <v>40.309208478551213</v>
      </c>
      <c r="F40" s="55">
        <f t="shared" si="0"/>
        <v>40.309208478551213</v>
      </c>
    </row>
    <row r="41" spans="1:6" s="47" customFormat="1" ht="25.5" customHeight="1">
      <c r="A41" s="46">
        <v>29</v>
      </c>
      <c r="B41" s="43" t="s">
        <v>60</v>
      </c>
      <c r="C41" s="44" t="s">
        <v>7</v>
      </c>
      <c r="D41" s="44">
        <v>2</v>
      </c>
      <c r="E41" s="44">
        <v>6.1136580734986765</v>
      </c>
      <c r="F41" s="55">
        <f t="shared" si="0"/>
        <v>12.227316146997353</v>
      </c>
    </row>
    <row r="42" spans="1:6" s="47" customFormat="1" ht="25.5" customHeight="1">
      <c r="A42" s="46">
        <v>30</v>
      </c>
      <c r="B42" s="43" t="s">
        <v>41</v>
      </c>
      <c r="C42" s="44" t="s">
        <v>7</v>
      </c>
      <c r="D42" s="44">
        <v>2</v>
      </c>
      <c r="E42" s="44">
        <v>3.5747229859915604</v>
      </c>
      <c r="F42" s="55">
        <f t="shared" si="0"/>
        <v>7.1494459719831207</v>
      </c>
    </row>
    <row r="43" spans="1:6" s="47" customFormat="1" ht="25.5" customHeight="1">
      <c r="A43" s="46">
        <v>31</v>
      </c>
      <c r="B43" s="43" t="s">
        <v>70</v>
      </c>
      <c r="C43" s="44" t="s">
        <v>7</v>
      </c>
      <c r="D43" s="44">
        <v>1</v>
      </c>
      <c r="E43" s="44">
        <v>27.03246957196162</v>
      </c>
      <c r="F43" s="55">
        <f t="shared" si="0"/>
        <v>27.03246957196162</v>
      </c>
    </row>
    <row r="44" spans="1:6" s="47" customFormat="1" ht="25.5" customHeight="1">
      <c r="A44" s="46">
        <v>32</v>
      </c>
      <c r="B44" s="43" t="s">
        <v>22</v>
      </c>
      <c r="C44" s="44" t="s">
        <v>8</v>
      </c>
      <c r="D44" s="44">
        <v>0.26</v>
      </c>
      <c r="E44" s="44">
        <v>42.555696151444387</v>
      </c>
      <c r="F44" s="55">
        <f t="shared" si="0"/>
        <v>11.06448099937554</v>
      </c>
    </row>
    <row r="45" spans="1:6" s="47" customFormat="1" ht="25.5" customHeight="1">
      <c r="A45" s="46">
        <v>33</v>
      </c>
      <c r="B45" s="43" t="s">
        <v>40</v>
      </c>
      <c r="C45" s="44" t="s">
        <v>8</v>
      </c>
      <c r="D45" s="44">
        <v>1.1200000000000001</v>
      </c>
      <c r="E45" s="44">
        <v>51.756602557559972</v>
      </c>
      <c r="F45" s="55">
        <f t="shared" si="0"/>
        <v>57.967394864467174</v>
      </c>
    </row>
    <row r="46" spans="1:6" s="47" customFormat="1" ht="25.5" customHeight="1">
      <c r="A46" s="46">
        <v>34</v>
      </c>
      <c r="B46" s="48" t="s">
        <v>39</v>
      </c>
      <c r="C46" s="44" t="s">
        <v>7</v>
      </c>
      <c r="D46" s="44">
        <v>1</v>
      </c>
      <c r="E46" s="44">
        <v>45.852435551240077</v>
      </c>
      <c r="F46" s="55">
        <f t="shared" si="0"/>
        <v>45.852435551240077</v>
      </c>
    </row>
    <row r="47" spans="1:6" s="47" customFormat="1" ht="25.5" customHeight="1">
      <c r="A47" s="46">
        <v>35</v>
      </c>
      <c r="B47" s="48" t="s">
        <v>37</v>
      </c>
      <c r="C47" s="44" t="s">
        <v>7</v>
      </c>
      <c r="D47" s="44">
        <v>2</v>
      </c>
      <c r="E47" s="44">
        <v>67.127965647015472</v>
      </c>
      <c r="F47" s="55">
        <f t="shared" si="0"/>
        <v>134.25593129403094</v>
      </c>
    </row>
    <row r="48" spans="1:6" s="47" customFormat="1" ht="25.5" customHeight="1">
      <c r="A48" s="46">
        <v>36</v>
      </c>
      <c r="B48" s="49" t="s">
        <v>38</v>
      </c>
      <c r="C48" s="44" t="s">
        <v>7</v>
      </c>
      <c r="D48" s="44">
        <v>1</v>
      </c>
      <c r="E48" s="44">
        <v>152.84145183746691</v>
      </c>
      <c r="F48" s="55">
        <f t="shared" si="0"/>
        <v>152.84145183746691</v>
      </c>
    </row>
    <row r="49" spans="1:6" s="47" customFormat="1" ht="25.5" customHeight="1">
      <c r="A49" s="46">
        <v>37</v>
      </c>
      <c r="B49" s="43" t="s">
        <v>27</v>
      </c>
      <c r="C49" s="44" t="s">
        <v>4</v>
      </c>
      <c r="D49" s="44">
        <v>7.7</v>
      </c>
      <c r="E49" s="44">
        <v>1.0807560116207913</v>
      </c>
      <c r="F49" s="55">
        <f t="shared" si="0"/>
        <v>8.3218212894800931</v>
      </c>
    </row>
    <row r="50" spans="1:6" s="47" customFormat="1" ht="25.5" customHeight="1">
      <c r="A50" s="46">
        <v>38</v>
      </c>
      <c r="B50" s="43" t="s">
        <v>28</v>
      </c>
      <c r="C50" s="44" t="s">
        <v>4</v>
      </c>
      <c r="D50" s="44">
        <v>18.5</v>
      </c>
      <c r="E50" s="44">
        <v>0.99346943694353507</v>
      </c>
      <c r="F50" s="55">
        <f t="shared" si="0"/>
        <v>18.379184583455398</v>
      </c>
    </row>
    <row r="51" spans="1:6" ht="25.5" customHeight="1">
      <c r="A51" s="39"/>
      <c r="B51" s="40" t="s">
        <v>30</v>
      </c>
      <c r="C51" s="6"/>
      <c r="D51" s="6"/>
      <c r="E51" s="6">
        <v>0</v>
      </c>
      <c r="F51" s="55">
        <f t="shared" si="0"/>
        <v>0</v>
      </c>
    </row>
    <row r="52" spans="1:6" ht="25.5" customHeight="1">
      <c r="A52" s="14"/>
      <c r="B52" s="32" t="s">
        <v>49</v>
      </c>
      <c r="C52" s="37"/>
      <c r="D52" s="37"/>
      <c r="E52" s="37">
        <v>0</v>
      </c>
      <c r="F52" s="55">
        <f t="shared" si="0"/>
        <v>0</v>
      </c>
    </row>
    <row r="53" spans="1:6" ht="25.5" customHeight="1">
      <c r="A53" s="14">
        <v>39</v>
      </c>
      <c r="B53" s="27" t="s">
        <v>47</v>
      </c>
      <c r="C53" s="11" t="s">
        <v>61</v>
      </c>
      <c r="D53" s="28">
        <v>3</v>
      </c>
      <c r="E53" s="28">
        <v>0.72383194881497237</v>
      </c>
      <c r="F53" s="55">
        <f t="shared" si="0"/>
        <v>2.171495846444917</v>
      </c>
    </row>
    <row r="54" spans="1:6" ht="25.5" customHeight="1">
      <c r="A54" s="14">
        <v>40</v>
      </c>
      <c r="B54" s="27" t="s">
        <v>5</v>
      </c>
      <c r="C54" s="11" t="s">
        <v>61</v>
      </c>
      <c r="D54" s="28">
        <v>1.8</v>
      </c>
      <c r="E54" s="28">
        <v>0.57909500940284653</v>
      </c>
      <c r="F54" s="55">
        <f t="shared" si="0"/>
        <v>1.0423710169251237</v>
      </c>
    </row>
    <row r="55" spans="1:6" ht="25.5" customHeight="1">
      <c r="A55" s="14">
        <v>41</v>
      </c>
      <c r="B55" s="27" t="s">
        <v>12</v>
      </c>
      <c r="C55" s="11" t="s">
        <v>61</v>
      </c>
      <c r="D55" s="28">
        <v>1.2</v>
      </c>
      <c r="E55" s="28">
        <v>5.7734999603807156</v>
      </c>
      <c r="F55" s="55">
        <f t="shared" si="0"/>
        <v>6.9281999524568585</v>
      </c>
    </row>
    <row r="56" spans="1:6" ht="25.5" customHeight="1">
      <c r="A56" s="14">
        <v>42</v>
      </c>
      <c r="B56" s="29" t="s">
        <v>20</v>
      </c>
      <c r="C56" s="11" t="s">
        <v>18</v>
      </c>
      <c r="D56" s="6">
        <v>0.2</v>
      </c>
      <c r="E56" s="6">
        <v>9.3736913884458826</v>
      </c>
      <c r="F56" s="55">
        <f t="shared" si="0"/>
        <v>1.8747382776891766</v>
      </c>
    </row>
    <row r="57" spans="1:6" ht="25.5" customHeight="1">
      <c r="A57" s="14">
        <v>43</v>
      </c>
      <c r="B57" s="12" t="s">
        <v>15</v>
      </c>
      <c r="C57" s="11" t="s">
        <v>13</v>
      </c>
      <c r="D57" s="15">
        <v>1.92</v>
      </c>
      <c r="E57" s="15">
        <v>7.4800705197320794E-2</v>
      </c>
      <c r="F57" s="55">
        <f t="shared" si="0"/>
        <v>0.14361735397885592</v>
      </c>
    </row>
    <row r="58" spans="1:6" ht="25.5" customHeight="1">
      <c r="A58" s="14">
        <v>44</v>
      </c>
      <c r="B58" s="17" t="s">
        <v>16</v>
      </c>
      <c r="C58" s="16" t="s">
        <v>13</v>
      </c>
      <c r="D58" s="15">
        <f>D57</f>
        <v>1.92</v>
      </c>
      <c r="E58" s="15">
        <v>7.6779559832170566E-2</v>
      </c>
      <c r="F58" s="55">
        <f t="shared" si="0"/>
        <v>0.14741675487776748</v>
      </c>
    </row>
    <row r="59" spans="1:6" ht="25.5" customHeight="1">
      <c r="A59" s="14">
        <v>45</v>
      </c>
      <c r="B59" s="30" t="s">
        <v>11</v>
      </c>
      <c r="C59" s="31" t="s">
        <v>0</v>
      </c>
      <c r="D59" s="6">
        <v>4.08</v>
      </c>
      <c r="E59" s="6">
        <v>8.9048458568239036E-2</v>
      </c>
      <c r="F59" s="55">
        <f t="shared" si="0"/>
        <v>0.36331771095841525</v>
      </c>
    </row>
    <row r="60" spans="1:6" ht="25.5" customHeight="1">
      <c r="A60" s="14"/>
      <c r="B60" s="38" t="s">
        <v>50</v>
      </c>
      <c r="C60" s="31"/>
      <c r="D60" s="6"/>
      <c r="E60" s="6">
        <v>0</v>
      </c>
      <c r="F60" s="55">
        <f t="shared" si="0"/>
        <v>0</v>
      </c>
    </row>
    <row r="61" spans="1:6" ht="25.5" customHeight="1">
      <c r="A61" s="14">
        <v>46</v>
      </c>
      <c r="B61" s="29" t="s">
        <v>51</v>
      </c>
      <c r="C61" s="6" t="s">
        <v>7</v>
      </c>
      <c r="D61" s="6">
        <v>1</v>
      </c>
      <c r="E61" s="6">
        <v>57.121768180672575</v>
      </c>
      <c r="F61" s="55">
        <f t="shared" si="0"/>
        <v>57.121768180672575</v>
      </c>
    </row>
    <row r="62" spans="1:6" ht="25.5" customHeight="1">
      <c r="A62" s="14">
        <v>47</v>
      </c>
      <c r="B62" s="29" t="s">
        <v>52</v>
      </c>
      <c r="C62" s="6" t="s">
        <v>7</v>
      </c>
      <c r="D62" s="6">
        <v>2</v>
      </c>
      <c r="E62" s="6">
        <v>8.4062798510606793</v>
      </c>
      <c r="F62" s="55">
        <f t="shared" si="0"/>
        <v>16.812559702121359</v>
      </c>
    </row>
    <row r="63" spans="1:6" ht="25.5" customHeight="1">
      <c r="A63" s="14">
        <v>48</v>
      </c>
      <c r="B63" s="29" t="s">
        <v>21</v>
      </c>
      <c r="C63" s="6" t="s">
        <v>7</v>
      </c>
      <c r="D63" s="6">
        <v>2</v>
      </c>
      <c r="E63" s="6">
        <v>5.1031375043662299</v>
      </c>
      <c r="F63" s="55">
        <f t="shared" si="0"/>
        <v>10.20627500873246</v>
      </c>
    </row>
    <row r="64" spans="1:6" ht="25.5" customHeight="1">
      <c r="A64" s="14">
        <v>49</v>
      </c>
      <c r="B64" s="29" t="s">
        <v>53</v>
      </c>
      <c r="C64" s="6" t="s">
        <v>7</v>
      </c>
      <c r="D64" s="6">
        <v>1</v>
      </c>
      <c r="E64" s="6">
        <v>36.202956682209631</v>
      </c>
      <c r="F64" s="55">
        <f t="shared" si="0"/>
        <v>36.202956682209631</v>
      </c>
    </row>
    <row r="65" spans="1:6" ht="25.5" customHeight="1">
      <c r="A65" s="14">
        <v>50</v>
      </c>
      <c r="B65" s="29" t="s">
        <v>54</v>
      </c>
      <c r="C65" s="6" t="s">
        <v>7</v>
      </c>
      <c r="D65" s="6">
        <v>1</v>
      </c>
      <c r="E65" s="6">
        <v>104.81863880355822</v>
      </c>
      <c r="F65" s="55">
        <f t="shared" si="0"/>
        <v>104.81863880355822</v>
      </c>
    </row>
    <row r="66" spans="1:6" ht="25.5" customHeight="1">
      <c r="A66" s="14">
        <v>51</v>
      </c>
      <c r="B66" s="29" t="s">
        <v>55</v>
      </c>
      <c r="C66" s="6" t="s">
        <v>7</v>
      </c>
      <c r="D66" s="6">
        <v>1</v>
      </c>
      <c r="E66" s="6">
        <v>41.542277742846899</v>
      </c>
      <c r="F66" s="55">
        <f t="shared" si="0"/>
        <v>41.542277742846899</v>
      </c>
    </row>
    <row r="67" spans="1:6" ht="25.5" customHeight="1">
      <c r="A67" s="14">
        <v>52</v>
      </c>
      <c r="B67" s="29" t="s">
        <v>71</v>
      </c>
      <c r="C67" s="6" t="s">
        <v>7</v>
      </c>
      <c r="D67" s="6">
        <v>1</v>
      </c>
      <c r="E67" s="6">
        <v>6.0049020702072839</v>
      </c>
      <c r="F67" s="55">
        <f t="shared" si="0"/>
        <v>6.0049020702072839</v>
      </c>
    </row>
    <row r="68" spans="1:6" ht="25.5" customHeight="1">
      <c r="A68" s="14">
        <v>53</v>
      </c>
      <c r="B68" s="29" t="s">
        <v>72</v>
      </c>
      <c r="C68" s="6" t="s">
        <v>7</v>
      </c>
      <c r="D68" s="6">
        <v>1</v>
      </c>
      <c r="E68" s="6">
        <v>4.9502960525287625</v>
      </c>
      <c r="F68" s="55">
        <f t="shared" si="0"/>
        <v>4.9502960525287625</v>
      </c>
    </row>
    <row r="69" spans="1:6" ht="25.5" customHeight="1">
      <c r="A69" s="63">
        <v>54</v>
      </c>
      <c r="B69" s="64" t="s">
        <v>29</v>
      </c>
      <c r="C69" s="65" t="s">
        <v>0</v>
      </c>
      <c r="D69" s="66">
        <v>8.0000000000000002E-3</v>
      </c>
      <c r="E69" s="66">
        <v>51.883609744566002</v>
      </c>
      <c r="F69" s="55">
        <f t="shared" si="0"/>
        <v>0.41506887795652803</v>
      </c>
    </row>
    <row r="70" spans="1:6" ht="25.5" customHeight="1">
      <c r="A70" s="14">
        <v>55</v>
      </c>
      <c r="B70" s="29" t="s">
        <v>22</v>
      </c>
      <c r="C70" s="6" t="s">
        <v>8</v>
      </c>
      <c r="D70" s="6">
        <v>0.26</v>
      </c>
      <c r="E70" s="6">
        <v>42.555696151444387</v>
      </c>
      <c r="F70" s="55">
        <f t="shared" ref="F70:F76" si="1">E70*D70</f>
        <v>11.06448099937554</v>
      </c>
    </row>
    <row r="71" spans="1:6" ht="25.5" customHeight="1">
      <c r="A71" s="14">
        <v>56</v>
      </c>
      <c r="B71" s="29" t="s">
        <v>23</v>
      </c>
      <c r="C71" s="6" t="s">
        <v>8</v>
      </c>
      <c r="D71" s="6">
        <v>0.75</v>
      </c>
      <c r="E71" s="6">
        <v>51.756602557559972</v>
      </c>
      <c r="F71" s="55">
        <f t="shared" si="1"/>
        <v>38.817451918169979</v>
      </c>
    </row>
    <row r="72" spans="1:6" ht="25.5" customHeight="1">
      <c r="A72" s="14">
        <v>57</v>
      </c>
      <c r="B72" s="35" t="s">
        <v>25</v>
      </c>
      <c r="C72" s="6" t="s">
        <v>7</v>
      </c>
      <c r="D72" s="6">
        <v>1</v>
      </c>
      <c r="E72" s="6">
        <v>30.568290367493386</v>
      </c>
      <c r="F72" s="55">
        <f t="shared" si="1"/>
        <v>30.568290367493386</v>
      </c>
    </row>
    <row r="73" spans="1:6" ht="25.5" customHeight="1">
      <c r="A73" s="14">
        <v>58</v>
      </c>
      <c r="B73" s="35" t="s">
        <v>24</v>
      </c>
      <c r="C73" s="6" t="s">
        <v>7</v>
      </c>
      <c r="D73" s="6">
        <v>2</v>
      </c>
      <c r="E73" s="6">
        <v>44.32402103286541</v>
      </c>
      <c r="F73" s="55">
        <f t="shared" si="1"/>
        <v>88.64804206573082</v>
      </c>
    </row>
    <row r="74" spans="1:6" ht="25.5" customHeight="1">
      <c r="A74" s="14">
        <v>59</v>
      </c>
      <c r="B74" s="12" t="s">
        <v>26</v>
      </c>
      <c r="C74" s="6" t="s">
        <v>7</v>
      </c>
      <c r="D74" s="6">
        <v>1</v>
      </c>
      <c r="E74" s="6">
        <v>125.6662417007653</v>
      </c>
      <c r="F74" s="55">
        <f t="shared" si="1"/>
        <v>125.6662417007653</v>
      </c>
    </row>
    <row r="75" spans="1:6" ht="25.5" customHeight="1">
      <c r="A75" s="14">
        <v>60</v>
      </c>
      <c r="B75" s="29" t="s">
        <v>27</v>
      </c>
      <c r="C75" s="6" t="s">
        <v>4</v>
      </c>
      <c r="D75" s="6">
        <v>8.6999999999999993</v>
      </c>
      <c r="E75" s="6">
        <v>1.0807560116207913</v>
      </c>
      <c r="F75" s="55">
        <f t="shared" si="1"/>
        <v>9.4025773011008837</v>
      </c>
    </row>
    <row r="76" spans="1:6" ht="25.5" customHeight="1">
      <c r="A76" s="14">
        <v>61</v>
      </c>
      <c r="B76" s="29" t="s">
        <v>28</v>
      </c>
      <c r="C76" s="6" t="s">
        <v>4</v>
      </c>
      <c r="D76" s="6">
        <v>18.5</v>
      </c>
      <c r="E76" s="6">
        <v>0.99346943694353507</v>
      </c>
      <c r="F76" s="55">
        <f t="shared" si="1"/>
        <v>18.379184583455398</v>
      </c>
    </row>
    <row r="77" spans="1:6" ht="25.5" customHeight="1">
      <c r="A77" s="4"/>
      <c r="B77" s="41" t="s">
        <v>74</v>
      </c>
      <c r="C77" s="5"/>
      <c r="D77" s="4"/>
      <c r="E77" s="4">
        <v>0</v>
      </c>
      <c r="F77" s="4"/>
    </row>
    <row r="78" spans="1:6">
      <c r="A78" s="13"/>
      <c r="B78" s="26" t="s">
        <v>3</v>
      </c>
      <c r="C78" s="6"/>
      <c r="D78" s="7"/>
      <c r="E78" s="7">
        <v>0</v>
      </c>
      <c r="F78" s="7"/>
    </row>
    <row r="79" spans="1:6" ht="21.75">
      <c r="A79" s="46">
        <v>1</v>
      </c>
      <c r="B79" s="54" t="s">
        <v>66</v>
      </c>
      <c r="C79" s="16" t="s">
        <v>61</v>
      </c>
      <c r="D79" s="55">
        <v>139.44999999999999</v>
      </c>
      <c r="E79" s="55">
        <v>0.67012232260593529</v>
      </c>
      <c r="F79" s="55">
        <f>E79*D79</f>
        <v>93.448557887397669</v>
      </c>
    </row>
    <row r="80" spans="1:6" ht="21.75">
      <c r="A80" s="46">
        <v>2</v>
      </c>
      <c r="B80" s="54" t="s">
        <v>67</v>
      </c>
      <c r="C80" s="16" t="s">
        <v>61</v>
      </c>
      <c r="D80" s="55">
        <v>129.44999999999999</v>
      </c>
      <c r="E80" s="55">
        <v>0.82935864239349977</v>
      </c>
      <c r="F80" s="55">
        <f t="shared" ref="F80:F91" si="2">E80*D80</f>
        <v>107.36047625783854</v>
      </c>
    </row>
    <row r="81" spans="1:6" ht="21.75">
      <c r="A81" s="46">
        <v>3</v>
      </c>
      <c r="B81" s="54" t="s">
        <v>12</v>
      </c>
      <c r="C81" s="16" t="s">
        <v>61</v>
      </c>
      <c r="D81" s="55">
        <v>10</v>
      </c>
      <c r="E81" s="55">
        <v>0.27041136223383749</v>
      </c>
      <c r="F81" s="55">
        <f t="shared" si="2"/>
        <v>2.704113622338375</v>
      </c>
    </row>
    <row r="82" spans="1:6">
      <c r="A82" s="46">
        <v>4</v>
      </c>
      <c r="B82" s="29" t="s">
        <v>17</v>
      </c>
      <c r="C82" s="11" t="s">
        <v>18</v>
      </c>
      <c r="D82" s="6">
        <f>0.5*0.1*170</f>
        <v>8.5</v>
      </c>
      <c r="E82" s="6">
        <v>9.3736913884458826</v>
      </c>
      <c r="F82" s="55">
        <f t="shared" si="2"/>
        <v>79.676376801789999</v>
      </c>
    </row>
    <row r="83" spans="1:6">
      <c r="A83" s="46">
        <v>5</v>
      </c>
      <c r="B83" s="29" t="s">
        <v>19</v>
      </c>
      <c r="C83" s="11" t="s">
        <v>18</v>
      </c>
      <c r="D83" s="6">
        <v>17.100000000000001</v>
      </c>
      <c r="E83" s="6">
        <v>7.4660555767943171</v>
      </c>
      <c r="F83" s="55">
        <f t="shared" si="2"/>
        <v>127.66955036318284</v>
      </c>
    </row>
    <row r="84" spans="1:6" ht="21.75">
      <c r="A84" s="46">
        <v>6</v>
      </c>
      <c r="B84" s="12" t="s">
        <v>15</v>
      </c>
      <c r="C84" s="11" t="s">
        <v>13</v>
      </c>
      <c r="D84" s="15">
        <f>D79+D80+D81-D82-D83</f>
        <v>253.29999999999998</v>
      </c>
      <c r="E84" s="15">
        <v>7.4800705197320794E-2</v>
      </c>
      <c r="F84" s="55">
        <f t="shared" si="2"/>
        <v>18.947018626481356</v>
      </c>
    </row>
    <row r="85" spans="1:6" ht="21.75">
      <c r="A85" s="46">
        <v>7</v>
      </c>
      <c r="B85" s="17" t="s">
        <v>16</v>
      </c>
      <c r="C85" s="16" t="s">
        <v>13</v>
      </c>
      <c r="D85" s="15">
        <f>D84</f>
        <v>253.29999999999998</v>
      </c>
      <c r="E85" s="15">
        <v>7.6779559832170566E-2</v>
      </c>
      <c r="F85" s="55">
        <f t="shared" si="2"/>
        <v>19.448262505488803</v>
      </c>
    </row>
    <row r="86" spans="1:6">
      <c r="A86" s="46">
        <v>8</v>
      </c>
      <c r="B86" s="30" t="s">
        <v>62</v>
      </c>
      <c r="C86" s="31" t="s">
        <v>0</v>
      </c>
      <c r="D86" s="6">
        <f>D83+D82+1.95</f>
        <v>27.55</v>
      </c>
      <c r="E86" s="6">
        <v>0.5878343159712015</v>
      </c>
      <c r="F86" s="55">
        <f t="shared" si="2"/>
        <v>16.1948354050066</v>
      </c>
    </row>
    <row r="87" spans="1:6">
      <c r="A87" s="46">
        <v>9</v>
      </c>
      <c r="B87" s="30" t="s">
        <v>43</v>
      </c>
      <c r="C87" s="31" t="s">
        <v>14</v>
      </c>
      <c r="D87" s="6">
        <f>D86*1.95</f>
        <v>53.722500000000004</v>
      </c>
      <c r="E87" s="6">
        <v>0.26189962443955211</v>
      </c>
      <c r="F87" s="55">
        <f t="shared" si="2"/>
        <v>14.06990257395384</v>
      </c>
    </row>
    <row r="88" spans="1:6">
      <c r="A88" s="14"/>
      <c r="B88" s="32" t="s">
        <v>2</v>
      </c>
      <c r="C88" s="33"/>
      <c r="D88" s="34"/>
      <c r="E88" s="34">
        <v>0</v>
      </c>
      <c r="F88" s="55">
        <f t="shared" si="2"/>
        <v>0</v>
      </c>
    </row>
    <row r="89" spans="1:6">
      <c r="A89" s="14">
        <v>13</v>
      </c>
      <c r="B89" s="29" t="s">
        <v>75</v>
      </c>
      <c r="C89" s="6" t="s">
        <v>6</v>
      </c>
      <c r="D89" s="6">
        <v>170</v>
      </c>
      <c r="E89" s="6">
        <v>1.3489774759715423</v>
      </c>
      <c r="F89" s="55">
        <f t="shared" si="2"/>
        <v>229.32617091516218</v>
      </c>
    </row>
    <row r="90" spans="1:6">
      <c r="A90" s="14">
        <v>14</v>
      </c>
      <c r="B90" s="35" t="s">
        <v>76</v>
      </c>
      <c r="C90" s="6" t="s">
        <v>9</v>
      </c>
      <c r="D90" s="36">
        <v>0.17</v>
      </c>
      <c r="E90" s="36">
        <v>149.85697344933271</v>
      </c>
      <c r="F90" s="55">
        <f t="shared" si="2"/>
        <v>25.475685486386563</v>
      </c>
    </row>
    <row r="91" spans="1:6">
      <c r="A91" s="14">
        <v>15</v>
      </c>
      <c r="B91" s="43" t="s">
        <v>77</v>
      </c>
      <c r="C91" s="44" t="s">
        <v>7</v>
      </c>
      <c r="D91" s="44">
        <v>2</v>
      </c>
      <c r="E91" s="44">
        <v>8.9241738003029027</v>
      </c>
      <c r="F91" s="55">
        <f t="shared" si="2"/>
        <v>17.848347600605805</v>
      </c>
    </row>
    <row r="92" spans="1:6">
      <c r="A92" s="9"/>
      <c r="B92" s="18" t="s">
        <v>10</v>
      </c>
      <c r="C92" s="20"/>
      <c r="D92" s="21"/>
      <c r="E92" s="21"/>
      <c r="F92" s="67">
        <f>SUM(F9:F91)</f>
        <v>4688.1608116722291</v>
      </c>
    </row>
    <row r="93" spans="1:6">
      <c r="A93" s="19"/>
      <c r="B93" s="22" t="s">
        <v>79</v>
      </c>
      <c r="C93" s="23"/>
      <c r="D93" s="23"/>
      <c r="E93" s="23"/>
      <c r="F93" s="68">
        <f>F92*20%</f>
        <v>937.63216233444587</v>
      </c>
    </row>
    <row r="94" spans="1:6">
      <c r="A94" s="19"/>
      <c r="B94" s="22" t="s">
        <v>1</v>
      </c>
      <c r="C94" s="23"/>
      <c r="D94" s="23"/>
      <c r="E94" s="23"/>
      <c r="F94" s="68">
        <f>F93+F92</f>
        <v>5625.7929740066747</v>
      </c>
    </row>
  </sheetData>
  <mergeCells count="8">
    <mergeCell ref="E4:E5"/>
    <mergeCell ref="F4:F5"/>
    <mergeCell ref="A2:F2"/>
    <mergeCell ref="A1:F1"/>
    <mergeCell ref="A4:A5"/>
    <mergeCell ref="B4:B5"/>
    <mergeCell ref="C4:C5"/>
    <mergeCell ref="D4:D5"/>
  </mergeCells>
  <phoneticPr fontId="23" type="noConversion"/>
  <pageMargins left="0.11625000000000001" right="0.1539855072463768" top="0.38541666666666669" bottom="3.125E-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</vt:lpstr>
      <vt:lpstr>ծավալ!Print_Area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Edwin Grigoryan</cp:lastModifiedBy>
  <cp:lastPrinted>2025-09-26T06:08:42Z</cp:lastPrinted>
  <dcterms:created xsi:type="dcterms:W3CDTF">2008-11-24T05:53:38Z</dcterms:created>
  <dcterms:modified xsi:type="dcterms:W3CDTF">2025-09-26T06:33:24Z</dcterms:modified>
</cp:coreProperties>
</file>