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C:\Users\User\Desktop\ԳՈՐԾ 2025\Բարեկամության 1-ի ետնամաս\"/>
    </mc:Choice>
  </mc:AlternateContent>
  <xr:revisionPtr revIDLastSave="0" documentId="13_ncr:1_{68E21C79-E3C4-4597-8DA9-289136D193D2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Հայ" sheetId="1" r:id="rId1"/>
    <sheet name="Ռուս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8" i="1" l="1"/>
  <c r="F16" i="1" l="1"/>
  <c r="F18" i="1"/>
  <c r="F17" i="1"/>
  <c r="F15" i="1"/>
  <c r="F13" i="1"/>
  <c r="F14" i="1"/>
  <c r="F12" i="1"/>
  <c r="F11" i="1"/>
  <c r="F9" i="1"/>
  <c r="F19" i="1"/>
  <c r="F10" i="1"/>
  <c r="F8" i="1"/>
  <c r="F7" i="1"/>
  <c r="F6" i="1"/>
  <c r="F20" i="1" l="1"/>
  <c r="F21" i="1" l="1"/>
  <c r="F22" i="1" s="1"/>
</calcChain>
</file>

<file path=xl/sharedStrings.xml><?xml version="1.0" encoding="utf-8"?>
<sst xmlns="http://schemas.openxmlformats.org/spreadsheetml/2006/main" count="92" uniqueCount="67">
  <si>
    <t>Ամփոփ ծավալաթերթ</t>
  </si>
  <si>
    <t>NN</t>
  </si>
  <si>
    <t>²ßË³ï³ÝùÝ»ñÇ ³Ýí³ÝáõÙÁ</t>
  </si>
  <si>
    <t>ã/Ù</t>
  </si>
  <si>
    <t>Í³í³ÉÁ</t>
  </si>
  <si>
    <t>ØÇ³íáñÇ ³ñÅ»ùÁ /Ñ³½³ñ ¹ñ³Ù/</t>
  </si>
  <si>
    <t>ÀÝ¹³Ù»ÝÁ 
/Ñ³½³ñ ¹ñ³Ù/</t>
  </si>
  <si>
    <t>6=4*5</t>
  </si>
  <si>
    <t>1</t>
  </si>
  <si>
    <t>մ2</t>
  </si>
  <si>
    <t>3</t>
  </si>
  <si>
    <t>4</t>
  </si>
  <si>
    <t>5</t>
  </si>
  <si>
    <t>6</t>
  </si>
  <si>
    <t>ԸՆԴԱՄԵՆԸ</t>
  </si>
  <si>
    <t xml:space="preserve">Ասֆալտի կտրում </t>
  </si>
  <si>
    <t>գծ/մ</t>
  </si>
  <si>
    <t>Բազալտե եզրաքարերի քանդում, պահպանմամբ և հանձնում պատվիրատուին</t>
  </si>
  <si>
    <t>մ3</t>
  </si>
  <si>
    <t>4-րդ կարգի բնահողի քանդում, տեղափոխում աղբավայր ինքնաթափով 3կմ</t>
  </si>
  <si>
    <t xml:space="preserve">Բետոնե շերտի քանդում, բարձում ինքնաթափ, տեղափոխում 3 կմ </t>
  </si>
  <si>
    <t>7</t>
  </si>
  <si>
    <t>8</t>
  </si>
  <si>
    <t>9</t>
  </si>
  <si>
    <t>10</t>
  </si>
  <si>
    <t>11</t>
  </si>
  <si>
    <t>Բազալտե եզրաքազրերի տեղադրում 30*15սմ, ներառյալ եզրաքարերի արժեքը և 12,5 դասի բետոնով ամրացումը</t>
  </si>
  <si>
    <t>Բուսահողի լիցք սիզամարգերի համար</t>
  </si>
  <si>
    <t>Ասֆալտապատման աշխատանքներ 10սմ Բ դասի ասֆալտով, որի տակ Ց5 դասի խճավազ, տոփանումով</t>
  </si>
  <si>
    <t>Սիզամարգերի խոտածածկույթի իրականացում</t>
  </si>
  <si>
    <t>հատ</t>
  </si>
  <si>
    <t>Շին աղբի բարձում, տեղափոխում աղբավայր</t>
  </si>
  <si>
    <t>տ</t>
  </si>
  <si>
    <t>ԱԱՀ</t>
  </si>
  <si>
    <t>ԸՆԴԱՄԵՆԸ ԱՄԲՈՂՋԸ</t>
  </si>
  <si>
    <t xml:space="preserve">Ասֆալտի ծածկի քանդում հիդրոմուրճի կիրառմամբ, բարձում ինքնաթափ, տեղափոխում 3 կմ </t>
  </si>
  <si>
    <t>12</t>
  </si>
  <si>
    <t>Ճանապարհային գոյություն ունեցող գծանշման մաքրում, նոր գծանշման իրականացում և հետիոտնային անցման գծանշում</t>
  </si>
  <si>
    <t>13</t>
  </si>
  <si>
    <t>14</t>
  </si>
  <si>
    <t>Աբովյան համայնքի Աբովյան քաղաքի Բարեկամության հրապարակի հարակից սպորտային խաղասարքերի տարածքի բարեկարգման աշխատանքներ</t>
  </si>
  <si>
    <t>Наименование работ</t>
  </si>
  <si>
    <t>Ед. изм.</t>
  </si>
  <si>
    <t>Кол-во</t>
  </si>
  <si>
    <t>Цена за ед./тыс. драм</t>
  </si>
  <si>
    <t>Всего/тыс. драм</t>
  </si>
  <si>
    <t>Монтаж кабеля</t>
  </si>
  <si>
    <t>п/м</t>
  </si>
  <si>
    <t>Проведение электромонтажных работ: монтаж, проверка и сдача в эксплуатацию кабелей</t>
  </si>
  <si>
    <t>Демонтаж двойного розетного гнезда, ремонт, заземление, монтаж 3 м</t>
  </si>
  <si>
    <t>шт</t>
  </si>
  <si>
    <t>Установка розетки, ремонт, заземление, монтаж 3 м</t>
  </si>
  <si>
    <t>4-х гнездная установка розетки, ремонт, заземление и монтаж 3 м</t>
  </si>
  <si>
    <t>Проведение электромонтажных работ: монтаж распределительной коробки 30*15см, монтаж кабелей, штробление и монтаж 12,5 мм гипсокартона</t>
  </si>
  <si>
    <t>Подключение к щиту главного распределения</t>
  </si>
  <si>
    <t>Проведение работ по установке соединительной коробки</t>
  </si>
  <si>
    <t>Электромонтажные работы: штробление 10 мм, прокладка кабеля, диаметр которого 85 мм, заземление</t>
  </si>
  <si>
    <t>м2</t>
  </si>
  <si>
    <t>Установка распределительных щитов размером 1204050 см, заземление, подключение проводов и распределительных элементов к щиту</t>
  </si>
  <si>
    <t>Проведение работ по демонтажу кабеля с нарушенной целостностью, прокладка нового кабеля и его монтаж</t>
  </si>
  <si>
    <t>Счетчики воды и проводка</t>
  </si>
  <si>
    <t>ВСЕГО</t>
  </si>
  <si>
    <t>НДС</t>
  </si>
  <si>
    <t>ВСЕГО С НДС</t>
  </si>
  <si>
    <t>Работы по благоустройству территории, прилегающей к спортивным игровым сооружениям на площади Дружбы (Барекамутян) города Абовян, Котайкской области.</t>
  </si>
  <si>
    <t xml:space="preserve">Объемы работ </t>
  </si>
  <si>
    <t>Բետոնե շեղ ծաղկամանների ձեռքբերում  120 երկարություն*38ստորին հատվածի լայնություն,40 վերին հատվածի լայնություն*44սմ բարձրությունը, 6սմ պատի հաստությամբ, երեսպատված մարմարե խճաքարերով ու մանրահղկված, տեղադրում, բուսահողով լիցք և բնական ծաղիկներով հարդարում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</si>
</sst>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\ _₽_-;\-* #,##0.00\ _₽_-;_-* &quot;-&quot;??\ _₽_-;_-@_-"/>
    <numFmt numFmtId="164" formatCode="_-* #,##0\ _₽_-;\-* #,##0\ _₽_-;_-* &quot;-&quot;??\ _₽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Arial Armenian"/>
      <family val="2"/>
      <charset val="204"/>
    </font>
    <font>
      <sz val="12"/>
      <name val="Arial"/>
      <family val="2"/>
      <charset val="204"/>
    </font>
    <font>
      <b/>
      <sz val="12"/>
      <name val="Arial Armenian"/>
      <family val="2"/>
    </font>
    <font>
      <i/>
      <sz val="12"/>
      <name val="Arial Armenian"/>
      <family val="2"/>
      <charset val="204"/>
    </font>
    <font>
      <i/>
      <sz val="12"/>
      <name val="Arial"/>
      <family val="2"/>
      <charset val="204"/>
    </font>
    <font>
      <sz val="12"/>
      <name val="Arial Armenian"/>
      <family val="2"/>
    </font>
    <font>
      <sz val="11"/>
      <name val="Arial Armenian"/>
      <family val="2"/>
      <charset val="204"/>
    </font>
    <font>
      <b/>
      <sz val="12"/>
      <name val="Arial"/>
      <family val="2"/>
      <charset val="204"/>
    </font>
    <font>
      <sz val="10"/>
      <name val="Arial Armenian"/>
      <family val="2"/>
      <charset val="204"/>
    </font>
    <font>
      <sz val="10"/>
      <color theme="1"/>
      <name val="Arial"/>
      <family val="2"/>
      <charset val="204"/>
    </font>
    <font>
      <sz val="12"/>
      <name val="Aramian Normal"/>
    </font>
    <font>
      <b/>
      <sz val="12"/>
      <name val="Aramian Normal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/>
      <top style="medium">
        <color rgb="FFCCCCCC"/>
      </top>
      <bottom style="medium">
        <color rgb="FFCCCCCC"/>
      </bottom>
      <diagonal/>
    </border>
    <border>
      <left/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32">
    <xf numFmtId="0" fontId="0" fillId="0" borderId="0" xfId="0"/>
    <xf numFmtId="0" fontId="4" fillId="0" borderId="0" xfId="0" applyFont="1"/>
    <xf numFmtId="49" fontId="3" fillId="0" borderId="0" xfId="2" applyNumberFormat="1" applyFont="1"/>
    <xf numFmtId="0" fontId="3" fillId="0" borderId="0" xfId="2" applyFont="1"/>
    <xf numFmtId="0" fontId="3" fillId="0" borderId="0" xfId="2" applyFont="1" applyAlignment="1">
      <alignment horizontal="center"/>
    </xf>
    <xf numFmtId="43" fontId="3" fillId="0" borderId="0" xfId="1" applyFont="1"/>
    <xf numFmtId="49" fontId="3" fillId="0" borderId="1" xfId="2" applyNumberFormat="1" applyFont="1" applyBorder="1" applyAlignment="1">
      <alignment horizontal="center" vertical="center"/>
    </xf>
    <xf numFmtId="0" fontId="3" fillId="0" borderId="1" xfId="2" applyFont="1" applyBorder="1" applyAlignment="1">
      <alignment horizontal="center" vertical="center"/>
    </xf>
    <xf numFmtId="43" fontId="3" fillId="0" borderId="1" xfId="1" applyFont="1" applyBorder="1" applyAlignment="1">
      <alignment horizontal="center" vertical="center" wrapText="1"/>
    </xf>
    <xf numFmtId="49" fontId="6" fillId="2" borderId="2" xfId="2" applyNumberFormat="1" applyFont="1" applyFill="1" applyBorder="1" applyAlignment="1">
      <alignment horizontal="center"/>
    </xf>
    <xf numFmtId="0" fontId="6" fillId="2" borderId="2" xfId="2" applyFont="1" applyFill="1" applyBorder="1" applyAlignment="1">
      <alignment horizontal="center"/>
    </xf>
    <xf numFmtId="0" fontId="7" fillId="0" borderId="0" xfId="0" applyFont="1"/>
    <xf numFmtId="49" fontId="8" fillId="0" borderId="2" xfId="2" applyNumberFormat="1" applyFont="1" applyBorder="1" applyAlignment="1">
      <alignment horizontal="center" vertical="center"/>
    </xf>
    <xf numFmtId="0" fontId="3" fillId="0" borderId="2" xfId="2" applyFont="1" applyBorder="1" applyAlignment="1">
      <alignment horizontal="left" vertical="center" wrapText="1"/>
    </xf>
    <xf numFmtId="164" fontId="9" fillId="0" borderId="2" xfId="1" applyNumberFormat="1" applyFont="1" applyBorder="1" applyAlignment="1">
      <alignment horizontal="left" vertical="center"/>
    </xf>
    <xf numFmtId="43" fontId="3" fillId="0" borderId="2" xfId="1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 wrapText="1"/>
    </xf>
    <xf numFmtId="43" fontId="5" fillId="2" borderId="2" xfId="1" applyFont="1" applyFill="1" applyBorder="1" applyAlignment="1">
      <alignment horizontal="left" vertical="center"/>
    </xf>
    <xf numFmtId="43" fontId="4" fillId="0" borderId="0" xfId="1" applyFont="1"/>
    <xf numFmtId="43" fontId="11" fillId="0" borderId="1" xfId="1" applyFont="1" applyBorder="1" applyAlignment="1">
      <alignment horizontal="center" vertical="center" wrapText="1"/>
    </xf>
    <xf numFmtId="0" fontId="12" fillId="0" borderId="6" xfId="0" applyFont="1" applyBorder="1" applyAlignment="1">
      <alignment wrapText="1"/>
    </xf>
    <xf numFmtId="0" fontId="12" fillId="0" borderId="6" xfId="0" applyFont="1" applyBorder="1" applyAlignment="1">
      <alignment vertical="center"/>
    </xf>
    <xf numFmtId="0" fontId="12" fillId="0" borderId="6" xfId="0" applyFont="1" applyBorder="1" applyAlignment="1">
      <alignment horizontal="right" wrapText="1"/>
    </xf>
    <xf numFmtId="0" fontId="10" fillId="2" borderId="3" xfId="0" applyFont="1" applyFill="1" applyBorder="1" applyAlignment="1">
      <alignment horizontal="center"/>
    </xf>
    <xf numFmtId="0" fontId="10" fillId="2" borderId="4" xfId="0" applyFont="1" applyFill="1" applyBorder="1" applyAlignment="1">
      <alignment horizontal="center"/>
    </xf>
    <xf numFmtId="0" fontId="10" fillId="2" borderId="5" xfId="0" applyFont="1" applyFill="1" applyBorder="1" applyAlignment="1">
      <alignment horizontal="center"/>
    </xf>
    <xf numFmtId="0" fontId="3" fillId="0" borderId="0" xfId="2" applyFont="1" applyAlignment="1">
      <alignment horizontal="center" vertical="center" wrapText="1"/>
    </xf>
    <xf numFmtId="0" fontId="5" fillId="0" borderId="0" xfId="2" applyFont="1" applyAlignment="1">
      <alignment horizontal="center"/>
    </xf>
    <xf numFmtId="0" fontId="12" fillId="0" borderId="7" xfId="0" applyFont="1" applyBorder="1" applyAlignment="1">
      <alignment horizontal="center" wrapText="1"/>
    </xf>
    <xf numFmtId="0" fontId="12" fillId="0" borderId="8" xfId="0" applyFont="1" applyBorder="1" applyAlignment="1">
      <alignment horizontal="center" wrapText="1"/>
    </xf>
    <xf numFmtId="0" fontId="13" fillId="0" borderId="0" xfId="2" applyFont="1" applyAlignment="1">
      <alignment horizontal="center" vertical="center" wrapText="1"/>
    </xf>
    <xf numFmtId="0" fontId="14" fillId="0" borderId="0" xfId="2" applyFont="1" applyAlignment="1">
      <alignment horizontal="center"/>
    </xf>
  </cellXfs>
  <cellStyles count="3">
    <cellStyle name="Обычный" xfId="0" builtinId="0"/>
    <cellStyle name="Обычный 2" xfId="2" xr:uid="{814211EC-6A6C-47B0-80FC-DA79C120BCD5}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2"/>
  <sheetViews>
    <sheetView tabSelected="1" workbookViewId="0">
      <selection activeCell="B15" sqref="B15"/>
    </sheetView>
  </sheetViews>
  <sheetFormatPr defaultRowHeight="15" x14ac:dyDescent="0.2"/>
  <cols>
    <col min="1" max="1" width="4.85546875" style="1" customWidth="1"/>
    <col min="2" max="2" width="87.140625" style="1" customWidth="1"/>
    <col min="3" max="3" width="7.5703125" style="1" customWidth="1"/>
    <col min="4" max="4" width="9.7109375" style="1" customWidth="1"/>
    <col min="5" max="5" width="13.42578125" style="18" customWidth="1"/>
    <col min="6" max="6" width="17.28515625" style="18" customWidth="1"/>
    <col min="7" max="16384" width="9.140625" style="1"/>
  </cols>
  <sheetData>
    <row r="1" spans="1:6" ht="39.75" customHeight="1" x14ac:dyDescent="0.2">
      <c r="A1" s="26" t="s">
        <v>40</v>
      </c>
      <c r="B1" s="26"/>
      <c r="C1" s="26"/>
      <c r="D1" s="26"/>
      <c r="E1" s="26"/>
      <c r="F1" s="26"/>
    </row>
    <row r="2" spans="1:6" x14ac:dyDescent="0.2">
      <c r="A2" s="2"/>
      <c r="B2" s="27" t="s">
        <v>0</v>
      </c>
      <c r="C2" s="27"/>
      <c r="D2" s="27"/>
      <c r="E2" s="27"/>
      <c r="F2" s="27"/>
    </row>
    <row r="3" spans="1:6" x14ac:dyDescent="0.2">
      <c r="A3" s="3"/>
      <c r="B3" s="4"/>
      <c r="C3" s="4"/>
      <c r="D3" s="4"/>
      <c r="E3" s="5"/>
      <c r="F3" s="5"/>
    </row>
    <row r="4" spans="1:6" ht="51" x14ac:dyDescent="0.2">
      <c r="A4" s="6" t="s">
        <v>1</v>
      </c>
      <c r="B4" s="7" t="s">
        <v>2</v>
      </c>
      <c r="C4" s="7" t="s">
        <v>3</v>
      </c>
      <c r="D4" s="7" t="s">
        <v>4</v>
      </c>
      <c r="E4" s="19" t="s">
        <v>5</v>
      </c>
      <c r="F4" s="8" t="s">
        <v>6</v>
      </c>
    </row>
    <row r="5" spans="1:6" s="11" customFormat="1" x14ac:dyDescent="0.2">
      <c r="A5" s="9">
        <v>1</v>
      </c>
      <c r="B5" s="10">
        <v>2</v>
      </c>
      <c r="C5" s="10">
        <v>3</v>
      </c>
      <c r="D5" s="10">
        <v>4</v>
      </c>
      <c r="E5" s="10">
        <v>5</v>
      </c>
      <c r="F5" s="10" t="s">
        <v>7</v>
      </c>
    </row>
    <row r="6" spans="1:6" s="11" customFormat="1" x14ac:dyDescent="0.2">
      <c r="A6" s="12" t="s">
        <v>8</v>
      </c>
      <c r="B6" s="13" t="s">
        <v>15</v>
      </c>
      <c r="C6" s="13" t="s">
        <v>16</v>
      </c>
      <c r="D6" s="14">
        <v>230</v>
      </c>
      <c r="E6" s="15">
        <v>0.48</v>
      </c>
      <c r="F6" s="15">
        <f>+D6*E6</f>
        <v>110.39999999999999</v>
      </c>
    </row>
    <row r="7" spans="1:6" x14ac:dyDescent="0.2">
      <c r="A7" s="12">
        <v>2</v>
      </c>
      <c r="B7" s="13" t="s">
        <v>17</v>
      </c>
      <c r="C7" s="13" t="s">
        <v>16</v>
      </c>
      <c r="D7" s="14">
        <v>92</v>
      </c>
      <c r="E7" s="15">
        <v>1.3</v>
      </c>
      <c r="F7" s="15">
        <f>+D7*E7</f>
        <v>119.60000000000001</v>
      </c>
    </row>
    <row r="8" spans="1:6" ht="30" x14ac:dyDescent="0.2">
      <c r="A8" s="12" t="s">
        <v>10</v>
      </c>
      <c r="B8" s="16" t="s">
        <v>35</v>
      </c>
      <c r="C8" s="13" t="s">
        <v>18</v>
      </c>
      <c r="D8" s="14">
        <v>26</v>
      </c>
      <c r="E8" s="15">
        <v>9.1999999999999993</v>
      </c>
      <c r="F8" s="15">
        <f t="shared" ref="F8:F19" si="0">+D8*E8</f>
        <v>239.2</v>
      </c>
    </row>
    <row r="9" spans="1:6" x14ac:dyDescent="0.2">
      <c r="A9" s="12" t="s">
        <v>11</v>
      </c>
      <c r="B9" s="16" t="s">
        <v>20</v>
      </c>
      <c r="C9" s="13" t="s">
        <v>18</v>
      </c>
      <c r="D9" s="14">
        <v>8</v>
      </c>
      <c r="E9" s="15">
        <v>3.6</v>
      </c>
      <c r="F9" s="15">
        <f>+D9*E9</f>
        <v>28.8</v>
      </c>
    </row>
    <row r="10" spans="1:6" x14ac:dyDescent="0.2">
      <c r="A10" s="12" t="s">
        <v>12</v>
      </c>
      <c r="B10" s="16" t="s">
        <v>19</v>
      </c>
      <c r="C10" s="13" t="s">
        <v>18</v>
      </c>
      <c r="D10" s="14">
        <v>45</v>
      </c>
      <c r="E10" s="15">
        <v>2.9</v>
      </c>
      <c r="F10" s="15">
        <f t="shared" si="0"/>
        <v>130.5</v>
      </c>
    </row>
    <row r="11" spans="1:6" ht="30" x14ac:dyDescent="0.2">
      <c r="A11" s="12" t="s">
        <v>13</v>
      </c>
      <c r="B11" s="16" t="s">
        <v>26</v>
      </c>
      <c r="C11" s="13" t="s">
        <v>16</v>
      </c>
      <c r="D11" s="14">
        <v>136</v>
      </c>
      <c r="E11" s="15">
        <v>21.6</v>
      </c>
      <c r="F11" s="15">
        <f t="shared" si="0"/>
        <v>2937.6000000000004</v>
      </c>
    </row>
    <row r="12" spans="1:6" x14ac:dyDescent="0.2">
      <c r="A12" s="12" t="s">
        <v>21</v>
      </c>
      <c r="B12" s="16" t="s">
        <v>27</v>
      </c>
      <c r="C12" s="13" t="s">
        <v>18</v>
      </c>
      <c r="D12" s="14">
        <v>36</v>
      </c>
      <c r="E12" s="15">
        <v>12.5</v>
      </c>
      <c r="F12" s="15">
        <f t="shared" si="0"/>
        <v>450</v>
      </c>
    </row>
    <row r="13" spans="1:6" x14ac:dyDescent="0.2">
      <c r="A13" s="12" t="s">
        <v>22</v>
      </c>
      <c r="B13" s="16" t="s">
        <v>29</v>
      </c>
      <c r="C13" s="13" t="s">
        <v>9</v>
      </c>
      <c r="D13" s="14">
        <v>156</v>
      </c>
      <c r="E13" s="15">
        <v>0.8</v>
      </c>
      <c r="F13" s="15">
        <f t="shared" si="0"/>
        <v>124.80000000000001</v>
      </c>
    </row>
    <row r="14" spans="1:6" ht="30" x14ac:dyDescent="0.2">
      <c r="A14" s="12" t="s">
        <v>23</v>
      </c>
      <c r="B14" s="16" t="s">
        <v>28</v>
      </c>
      <c r="C14" s="13" t="s">
        <v>9</v>
      </c>
      <c r="D14" s="14">
        <v>118</v>
      </c>
      <c r="E14" s="15">
        <v>16.5</v>
      </c>
      <c r="F14" s="15">
        <f t="shared" si="0"/>
        <v>1947</v>
      </c>
    </row>
    <row r="15" spans="1:6" ht="75" x14ac:dyDescent="0.2">
      <c r="A15" s="12" t="s">
        <v>24</v>
      </c>
      <c r="B15" s="16" t="s">
        <v>66</v>
      </c>
      <c r="C15" s="13" t="s">
        <v>30</v>
      </c>
      <c r="D15" s="14">
        <v>18</v>
      </c>
      <c r="E15" s="15">
        <v>62</v>
      </c>
      <c r="F15" s="15">
        <f t="shared" si="0"/>
        <v>1116</v>
      </c>
    </row>
    <row r="16" spans="1:6" ht="30" x14ac:dyDescent="0.2">
      <c r="A16" s="12" t="s">
        <v>25</v>
      </c>
      <c r="B16" s="16" t="s">
        <v>37</v>
      </c>
      <c r="C16" s="13" t="s">
        <v>9</v>
      </c>
      <c r="D16" s="14">
        <v>60</v>
      </c>
      <c r="E16" s="15">
        <v>3.8</v>
      </c>
      <c r="F16" s="15">
        <f t="shared" si="0"/>
        <v>228</v>
      </c>
    </row>
    <row r="17" spans="1:6" x14ac:dyDescent="0.2">
      <c r="A17" s="12" t="s">
        <v>36</v>
      </c>
      <c r="B17" s="16" t="s">
        <v>31</v>
      </c>
      <c r="C17" s="13" t="s">
        <v>32</v>
      </c>
      <c r="D17" s="14">
        <v>16</v>
      </c>
      <c r="E17" s="15">
        <v>3.8</v>
      </c>
      <c r="F17" s="15">
        <f t="shared" si="0"/>
        <v>60.8</v>
      </c>
    </row>
    <row r="18" spans="1:6" ht="30" x14ac:dyDescent="0.2">
      <c r="A18" s="12" t="s">
        <v>38</v>
      </c>
      <c r="B18" s="16" t="s">
        <v>35</v>
      </c>
      <c r="C18" s="13" t="s">
        <v>18</v>
      </c>
      <c r="D18" s="14">
        <f>300*0.1</f>
        <v>30</v>
      </c>
      <c r="E18" s="15">
        <v>9.1999999999999993</v>
      </c>
      <c r="F18" s="15">
        <f t="shared" si="0"/>
        <v>276</v>
      </c>
    </row>
    <row r="19" spans="1:6" ht="30" x14ac:dyDescent="0.2">
      <c r="A19" s="12" t="s">
        <v>39</v>
      </c>
      <c r="B19" s="16" t="s">
        <v>28</v>
      </c>
      <c r="C19" s="13" t="s">
        <v>9</v>
      </c>
      <c r="D19" s="14">
        <v>286</v>
      </c>
      <c r="E19" s="15">
        <v>16.5</v>
      </c>
      <c r="F19" s="15">
        <f t="shared" si="0"/>
        <v>4719</v>
      </c>
    </row>
    <row r="20" spans="1:6" ht="15.75" x14ac:dyDescent="0.25">
      <c r="A20" s="23" t="s">
        <v>14</v>
      </c>
      <c r="B20" s="24"/>
      <c r="C20" s="24"/>
      <c r="D20" s="24"/>
      <c r="E20" s="25"/>
      <c r="F20" s="17">
        <f>SUM(F6:F19)</f>
        <v>12487.7</v>
      </c>
    </row>
    <row r="21" spans="1:6" ht="15.75" x14ac:dyDescent="0.25">
      <c r="A21" s="23" t="s">
        <v>33</v>
      </c>
      <c r="B21" s="24"/>
      <c r="C21" s="24"/>
      <c r="D21" s="24"/>
      <c r="E21" s="25"/>
      <c r="F21" s="17">
        <f>+F20*0.2</f>
        <v>2497.5400000000004</v>
      </c>
    </row>
    <row r="22" spans="1:6" ht="15.75" x14ac:dyDescent="0.25">
      <c r="A22" s="23" t="s">
        <v>34</v>
      </c>
      <c r="B22" s="24"/>
      <c r="C22" s="24"/>
      <c r="D22" s="24"/>
      <c r="E22" s="25"/>
      <c r="F22" s="17">
        <f>+F20+F21</f>
        <v>14985.240000000002</v>
      </c>
    </row>
  </sheetData>
  <mergeCells count="5">
    <mergeCell ref="A22:E22"/>
    <mergeCell ref="A1:F1"/>
    <mergeCell ref="B2:F2"/>
    <mergeCell ref="A20:E20"/>
    <mergeCell ref="A21:E21"/>
  </mergeCells>
  <pageMargins left="0.25" right="0.25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9F1EFB-5EF8-4495-813F-EAA5B8F4A8DD}">
  <dimension ref="A1:F21"/>
  <sheetViews>
    <sheetView workbookViewId="0">
      <selection activeCell="B2" sqref="B2:F2"/>
    </sheetView>
  </sheetViews>
  <sheetFormatPr defaultRowHeight="15" x14ac:dyDescent="0.2"/>
  <cols>
    <col min="1" max="1" width="4.85546875" style="1" customWidth="1"/>
    <col min="2" max="2" width="87.140625" style="1" customWidth="1"/>
    <col min="3" max="3" width="7.5703125" style="1" customWidth="1"/>
    <col min="4" max="4" width="9.7109375" style="1" customWidth="1"/>
    <col min="5" max="5" width="13.42578125" style="18" customWidth="1"/>
    <col min="6" max="6" width="17.28515625" style="18" customWidth="1"/>
    <col min="7" max="16384" width="9.140625" style="1"/>
  </cols>
  <sheetData>
    <row r="1" spans="1:6" ht="39.75" customHeight="1" x14ac:dyDescent="0.2">
      <c r="A1" s="30" t="s">
        <v>64</v>
      </c>
      <c r="B1" s="30"/>
      <c r="C1" s="30"/>
      <c r="D1" s="30"/>
      <c r="E1" s="30"/>
      <c r="F1" s="30"/>
    </row>
    <row r="2" spans="1:6" ht="16.5" x14ac:dyDescent="0.3">
      <c r="A2" s="2"/>
      <c r="B2" s="31" t="s">
        <v>65</v>
      </c>
      <c r="C2" s="31"/>
      <c r="D2" s="31"/>
      <c r="E2" s="31"/>
      <c r="F2" s="31"/>
    </row>
    <row r="3" spans="1:6" ht="15.75" thickBot="1" x14ac:dyDescent="0.25">
      <c r="A3" s="3"/>
      <c r="B3" s="4"/>
      <c r="C3" s="4"/>
      <c r="D3" s="4"/>
      <c r="E3" s="5"/>
      <c r="F3" s="5"/>
    </row>
    <row r="4" spans="1:6" ht="26.25" thickBot="1" x14ac:dyDescent="0.25">
      <c r="A4" s="20" t="s">
        <v>1</v>
      </c>
      <c r="B4" s="20" t="s">
        <v>41</v>
      </c>
      <c r="C4" s="20" t="s">
        <v>42</v>
      </c>
      <c r="D4" s="20" t="s">
        <v>43</v>
      </c>
      <c r="E4" s="20" t="s">
        <v>44</v>
      </c>
      <c r="F4" s="21" t="s">
        <v>45</v>
      </c>
    </row>
    <row r="5" spans="1:6" s="11" customFormat="1" ht="15.75" thickBot="1" x14ac:dyDescent="0.25">
      <c r="A5" s="22">
        <v>1</v>
      </c>
      <c r="B5" s="20" t="s">
        <v>46</v>
      </c>
      <c r="C5" s="20" t="s">
        <v>47</v>
      </c>
      <c r="D5" s="22">
        <v>230</v>
      </c>
      <c r="E5" s="22">
        <v>0.48</v>
      </c>
      <c r="F5" s="22">
        <v>110.4</v>
      </c>
    </row>
    <row r="6" spans="1:6" s="11" customFormat="1" ht="15.75" thickBot="1" x14ac:dyDescent="0.25">
      <c r="A6" s="22">
        <v>2</v>
      </c>
      <c r="B6" s="20" t="s">
        <v>48</v>
      </c>
      <c r="C6" s="20" t="s">
        <v>47</v>
      </c>
      <c r="D6" s="22">
        <v>92</v>
      </c>
      <c r="E6" s="22">
        <v>1.3</v>
      </c>
      <c r="F6" s="22">
        <v>119.6</v>
      </c>
    </row>
    <row r="7" spans="1:6" ht="15.75" thickBot="1" x14ac:dyDescent="0.25">
      <c r="A7" s="22">
        <v>3</v>
      </c>
      <c r="B7" s="20" t="s">
        <v>49</v>
      </c>
      <c r="C7" s="20" t="s">
        <v>50</v>
      </c>
      <c r="D7" s="22">
        <v>26</v>
      </c>
      <c r="E7" s="22">
        <v>9.1999999999999993</v>
      </c>
      <c r="F7" s="22">
        <v>239.2</v>
      </c>
    </row>
    <row r="8" spans="1:6" ht="15.75" thickBot="1" x14ac:dyDescent="0.25">
      <c r="A8" s="22">
        <v>4</v>
      </c>
      <c r="B8" s="20" t="s">
        <v>51</v>
      </c>
      <c r="C8" s="20" t="s">
        <v>50</v>
      </c>
      <c r="D8" s="22">
        <v>8</v>
      </c>
      <c r="E8" s="22">
        <v>3.6</v>
      </c>
      <c r="F8" s="22">
        <v>28.8</v>
      </c>
    </row>
    <row r="9" spans="1:6" ht="15.75" thickBot="1" x14ac:dyDescent="0.25">
      <c r="A9" s="22">
        <v>5</v>
      </c>
      <c r="B9" s="20" t="s">
        <v>52</v>
      </c>
      <c r="C9" s="20" t="s">
        <v>50</v>
      </c>
      <c r="D9" s="22">
        <v>45</v>
      </c>
      <c r="E9" s="22">
        <v>2.9</v>
      </c>
      <c r="F9" s="22">
        <v>130.5</v>
      </c>
    </row>
    <row r="10" spans="1:6" ht="26.25" thickBot="1" x14ac:dyDescent="0.25">
      <c r="A10" s="22">
        <v>6</v>
      </c>
      <c r="B10" s="20" t="s">
        <v>53</v>
      </c>
      <c r="C10" s="20" t="s">
        <v>47</v>
      </c>
      <c r="D10" s="22">
        <v>136</v>
      </c>
      <c r="E10" s="22">
        <v>21.6</v>
      </c>
      <c r="F10" s="22">
        <v>2937.6</v>
      </c>
    </row>
    <row r="11" spans="1:6" ht="15.75" thickBot="1" x14ac:dyDescent="0.25">
      <c r="A11" s="22">
        <v>7</v>
      </c>
      <c r="B11" s="20" t="s">
        <v>54</v>
      </c>
      <c r="C11" s="20" t="s">
        <v>50</v>
      </c>
      <c r="D11" s="22">
        <v>36</v>
      </c>
      <c r="E11" s="22">
        <v>12.5</v>
      </c>
      <c r="F11" s="22">
        <v>450</v>
      </c>
    </row>
    <row r="12" spans="1:6" ht="15.75" thickBot="1" x14ac:dyDescent="0.25">
      <c r="A12" s="22">
        <v>8</v>
      </c>
      <c r="B12" s="20" t="s">
        <v>55</v>
      </c>
      <c r="C12" s="20" t="s">
        <v>50</v>
      </c>
      <c r="D12" s="22">
        <v>156</v>
      </c>
      <c r="E12" s="22">
        <v>0.8</v>
      </c>
      <c r="F12" s="22">
        <v>124.8</v>
      </c>
    </row>
    <row r="13" spans="1:6" ht="26.25" thickBot="1" x14ac:dyDescent="0.25">
      <c r="A13" s="22">
        <v>9</v>
      </c>
      <c r="B13" s="20" t="s">
        <v>56</v>
      </c>
      <c r="C13" s="20" t="s">
        <v>57</v>
      </c>
      <c r="D13" s="22">
        <v>118</v>
      </c>
      <c r="E13" s="22">
        <v>16.5</v>
      </c>
      <c r="F13" s="22">
        <v>1947</v>
      </c>
    </row>
    <row r="14" spans="1:6" ht="26.25" thickBot="1" x14ac:dyDescent="0.25">
      <c r="A14" s="22">
        <v>10</v>
      </c>
      <c r="B14" s="20" t="s">
        <v>58</v>
      </c>
      <c r="C14" s="20" t="s">
        <v>50</v>
      </c>
      <c r="D14" s="22">
        <v>18</v>
      </c>
      <c r="E14" s="22">
        <v>62</v>
      </c>
      <c r="F14" s="22">
        <v>1116</v>
      </c>
    </row>
    <row r="15" spans="1:6" ht="26.25" thickBot="1" x14ac:dyDescent="0.25">
      <c r="A15" s="22">
        <v>11</v>
      </c>
      <c r="B15" s="20" t="s">
        <v>59</v>
      </c>
      <c r="C15" s="20" t="s">
        <v>57</v>
      </c>
      <c r="D15" s="22">
        <v>60</v>
      </c>
      <c r="E15" s="22">
        <v>3.8</v>
      </c>
      <c r="F15" s="22">
        <v>228</v>
      </c>
    </row>
    <row r="16" spans="1:6" ht="15.75" thickBot="1" x14ac:dyDescent="0.25">
      <c r="A16" s="22">
        <v>12</v>
      </c>
      <c r="B16" s="20" t="s">
        <v>60</v>
      </c>
      <c r="C16" s="20" t="s">
        <v>50</v>
      </c>
      <c r="D16" s="22">
        <v>16</v>
      </c>
      <c r="E16" s="22">
        <v>3.8</v>
      </c>
      <c r="F16" s="22">
        <v>60.8</v>
      </c>
    </row>
    <row r="17" spans="1:6" ht="15.75" thickBot="1" x14ac:dyDescent="0.25">
      <c r="A17" s="22">
        <v>13</v>
      </c>
      <c r="B17" s="20" t="s">
        <v>49</v>
      </c>
      <c r="C17" s="20" t="s">
        <v>50</v>
      </c>
      <c r="D17" s="22">
        <v>30</v>
      </c>
      <c r="E17" s="22">
        <v>9.1999999999999993</v>
      </c>
      <c r="F17" s="22">
        <v>276</v>
      </c>
    </row>
    <row r="18" spans="1:6" ht="26.25" thickBot="1" x14ac:dyDescent="0.25">
      <c r="A18" s="22">
        <v>14</v>
      </c>
      <c r="B18" s="20" t="s">
        <v>56</v>
      </c>
      <c r="C18" s="20" t="s">
        <v>57</v>
      </c>
      <c r="D18" s="22">
        <v>286</v>
      </c>
      <c r="E18" s="22">
        <v>16.5</v>
      </c>
      <c r="F18" s="22">
        <v>4719</v>
      </c>
    </row>
    <row r="19" spans="1:6" ht="15.75" thickBot="1" x14ac:dyDescent="0.25">
      <c r="A19" s="28" t="s">
        <v>61</v>
      </c>
      <c r="B19" s="29"/>
      <c r="C19" s="20"/>
      <c r="D19" s="20"/>
      <c r="E19" s="20"/>
      <c r="F19" s="22">
        <v>12487.7</v>
      </c>
    </row>
    <row r="20" spans="1:6" ht="15.75" thickBot="1" x14ac:dyDescent="0.25">
      <c r="A20" s="28" t="s">
        <v>62</v>
      </c>
      <c r="B20" s="29"/>
      <c r="C20" s="20"/>
      <c r="D20" s="20"/>
      <c r="E20" s="20"/>
      <c r="F20" s="22">
        <v>2497.54</v>
      </c>
    </row>
    <row r="21" spans="1:6" ht="15.75" thickBot="1" x14ac:dyDescent="0.25">
      <c r="A21" s="28" t="s">
        <v>63</v>
      </c>
      <c r="B21" s="29"/>
      <c r="C21" s="20"/>
      <c r="D21" s="20"/>
      <c r="E21" s="20"/>
      <c r="F21" s="22">
        <v>14985.24</v>
      </c>
    </row>
  </sheetData>
  <mergeCells count="5">
    <mergeCell ref="A20:B20"/>
    <mergeCell ref="A21:B21"/>
    <mergeCell ref="A1:F1"/>
    <mergeCell ref="B2:F2"/>
    <mergeCell ref="A19:B19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Հայ</vt:lpstr>
      <vt:lpstr>Ռուս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2025-09-30T06:21:51Z</cp:lastPrinted>
  <dcterms:created xsi:type="dcterms:W3CDTF">2015-06-05T18:19:34Z</dcterms:created>
  <dcterms:modified xsi:type="dcterms:W3CDTF">2025-10-01T10:09:33Z</dcterms:modified>
</cp:coreProperties>
</file>