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2025\Սուբվենցիա -2025\Համայնքապ.1-ին և 2-րդ հարկի լրաց.աշխ\"/>
    </mc:Choice>
  </mc:AlternateContent>
  <bookViews>
    <workbookView xWindow="-120" yWindow="-120" windowWidth="29040" windowHeight="15720" firstSheet="1" activeTab="1"/>
  </bookViews>
  <sheets>
    <sheet name="Ծավալաթերթ" sheetId="4" state="hidden" r:id="rId1"/>
    <sheet name="Հայերեն" sheetId="5" r:id="rId2"/>
    <sheet name="Ռուսերեն" sheetId="6" r:id="rId3"/>
  </sheets>
  <definedNames>
    <definedName name="z" localSheetId="2">#REF!</definedName>
    <definedName name="z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4" i="4" l="1"/>
  <c r="F35" i="4" s="1"/>
</calcChain>
</file>

<file path=xl/sharedStrings.xml><?xml version="1.0" encoding="utf-8"?>
<sst xmlns="http://schemas.openxmlformats.org/spreadsheetml/2006/main" count="167" uniqueCount="78">
  <si>
    <t>Կազմեց`</t>
  </si>
  <si>
    <t>N/N                      ը/կ</t>
  </si>
  <si>
    <t>Աշխատանքի անվանումը</t>
  </si>
  <si>
    <t>Չափման միավոր</t>
  </si>
  <si>
    <t>Քանակ</t>
  </si>
  <si>
    <t>1 միավ. ընդ.արժ. հազ.դր.</t>
  </si>
  <si>
    <t>Ընդհանուր արժեքը հազ. դր.</t>
  </si>
  <si>
    <t>հատ</t>
  </si>
  <si>
    <t>Ընդամենը</t>
  </si>
  <si>
    <t>Ա. Լալայան</t>
  </si>
  <si>
    <t>Ծավալաթերթ</t>
  </si>
  <si>
    <t>ԱԱՀ       20%</t>
  </si>
  <si>
    <t>Ընդամենը տվյալ բաժնով</t>
  </si>
  <si>
    <t>Տոկոս %</t>
  </si>
  <si>
    <t>I</t>
  </si>
  <si>
    <t>III</t>
  </si>
  <si>
    <t>IV</t>
  </si>
  <si>
    <t>V</t>
  </si>
  <si>
    <t>Հատակների և հարթակների սալարկում</t>
  </si>
  <si>
    <t>Բնական քարե սալարկում (բաց գույնի), 1.8-2սմ հաստությամբ</t>
  </si>
  <si>
    <t>Բնական քարե սալարկում (մուգ գույնի), 1.8-2սմ հաստությամբ</t>
  </si>
  <si>
    <t>II</t>
  </si>
  <si>
    <t>Նախամուտքի ցեխապաշտպան ցանց</t>
  </si>
  <si>
    <t>Աստիճանների շրիշակների սալարկում</t>
  </si>
  <si>
    <t>Աստիճանների սալարկում</t>
  </si>
  <si>
    <t>Հատակների և հարթակների շրիշակների սալարկում</t>
  </si>
  <si>
    <r>
      <rPr>
        <sz val="12"/>
        <color theme="1"/>
        <rFont val="Sylfaen"/>
        <charset val="134"/>
      </rPr>
      <t>մ</t>
    </r>
    <r>
      <rPr>
        <sz val="12"/>
        <color theme="1"/>
        <rFont val="Sylfaen"/>
        <charset val="204"/>
      </rPr>
      <t>²</t>
    </r>
  </si>
  <si>
    <t>մ²</t>
  </si>
  <si>
    <t>Հատակների և հարթակների մակերևույթի հղկում /шлифовка/</t>
  </si>
  <si>
    <t>10սմ բարձրությամբ շրիշակների տեղադրում բնական քարից  (մուգ գույնի), 1.8-2սմ հաստությամբ</t>
  </si>
  <si>
    <r>
      <t>մ</t>
    </r>
    <r>
      <rPr>
        <sz val="12"/>
        <color theme="1"/>
        <rFont val="Sylfaen"/>
        <charset val="204"/>
      </rPr>
      <t>²</t>
    </r>
  </si>
  <si>
    <t xml:space="preserve">Բնական քարից (բաց գույնի) պատրաստի աստիճանների եզրերի կորացում հղկման միջոցով </t>
  </si>
  <si>
    <t>գծմ</t>
  </si>
  <si>
    <t>Աստիճանների ուղղահայաց սալեր (մուգ գույնի), 1300x110մմ չափի, 1.8-2սմ հաստությամբ</t>
  </si>
  <si>
    <t>Շրիշակների մակերևույթի հղկում /шлифовка/</t>
  </si>
  <si>
    <t>Աստիճանների հորիզոնական սալեր (բաց գույնի), 330x1300մմ չափի, 1.8-2սմ հաստությամբ</t>
  </si>
  <si>
    <t>Աստիճանների հորիզոնական սալերի եզրային հատվածքի հաստացում սոսինձով (բաց գույնի), 70մմ չափի, 1.8-2սմ հաստությամբ</t>
  </si>
  <si>
    <t>Ալյումինե կեղտից պաշտպանող ցանց, բարձրությունը 25-30 մմ, չափերը 1400x1700մմ</t>
  </si>
  <si>
    <t>Ճամբարակի համայնքապետարանի առաջին և երկրորդ հարկերի վերանորոգման աշխատանքների  շարունակություն</t>
  </si>
  <si>
    <t>Ինֆրա Դիզայն ՍՊԸ տնօրեն՝</t>
  </si>
  <si>
    <r>
      <t>Ա․</t>
    </r>
    <r>
      <rPr>
        <b/>
        <sz val="12"/>
        <color theme="1"/>
        <rFont val="Sylfaen"/>
        <family val="1"/>
        <charset val="204"/>
      </rPr>
      <t xml:space="preserve"> Հովհաննիսյան</t>
    </r>
  </si>
  <si>
    <r>
      <t>Ա․</t>
    </r>
    <r>
      <rPr>
        <b/>
        <sz val="10"/>
        <color theme="1"/>
        <rFont val="Sylfaen"/>
        <family val="1"/>
        <charset val="204"/>
      </rPr>
      <t xml:space="preserve"> Հովհաննիսյան</t>
    </r>
  </si>
  <si>
    <t>Сметная - Ведомость</t>
  </si>
  <si>
    <t>Наименование работ</t>
  </si>
  <si>
    <t>Ед. изм.</t>
  </si>
  <si>
    <t>Кол-во</t>
  </si>
  <si>
    <t>Стоимость единицы
(тыс. драм)</t>
  </si>
  <si>
    <t>Общая стоимость
(тыс. драм)</t>
  </si>
  <si>
    <t>Плиты перекрытия и платформ</t>
  </si>
  <si>
    <t>Плинтусы перекрытия и платформ</t>
  </si>
  <si>
    <t>Плинтусы лестничных клеток</t>
  </si>
  <si>
    <t>Перекрития лестничных клеток</t>
  </si>
  <si>
    <t>Алюминиевая грязезащитная решетка</t>
  </si>
  <si>
    <r>
      <t>м</t>
    </r>
    <r>
      <rPr>
        <vertAlign val="superscript"/>
        <sz val="10"/>
        <color indexed="8"/>
        <rFont val="Sylfaen"/>
        <family val="1"/>
      </rPr>
      <t>2</t>
    </r>
  </si>
  <si>
    <t>шт</t>
  </si>
  <si>
    <r>
      <t>м</t>
    </r>
    <r>
      <rPr>
        <vertAlign val="superscript"/>
        <sz val="10"/>
        <color theme="1"/>
        <rFont val="Sylfaen"/>
        <family val="1"/>
      </rPr>
      <t>2</t>
    </r>
  </si>
  <si>
    <t>пог.м</t>
  </si>
  <si>
    <t>Полировка полов и платформ</t>
  </si>
  <si>
    <t>Всего по этому разделу</t>
  </si>
  <si>
    <t>Процент %</t>
  </si>
  <si>
    <t>НДС       20%</t>
  </si>
  <si>
    <t>ВСЕГО</t>
  </si>
  <si>
    <t>Директор ООО «Инфра Дизайн»՝</t>
  </si>
  <si>
    <t>Составил`</t>
  </si>
  <si>
    <t>А.Лалаян</t>
  </si>
  <si>
    <t>А.Оганнисян</t>
  </si>
  <si>
    <t>Сетка грязезащитная алюминиевая, высота 25-30 мм, размеры 1400х1700 мм</t>
  </si>
  <si>
    <t>Монтаж плинтусов из натурального камня высотой 10 см (темного цвета), толщина камня 1,8-2 см</t>
  </si>
  <si>
    <t>Натуральный камень для перекрития (темный цвет), толщина камня 1,8-2 см</t>
  </si>
  <si>
    <t>Натуральный камень для перекрития (светлый цвет), толщина камня 1,8-2 см</t>
  </si>
  <si>
    <t>Шлифовка плинтусов</t>
  </si>
  <si>
    <t>Горизонтальные ступени лестницы (светлый цвет), размером 330х1300 мм, толщина камня 1,8-2 см</t>
  </si>
  <si>
    <t>Утолщение торцевой части горизонтальных деталий  лестницы клеем (светлый цвет) размером 70 мм, толщина камня 1,8-2 см</t>
  </si>
  <si>
    <t>Изгиб краев готовых ступеней из натурального камня (светлого цвета) методом шлифования</t>
  </si>
  <si>
    <t>Вертикальные ступени лестницы (темного цвета), размером 1300х110 мм, толщина камня 1,8-2 см</t>
  </si>
  <si>
    <t xml:space="preserve"> ԾԱՎԱԼԱԹԵՐԹ - ՆԱԽԱՀԱՇԻՎ</t>
  </si>
  <si>
    <t>Ճամբարակի համայնքապետարանի հատակների և աստիճանների վերանորոգման նախագծանախահաշվային փաստաթղթերի մշակման աշխատանքներ
(շարունակություն)</t>
  </si>
  <si>
    <t>Разработка проектно-сметной документации на реконструкцию полов и лестниц муниципалитета Чамбарак
(продолжение)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</si>
</sst>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_ "/>
    <numFmt numFmtId="165" formatCode="0.0"/>
    <numFmt numFmtId="166" formatCode="0.000_ "/>
  </numFmts>
  <fonts count="32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Sylfaen"/>
    </font>
    <font>
      <b/>
      <sz val="12"/>
      <color theme="1"/>
      <name val="Sylfaen"/>
    </font>
    <font>
      <sz val="11"/>
      <color theme="1"/>
      <name val="Calibri"/>
      <scheme val="minor"/>
    </font>
    <font>
      <sz val="12"/>
      <color theme="1"/>
      <name val="Calibri"/>
      <scheme val="minor"/>
    </font>
    <font>
      <sz val="12"/>
      <color theme="1"/>
      <name val="Sylfaen"/>
    </font>
    <font>
      <sz val="12"/>
      <color theme="1"/>
      <name val="Sylfaen"/>
      <charset val="134"/>
    </font>
    <font>
      <sz val="11"/>
      <color theme="1"/>
      <name val="Sylfaen"/>
    </font>
    <font>
      <sz val="11"/>
      <color theme="1"/>
      <name val="Calibri"/>
      <charset val="134"/>
      <scheme val="minor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6"/>
      <color theme="1"/>
      <name val="Sylfaen"/>
      <family val="1"/>
      <charset val="204"/>
    </font>
    <font>
      <b/>
      <sz val="12"/>
      <name val="Sylfae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indexed="8"/>
      <name val="Sylfaen"/>
      <family val="1"/>
      <charset val="204"/>
    </font>
    <font>
      <sz val="12"/>
      <color indexed="8"/>
      <name val="Sylfaen"/>
      <family val="1"/>
      <charset val="204"/>
    </font>
    <font>
      <sz val="12"/>
      <color theme="1"/>
      <name val="Sylfaen"/>
      <charset val="204"/>
    </font>
    <font>
      <b/>
      <sz val="12"/>
      <color theme="1"/>
      <name val="Sylfaen"/>
      <family val="1"/>
    </font>
    <font>
      <b/>
      <sz val="10"/>
      <color theme="1"/>
      <name val="Sylfaen"/>
      <family val="1"/>
    </font>
    <font>
      <sz val="10"/>
      <color theme="1"/>
      <name val="Calibri"/>
      <family val="2"/>
      <scheme val="minor"/>
    </font>
    <font>
      <b/>
      <sz val="10"/>
      <color theme="1"/>
      <name val="Sylfaen"/>
      <family val="1"/>
      <charset val="204"/>
    </font>
    <font>
      <sz val="10"/>
      <color theme="1"/>
      <name val="Sylfaen"/>
      <family val="1"/>
    </font>
    <font>
      <sz val="10"/>
      <color theme="1"/>
      <name val="Sylfaen"/>
      <family val="1"/>
      <charset val="204"/>
    </font>
    <font>
      <sz val="10"/>
      <color indexed="8"/>
      <name val="Sylfae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name val="Sylfae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indexed="8"/>
      <name val="Sylfaen"/>
      <family val="1"/>
      <charset val="204"/>
    </font>
    <font>
      <vertAlign val="superscript"/>
      <sz val="10"/>
      <color indexed="8"/>
      <name val="Sylfaen"/>
      <family val="1"/>
    </font>
    <font>
      <vertAlign val="superscript"/>
      <sz val="10"/>
      <color theme="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9" fontId="10" fillId="0" borderId="0" applyFont="0" applyFill="0" applyBorder="0" applyAlignment="0" applyProtection="0">
      <alignment vertical="center"/>
    </xf>
  </cellStyleXfs>
  <cellXfs count="127">
    <xf numFmtId="0" fontId="0" fillId="0" borderId="0" xfId="0">
      <alignment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2" fontId="6" fillId="0" borderId="0" xfId="0" applyNumberFormat="1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vertical="center"/>
    </xf>
    <xf numFmtId="1" fontId="4" fillId="0" borderId="1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2" fontId="9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center"/>
    </xf>
    <xf numFmtId="2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/>
    <xf numFmtId="0" fontId="2" fillId="0" borderId="0" xfId="0" applyFont="1">
      <alignment vertical="center"/>
    </xf>
    <xf numFmtId="0" fontId="12" fillId="0" borderId="0" xfId="0" applyFont="1" applyAlignment="1">
      <alignment horizontal="right" vertical="center"/>
    </xf>
    <xf numFmtId="0" fontId="11" fillId="0" borderId="0" xfId="0" applyFont="1" applyAlignment="1">
      <alignment horizontal="right" vertical="center" wrapText="1"/>
    </xf>
    <xf numFmtId="0" fontId="14" fillId="0" borderId="0" xfId="0" applyFont="1" applyAlignment="1">
      <alignment horizontal="center" vertical="center"/>
    </xf>
    <xf numFmtId="2" fontId="11" fillId="0" borderId="0" xfId="0" applyNumberFormat="1" applyFont="1" applyAlignment="1">
      <alignment horizontal="center"/>
    </xf>
    <xf numFmtId="2" fontId="12" fillId="0" borderId="0" xfId="0" applyNumberFormat="1" applyFont="1" applyAlignment="1">
      <alignment vertical="top"/>
    </xf>
    <xf numFmtId="0" fontId="11" fillId="0" borderId="0" xfId="0" applyFont="1" applyAlignment="1">
      <alignment horizontal="center" vertical="center" shrinkToFit="1"/>
    </xf>
    <xf numFmtId="2" fontId="12" fillId="0" borderId="0" xfId="0" applyNumberFormat="1" applyFont="1" applyAlignment="1">
      <alignment horizontal="center" vertical="center"/>
    </xf>
    <xf numFmtId="2" fontId="12" fillId="0" borderId="0" xfId="0" applyNumberFormat="1" applyFont="1" applyAlignment="1">
      <alignment horizontal="center"/>
    </xf>
    <xf numFmtId="0" fontId="11" fillId="0" borderId="0" xfId="0" applyFont="1" applyAlignment="1"/>
    <xf numFmtId="0" fontId="4" fillId="3" borderId="10" xfId="0" applyFont="1" applyFill="1" applyBorder="1" applyAlignment="1">
      <alignment horizontal="center" vertical="center"/>
    </xf>
    <xf numFmtId="0" fontId="12" fillId="3" borderId="10" xfId="0" applyFont="1" applyFill="1" applyBorder="1" applyAlignment="1">
      <alignment horizontal="center" vertical="center"/>
    </xf>
    <xf numFmtId="0" fontId="11" fillId="0" borderId="12" xfId="0" applyFont="1" applyBorder="1" applyAlignment="1">
      <alignment horizontal="left" vertical="top" wrapText="1"/>
    </xf>
    <xf numFmtId="0" fontId="11" fillId="0" borderId="1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/>
    </xf>
    <xf numFmtId="0" fontId="8" fillId="0" borderId="12" xfId="0" applyFont="1" applyBorder="1" applyAlignment="1">
      <alignment horizontal="left" vertical="center" wrapText="1"/>
    </xf>
    <xf numFmtId="0" fontId="1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 wrapText="1"/>
    </xf>
    <xf numFmtId="2" fontId="11" fillId="0" borderId="12" xfId="0" applyNumberFormat="1" applyFont="1" applyFill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12" fillId="3" borderId="10" xfId="0" applyFont="1" applyFill="1" applyBorder="1" applyAlignment="1">
      <alignment vertical="center"/>
    </xf>
    <xf numFmtId="0" fontId="21" fillId="0" borderId="0" xfId="0" applyFont="1">
      <alignment vertical="center"/>
    </xf>
    <xf numFmtId="0" fontId="23" fillId="0" borderId="12" xfId="0" applyFont="1" applyBorder="1" applyAlignment="1">
      <alignment horizontal="center" vertical="center"/>
    </xf>
    <xf numFmtId="0" fontId="23" fillId="0" borderId="12" xfId="0" applyFont="1" applyBorder="1" applyAlignment="1">
      <alignment horizontal="left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left" vertical="top" wrapText="1"/>
    </xf>
    <xf numFmtId="0" fontId="21" fillId="0" borderId="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vertical="center"/>
    </xf>
    <xf numFmtId="0" fontId="20" fillId="0" borderId="12" xfId="0" applyFont="1" applyFill="1" applyBorder="1" applyAlignment="1">
      <alignment horizontal="center" vertical="center"/>
    </xf>
    <xf numFmtId="0" fontId="22" fillId="3" borderId="12" xfId="0" applyFont="1" applyFill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2" xfId="0" applyFont="1" applyBorder="1" applyAlignment="1">
      <alignment horizontal="left" vertical="center" wrapText="1"/>
    </xf>
    <xf numFmtId="2" fontId="15" fillId="0" borderId="0" xfId="0" applyNumberFormat="1" applyFont="1" applyAlignment="1">
      <alignment horizontal="left" vertical="center"/>
    </xf>
    <xf numFmtId="2" fontId="16" fillId="0" borderId="0" xfId="0" applyNumberFormat="1" applyFont="1" applyAlignment="1">
      <alignment horizontal="left"/>
    </xf>
    <xf numFmtId="2" fontId="21" fillId="0" borderId="0" xfId="0" applyNumberFormat="1" applyFont="1" applyFill="1" applyBorder="1" applyAlignment="1">
      <alignment horizontal="center"/>
    </xf>
    <xf numFmtId="10" fontId="21" fillId="0" borderId="0" xfId="0" applyNumberFormat="1" applyFont="1">
      <alignment vertical="center"/>
    </xf>
    <xf numFmtId="166" fontId="21" fillId="0" borderId="0" xfId="0" applyNumberFormat="1" applyFont="1">
      <alignment vertical="center"/>
    </xf>
    <xf numFmtId="2" fontId="24" fillId="0" borderId="12" xfId="0" applyNumberFormat="1" applyFont="1" applyFill="1" applyBorder="1" applyAlignment="1">
      <alignment horizontal="center" vertical="center"/>
    </xf>
    <xf numFmtId="2" fontId="22" fillId="0" borderId="12" xfId="0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164" fontId="20" fillId="0" borderId="0" xfId="0" applyNumberFormat="1" applyFont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2" fontId="23" fillId="0" borderId="0" xfId="0" applyNumberFormat="1" applyFont="1" applyFill="1" applyBorder="1" applyAlignment="1">
      <alignment horizontal="center"/>
    </xf>
    <xf numFmtId="2" fontId="20" fillId="0" borderId="0" xfId="0" applyNumberFormat="1" applyFont="1" applyFill="1" applyBorder="1" applyAlignment="1">
      <alignment horizontal="center"/>
    </xf>
    <xf numFmtId="0" fontId="26" fillId="0" borderId="0" xfId="0" applyFont="1">
      <alignment vertical="center"/>
    </xf>
    <xf numFmtId="0" fontId="22" fillId="0" borderId="0" xfId="0" applyFont="1" applyAlignment="1">
      <alignment horizontal="right" vertical="center"/>
    </xf>
    <xf numFmtId="0" fontId="24" fillId="0" borderId="0" xfId="0" applyFont="1" applyAlignment="1">
      <alignment horizontal="right" vertical="center" wrapText="1"/>
    </xf>
    <xf numFmtId="0" fontId="27" fillId="0" borderId="0" xfId="0" applyFont="1" applyAlignment="1">
      <alignment horizontal="center" vertical="center"/>
    </xf>
    <xf numFmtId="2" fontId="28" fillId="0" borderId="0" xfId="0" applyNumberFormat="1" applyFont="1" applyAlignment="1">
      <alignment horizontal="left" vertical="center"/>
    </xf>
    <xf numFmtId="2" fontId="24" fillId="0" borderId="0" xfId="0" applyNumberFormat="1" applyFont="1" applyAlignment="1">
      <alignment horizontal="center"/>
    </xf>
    <xf numFmtId="2" fontId="22" fillId="0" borderId="0" xfId="0" applyNumberFormat="1" applyFont="1" applyAlignment="1">
      <alignment vertical="top"/>
    </xf>
    <xf numFmtId="0" fontId="24" fillId="0" borderId="0" xfId="0" applyFont="1" applyAlignment="1">
      <alignment horizontal="center" vertical="center" shrinkToFit="1"/>
    </xf>
    <xf numFmtId="2" fontId="22" fillId="0" borderId="0" xfId="0" applyNumberFormat="1" applyFont="1" applyAlignment="1">
      <alignment horizontal="center" vertical="center"/>
    </xf>
    <xf numFmtId="2" fontId="22" fillId="0" borderId="0" xfId="0" applyNumberFormat="1" applyFont="1" applyAlignment="1">
      <alignment horizontal="center"/>
    </xf>
    <xf numFmtId="0" fontId="24" fillId="0" borderId="0" xfId="0" applyFont="1" applyAlignment="1"/>
    <xf numFmtId="2" fontId="29" fillId="0" borderId="0" xfId="0" applyNumberFormat="1" applyFont="1" applyAlignment="1">
      <alignment horizontal="left"/>
    </xf>
    <xf numFmtId="1" fontId="20" fillId="0" borderId="12" xfId="0" applyNumberFormat="1" applyFont="1" applyFill="1" applyBorder="1" applyAlignment="1">
      <alignment horizontal="center"/>
    </xf>
    <xf numFmtId="0" fontId="22" fillId="3" borderId="12" xfId="0" applyFont="1" applyFill="1" applyBorder="1" applyAlignment="1">
      <alignment horizontal="left" vertical="center"/>
    </xf>
    <xf numFmtId="2" fontId="24" fillId="0" borderId="12" xfId="0" applyNumberFormat="1" applyFont="1" applyFill="1" applyBorder="1" applyAlignment="1">
      <alignment horizontal="center" vertical="center"/>
    </xf>
    <xf numFmtId="0" fontId="23" fillId="0" borderId="12" xfId="0" applyFont="1" applyFill="1" applyBorder="1" applyAlignment="1">
      <alignment horizontal="center" vertical="center"/>
    </xf>
    <xf numFmtId="0" fontId="20" fillId="0" borderId="12" xfId="0" applyFont="1" applyFill="1" applyBorder="1" applyAlignment="1">
      <alignment horizontal="center" vertical="center" wrapText="1"/>
    </xf>
    <xf numFmtId="165" fontId="23" fillId="0" borderId="12" xfId="0" applyNumberFormat="1" applyFont="1" applyFill="1" applyBorder="1" applyAlignment="1">
      <alignment horizontal="center" vertical="center"/>
    </xf>
    <xf numFmtId="2" fontId="23" fillId="0" borderId="12" xfId="0" applyNumberFormat="1" applyFont="1" applyFill="1" applyBorder="1" applyAlignment="1">
      <alignment horizontal="center" vertical="center"/>
    </xf>
    <xf numFmtId="10" fontId="20" fillId="0" borderId="12" xfId="1" applyNumberFormat="1" applyFont="1" applyBorder="1" applyAlignment="1">
      <alignment horizontal="center" vertical="center"/>
    </xf>
    <xf numFmtId="2" fontId="20" fillId="0" borderId="12" xfId="0" applyNumberFormat="1" applyFont="1" applyFill="1" applyBorder="1" applyAlignment="1">
      <alignment horizontal="center"/>
    </xf>
    <xf numFmtId="2" fontId="11" fillId="0" borderId="14" xfId="0" applyNumberFormat="1" applyFont="1" applyFill="1" applyBorder="1" applyAlignment="1">
      <alignment horizontal="center" vertical="center"/>
    </xf>
    <xf numFmtId="2" fontId="11" fillId="0" borderId="8" xfId="0" applyNumberFormat="1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1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17" fillId="2" borderId="11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  <xf numFmtId="0" fontId="11" fillId="0" borderId="11" xfId="0" applyFont="1" applyBorder="1" applyAlignment="1">
      <alignment horizontal="left" vertical="center" wrapText="1"/>
    </xf>
    <xf numFmtId="0" fontId="11" fillId="2" borderId="11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center" wrapText="1"/>
    </xf>
    <xf numFmtId="2" fontId="7" fillId="0" borderId="5" xfId="0" applyNumberFormat="1" applyFont="1" applyFill="1" applyBorder="1" applyAlignment="1">
      <alignment horizontal="center" wrapText="1"/>
    </xf>
    <xf numFmtId="2" fontId="7" fillId="0" borderId="8" xfId="0" applyNumberFormat="1" applyFont="1" applyFill="1" applyBorder="1" applyAlignment="1">
      <alignment horizontal="center" wrapText="1"/>
    </xf>
    <xf numFmtId="2" fontId="7" fillId="0" borderId="3" xfId="0" applyNumberFormat="1" applyFont="1" applyFill="1" applyBorder="1" applyAlignment="1">
      <alignment horizontal="center" wrapText="1"/>
    </xf>
    <xf numFmtId="2" fontId="7" fillId="0" borderId="6" xfId="0" applyNumberFormat="1" applyFont="1" applyFill="1" applyBorder="1" applyAlignment="1">
      <alignment horizontal="center" wrapText="1"/>
    </xf>
    <xf numFmtId="2" fontId="7" fillId="0" borderId="9" xfId="0" applyNumberFormat="1" applyFont="1" applyFill="1" applyBorder="1" applyAlignment="1">
      <alignment horizontal="center" wrapText="1"/>
    </xf>
    <xf numFmtId="2" fontId="24" fillId="0" borderId="12" xfId="0" applyNumberFormat="1" applyFont="1" applyFill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2" xfId="0" applyFont="1" applyBorder="1" applyAlignment="1">
      <alignment horizontal="left" vertical="center" wrapText="1"/>
    </xf>
    <xf numFmtId="0" fontId="25" fillId="2" borderId="12" xfId="0" applyFont="1" applyFill="1" applyBorder="1" applyAlignment="1">
      <alignment horizontal="center" vertical="center"/>
    </xf>
    <xf numFmtId="0" fontId="24" fillId="2" borderId="12" xfId="0" applyFont="1" applyFill="1" applyBorder="1" applyAlignment="1">
      <alignment horizontal="center" vertical="center"/>
    </xf>
    <xf numFmtId="0" fontId="24" fillId="2" borderId="12" xfId="0" applyFont="1" applyFill="1" applyBorder="1" applyAlignment="1">
      <alignment horizontal="left" vertical="center" wrapText="1"/>
    </xf>
    <xf numFmtId="0" fontId="24" fillId="0" borderId="12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/>
    </xf>
    <xf numFmtId="164" fontId="19" fillId="0" borderId="0" xfId="0" applyNumberFormat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 wrapText="1"/>
    </xf>
    <xf numFmtId="164" fontId="19" fillId="0" borderId="0" xfId="0" applyNumberFormat="1" applyFont="1" applyFill="1" applyBorder="1" applyAlignment="1">
      <alignment horizontal="center" vertical="center" wrapText="1"/>
    </xf>
    <xf numFmtId="0" fontId="23" fillId="0" borderId="12" xfId="0" applyFont="1" applyFill="1" applyBorder="1" applyAlignment="1">
      <alignment horizontal="center" vertical="center" wrapText="1"/>
    </xf>
    <xf numFmtId="2" fontId="23" fillId="0" borderId="12" xfId="0" applyNumberFormat="1" applyFont="1" applyFill="1" applyBorder="1" applyAlignment="1">
      <alignment horizontal="center" vertical="center" wrapText="1"/>
    </xf>
    <xf numFmtId="0" fontId="23" fillId="0" borderId="14" xfId="0" applyFont="1" applyFill="1" applyBorder="1" applyAlignment="1">
      <alignment horizontal="center" vertical="center" wrapText="1"/>
    </xf>
    <xf numFmtId="0" fontId="23" fillId="0" borderId="15" xfId="0" applyFont="1" applyFill="1" applyBorder="1" applyAlignment="1">
      <alignment horizontal="center" vertical="center" wrapText="1"/>
    </xf>
    <xf numFmtId="0" fontId="23" fillId="0" borderId="8" xfId="0" applyFont="1" applyFill="1" applyBorder="1" applyAlignment="1">
      <alignment horizontal="center" vertical="center" wrapText="1"/>
    </xf>
    <xf numFmtId="2" fontId="23" fillId="0" borderId="14" xfId="0" applyNumberFormat="1" applyFont="1" applyFill="1" applyBorder="1" applyAlignment="1">
      <alignment horizontal="center" vertical="center" wrapText="1"/>
    </xf>
    <xf numFmtId="2" fontId="23" fillId="0" borderId="15" xfId="0" applyNumberFormat="1" applyFont="1" applyFill="1" applyBorder="1" applyAlignment="1">
      <alignment horizontal="center" vertical="center" wrapText="1"/>
    </xf>
    <xf numFmtId="2" fontId="23" fillId="0" borderId="8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249555</xdr:colOff>
      <xdr:row>37</xdr:row>
      <xdr:rowOff>57150</xdr:rowOff>
    </xdr:from>
    <xdr:to>
      <xdr:col>3</xdr:col>
      <xdr:colOff>319405</xdr:colOff>
      <xdr:row>39</xdr:row>
      <xdr:rowOff>180977</xdr:rowOff>
    </xdr:to>
    <xdr:pic>
      <xdr:nvPicPr>
        <xdr:cNvPr id="6" name="Picture 4" descr="Signature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92880" y="64674750"/>
          <a:ext cx="631825" cy="504825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2</xdr:col>
      <xdr:colOff>119341</xdr:colOff>
      <xdr:row>35</xdr:row>
      <xdr:rowOff>190500</xdr:rowOff>
    </xdr:from>
    <xdr:ext cx="937934" cy="275204"/>
    <xdr:pic>
      <xdr:nvPicPr>
        <xdr:cNvPr id="4" name="Рисунок 2" descr="11 Model (1)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862666" y="10677525"/>
          <a:ext cx="937934" cy="275204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230505</xdr:colOff>
      <xdr:row>46</xdr:row>
      <xdr:rowOff>171450</xdr:rowOff>
    </xdr:from>
    <xdr:to>
      <xdr:col>3</xdr:col>
      <xdr:colOff>300355</xdr:colOff>
      <xdr:row>50</xdr:row>
      <xdr:rowOff>1</xdr:rowOff>
    </xdr:to>
    <xdr:pic>
      <xdr:nvPicPr>
        <xdr:cNvPr id="6" name="Picture 4" descr="Signature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07155" y="10934700"/>
          <a:ext cx="631825" cy="504826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2</xdr:col>
      <xdr:colOff>71716</xdr:colOff>
      <xdr:row>45</xdr:row>
      <xdr:rowOff>19050</xdr:rowOff>
    </xdr:from>
    <xdr:ext cx="937934" cy="275204"/>
    <xdr:pic>
      <xdr:nvPicPr>
        <xdr:cNvPr id="4" name="Рисунок 2" descr="11 Model (1).jpg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748366" y="10696575"/>
          <a:ext cx="937934" cy="275204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230505</xdr:colOff>
      <xdr:row>46</xdr:row>
      <xdr:rowOff>171450</xdr:rowOff>
    </xdr:from>
    <xdr:to>
      <xdr:col>3</xdr:col>
      <xdr:colOff>300355</xdr:colOff>
      <xdr:row>50</xdr:row>
      <xdr:rowOff>2</xdr:rowOff>
    </xdr:to>
    <xdr:pic>
      <xdr:nvPicPr>
        <xdr:cNvPr id="2" name="Picture 4" descr="Signature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07155" y="10934700"/>
          <a:ext cx="631825" cy="504826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2</xdr:col>
      <xdr:colOff>71716</xdr:colOff>
      <xdr:row>45</xdr:row>
      <xdr:rowOff>19050</xdr:rowOff>
    </xdr:from>
    <xdr:ext cx="937934" cy="275204"/>
    <xdr:pic>
      <xdr:nvPicPr>
        <xdr:cNvPr id="3" name="Рисунок 2" descr="11 Model (1)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748366" y="10696575"/>
          <a:ext cx="937934" cy="27520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0"/>
  <sheetViews>
    <sheetView zoomScaleNormal="100" workbookViewId="0">
      <selection sqref="A1:XFD1048576"/>
    </sheetView>
  </sheetViews>
  <sheetFormatPr defaultColWidth="8.7109375" defaultRowHeight="15"/>
  <cols>
    <col min="1" max="1" width="5.42578125" customWidth="1"/>
    <col min="2" max="2" width="50.7109375" customWidth="1"/>
    <col min="3" max="3" width="8.42578125" customWidth="1"/>
    <col min="4" max="4" width="9.28515625" customWidth="1"/>
    <col min="5" max="5" width="11.28515625" customWidth="1"/>
    <col min="6" max="6" width="14.5703125" customWidth="1"/>
  </cols>
  <sheetData>
    <row r="1" spans="1:6" ht="19.5">
      <c r="A1" s="91" t="s">
        <v>10</v>
      </c>
      <c r="B1" s="91"/>
      <c r="C1" s="91"/>
      <c r="D1" s="91"/>
      <c r="E1" s="92"/>
      <c r="F1" s="92"/>
    </row>
    <row r="2" spans="1:6" ht="85.5" customHeight="1">
      <c r="A2" s="93" t="s">
        <v>38</v>
      </c>
      <c r="B2" s="94"/>
      <c r="C2" s="94"/>
      <c r="D2" s="94"/>
      <c r="E2" s="95"/>
      <c r="F2" s="95"/>
    </row>
    <row r="3" spans="1:6" ht="15.75">
      <c r="A3" s="1"/>
      <c r="B3" s="1"/>
      <c r="C3" s="2"/>
      <c r="D3" s="2"/>
      <c r="E3" s="3"/>
      <c r="F3" s="3"/>
    </row>
    <row r="4" spans="1:6">
      <c r="A4" s="96" t="s">
        <v>1</v>
      </c>
      <c r="B4" s="99" t="s">
        <v>2</v>
      </c>
      <c r="C4" s="99" t="s">
        <v>3</v>
      </c>
      <c r="D4" s="99" t="s">
        <v>4</v>
      </c>
      <c r="E4" s="102" t="s">
        <v>5</v>
      </c>
      <c r="F4" s="105" t="s">
        <v>6</v>
      </c>
    </row>
    <row r="5" spans="1:6">
      <c r="A5" s="97"/>
      <c r="B5" s="100"/>
      <c r="C5" s="100"/>
      <c r="D5" s="100"/>
      <c r="E5" s="103"/>
      <c r="F5" s="106"/>
    </row>
    <row r="6" spans="1:6">
      <c r="A6" s="97"/>
      <c r="B6" s="100"/>
      <c r="C6" s="100"/>
      <c r="D6" s="100"/>
      <c r="E6" s="103"/>
      <c r="F6" s="106"/>
    </row>
    <row r="7" spans="1:6">
      <c r="A7" s="97"/>
      <c r="B7" s="100"/>
      <c r="C7" s="100"/>
      <c r="D7" s="100"/>
      <c r="E7" s="103"/>
      <c r="F7" s="106"/>
    </row>
    <row r="8" spans="1:6">
      <c r="A8" s="98"/>
      <c r="B8" s="101"/>
      <c r="C8" s="101"/>
      <c r="D8" s="101"/>
      <c r="E8" s="104"/>
      <c r="F8" s="107"/>
    </row>
    <row r="9" spans="1:6" ht="18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</row>
    <row r="10" spans="1:6" ht="18">
      <c r="A10" s="23" t="s">
        <v>14</v>
      </c>
      <c r="B10" s="23" t="s">
        <v>18</v>
      </c>
      <c r="C10" s="22"/>
      <c r="D10" s="22"/>
      <c r="E10" s="22"/>
      <c r="F10" s="22"/>
    </row>
    <row r="11" spans="1:6" ht="18" customHeight="1">
      <c r="A11" s="87">
        <v>1</v>
      </c>
      <c r="B11" s="89" t="s">
        <v>19</v>
      </c>
      <c r="C11" s="85" t="s">
        <v>27</v>
      </c>
      <c r="D11" s="87">
        <v>231.9</v>
      </c>
      <c r="E11" s="79">
        <v>51.734972674515866</v>
      </c>
      <c r="F11" s="79">
        <v>11997.340163220231</v>
      </c>
    </row>
    <row r="12" spans="1:6" ht="18" customHeight="1">
      <c r="A12" s="86"/>
      <c r="B12" s="90"/>
      <c r="C12" s="86"/>
      <c r="D12" s="86"/>
      <c r="E12" s="80"/>
      <c r="F12" s="80"/>
    </row>
    <row r="13" spans="1:6" ht="18" customHeight="1">
      <c r="A13" s="87">
        <v>2</v>
      </c>
      <c r="B13" s="89" t="s">
        <v>20</v>
      </c>
      <c r="C13" s="85" t="s">
        <v>27</v>
      </c>
      <c r="D13" s="87">
        <v>30.4</v>
      </c>
      <c r="E13" s="79">
        <v>51.734972674515866</v>
      </c>
      <c r="F13" s="79">
        <v>1572.7431693052824</v>
      </c>
    </row>
    <row r="14" spans="1:6" ht="18" customHeight="1">
      <c r="A14" s="86"/>
      <c r="B14" s="90"/>
      <c r="C14" s="86"/>
      <c r="D14" s="86"/>
      <c r="E14" s="80"/>
      <c r="F14" s="80"/>
    </row>
    <row r="15" spans="1:6" ht="36">
      <c r="A15" s="26">
        <v>3</v>
      </c>
      <c r="B15" s="27" t="s">
        <v>28</v>
      </c>
      <c r="C15" s="26" t="s">
        <v>26</v>
      </c>
      <c r="D15" s="28">
        <v>262.3</v>
      </c>
      <c r="E15" s="31">
        <v>0.85781890234315861</v>
      </c>
      <c r="F15" s="31">
        <v>225.00589808461052</v>
      </c>
    </row>
    <row r="16" spans="1:6" ht="18">
      <c r="A16" s="23" t="s">
        <v>21</v>
      </c>
      <c r="B16" s="34" t="s">
        <v>25</v>
      </c>
      <c r="C16" s="22"/>
      <c r="D16" s="22"/>
      <c r="E16" s="22"/>
      <c r="F16" s="22"/>
    </row>
    <row r="17" spans="1:6" ht="25.5" customHeight="1">
      <c r="A17" s="81">
        <v>1</v>
      </c>
      <c r="B17" s="88" t="s">
        <v>29</v>
      </c>
      <c r="C17" s="81" t="s">
        <v>30</v>
      </c>
      <c r="D17" s="81">
        <v>8.4</v>
      </c>
      <c r="E17" s="79">
        <v>49.053288899031131</v>
      </c>
      <c r="F17" s="79">
        <v>412.04762675186151</v>
      </c>
    </row>
    <row r="18" spans="1:6" ht="28.5" customHeight="1">
      <c r="A18" s="82"/>
      <c r="B18" s="84"/>
      <c r="C18" s="82"/>
      <c r="D18" s="82"/>
      <c r="E18" s="80"/>
      <c r="F18" s="80"/>
    </row>
    <row r="19" spans="1:6" ht="18">
      <c r="A19" s="26">
        <v>2</v>
      </c>
      <c r="B19" s="27" t="s">
        <v>34</v>
      </c>
      <c r="C19" s="26" t="s">
        <v>26</v>
      </c>
      <c r="D19" s="28">
        <v>8.4</v>
      </c>
      <c r="E19" s="31">
        <v>0.85781890234315861</v>
      </c>
      <c r="F19" s="31">
        <v>7.2056787796825335</v>
      </c>
    </row>
    <row r="20" spans="1:6" ht="18">
      <c r="A20" s="23" t="s">
        <v>15</v>
      </c>
      <c r="B20" s="23" t="s">
        <v>24</v>
      </c>
      <c r="C20" s="22"/>
      <c r="D20" s="22"/>
      <c r="E20" s="22"/>
      <c r="F20" s="22"/>
    </row>
    <row r="21" spans="1:6" ht="18" customHeight="1">
      <c r="A21" s="87">
        <v>1</v>
      </c>
      <c r="B21" s="89" t="s">
        <v>35</v>
      </c>
      <c r="C21" s="85" t="s">
        <v>32</v>
      </c>
      <c r="D21" s="87">
        <v>117.2</v>
      </c>
      <c r="E21" s="79">
        <v>33.679086003134124</v>
      </c>
      <c r="F21" s="79">
        <v>3947.1888795673194</v>
      </c>
    </row>
    <row r="22" spans="1:6" ht="18" customHeight="1">
      <c r="A22" s="86"/>
      <c r="B22" s="90"/>
      <c r="C22" s="86"/>
      <c r="D22" s="86"/>
      <c r="E22" s="80"/>
      <c r="F22" s="80"/>
    </row>
    <row r="23" spans="1:6" ht="54">
      <c r="A23" s="26">
        <v>2</v>
      </c>
      <c r="B23" s="27" t="s">
        <v>36</v>
      </c>
      <c r="C23" s="26" t="s">
        <v>26</v>
      </c>
      <c r="D23" s="28">
        <v>11.8</v>
      </c>
      <c r="E23" s="31">
        <v>49.249210206830398</v>
      </c>
      <c r="F23" s="31">
        <v>581.14068044059877</v>
      </c>
    </row>
    <row r="24" spans="1:6" ht="54">
      <c r="A24" s="29">
        <v>3</v>
      </c>
      <c r="B24" s="30" t="s">
        <v>31</v>
      </c>
      <c r="C24" s="33" t="s">
        <v>32</v>
      </c>
      <c r="D24" s="33">
        <v>169.1</v>
      </c>
      <c r="E24" s="31">
        <v>1.076350713966701</v>
      </c>
      <c r="F24" s="31">
        <v>182.01090573176916</v>
      </c>
    </row>
    <row r="25" spans="1:6" ht="18" customHeight="1">
      <c r="A25" s="81">
        <v>4</v>
      </c>
      <c r="B25" s="83" t="s">
        <v>33</v>
      </c>
      <c r="C25" s="85" t="s">
        <v>32</v>
      </c>
      <c r="D25" s="81">
        <v>114.8</v>
      </c>
      <c r="E25" s="79">
        <v>30.721404166603861</v>
      </c>
      <c r="F25" s="79">
        <v>3526.8171983261232</v>
      </c>
    </row>
    <row r="26" spans="1:6" ht="18" customHeight="1">
      <c r="A26" s="82"/>
      <c r="B26" s="84"/>
      <c r="C26" s="86"/>
      <c r="D26" s="82"/>
      <c r="E26" s="80"/>
      <c r="F26" s="80"/>
    </row>
    <row r="27" spans="1:6" ht="18">
      <c r="A27" s="23" t="s">
        <v>16</v>
      </c>
      <c r="B27" s="23" t="s">
        <v>23</v>
      </c>
      <c r="C27" s="22"/>
      <c r="D27" s="22"/>
      <c r="E27" s="22"/>
      <c r="F27" s="22"/>
    </row>
    <row r="28" spans="1:6" ht="27" customHeight="1">
      <c r="A28" s="81">
        <v>1</v>
      </c>
      <c r="B28" s="83" t="s">
        <v>29</v>
      </c>
      <c r="C28" s="81" t="s">
        <v>30</v>
      </c>
      <c r="D28" s="81">
        <v>4.5</v>
      </c>
      <c r="E28" s="79">
        <v>49.053288899031131</v>
      </c>
      <c r="F28" s="79">
        <v>220.7398000456401</v>
      </c>
    </row>
    <row r="29" spans="1:6" ht="27" customHeight="1">
      <c r="A29" s="82"/>
      <c r="B29" s="84"/>
      <c r="C29" s="82"/>
      <c r="D29" s="82"/>
      <c r="E29" s="80"/>
      <c r="F29" s="80"/>
    </row>
    <row r="30" spans="1:6" ht="18">
      <c r="A30" s="26">
        <v>2</v>
      </c>
      <c r="B30" s="27" t="s">
        <v>34</v>
      </c>
      <c r="C30" s="26" t="s">
        <v>26</v>
      </c>
      <c r="D30" s="28">
        <v>4.5</v>
      </c>
      <c r="E30" s="31">
        <v>0.85781890234315861</v>
      </c>
      <c r="F30" s="31">
        <v>3.8601850605442141</v>
      </c>
    </row>
    <row r="31" spans="1:6" ht="18">
      <c r="A31" s="23" t="s">
        <v>17</v>
      </c>
      <c r="B31" s="23" t="s">
        <v>22</v>
      </c>
      <c r="C31" s="22"/>
      <c r="D31" s="22"/>
      <c r="E31" s="22"/>
      <c r="F31" s="22"/>
    </row>
    <row r="32" spans="1:6" ht="36">
      <c r="A32" s="25">
        <v>1</v>
      </c>
      <c r="B32" s="24" t="s">
        <v>37</v>
      </c>
      <c r="C32" s="25" t="s">
        <v>7</v>
      </c>
      <c r="D32" s="25">
        <v>1</v>
      </c>
      <c r="E32" s="31">
        <v>193.56556521794894</v>
      </c>
      <c r="F32" s="31">
        <v>193.56556521794894</v>
      </c>
    </row>
    <row r="33" spans="1:6" ht="18">
      <c r="B33" s="6" t="s">
        <v>8</v>
      </c>
      <c r="E33" s="32"/>
      <c r="F33" s="19">
        <v>22869.665750531611</v>
      </c>
    </row>
    <row r="34" spans="1:6" ht="18">
      <c r="A34" s="7"/>
      <c r="B34" s="6" t="s">
        <v>11</v>
      </c>
      <c r="C34" s="6"/>
      <c r="D34" s="7"/>
      <c r="E34" s="8"/>
      <c r="F34" s="9">
        <f>F33*20%</f>
        <v>4573.9331501063225</v>
      </c>
    </row>
    <row r="35" spans="1:6" ht="18">
      <c r="A35" s="7"/>
      <c r="B35" s="6" t="s">
        <v>8</v>
      </c>
      <c r="C35" s="6"/>
      <c r="D35" s="7"/>
      <c r="E35" s="8"/>
      <c r="F35" s="9">
        <f>F33+F34</f>
        <v>27443.598900637931</v>
      </c>
    </row>
    <row r="36" spans="1:6" ht="18">
      <c r="A36" s="1"/>
      <c r="B36" s="11"/>
      <c r="C36" s="11"/>
      <c r="D36" s="11"/>
      <c r="E36" s="10"/>
      <c r="F36" s="10"/>
    </row>
    <row r="37" spans="1:6" ht="18">
      <c r="A37" s="12"/>
      <c r="B37" s="13" t="s">
        <v>39</v>
      </c>
      <c r="C37" s="14"/>
      <c r="D37" s="15"/>
      <c r="E37" s="46" t="s">
        <v>40</v>
      </c>
      <c r="F37" s="16"/>
    </row>
    <row r="38" spans="1:6" ht="18">
      <c r="A38" s="12"/>
      <c r="B38" s="17"/>
      <c r="C38" s="18"/>
      <c r="D38" s="19"/>
      <c r="E38" s="20"/>
      <c r="F38" s="16"/>
    </row>
    <row r="39" spans="1:6" ht="18">
      <c r="A39" s="12"/>
      <c r="B39" s="13" t="s">
        <v>0</v>
      </c>
      <c r="C39" s="21"/>
      <c r="D39" s="19"/>
      <c r="E39" s="47" t="s">
        <v>9</v>
      </c>
      <c r="F39" s="16"/>
    </row>
    <row r="40" spans="1:6" ht="18">
      <c r="A40" s="12"/>
      <c r="B40" s="21"/>
      <c r="C40" s="21"/>
      <c r="D40" s="21"/>
      <c r="E40" s="16"/>
      <c r="F40" s="16"/>
    </row>
  </sheetData>
  <mergeCells count="44">
    <mergeCell ref="A1:F1"/>
    <mergeCell ref="A2:F2"/>
    <mergeCell ref="A4:A8"/>
    <mergeCell ref="B4:B8"/>
    <mergeCell ref="C4:C8"/>
    <mergeCell ref="D4:D8"/>
    <mergeCell ref="E4:E8"/>
    <mergeCell ref="F4:F8"/>
    <mergeCell ref="B11:B12"/>
    <mergeCell ref="C11:C12"/>
    <mergeCell ref="D11:D12"/>
    <mergeCell ref="B13:B14"/>
    <mergeCell ref="C13:C14"/>
    <mergeCell ref="D13:D14"/>
    <mergeCell ref="B17:B18"/>
    <mergeCell ref="C17:C18"/>
    <mergeCell ref="D17:D18"/>
    <mergeCell ref="B21:B22"/>
    <mergeCell ref="C21:C22"/>
    <mergeCell ref="D21:D22"/>
    <mergeCell ref="A11:A12"/>
    <mergeCell ref="A13:A14"/>
    <mergeCell ref="A17:A18"/>
    <mergeCell ref="A21:A22"/>
    <mergeCell ref="A25:A26"/>
    <mergeCell ref="A28:A29"/>
    <mergeCell ref="B25:B26"/>
    <mergeCell ref="C25:C26"/>
    <mergeCell ref="D25:D26"/>
    <mergeCell ref="B28:B29"/>
    <mergeCell ref="C28:C29"/>
    <mergeCell ref="D28:D29"/>
    <mergeCell ref="F28:F29"/>
    <mergeCell ref="E28:E29"/>
    <mergeCell ref="F25:F26"/>
    <mergeCell ref="E25:E26"/>
    <mergeCell ref="F11:F12"/>
    <mergeCell ref="E11:E12"/>
    <mergeCell ref="F21:F22"/>
    <mergeCell ref="E21:E22"/>
    <mergeCell ref="F17:F18"/>
    <mergeCell ref="E17:E18"/>
    <mergeCell ref="F13:F14"/>
    <mergeCell ref="E13:E14"/>
  </mergeCells>
  <printOptions horizontalCentered="1"/>
  <pageMargins left="0.25" right="0.25" top="0.75" bottom="0.75" header="0.3" footer="0.3"/>
  <pageSetup paperSize="9" scale="99" fitToHeight="0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0"/>
  <sheetViews>
    <sheetView tabSelected="1" view="pageBreakPreview" zoomScaleNormal="100" zoomScaleSheetLayoutView="100" workbookViewId="0">
      <selection activeCell="N4" sqref="N4"/>
    </sheetView>
  </sheetViews>
  <sheetFormatPr defaultColWidth="8.7109375" defaultRowHeight="12.75"/>
  <cols>
    <col min="1" max="1" width="4.42578125" style="35" bestFit="1" customWidth="1"/>
    <col min="2" max="2" width="50.7109375" style="35" customWidth="1"/>
    <col min="3" max="3" width="8.42578125" style="35" customWidth="1"/>
    <col min="4" max="4" width="7.42578125" style="35" bestFit="1" customWidth="1"/>
    <col min="5" max="5" width="11.28515625" style="35" customWidth="1"/>
    <col min="6" max="6" width="12" style="35" bestFit="1" customWidth="1"/>
    <col min="7" max="16384" width="8.7109375" style="35"/>
  </cols>
  <sheetData>
    <row r="1" spans="1:10" ht="18">
      <c r="A1" s="115" t="s">
        <v>75</v>
      </c>
      <c r="B1" s="115"/>
      <c r="C1" s="115"/>
      <c r="D1" s="115"/>
      <c r="E1" s="116"/>
      <c r="F1" s="116"/>
    </row>
    <row r="2" spans="1:10" ht="53.25" customHeight="1">
      <c r="A2" s="117" t="s">
        <v>76</v>
      </c>
      <c r="B2" s="117"/>
      <c r="C2" s="117"/>
      <c r="D2" s="117"/>
      <c r="E2" s="118"/>
      <c r="F2" s="118"/>
    </row>
    <row r="3" spans="1:10" hidden="1">
      <c r="A3" s="41"/>
      <c r="B3" s="41"/>
      <c r="C3" s="40"/>
      <c r="D3" s="40"/>
      <c r="E3" s="48"/>
      <c r="F3" s="48"/>
    </row>
    <row r="4" spans="1:10">
      <c r="A4" s="119" t="s">
        <v>1</v>
      </c>
      <c r="B4" s="119" t="s">
        <v>2</v>
      </c>
      <c r="C4" s="119" t="s">
        <v>3</v>
      </c>
      <c r="D4" s="119" t="s">
        <v>4</v>
      </c>
      <c r="E4" s="120" t="s">
        <v>5</v>
      </c>
      <c r="F4" s="120" t="s">
        <v>6</v>
      </c>
    </row>
    <row r="5" spans="1:10">
      <c r="A5" s="119"/>
      <c r="B5" s="119"/>
      <c r="C5" s="119"/>
      <c r="D5" s="119"/>
      <c r="E5" s="120"/>
      <c r="F5" s="120"/>
    </row>
    <row r="6" spans="1:10">
      <c r="A6" s="119"/>
      <c r="B6" s="119"/>
      <c r="C6" s="119"/>
      <c r="D6" s="119"/>
      <c r="E6" s="120"/>
      <c r="F6" s="120"/>
      <c r="I6" s="49"/>
    </row>
    <row r="7" spans="1:10">
      <c r="A7" s="119"/>
      <c r="B7" s="119"/>
      <c r="C7" s="119"/>
      <c r="D7" s="119"/>
      <c r="E7" s="120"/>
      <c r="F7" s="120"/>
    </row>
    <row r="8" spans="1:10">
      <c r="A8" s="119"/>
      <c r="B8" s="119"/>
      <c r="C8" s="119"/>
      <c r="D8" s="119"/>
      <c r="E8" s="120"/>
      <c r="F8" s="120"/>
    </row>
    <row r="9" spans="1:10" ht="15">
      <c r="A9" s="42">
        <v>1</v>
      </c>
      <c r="B9" s="42">
        <v>2</v>
      </c>
      <c r="C9" s="42">
        <v>3</v>
      </c>
      <c r="D9" s="42">
        <v>4</v>
      </c>
      <c r="E9" s="70">
        <v>5</v>
      </c>
      <c r="F9" s="70">
        <v>6</v>
      </c>
      <c r="J9" s="50"/>
    </row>
    <row r="10" spans="1:10" ht="15">
      <c r="A10" s="43" t="s">
        <v>14</v>
      </c>
      <c r="B10" s="71" t="s">
        <v>18</v>
      </c>
      <c r="C10" s="71"/>
      <c r="D10" s="71"/>
      <c r="E10" s="71"/>
      <c r="F10" s="71"/>
      <c r="J10" s="50"/>
    </row>
    <row r="11" spans="1:10" ht="18.75" customHeight="1">
      <c r="A11" s="112">
        <v>1</v>
      </c>
      <c r="B11" s="113" t="s">
        <v>19</v>
      </c>
      <c r="C11" s="111" t="s">
        <v>27</v>
      </c>
      <c r="D11" s="112">
        <v>231.9</v>
      </c>
      <c r="E11" s="108">
        <v>51.734972674515866</v>
      </c>
      <c r="F11" s="108">
        <v>11997.340163220231</v>
      </c>
      <c r="J11" s="50"/>
    </row>
    <row r="12" spans="1:10" ht="17.25" customHeight="1">
      <c r="A12" s="112"/>
      <c r="B12" s="113"/>
      <c r="C12" s="112"/>
      <c r="D12" s="112"/>
      <c r="E12" s="108"/>
      <c r="F12" s="108"/>
      <c r="J12" s="50"/>
    </row>
    <row r="13" spans="1:10" ht="19.5" customHeight="1">
      <c r="A13" s="112">
        <v>2</v>
      </c>
      <c r="B13" s="113" t="s">
        <v>20</v>
      </c>
      <c r="C13" s="111" t="s">
        <v>27</v>
      </c>
      <c r="D13" s="112">
        <v>30.4</v>
      </c>
      <c r="E13" s="108">
        <v>51.734972674515866</v>
      </c>
      <c r="F13" s="108">
        <v>1572.7431693052824</v>
      </c>
      <c r="I13" s="49"/>
      <c r="J13" s="50"/>
    </row>
    <row r="14" spans="1:10" ht="17.25" customHeight="1">
      <c r="A14" s="112"/>
      <c r="B14" s="113"/>
      <c r="C14" s="112"/>
      <c r="D14" s="112"/>
      <c r="E14" s="108"/>
      <c r="F14" s="108"/>
      <c r="J14" s="50"/>
    </row>
    <row r="15" spans="1:10" ht="30">
      <c r="A15" s="36">
        <v>3</v>
      </c>
      <c r="B15" s="37" t="s">
        <v>28</v>
      </c>
      <c r="C15" s="36" t="s">
        <v>27</v>
      </c>
      <c r="D15" s="36">
        <v>262.3</v>
      </c>
      <c r="E15" s="51">
        <v>0.85781890234315861</v>
      </c>
      <c r="F15" s="51">
        <v>225.00589808461052</v>
      </c>
      <c r="J15" s="50"/>
    </row>
    <row r="16" spans="1:10" ht="15">
      <c r="A16" s="73"/>
      <c r="B16" s="74" t="s">
        <v>12</v>
      </c>
      <c r="C16" s="73"/>
      <c r="D16" s="75"/>
      <c r="E16" s="76"/>
      <c r="F16" s="52">
        <v>13795.089230610123</v>
      </c>
      <c r="J16" s="50"/>
    </row>
    <row r="17" spans="1:10" ht="15">
      <c r="A17" s="73"/>
      <c r="B17" s="74" t="s">
        <v>13</v>
      </c>
      <c r="C17" s="73"/>
      <c r="D17" s="75"/>
      <c r="E17" s="76"/>
      <c r="F17" s="77">
        <v>0.60320467212291695</v>
      </c>
      <c r="J17" s="50"/>
    </row>
    <row r="18" spans="1:10" ht="15">
      <c r="A18" s="43" t="s">
        <v>21</v>
      </c>
      <c r="B18" s="71" t="s">
        <v>25</v>
      </c>
      <c r="C18" s="71"/>
      <c r="D18" s="71"/>
      <c r="E18" s="71"/>
      <c r="F18" s="71"/>
      <c r="J18" s="50"/>
    </row>
    <row r="19" spans="1:10" ht="25.5" customHeight="1">
      <c r="A19" s="109">
        <v>1</v>
      </c>
      <c r="B19" s="114" t="s">
        <v>29</v>
      </c>
      <c r="C19" s="109" t="s">
        <v>27</v>
      </c>
      <c r="D19" s="109">
        <v>8.4</v>
      </c>
      <c r="E19" s="108">
        <v>49.053288899031131</v>
      </c>
      <c r="F19" s="108">
        <v>412.04762675186151</v>
      </c>
      <c r="J19" s="50"/>
    </row>
    <row r="20" spans="1:10" ht="28.5" customHeight="1">
      <c r="A20" s="109"/>
      <c r="B20" s="110"/>
      <c r="C20" s="109"/>
      <c r="D20" s="109"/>
      <c r="E20" s="108"/>
      <c r="F20" s="108"/>
      <c r="J20" s="50"/>
    </row>
    <row r="21" spans="1:10" ht="15">
      <c r="A21" s="36">
        <v>2</v>
      </c>
      <c r="B21" s="37" t="s">
        <v>34</v>
      </c>
      <c r="C21" s="36" t="s">
        <v>27</v>
      </c>
      <c r="D21" s="36">
        <v>8.4</v>
      </c>
      <c r="E21" s="51">
        <v>0.85781890234315861</v>
      </c>
      <c r="F21" s="51">
        <v>7.2056787796825335</v>
      </c>
      <c r="J21" s="50"/>
    </row>
    <row r="22" spans="1:10" ht="15">
      <c r="A22" s="73"/>
      <c r="B22" s="74" t="s">
        <v>12</v>
      </c>
      <c r="C22" s="73"/>
      <c r="D22" s="75"/>
      <c r="E22" s="76"/>
      <c r="F22" s="52">
        <v>419.25330553154407</v>
      </c>
      <c r="J22" s="50"/>
    </row>
    <row r="23" spans="1:10" ht="15">
      <c r="A23" s="73"/>
      <c r="B23" s="74" t="s">
        <v>13</v>
      </c>
      <c r="C23" s="73"/>
      <c r="D23" s="75"/>
      <c r="E23" s="76"/>
      <c r="F23" s="77">
        <v>1.8332288285490068E-2</v>
      </c>
      <c r="J23" s="50"/>
    </row>
    <row r="24" spans="1:10" ht="15">
      <c r="A24" s="43" t="s">
        <v>15</v>
      </c>
      <c r="B24" s="71" t="s">
        <v>24</v>
      </c>
      <c r="C24" s="71"/>
      <c r="D24" s="71"/>
      <c r="E24" s="71"/>
      <c r="F24" s="71"/>
      <c r="J24" s="50"/>
    </row>
    <row r="25" spans="1:10" ht="18" customHeight="1">
      <c r="A25" s="112">
        <v>1</v>
      </c>
      <c r="B25" s="113" t="s">
        <v>35</v>
      </c>
      <c r="C25" s="111" t="s">
        <v>32</v>
      </c>
      <c r="D25" s="112">
        <v>117.2</v>
      </c>
      <c r="E25" s="108">
        <v>33.679086003134124</v>
      </c>
      <c r="F25" s="108">
        <v>3947.1888795673194</v>
      </c>
      <c r="J25" s="50"/>
    </row>
    <row r="26" spans="1:10" ht="18.75" customHeight="1">
      <c r="A26" s="112"/>
      <c r="B26" s="113"/>
      <c r="C26" s="112"/>
      <c r="D26" s="112"/>
      <c r="E26" s="108"/>
      <c r="F26" s="108"/>
      <c r="J26" s="50"/>
    </row>
    <row r="27" spans="1:10" ht="45">
      <c r="A27" s="36">
        <v>2</v>
      </c>
      <c r="B27" s="37" t="s">
        <v>36</v>
      </c>
      <c r="C27" s="36" t="s">
        <v>27</v>
      </c>
      <c r="D27" s="36">
        <v>11.8</v>
      </c>
      <c r="E27" s="51">
        <v>49.249210206830398</v>
      </c>
      <c r="F27" s="51">
        <v>581.14068044059877</v>
      </c>
      <c r="J27" s="50"/>
    </row>
    <row r="28" spans="1:10" ht="30">
      <c r="A28" s="36">
        <v>3</v>
      </c>
      <c r="B28" s="37" t="s">
        <v>31</v>
      </c>
      <c r="C28" s="36" t="s">
        <v>32</v>
      </c>
      <c r="D28" s="36">
        <v>169.1</v>
      </c>
      <c r="E28" s="51">
        <v>1.076350713966701</v>
      </c>
      <c r="F28" s="51">
        <v>182.01090573176916</v>
      </c>
      <c r="J28" s="50"/>
    </row>
    <row r="29" spans="1:10" ht="18" customHeight="1">
      <c r="A29" s="109">
        <v>4</v>
      </c>
      <c r="B29" s="110" t="s">
        <v>33</v>
      </c>
      <c r="C29" s="111" t="s">
        <v>32</v>
      </c>
      <c r="D29" s="109">
        <v>114.8</v>
      </c>
      <c r="E29" s="108">
        <v>30.721404166603861</v>
      </c>
      <c r="F29" s="108">
        <v>3526.8171983261232</v>
      </c>
      <c r="J29" s="50"/>
    </row>
    <row r="30" spans="1:10" ht="19.5" customHeight="1">
      <c r="A30" s="109"/>
      <c r="B30" s="110"/>
      <c r="C30" s="112"/>
      <c r="D30" s="109"/>
      <c r="E30" s="108"/>
      <c r="F30" s="108"/>
      <c r="J30" s="50"/>
    </row>
    <row r="31" spans="1:10" ht="15">
      <c r="A31" s="73"/>
      <c r="B31" s="74" t="s">
        <v>12</v>
      </c>
      <c r="C31" s="73"/>
      <c r="D31" s="75"/>
      <c r="E31" s="76"/>
      <c r="F31" s="52">
        <v>8237.1576640658113</v>
      </c>
      <c r="J31" s="50"/>
    </row>
    <row r="32" spans="1:10" ht="15">
      <c r="A32" s="73"/>
      <c r="B32" s="74" t="s">
        <v>13</v>
      </c>
      <c r="C32" s="73"/>
      <c r="D32" s="75"/>
      <c r="E32" s="76"/>
      <c r="F32" s="77">
        <v>0.36017831453764632</v>
      </c>
      <c r="J32" s="50"/>
    </row>
    <row r="33" spans="1:10" ht="15">
      <c r="A33" s="43" t="s">
        <v>16</v>
      </c>
      <c r="B33" s="71" t="s">
        <v>23</v>
      </c>
      <c r="C33" s="71"/>
      <c r="D33" s="71"/>
      <c r="E33" s="71"/>
      <c r="F33" s="71"/>
      <c r="J33" s="50"/>
    </row>
    <row r="34" spans="1:10" ht="25.5" customHeight="1">
      <c r="A34" s="109">
        <v>1</v>
      </c>
      <c r="B34" s="110" t="s">
        <v>29</v>
      </c>
      <c r="C34" s="109" t="s">
        <v>27</v>
      </c>
      <c r="D34" s="109">
        <v>4.5</v>
      </c>
      <c r="E34" s="108">
        <v>49.053288899031131</v>
      </c>
      <c r="F34" s="108">
        <v>220.7398000456401</v>
      </c>
      <c r="J34" s="50"/>
    </row>
    <row r="35" spans="1:10" ht="30" customHeight="1">
      <c r="A35" s="109"/>
      <c r="B35" s="110"/>
      <c r="C35" s="109"/>
      <c r="D35" s="109"/>
      <c r="E35" s="108"/>
      <c r="F35" s="108"/>
      <c r="I35" s="49"/>
      <c r="J35" s="50"/>
    </row>
    <row r="36" spans="1:10" ht="15">
      <c r="A36" s="36">
        <v>2</v>
      </c>
      <c r="B36" s="37" t="s">
        <v>34</v>
      </c>
      <c r="C36" s="36" t="s">
        <v>27</v>
      </c>
      <c r="D36" s="36">
        <v>4.5</v>
      </c>
      <c r="E36" s="51">
        <v>0.85781890234315861</v>
      </c>
      <c r="F36" s="51">
        <v>3.8601850605442141</v>
      </c>
      <c r="J36" s="50"/>
    </row>
    <row r="37" spans="1:10" ht="15">
      <c r="A37" s="73"/>
      <c r="B37" s="74" t="s">
        <v>12</v>
      </c>
      <c r="C37" s="73"/>
      <c r="D37" s="75"/>
      <c r="E37" s="76"/>
      <c r="F37" s="52">
        <v>224.59998510618431</v>
      </c>
      <c r="J37" s="50"/>
    </row>
    <row r="38" spans="1:10" ht="15">
      <c r="A38" s="73"/>
      <c r="B38" s="74" t="s">
        <v>13</v>
      </c>
      <c r="C38" s="73"/>
      <c r="D38" s="75"/>
      <c r="E38" s="76"/>
      <c r="F38" s="77">
        <v>9.8208687243696788E-3</v>
      </c>
      <c r="J38" s="50"/>
    </row>
    <row r="39" spans="1:10" ht="15">
      <c r="A39" s="43" t="s">
        <v>17</v>
      </c>
      <c r="B39" s="71" t="s">
        <v>22</v>
      </c>
      <c r="C39" s="71"/>
      <c r="D39" s="71"/>
      <c r="E39" s="71"/>
      <c r="F39" s="71"/>
      <c r="J39" s="50"/>
    </row>
    <row r="40" spans="1:10" ht="30">
      <c r="A40" s="38">
        <v>1</v>
      </c>
      <c r="B40" s="39" t="s">
        <v>37</v>
      </c>
      <c r="C40" s="38" t="s">
        <v>7</v>
      </c>
      <c r="D40" s="38">
        <v>1</v>
      </c>
      <c r="E40" s="51">
        <v>193.56556521794894</v>
      </c>
      <c r="F40" s="51">
        <v>193.56556521794894</v>
      </c>
      <c r="J40" s="50"/>
    </row>
    <row r="41" spans="1:10" ht="15">
      <c r="A41" s="73"/>
      <c r="B41" s="74" t="s">
        <v>12</v>
      </c>
      <c r="C41" s="73"/>
      <c r="D41" s="75"/>
      <c r="E41" s="76"/>
      <c r="F41" s="78">
        <v>193.56556521794894</v>
      </c>
    </row>
    <row r="42" spans="1:10" ht="15">
      <c r="A42" s="73"/>
      <c r="B42" s="74" t="s">
        <v>13</v>
      </c>
      <c r="C42" s="73"/>
      <c r="D42" s="75"/>
      <c r="E42" s="76"/>
      <c r="F42" s="77">
        <v>8.463856329577071E-3</v>
      </c>
    </row>
    <row r="43" spans="1:10" ht="15">
      <c r="B43" s="53" t="s">
        <v>8</v>
      </c>
      <c r="F43" s="54">
        <v>22869.665750531611</v>
      </c>
    </row>
    <row r="44" spans="1:10" ht="15">
      <c r="A44" s="55"/>
      <c r="B44" s="53" t="s">
        <v>11</v>
      </c>
      <c r="C44" s="53"/>
      <c r="D44" s="55"/>
      <c r="E44" s="56"/>
      <c r="F44" s="57">
        <v>4573.9331501063225</v>
      </c>
    </row>
    <row r="45" spans="1:10" ht="15">
      <c r="A45" s="55"/>
      <c r="B45" s="53" t="s">
        <v>8</v>
      </c>
      <c r="C45" s="53"/>
      <c r="D45" s="55"/>
      <c r="E45" s="56"/>
      <c r="F45" s="57">
        <v>27443.598900637931</v>
      </c>
    </row>
    <row r="46" spans="1:10" ht="6.75" customHeight="1">
      <c r="A46" s="41"/>
      <c r="B46" s="55"/>
      <c r="C46" s="55"/>
      <c r="D46" s="55"/>
      <c r="E46" s="56"/>
      <c r="F46" s="56"/>
    </row>
    <row r="47" spans="1:10" ht="15">
      <c r="A47" s="58"/>
      <c r="B47" s="59" t="s">
        <v>39</v>
      </c>
      <c r="C47" s="60"/>
      <c r="D47" s="61"/>
      <c r="E47" s="62" t="s">
        <v>41</v>
      </c>
      <c r="F47" s="63"/>
    </row>
    <row r="48" spans="1:10" ht="8.25" customHeight="1">
      <c r="A48" s="58"/>
      <c r="B48" s="64"/>
      <c r="C48" s="65"/>
      <c r="D48" s="66"/>
      <c r="E48" s="67"/>
      <c r="F48" s="63"/>
    </row>
    <row r="49" spans="1:6" ht="15">
      <c r="A49" s="58"/>
      <c r="B49" s="59" t="s">
        <v>0</v>
      </c>
      <c r="C49" s="68"/>
      <c r="D49" s="66"/>
      <c r="E49" s="69" t="s">
        <v>9</v>
      </c>
      <c r="F49" s="63"/>
    </row>
    <row r="50" spans="1:6" ht="15">
      <c r="A50" s="58"/>
      <c r="B50" s="68"/>
      <c r="C50" s="68"/>
      <c r="D50" s="68"/>
      <c r="E50" s="63"/>
      <c r="F50" s="63"/>
    </row>
  </sheetData>
  <mergeCells count="44">
    <mergeCell ref="A1:F1"/>
    <mergeCell ref="A2:F2"/>
    <mergeCell ref="A4:A8"/>
    <mergeCell ref="B4:B8"/>
    <mergeCell ref="C4:C8"/>
    <mergeCell ref="D4:D8"/>
    <mergeCell ref="E4:E8"/>
    <mergeCell ref="F4:F8"/>
    <mergeCell ref="F11:F12"/>
    <mergeCell ref="A13:A14"/>
    <mergeCell ref="B13:B14"/>
    <mergeCell ref="C13:C14"/>
    <mergeCell ref="D13:D14"/>
    <mergeCell ref="E13:E14"/>
    <mergeCell ref="F13:F14"/>
    <mergeCell ref="A11:A12"/>
    <mergeCell ref="B11:B12"/>
    <mergeCell ref="C11:C12"/>
    <mergeCell ref="D11:D12"/>
    <mergeCell ref="E11:E12"/>
    <mergeCell ref="F19:F20"/>
    <mergeCell ref="A25:A26"/>
    <mergeCell ref="B25:B26"/>
    <mergeCell ref="C25:C26"/>
    <mergeCell ref="D25:D26"/>
    <mergeCell ref="E25:E26"/>
    <mergeCell ref="F25:F26"/>
    <mergeCell ref="A19:A20"/>
    <mergeCell ref="B19:B20"/>
    <mergeCell ref="C19:C20"/>
    <mergeCell ref="D19:D20"/>
    <mergeCell ref="E19:E20"/>
    <mergeCell ref="F29:F30"/>
    <mergeCell ref="A34:A35"/>
    <mergeCell ref="B34:B35"/>
    <mergeCell ref="C34:C35"/>
    <mergeCell ref="D34:D35"/>
    <mergeCell ref="E34:E35"/>
    <mergeCell ref="F34:F35"/>
    <mergeCell ref="A29:A30"/>
    <mergeCell ref="B29:B30"/>
    <mergeCell ref="C29:C30"/>
    <mergeCell ref="D29:D30"/>
    <mergeCell ref="E29:E30"/>
  </mergeCells>
  <printOptions horizontalCentered="1"/>
  <pageMargins left="0.25" right="0.25" top="0.75" bottom="0.75" header="0.3" footer="0.3"/>
  <pageSetup paperSize="9" scale="83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0"/>
  <sheetViews>
    <sheetView view="pageBreakPreview" zoomScaleNormal="100" zoomScaleSheetLayoutView="100" workbookViewId="0">
      <selection activeCell="B4" sqref="B4:B8"/>
    </sheetView>
  </sheetViews>
  <sheetFormatPr defaultColWidth="8.7109375" defaultRowHeight="12.75"/>
  <cols>
    <col min="1" max="1" width="4.42578125" style="35" bestFit="1" customWidth="1"/>
    <col min="2" max="2" width="50.7109375" style="35" customWidth="1"/>
    <col min="3" max="3" width="8.42578125" style="35" customWidth="1"/>
    <col min="4" max="4" width="7.42578125" style="35" bestFit="1" customWidth="1"/>
    <col min="5" max="5" width="11.28515625" style="35" customWidth="1"/>
    <col min="6" max="6" width="12" style="35" bestFit="1" customWidth="1"/>
    <col min="7" max="16384" width="8.7109375" style="35"/>
  </cols>
  <sheetData>
    <row r="1" spans="1:10" ht="18">
      <c r="A1" s="115" t="s">
        <v>42</v>
      </c>
      <c r="B1" s="115"/>
      <c r="C1" s="115"/>
      <c r="D1" s="115"/>
      <c r="E1" s="116"/>
      <c r="F1" s="116"/>
    </row>
    <row r="2" spans="1:10" ht="51.75" customHeight="1">
      <c r="A2" s="117" t="s">
        <v>77</v>
      </c>
      <c r="B2" s="117"/>
      <c r="C2" s="117"/>
      <c r="D2" s="117"/>
      <c r="E2" s="118"/>
      <c r="F2" s="118"/>
    </row>
    <row r="3" spans="1:10" hidden="1">
      <c r="A3" s="41"/>
      <c r="B3" s="41"/>
      <c r="C3" s="40"/>
      <c r="D3" s="40"/>
      <c r="E3" s="48"/>
      <c r="F3" s="48"/>
    </row>
    <row r="4" spans="1:10" ht="12.75" customHeight="1">
      <c r="A4" s="121" t="s">
        <v>1</v>
      </c>
      <c r="B4" s="121" t="s">
        <v>43</v>
      </c>
      <c r="C4" s="121" t="s">
        <v>44</v>
      </c>
      <c r="D4" s="121" t="s">
        <v>45</v>
      </c>
      <c r="E4" s="124" t="s">
        <v>46</v>
      </c>
      <c r="F4" s="124" t="s">
        <v>47</v>
      </c>
    </row>
    <row r="5" spans="1:10" ht="12.75" customHeight="1">
      <c r="A5" s="122"/>
      <c r="B5" s="122"/>
      <c r="C5" s="122"/>
      <c r="D5" s="122"/>
      <c r="E5" s="125"/>
      <c r="F5" s="125"/>
    </row>
    <row r="6" spans="1:10" ht="12.75" customHeight="1">
      <c r="A6" s="122"/>
      <c r="B6" s="122"/>
      <c r="C6" s="122"/>
      <c r="D6" s="122"/>
      <c r="E6" s="125"/>
      <c r="F6" s="125"/>
      <c r="I6" s="49"/>
    </row>
    <row r="7" spans="1:10" ht="12.75" customHeight="1">
      <c r="A7" s="122"/>
      <c r="B7" s="122"/>
      <c r="C7" s="122"/>
      <c r="D7" s="122"/>
      <c r="E7" s="125"/>
      <c r="F7" s="125"/>
    </row>
    <row r="8" spans="1:10" ht="12.75" customHeight="1">
      <c r="A8" s="123"/>
      <c r="B8" s="123"/>
      <c r="C8" s="123"/>
      <c r="D8" s="123"/>
      <c r="E8" s="126"/>
      <c r="F8" s="126"/>
    </row>
    <row r="9" spans="1:10" ht="15">
      <c r="A9" s="42">
        <v>1</v>
      </c>
      <c r="B9" s="42">
        <v>2</v>
      </c>
      <c r="C9" s="42">
        <v>3</v>
      </c>
      <c r="D9" s="42">
        <v>4</v>
      </c>
      <c r="E9" s="70">
        <v>5</v>
      </c>
      <c r="F9" s="70">
        <v>6</v>
      </c>
      <c r="J9" s="50"/>
    </row>
    <row r="10" spans="1:10" ht="15">
      <c r="A10" s="43" t="s">
        <v>14</v>
      </c>
      <c r="B10" s="71" t="s">
        <v>48</v>
      </c>
      <c r="C10" s="71"/>
      <c r="D10" s="71"/>
      <c r="E10" s="71"/>
      <c r="F10" s="71"/>
      <c r="J10" s="50"/>
    </row>
    <row r="11" spans="1:10" ht="18.75" customHeight="1">
      <c r="A11" s="112">
        <v>1</v>
      </c>
      <c r="B11" s="113" t="s">
        <v>69</v>
      </c>
      <c r="C11" s="111" t="s">
        <v>53</v>
      </c>
      <c r="D11" s="112">
        <v>231.9</v>
      </c>
      <c r="E11" s="108">
        <v>51.734972674515866</v>
      </c>
      <c r="F11" s="108">
        <v>11997.340163220231</v>
      </c>
      <c r="J11" s="50"/>
    </row>
    <row r="12" spans="1:10" ht="17.25" customHeight="1">
      <c r="A12" s="112"/>
      <c r="B12" s="113"/>
      <c r="C12" s="112"/>
      <c r="D12" s="112"/>
      <c r="E12" s="108"/>
      <c r="F12" s="108"/>
      <c r="J12" s="50"/>
    </row>
    <row r="13" spans="1:10" ht="19.5" customHeight="1">
      <c r="A13" s="112">
        <v>2</v>
      </c>
      <c r="B13" s="113" t="s">
        <v>68</v>
      </c>
      <c r="C13" s="111" t="s">
        <v>53</v>
      </c>
      <c r="D13" s="112">
        <v>30.4</v>
      </c>
      <c r="E13" s="108">
        <v>51.734972674515866</v>
      </c>
      <c r="F13" s="108">
        <v>1572.7431693052824</v>
      </c>
      <c r="I13" s="49"/>
      <c r="J13" s="50"/>
    </row>
    <row r="14" spans="1:10" ht="17.25" customHeight="1">
      <c r="A14" s="112"/>
      <c r="B14" s="113"/>
      <c r="C14" s="112"/>
      <c r="D14" s="112"/>
      <c r="E14" s="108"/>
      <c r="F14" s="108"/>
      <c r="J14" s="50"/>
    </row>
    <row r="15" spans="1:10" ht="15.75">
      <c r="A15" s="44">
        <v>3</v>
      </c>
      <c r="B15" s="45" t="s">
        <v>57</v>
      </c>
      <c r="C15" s="44" t="s">
        <v>55</v>
      </c>
      <c r="D15" s="44">
        <v>262.3</v>
      </c>
      <c r="E15" s="72">
        <v>0.85781890234315861</v>
      </c>
      <c r="F15" s="72">
        <v>225.00589808461052</v>
      </c>
      <c r="J15" s="50"/>
    </row>
    <row r="16" spans="1:10" ht="15">
      <c r="A16" s="73"/>
      <c r="B16" s="74" t="s">
        <v>58</v>
      </c>
      <c r="C16" s="73"/>
      <c r="D16" s="75"/>
      <c r="E16" s="76"/>
      <c r="F16" s="52">
        <v>13795.089230610123</v>
      </c>
      <c r="J16" s="50"/>
    </row>
    <row r="17" spans="1:10" ht="15">
      <c r="A17" s="73"/>
      <c r="B17" s="74" t="s">
        <v>59</v>
      </c>
      <c r="C17" s="73"/>
      <c r="D17" s="75"/>
      <c r="E17" s="76"/>
      <c r="F17" s="77">
        <v>0.60320467212291695</v>
      </c>
      <c r="J17" s="50"/>
    </row>
    <row r="18" spans="1:10" ht="15">
      <c r="A18" s="43" t="s">
        <v>21</v>
      </c>
      <c r="B18" s="71" t="s">
        <v>49</v>
      </c>
      <c r="C18" s="71"/>
      <c r="D18" s="71"/>
      <c r="E18" s="71"/>
      <c r="F18" s="71"/>
      <c r="J18" s="50"/>
    </row>
    <row r="19" spans="1:10" ht="25.5" customHeight="1">
      <c r="A19" s="109">
        <v>1</v>
      </c>
      <c r="B19" s="114" t="s">
        <v>67</v>
      </c>
      <c r="C19" s="111" t="s">
        <v>53</v>
      </c>
      <c r="D19" s="109">
        <v>8.4</v>
      </c>
      <c r="E19" s="108">
        <v>49.053288899031131</v>
      </c>
      <c r="F19" s="108">
        <v>412.04762675186151</v>
      </c>
      <c r="J19" s="50"/>
    </row>
    <row r="20" spans="1:10" ht="28.5" customHeight="1">
      <c r="A20" s="109"/>
      <c r="B20" s="110"/>
      <c r="C20" s="112"/>
      <c r="D20" s="109"/>
      <c r="E20" s="108"/>
      <c r="F20" s="108"/>
      <c r="J20" s="50"/>
    </row>
    <row r="21" spans="1:10" ht="15" customHeight="1">
      <c r="A21" s="44">
        <v>2</v>
      </c>
      <c r="B21" s="45" t="s">
        <v>70</v>
      </c>
      <c r="C21" s="44" t="s">
        <v>55</v>
      </c>
      <c r="D21" s="44">
        <v>8.4</v>
      </c>
      <c r="E21" s="72">
        <v>0.85781890234315861</v>
      </c>
      <c r="F21" s="72">
        <v>7.2056787796825335</v>
      </c>
      <c r="J21" s="50"/>
    </row>
    <row r="22" spans="1:10" ht="15">
      <c r="A22" s="73"/>
      <c r="B22" s="74" t="s">
        <v>58</v>
      </c>
      <c r="C22" s="73"/>
      <c r="D22" s="75"/>
      <c r="E22" s="76"/>
      <c r="F22" s="52">
        <v>419.25330553154407</v>
      </c>
      <c r="J22" s="50"/>
    </row>
    <row r="23" spans="1:10" ht="15">
      <c r="A23" s="73"/>
      <c r="B23" s="74" t="s">
        <v>59</v>
      </c>
      <c r="C23" s="73"/>
      <c r="D23" s="75"/>
      <c r="E23" s="76"/>
      <c r="F23" s="77">
        <v>1.8332288285490068E-2</v>
      </c>
      <c r="J23" s="50"/>
    </row>
    <row r="24" spans="1:10" ht="15">
      <c r="A24" s="43" t="s">
        <v>15</v>
      </c>
      <c r="B24" s="71" t="s">
        <v>51</v>
      </c>
      <c r="C24" s="71"/>
      <c r="D24" s="71"/>
      <c r="E24" s="71"/>
      <c r="F24" s="71"/>
      <c r="J24" s="50"/>
    </row>
    <row r="25" spans="1:10" ht="18" customHeight="1">
      <c r="A25" s="112">
        <v>1</v>
      </c>
      <c r="B25" s="113" t="s">
        <v>71</v>
      </c>
      <c r="C25" s="111" t="s">
        <v>56</v>
      </c>
      <c r="D25" s="112">
        <v>117.2</v>
      </c>
      <c r="E25" s="108">
        <v>33.679086003134124</v>
      </c>
      <c r="F25" s="108">
        <v>3947.1888795673194</v>
      </c>
      <c r="J25" s="50"/>
    </row>
    <row r="26" spans="1:10" ht="18.75" customHeight="1">
      <c r="A26" s="112"/>
      <c r="B26" s="113"/>
      <c r="C26" s="112"/>
      <c r="D26" s="112"/>
      <c r="E26" s="108"/>
      <c r="F26" s="108"/>
      <c r="J26" s="50"/>
    </row>
    <row r="27" spans="1:10" ht="45">
      <c r="A27" s="44">
        <v>2</v>
      </c>
      <c r="B27" s="45" t="s">
        <v>72</v>
      </c>
      <c r="C27" s="44" t="s">
        <v>55</v>
      </c>
      <c r="D27" s="44">
        <v>11.8</v>
      </c>
      <c r="E27" s="72">
        <v>49.249210206830398</v>
      </c>
      <c r="F27" s="72">
        <v>581.14068044059877</v>
      </c>
      <c r="J27" s="50"/>
    </row>
    <row r="28" spans="1:10" ht="30">
      <c r="A28" s="44">
        <v>3</v>
      </c>
      <c r="B28" s="45" t="s">
        <v>73</v>
      </c>
      <c r="C28" s="44" t="s">
        <v>56</v>
      </c>
      <c r="D28" s="44">
        <v>169.1</v>
      </c>
      <c r="E28" s="72">
        <v>1.076350713966701</v>
      </c>
      <c r="F28" s="72">
        <v>182.01090573176916</v>
      </c>
      <c r="J28" s="50"/>
    </row>
    <row r="29" spans="1:10" ht="18" customHeight="1">
      <c r="A29" s="109">
        <v>4</v>
      </c>
      <c r="B29" s="110" t="s">
        <v>74</v>
      </c>
      <c r="C29" s="111" t="s">
        <v>56</v>
      </c>
      <c r="D29" s="109">
        <v>114.8</v>
      </c>
      <c r="E29" s="108">
        <v>30.721404166603861</v>
      </c>
      <c r="F29" s="108">
        <v>3526.8171983261232</v>
      </c>
      <c r="J29" s="50"/>
    </row>
    <row r="30" spans="1:10" ht="19.5" customHeight="1">
      <c r="A30" s="109"/>
      <c r="B30" s="110"/>
      <c r="C30" s="112"/>
      <c r="D30" s="109"/>
      <c r="E30" s="108"/>
      <c r="F30" s="108"/>
      <c r="J30" s="50"/>
    </row>
    <row r="31" spans="1:10" ht="15">
      <c r="A31" s="73"/>
      <c r="B31" s="74" t="s">
        <v>58</v>
      </c>
      <c r="C31" s="73"/>
      <c r="D31" s="75"/>
      <c r="E31" s="76"/>
      <c r="F31" s="52">
        <v>8237.1576640658113</v>
      </c>
      <c r="J31" s="50"/>
    </row>
    <row r="32" spans="1:10" ht="15">
      <c r="A32" s="73"/>
      <c r="B32" s="74" t="s">
        <v>59</v>
      </c>
      <c r="C32" s="73"/>
      <c r="D32" s="75"/>
      <c r="E32" s="76"/>
      <c r="F32" s="77">
        <v>0.36017831453764632</v>
      </c>
      <c r="J32" s="50"/>
    </row>
    <row r="33" spans="1:10" ht="15">
      <c r="A33" s="43" t="s">
        <v>16</v>
      </c>
      <c r="B33" s="71" t="s">
        <v>50</v>
      </c>
      <c r="C33" s="71"/>
      <c r="D33" s="71"/>
      <c r="E33" s="71"/>
      <c r="F33" s="71"/>
      <c r="J33" s="50"/>
    </row>
    <row r="34" spans="1:10" ht="25.5" customHeight="1">
      <c r="A34" s="109">
        <v>1</v>
      </c>
      <c r="B34" s="114" t="s">
        <v>67</v>
      </c>
      <c r="C34" s="111" t="s">
        <v>53</v>
      </c>
      <c r="D34" s="109">
        <v>4.5</v>
      </c>
      <c r="E34" s="108">
        <v>49.053288899031131</v>
      </c>
      <c r="F34" s="108">
        <v>220.7398000456401</v>
      </c>
      <c r="J34" s="50"/>
    </row>
    <row r="35" spans="1:10" ht="30" customHeight="1">
      <c r="A35" s="109"/>
      <c r="B35" s="110"/>
      <c r="C35" s="112"/>
      <c r="D35" s="109"/>
      <c r="E35" s="108"/>
      <c r="F35" s="108"/>
      <c r="I35" s="49"/>
      <c r="J35" s="50"/>
    </row>
    <row r="36" spans="1:10" ht="15" customHeight="1">
      <c r="A36" s="44">
        <v>2</v>
      </c>
      <c r="B36" s="45" t="s">
        <v>70</v>
      </c>
      <c r="C36" s="44" t="s">
        <v>55</v>
      </c>
      <c r="D36" s="44">
        <v>4.5</v>
      </c>
      <c r="E36" s="72">
        <v>0.85781890234315861</v>
      </c>
      <c r="F36" s="72">
        <v>3.8601850605442141</v>
      </c>
      <c r="J36" s="50"/>
    </row>
    <row r="37" spans="1:10" ht="15">
      <c r="A37" s="73"/>
      <c r="B37" s="74" t="s">
        <v>58</v>
      </c>
      <c r="C37" s="73"/>
      <c r="D37" s="75"/>
      <c r="E37" s="76"/>
      <c r="F37" s="52">
        <v>224.59998510618431</v>
      </c>
      <c r="J37" s="50"/>
    </row>
    <row r="38" spans="1:10" ht="15">
      <c r="A38" s="73"/>
      <c r="B38" s="74" t="s">
        <v>59</v>
      </c>
      <c r="C38" s="73"/>
      <c r="D38" s="75"/>
      <c r="E38" s="76"/>
      <c r="F38" s="77">
        <v>9.8208687243696788E-3</v>
      </c>
      <c r="J38" s="50"/>
    </row>
    <row r="39" spans="1:10" ht="15">
      <c r="A39" s="43" t="s">
        <v>17</v>
      </c>
      <c r="B39" s="71" t="s">
        <v>52</v>
      </c>
      <c r="C39" s="71"/>
      <c r="D39" s="71"/>
      <c r="E39" s="71"/>
      <c r="F39" s="71"/>
      <c r="J39" s="50"/>
    </row>
    <row r="40" spans="1:10" ht="30">
      <c r="A40" s="38">
        <v>1</v>
      </c>
      <c r="B40" s="39" t="s">
        <v>66</v>
      </c>
      <c r="C40" s="38" t="s">
        <v>54</v>
      </c>
      <c r="D40" s="38">
        <v>1</v>
      </c>
      <c r="E40" s="72">
        <v>193.56556521794894</v>
      </c>
      <c r="F40" s="72">
        <v>193.56556521794894</v>
      </c>
      <c r="J40" s="50"/>
    </row>
    <row r="41" spans="1:10" ht="15">
      <c r="A41" s="73"/>
      <c r="B41" s="74" t="s">
        <v>58</v>
      </c>
      <c r="C41" s="73"/>
      <c r="D41" s="75"/>
      <c r="E41" s="76"/>
      <c r="F41" s="78">
        <v>193.56556521794894</v>
      </c>
    </row>
    <row r="42" spans="1:10" ht="15">
      <c r="A42" s="73"/>
      <c r="B42" s="74" t="s">
        <v>59</v>
      </c>
      <c r="C42" s="73"/>
      <c r="D42" s="75"/>
      <c r="E42" s="76"/>
      <c r="F42" s="77">
        <v>8.463856329577071E-3</v>
      </c>
    </row>
    <row r="43" spans="1:10" ht="15">
      <c r="B43" s="53" t="s">
        <v>58</v>
      </c>
      <c r="F43" s="54">
        <v>22869.665750531611</v>
      </c>
    </row>
    <row r="44" spans="1:10" ht="15">
      <c r="A44" s="55"/>
      <c r="B44" s="53" t="s">
        <v>60</v>
      </c>
      <c r="C44" s="53"/>
      <c r="D44" s="55"/>
      <c r="E44" s="56"/>
      <c r="F44" s="57">
        <v>4573.9331501063225</v>
      </c>
    </row>
    <row r="45" spans="1:10" ht="15">
      <c r="A45" s="55"/>
      <c r="B45" s="53" t="s">
        <v>61</v>
      </c>
      <c r="C45" s="53"/>
      <c r="D45" s="55"/>
      <c r="E45" s="56"/>
      <c r="F45" s="57">
        <v>27443.598900637931</v>
      </c>
    </row>
    <row r="46" spans="1:10" ht="6.75" customHeight="1">
      <c r="A46" s="41"/>
      <c r="B46" s="55"/>
      <c r="C46" s="55"/>
      <c r="D46" s="55"/>
      <c r="E46" s="56"/>
      <c r="F46" s="56"/>
    </row>
    <row r="47" spans="1:10" ht="15">
      <c r="A47" s="58"/>
      <c r="B47" s="59" t="s">
        <v>62</v>
      </c>
      <c r="C47" s="60"/>
      <c r="D47" s="61"/>
      <c r="E47" s="62" t="s">
        <v>65</v>
      </c>
      <c r="F47" s="63"/>
    </row>
    <row r="48" spans="1:10" ht="8.25" customHeight="1">
      <c r="A48" s="58"/>
      <c r="B48" s="64"/>
      <c r="C48" s="65"/>
      <c r="D48" s="66"/>
      <c r="E48" s="67"/>
      <c r="F48" s="63"/>
    </row>
    <row r="49" spans="1:6" ht="15">
      <c r="A49" s="58"/>
      <c r="B49" s="59" t="s">
        <v>63</v>
      </c>
      <c r="C49" s="68"/>
      <c r="D49" s="66"/>
      <c r="E49" s="69" t="s">
        <v>64</v>
      </c>
      <c r="F49" s="63"/>
    </row>
    <row r="50" spans="1:6" ht="15">
      <c r="A50" s="58"/>
      <c r="B50" s="68"/>
      <c r="C50" s="68"/>
      <c r="D50" s="68"/>
      <c r="E50" s="63"/>
      <c r="F50" s="63"/>
    </row>
  </sheetData>
  <mergeCells count="44">
    <mergeCell ref="F34:F35"/>
    <mergeCell ref="A29:A30"/>
    <mergeCell ref="B29:B30"/>
    <mergeCell ref="C29:C30"/>
    <mergeCell ref="D29:D30"/>
    <mergeCell ref="E29:E30"/>
    <mergeCell ref="F29:F30"/>
    <mergeCell ref="A34:A35"/>
    <mergeCell ref="B34:B35"/>
    <mergeCell ref="C34:C35"/>
    <mergeCell ref="D34:D35"/>
    <mergeCell ref="E34:E35"/>
    <mergeCell ref="F25:F26"/>
    <mergeCell ref="A19:A20"/>
    <mergeCell ref="B19:B20"/>
    <mergeCell ref="C19:C20"/>
    <mergeCell ref="D19:D20"/>
    <mergeCell ref="E19:E20"/>
    <mergeCell ref="F19:F20"/>
    <mergeCell ref="A25:A26"/>
    <mergeCell ref="B25:B26"/>
    <mergeCell ref="C25:C26"/>
    <mergeCell ref="D25:D26"/>
    <mergeCell ref="E25:E26"/>
    <mergeCell ref="F13:F14"/>
    <mergeCell ref="A11:A12"/>
    <mergeCell ref="B11:B12"/>
    <mergeCell ref="C11:C12"/>
    <mergeCell ref="D11:D12"/>
    <mergeCell ref="E11:E12"/>
    <mergeCell ref="F11:F12"/>
    <mergeCell ref="A13:A14"/>
    <mergeCell ref="B13:B14"/>
    <mergeCell ref="C13:C14"/>
    <mergeCell ref="D13:D14"/>
    <mergeCell ref="E13:E14"/>
    <mergeCell ref="A1:F1"/>
    <mergeCell ref="A2:F2"/>
    <mergeCell ref="A4:A8"/>
    <mergeCell ref="B4:B8"/>
    <mergeCell ref="C4:C8"/>
    <mergeCell ref="D4:D8"/>
    <mergeCell ref="E4:E8"/>
    <mergeCell ref="F4:F8"/>
  </mergeCells>
  <printOptions horizontalCentered="1"/>
  <pageMargins left="0.25" right="0.25" top="0.75" bottom="0.75" header="0.3" footer="0.3"/>
  <pageSetup paperSize="9" scale="8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Ծավալաթերթ</vt:lpstr>
      <vt:lpstr>Հայերեն</vt:lpstr>
      <vt:lpstr>Ռուսերեն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khach</dc:creator>
  <cp:lastModifiedBy>Пользователь Windows</cp:lastModifiedBy>
  <cp:lastPrinted>2025-09-28T15:31:12Z</cp:lastPrinted>
  <dcterms:created xsi:type="dcterms:W3CDTF">2024-10-04T17:50:00Z</dcterms:created>
  <dcterms:modified xsi:type="dcterms:W3CDTF">2025-10-07T05:02:12Z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ACCB8CA9EE314E59A31BFBF47F24C396_11</vt:lpwstr>
  </property>
  <property fmtid="{D5CDD505-2E9C-101B-9397-08002B2CF9AE}" pid="3" name="KSOProductBuildVer">
    <vt:lpwstr>1033-12.2.0.18607</vt:lpwstr>
  </property>
</Properties>
</file>