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USER\Desktop\Արտավազ-Փյունիկ լուսավոր. աշխ-եր\"/>
    </mc:Choice>
  </mc:AlternateContent>
  <xr:revisionPtr revIDLastSave="0" documentId="13_ncr:1_{269CBF1C-ABA9-45E2-8938-139E7112493F}" xr6:coauthVersionLast="47" xr6:coauthVersionMax="47" xr10:uidLastSave="{00000000-0000-0000-0000-000000000000}"/>
  <bookViews>
    <workbookView xWindow="-120" yWindow="-120" windowWidth="29040" windowHeight="15720" xr2:uid="{00000000-000D-0000-FFFF-FFFF00000000}"/>
  </bookViews>
  <sheets>
    <sheet name="Caval " sheetId="2" r:id="rId1"/>
    <sheet name="Sheet1" sheetId="1" r:id="rId2"/>
  </sheets>
  <externalReferences>
    <externalReference r:id="rId3"/>
    <externalReference r:id="rId4"/>
    <externalReference r:id="rId5"/>
    <externalReference r:id="rId6"/>
    <externalReference r:id="rId7"/>
    <externalReference r:id="rId8"/>
    <externalReference r:id="rId9"/>
    <externalReference r:id="rId10"/>
  </externalReferences>
  <definedNames>
    <definedName name="__TM3">#REF!</definedName>
    <definedName name="_24" localSheetId="0">#N/A</definedName>
    <definedName name="_24">#REF!</definedName>
    <definedName name="_MA8">#REF!</definedName>
    <definedName name="_TM3" localSheetId="0">#REF!</definedName>
    <definedName name="Arm">#REF!</definedName>
    <definedName name="armjjj">#REF!</definedName>
    <definedName name="asd">#REF!</definedName>
    <definedName name="AZA">#REF!</definedName>
    <definedName name="Azat.">#REF!</definedName>
    <definedName name="book" localSheetId="0">'[1]Gaz2-6'!#REF!</definedName>
    <definedName name="book">'[2]Gaz2-6'!#REF!</definedName>
    <definedName name="bos">[3]BoS!$B$1:$AB$3718</definedName>
    <definedName name="Branch1">#REF!</definedName>
    <definedName name="Branch1.1">#REF!</definedName>
    <definedName name="Branch3" localSheetId="0">#REF!</definedName>
    <definedName name="Branch3">#REF!</definedName>
    <definedName name="cank">'[4]Unit rates'!$B:$H</definedName>
    <definedName name="DDR">#REF!</definedName>
    <definedName name="dfg">#REF!</definedName>
    <definedName name="DILDRR300">#REF!</definedName>
    <definedName name="Dzop">#REF!</definedName>
    <definedName name="ENG" localSheetId="0">#REF!</definedName>
    <definedName name="ENG">#REF!</definedName>
    <definedName name="Ganzakar">#REF!</definedName>
    <definedName name="Gavar" localSheetId="0">#REF!</definedName>
    <definedName name="Gavar">#REF!</definedName>
    <definedName name="ggf">#REF!</definedName>
    <definedName name="ghj">#REF!</definedName>
    <definedName name="hhh">#REF!</definedName>
    <definedName name="hljk">#REF!</definedName>
    <definedName name="i">'[5]BoQ works'!$B:$H</definedName>
    <definedName name="it">'[5]BoQ works'!$B:$H</definedName>
    <definedName name="jjj">#REF!</definedName>
    <definedName name="kafan">#REF!</definedName>
    <definedName name="kanal" localSheetId="0">#REF!</definedName>
    <definedName name="kanal">#REF!</definedName>
    <definedName name="kkkk">#REF!</definedName>
    <definedName name="kkkkk" localSheetId="0">#REF!</definedName>
    <definedName name="kkkkk">#REF!</definedName>
    <definedName name="kljbg">#REF!</definedName>
    <definedName name="lili">'[2]Gaz2-6'!#REF!</definedName>
    <definedName name="mmm">#REF!</definedName>
    <definedName name="no">'[6]BoQ works'!$B:$H</definedName>
    <definedName name="nor">#REF!</definedName>
    <definedName name="p">'[5]BoQ works'!$B:$H</definedName>
    <definedName name="quantity">'[5]ABO-Quantities'!$A:$B</definedName>
    <definedName name="qwe">#REF!</definedName>
    <definedName name="svodni5">#REF!</definedName>
    <definedName name="Svodni6">#REF!</definedName>
    <definedName name="Tashir">#REF!</definedName>
    <definedName name="ti">'[5]BoQ works'!$B:$H</definedName>
    <definedName name="tuj">'[4]Unit rates'!$B:$H</definedName>
    <definedName name="tyu">#REF!</definedName>
    <definedName name="unitrates">'[7]Unit rates'!$C:$H</definedName>
    <definedName name="ÙÙÙÙÙ" localSheetId="0">#REF!</definedName>
    <definedName name="ÙÙÙÙÙ">#REF!</definedName>
    <definedName name="vedi">#REF!</definedName>
    <definedName name="WOp">#REF!</definedName>
    <definedName name="Ý0">'[8]BoQ works'!$B:$H</definedName>
    <definedName name="yes">'[6]BoQ works'!$B:$H</definedName>
    <definedName name="_xlnm.Print_Titles" localSheetId="0">'Caval '!$3:$3</definedName>
    <definedName name="_xlnm.Print_Area" localSheetId="0">'Caval '!$A$1:$G$211</definedName>
    <definedName name="Բռանցհ1.1" localSheetId="0">#REF!</definedName>
    <definedName name="Բռանցհ1.1">#REF!</definedName>
    <definedName name="տըւ">#REF!</definedName>
    <definedName name="տռը">#REF!</definedName>
    <definedName name="քեոտ">#REF!</definedName>
    <definedName name="ֆգյկ">#REF!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4" i="2" l="1"/>
  <c r="G194" i="2" s="1"/>
  <c r="F187" i="2"/>
  <c r="G187" i="2" s="1"/>
  <c r="F178" i="2"/>
  <c r="G178" i="2" s="1"/>
  <c r="F175" i="2"/>
  <c r="G175" i="2" s="1"/>
  <c r="F171" i="2"/>
  <c r="G171" i="2" s="1"/>
  <c r="F170" i="2"/>
  <c r="G170" i="2" s="1"/>
  <c r="F152" i="2"/>
  <c r="G152" i="2" s="1"/>
  <c r="F137" i="2"/>
  <c r="G137" i="2" s="1"/>
  <c r="F136" i="2"/>
  <c r="G136" i="2" s="1"/>
  <c r="F133" i="2"/>
  <c r="G133" i="2" s="1"/>
  <c r="F130" i="2"/>
  <c r="G130" i="2" s="1"/>
  <c r="F128" i="2"/>
  <c r="G128" i="2" s="1"/>
  <c r="F122" i="2"/>
  <c r="G122" i="2" s="1"/>
  <c r="F121" i="2"/>
  <c r="G121" i="2" s="1"/>
  <c r="F120" i="2"/>
  <c r="G120" i="2" s="1"/>
  <c r="F114" i="2"/>
  <c r="G114" i="2" s="1"/>
  <c r="F113" i="2"/>
  <c r="G113" i="2" s="1"/>
  <c r="F105" i="2"/>
  <c r="G105" i="2" s="1"/>
  <c r="F94" i="2"/>
  <c r="G94" i="2" s="1"/>
  <c r="F93" i="2"/>
  <c r="G93" i="2" s="1"/>
  <c r="F86" i="2"/>
  <c r="G86" i="2" s="1"/>
  <c r="F85" i="2"/>
  <c r="G85" i="2" s="1"/>
  <c r="F78" i="2"/>
  <c r="G78" i="2" s="1"/>
  <c r="F69" i="2"/>
  <c r="G69" i="2" s="1"/>
  <c r="F62" i="2"/>
  <c r="G62" i="2" s="1"/>
  <c r="F56" i="2"/>
  <c r="D56" i="2"/>
  <c r="F51" i="2"/>
  <c r="G51" i="2" s="1"/>
  <c r="F48" i="2"/>
  <c r="G48" i="2" s="1"/>
  <c r="F43" i="2"/>
  <c r="G43" i="2" s="1"/>
  <c r="F35" i="2"/>
  <c r="G35" i="2" s="1"/>
  <c r="G27" i="2"/>
  <c r="F27" i="2"/>
  <c r="F23" i="2"/>
  <c r="G23" i="2" s="1"/>
  <c r="F18" i="2"/>
  <c r="G18" i="2" s="1"/>
  <c r="F15" i="2"/>
  <c r="G15" i="2" s="1"/>
  <c r="F10" i="2"/>
  <c r="G10" i="2" s="1"/>
  <c r="H2" i="2"/>
  <c r="F151" i="2" s="1"/>
  <c r="G151" i="2" s="1"/>
  <c r="F66" i="2" l="1"/>
  <c r="G66" i="2" s="1"/>
  <c r="F129" i="2"/>
  <c r="G129" i="2" s="1"/>
  <c r="F149" i="2"/>
  <c r="G149" i="2" s="1"/>
  <c r="F28" i="2"/>
  <c r="G28" i="2" s="1"/>
  <c r="F98" i="2"/>
  <c r="G98" i="2" s="1"/>
  <c r="F162" i="2"/>
  <c r="G162" i="2" s="1"/>
  <c r="F32" i="2"/>
  <c r="G32" i="2" s="1"/>
  <c r="F104" i="2"/>
  <c r="G104" i="2" s="1"/>
  <c r="F163" i="2"/>
  <c r="G163" i="2" s="1"/>
  <c r="F195" i="2"/>
  <c r="G195" i="2" s="1"/>
  <c r="G56" i="2"/>
  <c r="F70" i="2"/>
  <c r="G70" i="2" s="1"/>
  <c r="F106" i="2"/>
  <c r="G106" i="2" s="1"/>
  <c r="F141" i="2"/>
  <c r="G141" i="2" s="1"/>
  <c r="F179" i="2"/>
  <c r="G179" i="2" s="1"/>
  <c r="F36" i="2"/>
  <c r="G36" i="2" s="1"/>
  <c r="F74" i="2"/>
  <c r="G74" i="2" s="1"/>
  <c r="F109" i="2"/>
  <c r="G109" i="2" s="1"/>
  <c r="F144" i="2"/>
  <c r="G144" i="2" s="1"/>
  <c r="F183" i="2"/>
  <c r="G183" i="2" s="1"/>
  <c r="F7" i="2"/>
  <c r="G7" i="2" s="1"/>
  <c r="F40" i="2"/>
  <c r="G40" i="2" s="1"/>
  <c r="F77" i="2"/>
  <c r="G77" i="2" s="1"/>
  <c r="F112" i="2"/>
  <c r="G112" i="2" s="1"/>
  <c r="F145" i="2"/>
  <c r="G145" i="2" s="1"/>
  <c r="F186" i="2"/>
  <c r="G186" i="2" s="1"/>
  <c r="F11" i="2"/>
  <c r="G11" i="2" s="1"/>
  <c r="F44" i="2"/>
  <c r="G44" i="2" s="1"/>
  <c r="F82" i="2"/>
  <c r="G82" i="2" s="1"/>
  <c r="F117" i="2"/>
  <c r="G117" i="2" s="1"/>
  <c r="F159" i="2"/>
  <c r="G159" i="2" s="1"/>
  <c r="F191" i="2"/>
  <c r="G191" i="2" s="1"/>
  <c r="F19" i="2"/>
  <c r="G19" i="2" s="1"/>
  <c r="F52" i="2"/>
  <c r="G52" i="2" s="1"/>
  <c r="F90" i="2"/>
  <c r="G90" i="2" s="1"/>
  <c r="F125" i="2"/>
  <c r="G125" i="2" s="1"/>
  <c r="F167" i="2"/>
  <c r="G167" i="2" s="1"/>
  <c r="F199" i="2"/>
  <c r="G199" i="2" s="1"/>
  <c r="F12" i="2"/>
  <c r="G12" i="2" s="1"/>
  <c r="F20" i="2"/>
  <c r="G20" i="2" s="1"/>
  <c r="F29" i="2"/>
  <c r="G29" i="2" s="1"/>
  <c r="F37" i="2"/>
  <c r="G37" i="2" s="1"/>
  <c r="F45" i="2"/>
  <c r="G45" i="2" s="1"/>
  <c r="F53" i="2"/>
  <c r="G53" i="2" s="1"/>
  <c r="F63" i="2"/>
  <c r="G63" i="2" s="1"/>
  <c r="F71" i="2"/>
  <c r="G71" i="2" s="1"/>
  <c r="F79" i="2"/>
  <c r="G79" i="2" s="1"/>
  <c r="F87" i="2"/>
  <c r="G87" i="2" s="1"/>
  <c r="F95" i="2"/>
  <c r="G95" i="2" s="1"/>
  <c r="F156" i="2"/>
  <c r="G156" i="2" s="1"/>
  <c r="F164" i="2"/>
  <c r="G164" i="2" s="1"/>
  <c r="F172" i="2"/>
  <c r="G172" i="2" s="1"/>
  <c r="F180" i="2"/>
  <c r="G180" i="2" s="1"/>
  <c r="F188" i="2"/>
  <c r="G188" i="2" s="1"/>
  <c r="F196" i="2"/>
  <c r="G196" i="2" s="1"/>
  <c r="F138" i="2"/>
  <c r="G138" i="2" s="1"/>
  <c r="F146" i="2"/>
  <c r="G146" i="2" s="1"/>
  <c r="F13" i="2"/>
  <c r="G13" i="2" s="1"/>
  <c r="F21" i="2"/>
  <c r="G21" i="2" s="1"/>
  <c r="F30" i="2"/>
  <c r="G30" i="2" s="1"/>
  <c r="F38" i="2"/>
  <c r="G38" i="2" s="1"/>
  <c r="F46" i="2"/>
  <c r="G46" i="2" s="1"/>
  <c r="F54" i="2"/>
  <c r="G54" i="2" s="1"/>
  <c r="F64" i="2"/>
  <c r="G64" i="2" s="1"/>
  <c r="F72" i="2"/>
  <c r="G72" i="2" s="1"/>
  <c r="F80" i="2"/>
  <c r="G80" i="2" s="1"/>
  <c r="F88" i="2"/>
  <c r="G88" i="2" s="1"/>
  <c r="F96" i="2"/>
  <c r="G96" i="2" s="1"/>
  <c r="F157" i="2"/>
  <c r="G157" i="2" s="1"/>
  <c r="F165" i="2"/>
  <c r="G165" i="2" s="1"/>
  <c r="F173" i="2"/>
  <c r="G173" i="2" s="1"/>
  <c r="F181" i="2"/>
  <c r="G181" i="2" s="1"/>
  <c r="F189" i="2"/>
  <c r="G189" i="2" s="1"/>
  <c r="F197" i="2"/>
  <c r="G197" i="2" s="1"/>
  <c r="F107" i="2"/>
  <c r="G107" i="2" s="1"/>
  <c r="F115" i="2"/>
  <c r="G115" i="2" s="1"/>
  <c r="F123" i="2"/>
  <c r="G123" i="2" s="1"/>
  <c r="F131" i="2"/>
  <c r="G131" i="2" s="1"/>
  <c r="F139" i="2"/>
  <c r="G139" i="2" s="1"/>
  <c r="F147" i="2"/>
  <c r="G147" i="2" s="1"/>
  <c r="F6" i="2"/>
  <c r="G6" i="2" s="1"/>
  <c r="F14" i="2"/>
  <c r="G14" i="2" s="1"/>
  <c r="F22" i="2"/>
  <c r="G22" i="2" s="1"/>
  <c r="F31" i="2"/>
  <c r="G31" i="2" s="1"/>
  <c r="F39" i="2"/>
  <c r="G39" i="2" s="1"/>
  <c r="F47" i="2"/>
  <c r="G47" i="2" s="1"/>
  <c r="F55" i="2"/>
  <c r="G55" i="2" s="1"/>
  <c r="F65" i="2"/>
  <c r="G65" i="2" s="1"/>
  <c r="F73" i="2"/>
  <c r="G73" i="2" s="1"/>
  <c r="F81" i="2"/>
  <c r="G81" i="2" s="1"/>
  <c r="F89" i="2"/>
  <c r="G89" i="2" s="1"/>
  <c r="F97" i="2"/>
  <c r="G97" i="2" s="1"/>
  <c r="F158" i="2"/>
  <c r="G158" i="2" s="1"/>
  <c r="F166" i="2"/>
  <c r="G166" i="2" s="1"/>
  <c r="F174" i="2"/>
  <c r="G174" i="2" s="1"/>
  <c r="F182" i="2"/>
  <c r="G182" i="2" s="1"/>
  <c r="F190" i="2"/>
  <c r="G190" i="2" s="1"/>
  <c r="F198" i="2"/>
  <c r="G198" i="2" s="1"/>
  <c r="F108" i="2"/>
  <c r="G108" i="2" s="1"/>
  <c r="F116" i="2"/>
  <c r="G116" i="2" s="1"/>
  <c r="F124" i="2"/>
  <c r="G124" i="2" s="1"/>
  <c r="F132" i="2"/>
  <c r="G132" i="2" s="1"/>
  <c r="F140" i="2"/>
  <c r="G140" i="2" s="1"/>
  <c r="F148" i="2"/>
  <c r="G148" i="2" s="1"/>
  <c r="F8" i="2"/>
  <c r="G8" i="2" s="1"/>
  <c r="F16" i="2"/>
  <c r="G16" i="2" s="1"/>
  <c r="F24" i="2"/>
  <c r="G24" i="2" s="1"/>
  <c r="F33" i="2"/>
  <c r="G33" i="2" s="1"/>
  <c r="F41" i="2"/>
  <c r="G41" i="2" s="1"/>
  <c r="F49" i="2"/>
  <c r="G49" i="2" s="1"/>
  <c r="F67" i="2"/>
  <c r="G67" i="2" s="1"/>
  <c r="F75" i="2"/>
  <c r="G75" i="2" s="1"/>
  <c r="F83" i="2"/>
  <c r="G83" i="2" s="1"/>
  <c r="F91" i="2"/>
  <c r="G91" i="2" s="1"/>
  <c r="F160" i="2"/>
  <c r="G160" i="2" s="1"/>
  <c r="F168" i="2"/>
  <c r="G168" i="2" s="1"/>
  <c r="F176" i="2"/>
  <c r="G176" i="2" s="1"/>
  <c r="F184" i="2"/>
  <c r="G184" i="2" s="1"/>
  <c r="F192" i="2"/>
  <c r="G192" i="2" s="1"/>
  <c r="F57" i="2"/>
  <c r="G57" i="2" s="1"/>
  <c r="F102" i="2"/>
  <c r="G102" i="2" s="1"/>
  <c r="F110" i="2"/>
  <c r="G110" i="2" s="1"/>
  <c r="F118" i="2"/>
  <c r="G118" i="2" s="1"/>
  <c r="F126" i="2"/>
  <c r="G126" i="2" s="1"/>
  <c r="F134" i="2"/>
  <c r="G134" i="2" s="1"/>
  <c r="F142" i="2"/>
  <c r="G142" i="2" s="1"/>
  <c r="F150" i="2"/>
  <c r="G150" i="2" s="1"/>
  <c r="F9" i="2"/>
  <c r="G9" i="2" s="1"/>
  <c r="F17" i="2"/>
  <c r="G17" i="2" s="1"/>
  <c r="F26" i="2"/>
  <c r="G26" i="2" s="1"/>
  <c r="F34" i="2"/>
  <c r="G34" i="2" s="1"/>
  <c r="F42" i="2"/>
  <c r="G42" i="2" s="1"/>
  <c r="F50" i="2"/>
  <c r="G50" i="2" s="1"/>
  <c r="F68" i="2"/>
  <c r="G68" i="2" s="1"/>
  <c r="F76" i="2"/>
  <c r="G76" i="2" s="1"/>
  <c r="F84" i="2"/>
  <c r="G84" i="2" s="1"/>
  <c r="F92" i="2"/>
  <c r="G92" i="2" s="1"/>
  <c r="F161" i="2"/>
  <c r="G161" i="2" s="1"/>
  <c r="F169" i="2"/>
  <c r="G169" i="2" s="1"/>
  <c r="F177" i="2"/>
  <c r="G177" i="2" s="1"/>
  <c r="F185" i="2"/>
  <c r="G185" i="2" s="1"/>
  <c r="F193" i="2"/>
  <c r="G193" i="2" s="1"/>
  <c r="F58" i="2"/>
  <c r="G58" i="2" s="1"/>
  <c r="F103" i="2"/>
  <c r="G103" i="2" s="1"/>
  <c r="F111" i="2"/>
  <c r="G111" i="2" s="1"/>
  <c r="F119" i="2"/>
  <c r="G119" i="2" s="1"/>
  <c r="F127" i="2"/>
  <c r="G127" i="2" s="1"/>
  <c r="F135" i="2"/>
  <c r="G135" i="2" s="1"/>
  <c r="F143" i="2"/>
  <c r="G143" i="2" s="1"/>
  <c r="G99" i="2" l="1"/>
  <c r="G200" i="2"/>
  <c r="G59" i="2"/>
  <c r="G153" i="2"/>
  <c r="G201" i="2" l="1"/>
  <c r="G202" i="2"/>
  <c r="G203" i="2" s="1"/>
</calcChain>
</file>

<file path=xl/sharedStrings.xml><?xml version="1.0" encoding="utf-8"?>
<sst xmlns="http://schemas.openxmlformats.org/spreadsheetml/2006/main" count="382" uniqueCount="93">
  <si>
    <t>Þ Æ Ü ² ð ² ð ² Î ² Ü  ² Þ Ê ² î ² Ü ø Ü º ð Æ  Ì ² ì ² È Ü º ð À</t>
  </si>
  <si>
    <t>Ð/Ð</t>
  </si>
  <si>
    <t xml:space="preserve">²ßË³ï³ÝùÝ»ñÇ ³Ýí³ÝáõÙÁ </t>
  </si>
  <si>
    <t xml:space="preserve">â³÷. ÙÇ³íáñÁ </t>
  </si>
  <si>
    <t xml:space="preserve">ø³Ý³ÏÁ </t>
  </si>
  <si>
    <t>ØÇ³íáñÇ ³ñÅ»ùÁ</t>
  </si>
  <si>
    <t>ÀÝ¹³Ù»ÝÁ (Ñ³½. ¹ñ³Ù)</t>
  </si>
  <si>
    <t xml:space="preserve"> 1-1. W-1</t>
  </si>
  <si>
    <t>´³ÅÇÝ.1  Ø»ï³Õ³Ï³Ý Ñ»Ý³ëÛáõÝ»ñÇ ï»Õ³¹ñáõÙ W-1
Раздел 1. Установка металлических опор</t>
  </si>
  <si>
    <t xml:space="preserve">Մինչև 1 կՎ օդային գծերի միականգնակ հենարանների տեղադրում հորատումով  Монтаж одностоечных опор ВЛ до 1 кВ методом бурения    </t>
  </si>
  <si>
    <t>տ, т</t>
  </si>
  <si>
    <t xml:space="preserve">Հորատում 5-րդ կարգի գրունտում    Бурение в грунтах класса 5  </t>
  </si>
  <si>
    <t>Ù, м</t>
  </si>
  <si>
    <t xml:space="preserve">Հորատում 4-րդ կարգի գրունտում    Бурение в грунтах класса 4      </t>
  </si>
  <si>
    <t>Մետաղական խողովակ Dн-108x4մ Լ -7,5մ Труба металлическая Dн-108x4мм L-7,5м</t>
  </si>
  <si>
    <t>ÊÇ× ÑÇÙÝ³ï³ÏÇ ÉóáõÙáí
Засыпка гравийного фундамента</t>
  </si>
  <si>
    <r>
      <t>Ù</t>
    </r>
    <r>
      <rPr>
        <vertAlign val="superscript"/>
        <sz val="12"/>
        <rFont val="Arial LatArm"/>
        <family val="2"/>
      </rPr>
      <t>3</t>
    </r>
  </si>
  <si>
    <t xml:space="preserve">´»ïáÝ B15 ¹³ëÇ Ñ»Ý³ñ³ÝÝ»ñÇ փáëáñ³ÏÝ»ñÇ µ»ïáÝ³óáõÙáí Бетонирование бетоном В15 котлованов опор   </t>
  </si>
  <si>
    <t>äáÕå³ï» ÃÇÃ»Õ d=3ÙÙ Ñ»Ý³ëÛáõÝ»ñÇ Ù»ï³Õ³Ï³Ý ·ÉË³¹ÇñÝ»ñÇ ï»Õ³¹ñáõÙáí
Стальной лист Ϭ =3мм с установкой металлических заглушек столбов</t>
  </si>
  <si>
    <t>Ï·</t>
  </si>
  <si>
    <t xml:space="preserve"> Dн=40x2.5 մմ պողպատյա խողովակ բարձակների տեղադրումով Стальная труба Dн=40x2.5 мм с прокладкой вылетов</t>
  </si>
  <si>
    <t>հատ            шт</t>
  </si>
  <si>
    <t xml:space="preserve"> Dн=40x40x2մմ պողպատյա խողովակ բարձակների տեղադրումով Стальная труба Dн=40x40x2мм с прокладкой вылетов</t>
  </si>
  <si>
    <t xml:space="preserve"> Dн=32x2.5մմ պողպատյա խողովակ բարձակների տեղադրումով Стальная труба Dн=32x2.5 мм с прокладкой вылетов</t>
  </si>
  <si>
    <t>Անկյունակ 40x40x4 մմ  Уголок 40х40х4 мм</t>
  </si>
  <si>
    <t>Գալարաձող M8 L=300 մմ, Шпилька M8 L=300 մմ</t>
  </si>
  <si>
    <t xml:space="preserve">Մանեկ M8 , Гайка M8 </t>
  </si>
  <si>
    <t>Տափօղակ Ф8
Шайба Ф8</t>
  </si>
  <si>
    <t>Զսպանակաձև տափօղակ С8
Гровер С8</t>
  </si>
  <si>
    <t>Ð»Ý³ëÛ³Ý ¨ µ³ñÓ³ÏÝ»ñÇ Ý»ñÏáõÙ ¿Ù³Éáí 2 ß»ñï</t>
  </si>
  <si>
    <r>
      <t>Ù</t>
    </r>
    <r>
      <rPr>
        <vertAlign val="superscript"/>
        <sz val="12"/>
        <rFont val="Arial LatArm"/>
        <family val="2"/>
      </rPr>
      <t>2</t>
    </r>
  </si>
  <si>
    <t>Ø»ï³Õ³Ï³Ý ÓáÕ  ∅10 մմ  (m=0.616Ï·/Ù)</t>
  </si>
  <si>
    <t>Ù</t>
  </si>
  <si>
    <t>²í»É³ó³Í ·ñáõÝïÇ µ³ñÓáõÙ ³/Ù</t>
  </si>
  <si>
    <t>²í»É³ó³Í ·ñáõÝïÇ ï»Õ³÷áËáõÙ 7ÏÙ Ñ»é.íñ³</t>
  </si>
  <si>
    <t>ï</t>
  </si>
  <si>
    <t>Բաժին 2. Էլեկտրահաղորդման գծերի տեղադրում 
Раздел 2. Монтаж линий электропередач</t>
  </si>
  <si>
    <t xml:space="preserve">Ø³ÉáõË СИП  4x25ÙÙ2+ 1x16 ÙÙ2 û¹³ÛÇÝ Ñ³Õáñ¹³·ÍÇ ÙáÝï³ÅáõÙáí
Кабель Кабел СИП  4x25ÙÙ2+ 1x16 ÙÙ2 </t>
  </si>
  <si>
    <t xml:space="preserve">Ø³ÉáõË СИП  5x16 ÙÙ2 û¹³ÛÇÝ Ñ³Õáñ¹³·ÍÇ ÙáÝï³ÅáõÙáí
Кабель Кабел СИП  5x16 ÙÙ2 </t>
  </si>
  <si>
    <t>Հաղորդալար ВВГнг 3х1,5մմ2
Провод ВВГнг 3х1,5мм2</t>
  </si>
  <si>
    <t>LED փողոցային արտաքին
 լուսավորության լուսատուներ տեղադրումով 80Вт, 12000 լյում, 4000K , IP67 , 3 տարի երաշխիք Уличные LED светильники с установкой, 80Вт,  12000 люмен, 4000 К, IP67, гарантия 3 лет.</t>
  </si>
  <si>
    <t xml:space="preserve">հատ            </t>
  </si>
  <si>
    <t>LED փողոցային արտաքին
 լուսավորության լուսատուներ տեղադրումով 50Вт, 7250 լյում, IP67 , 3 տարի երաշխիք, 4000K  Уличные LED светильники с установкой, 50Вт,  7250 люмен, 4000 К, IP67, гарантия 3 лет.</t>
  </si>
  <si>
    <t>հատ</t>
  </si>
  <si>
    <t>D=20մմ վինիպլաստե ճկախողովակ բացօդյա կիրառման տեղադրումով D=20 мм винипластовый шланг для наружной установки с установкой</t>
  </si>
  <si>
    <t xml:space="preserve">Կառավարման արկղ-1  12 տեղանոց տեղադրումով Ящик управления -1 на 12 места с установкой </t>
  </si>
  <si>
    <t>Ñ³ï</t>
  </si>
  <si>
    <t>Ժամանակի ռելեի 24 ժամ տեղադրումով Реле времени 24 часовой с установкой</t>
  </si>
  <si>
    <t xml:space="preserve">Ֆոտո ռելե տեղադրումով 
Фотореле с установкой </t>
  </si>
  <si>
    <t>Եռաֆազ մուտքային անջատիչ տեղադրումով  3P 25А Выключатель трехфазный вводной  3П 25А с установкой</t>
  </si>
  <si>
    <t>Մագնիսական թողարկիչ 25А եռաֆազ տեղադրումով Магнитный преобразователь 25А трехфазный с установкой</t>
  </si>
  <si>
    <t>Բաժին 2.1 СИП դետալներ տեղադրումով
Раздел 2.1 Детали СИП с установкой</t>
  </si>
  <si>
    <t>Անկերային սեղմակ ЗАН 16-35/1000 տեղադրումով Анкерный зажим  ЗАН 16-35/1000 с установкой</t>
  </si>
  <si>
    <t>Անկերային կրանշտեյն КА-1500 տեղադրումով Кронштейн КА-1500 для крепления анкерных зажимов с установкой</t>
  </si>
  <si>
    <t>Նեյլոնային ամրան ուժեղացված КСУ 6х180 տեղադրումով Нейлоновая арматура усиленный с установкой КСУ 6х180</t>
  </si>
  <si>
    <t>Ամրանային ժապավեն չժանգոտվող պողպատից ЛКС (207)-2007 տեղադրումով Лента армирующая нержавеющая с установкой ЛКС (207)-2007</t>
  </si>
  <si>
    <t>Կցորդ չժանգոտվող պողպատից СМ (201) տեղադրումով Муфта нержавеющая СМ (201) с установкой</t>
  </si>
  <si>
    <t>Միջանկյալ կախիչի կոմպլեկտ КПП-1500 տեղադրումով Комплект промежуточной подвески КПП-1500 с установкой</t>
  </si>
  <si>
    <t>Ամրան ծակող ճյուղավորիչ CT 16 P (16-95/1.5-16մմ2) տեղադրումով Усиление, разветвление CT 16 P (16-95/1.5-16մմ2) с установкой</t>
  </si>
  <si>
    <t>Բաժին 3. Մետաղական հենասյունների և կառավարման արկղի հողանցում
 Раздел 3. Заземление металлических столбов и шкафа управления</t>
  </si>
  <si>
    <t>4-րդ կարգի գրունտի փորում, ձեռքով 
Копание грунта 4 разряда, вручную</t>
  </si>
  <si>
    <t>Պողպատե անկյունակ 50х50х5մմ L=3000մմ հողանցիչների  մոնտաժումով Уголок стальной 50х50х5мм L=3000мм с заземлителем</t>
  </si>
  <si>
    <t xml:space="preserve">Շերտապողպատ հատույթ 40х4 մմ հորիզոնական հողանցումով խրամուղում Стальная полоса 40х4 мм с горизонтальным заземлением в траншее  </t>
  </si>
  <si>
    <t xml:space="preserve">Գրունտի հետլիցք  ձեռքով 4 կարգի 
Насыпка грунта 4 категории вручную </t>
  </si>
  <si>
    <t>Բաժին 4. Գոյություն ունեցող հենասյունների, օդային գծերի և դետալներ ապամոնտաժում 
Раздел 4. Демонтаж существующих опор, ВЛ и арматуры.</t>
  </si>
  <si>
    <t>H=7,5 մ գոյություն ունեցող մետաղական հենասյունների ապամոնտաժում Демонтаж существующих металлических опор</t>
  </si>
  <si>
    <t>Հաղորդալարերի ապամոնտաժում,  Демонтаж провода .</t>
  </si>
  <si>
    <t>Մեկուսիչների և լուսատուների ապամոնտաժում, Демонтаж,  изоляторов и светильников .</t>
  </si>
  <si>
    <t xml:space="preserve">Հենասյունների բետոնե հիմքերի քանդում,  փոսորակների հարթեցում տեղի փափուկ գրունտով  Демонтаж,  бетонных оснований столбов  </t>
  </si>
  <si>
    <t>Ապամոնտաժված մետաղական հենարանների և հաղորդալարերի բեռնում և տեղափոխում 20կմ հեռավորության վրա</t>
  </si>
  <si>
    <t>Ապամոնտաժված բետոնե հիմքերի բեռնում և տեղափոխում 7կմ հեռավորության վրա</t>
  </si>
  <si>
    <t>Բետոնե հավաքովի սալիկների ապամոնտաժում և վերատեղադրում
Демонтаж и монтаж сборных железобетонных плит</t>
  </si>
  <si>
    <t>Մանրահատիկ ավազ h=60 մմ
Песок мелкозернистый h=60 мм</t>
  </si>
  <si>
    <t>ÀÝ¹³Ù»ÝÁ 1-1   Ù³ëÇ</t>
  </si>
  <si>
    <t xml:space="preserve"> 1-2. W-2</t>
  </si>
  <si>
    <t>Բաժին 1. Մետաղական հենասյունների տեղադրում 
Раздел 1. Установка металлических опор</t>
  </si>
  <si>
    <t>Մետաղական խողովակների ներկում երկու շերտ Покраска двумя слоями металлических труб</t>
  </si>
  <si>
    <t>ÀÝ¹³Ù»ÝÁ 1-2   Ù³ëÇ</t>
  </si>
  <si>
    <t xml:space="preserve"> 1-3. W-3</t>
  </si>
  <si>
    <t>´³ÅÇÝ.1  Ø»ï³Õ³Ï³Ý Ñ»Ý³ëÛáõÝ»ñÇ ï»Õ³¹ñáõÙ W-3
Раздел 1. Установка металлических опор</t>
  </si>
  <si>
    <t>H=7,5 մ գոյություն ունեցող մետաղական հենասյունների ապամոնտաժում,  Демонтаж,  существующих металлических опор</t>
  </si>
  <si>
    <t>Հաղորդալարերի ապամոնտաժում, Демонтаж,  провода .</t>
  </si>
  <si>
    <t xml:space="preserve">Մեկուսիչների և լուսատուների ապամոնտաժում, Демонтаж,  изоляторов и светильников </t>
  </si>
  <si>
    <t xml:space="preserve">Հենասյունների բետոնե հիմքերի քանդում,  Демонтаж,  бетонных оснований столбов </t>
  </si>
  <si>
    <t>ÀÝ¹³Ù»ÝÁ 1-3   Ù³ëÇ</t>
  </si>
  <si>
    <t xml:space="preserve"> 1-4. W-4</t>
  </si>
  <si>
    <t>ÀÝ¹³Ù»ÝÁ 1-4   Ù³ëÇ</t>
  </si>
  <si>
    <t>²ÙµáÕçÁ</t>
  </si>
  <si>
    <t>²²Ð -   20 %</t>
  </si>
  <si>
    <t>Ընդհանուրը</t>
  </si>
  <si>
    <t>²ÙµáÕç ·áõÙ³ñÁ ï³é»ñáí</t>
  </si>
  <si>
    <t xml:space="preserve"> </t>
  </si>
  <si>
    <t xml:space="preserve">§Î³å³É³éáõ¦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</si>
</sst>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6" x14ac:knownFonts="1">
    <font>
      <sz val="11"/>
      <color theme="1"/>
      <name val="Calibri"/>
      <family val="2"/>
      <scheme val="minor"/>
    </font>
    <font>
      <sz val="10"/>
      <name val="Arial"/>
      <family val="2"/>
      <charset val="204"/>
    </font>
    <font>
      <b/>
      <sz val="10"/>
      <name val="Arial LatArm"/>
      <family val="2"/>
    </font>
    <font>
      <sz val="10"/>
      <name val="Arial LatArm"/>
      <family val="2"/>
    </font>
    <font>
      <b/>
      <sz val="12"/>
      <name val="Arial LatArm"/>
      <family val="2"/>
    </font>
    <font>
      <sz val="12"/>
      <name val="Arial LatArm"/>
      <family val="2"/>
    </font>
    <font>
      <sz val="11"/>
      <color theme="1"/>
      <name val="Calibri"/>
      <family val="2"/>
      <charset val="204"/>
      <scheme val="minor"/>
    </font>
    <font>
      <sz val="12"/>
      <color rgb="FFFF0000"/>
      <name val="Arial LatArm"/>
      <family val="2"/>
    </font>
    <font>
      <sz val="10"/>
      <color rgb="FFFF0000"/>
      <name val="Arial LatArm"/>
      <family val="2"/>
    </font>
    <font>
      <vertAlign val="superscript"/>
      <sz val="12"/>
      <name val="Arial LatArm"/>
      <family val="2"/>
    </font>
    <font>
      <sz val="10"/>
      <name val="Arial"/>
    </font>
    <font>
      <sz val="10"/>
      <name val="Arial"/>
      <family val="2"/>
    </font>
    <font>
      <sz val="9"/>
      <color rgb="FFFF0000"/>
      <name val="Arial"/>
      <family val="2"/>
      <charset val="204"/>
    </font>
    <font>
      <b/>
      <i/>
      <sz val="10"/>
      <name val="Arial LatArm"/>
      <family val="2"/>
    </font>
    <font>
      <sz val="12"/>
      <color theme="1"/>
      <name val="Arial LatArm"/>
      <family val="2"/>
    </font>
    <font>
      <sz val="10"/>
      <color theme="1"/>
      <name val="Arial LatArm"/>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5">
    <xf numFmtId="0" fontId="0"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0" fillId="0" borderId="0"/>
    <xf numFmtId="0" fontId="11" fillId="0" borderId="0"/>
    <xf numFmtId="0" fontId="1" fillId="0" borderId="0"/>
    <xf numFmtId="0" fontId="1" fillId="0" borderId="0"/>
    <xf numFmtId="0" fontId="11" fillId="0" borderId="0"/>
    <xf numFmtId="0" fontId="1" fillId="0" borderId="0"/>
    <xf numFmtId="0" fontId="11" fillId="0" borderId="0"/>
  </cellStyleXfs>
  <cellXfs count="175">
    <xf numFmtId="0" fontId="0" fillId="0" borderId="0" xfId="0"/>
    <xf numFmtId="0" fontId="3" fillId="2" borderId="0" xfId="1" applyFont="1" applyFill="1"/>
    <xf numFmtId="0" fontId="3" fillId="0" borderId="0" xfId="1" applyFont="1"/>
    <xf numFmtId="0" fontId="2" fillId="2" borderId="1" xfId="1" applyFont="1" applyFill="1" applyBorder="1" applyAlignment="1">
      <alignment horizontal="center" vertical="center"/>
    </xf>
    <xf numFmtId="0" fontId="2" fillId="2" borderId="1" xfId="1" applyFont="1" applyFill="1" applyBorder="1" applyAlignment="1">
      <alignment horizontal="center" vertical="center" wrapText="1"/>
    </xf>
    <xf numFmtId="164" fontId="2" fillId="2" borderId="0" xfId="1" applyNumberFormat="1" applyFont="1" applyFill="1"/>
    <xf numFmtId="0" fontId="2" fillId="0" borderId="0" xfId="1" applyFont="1"/>
    <xf numFmtId="164" fontId="2" fillId="0" borderId="0" xfId="1" applyNumberFormat="1" applyFont="1"/>
    <xf numFmtId="0" fontId="2" fillId="2" borderId="2" xfId="1" applyFont="1" applyFill="1" applyBorder="1" applyAlignment="1">
      <alignment horizontal="center" vertical="center"/>
    </xf>
    <xf numFmtId="0" fontId="2" fillId="2" borderId="2" xfId="1" applyFont="1" applyFill="1" applyBorder="1" applyAlignment="1">
      <alignment horizontal="center" vertical="center" wrapText="1"/>
    </xf>
    <xf numFmtId="0" fontId="2" fillId="2" borderId="0" xfId="1" applyFont="1" applyFill="1"/>
    <xf numFmtId="0" fontId="2" fillId="2" borderId="0" xfId="1" applyFont="1" applyFill="1" applyAlignment="1">
      <alignment horizontal="center" vertical="center"/>
    </xf>
    <xf numFmtId="0" fontId="2" fillId="0" borderId="0" xfId="1" applyFont="1" applyAlignment="1">
      <alignment horizontal="center" vertical="center"/>
    </xf>
    <xf numFmtId="0" fontId="2" fillId="2" borderId="1" xfId="2" applyFont="1" applyFill="1" applyBorder="1" applyAlignment="1">
      <alignment horizontal="center" vertical="center"/>
    </xf>
    <xf numFmtId="0" fontId="2" fillId="2" borderId="1" xfId="2" applyFont="1" applyFill="1" applyBorder="1" applyAlignment="1">
      <alignment horizontal="center" vertical="center" wrapText="1"/>
    </xf>
    <xf numFmtId="0" fontId="2" fillId="2" borderId="0" xfId="2" applyFont="1" applyFill="1" applyAlignment="1">
      <alignment horizontal="center" vertical="center"/>
    </xf>
    <xf numFmtId="0" fontId="2" fillId="0" borderId="0" xfId="2" applyFont="1" applyAlignment="1">
      <alignment horizontal="center" vertical="center"/>
    </xf>
    <xf numFmtId="0" fontId="3" fillId="2" borderId="1" xfId="3" applyFont="1" applyFill="1" applyBorder="1" applyAlignment="1">
      <alignment horizontal="center" vertical="center" wrapText="1"/>
    </xf>
    <xf numFmtId="0" fontId="5" fillId="2" borderId="1" xfId="4" applyFont="1" applyFill="1" applyBorder="1" applyAlignment="1">
      <alignment horizontal="left" vertical="center" wrapText="1"/>
    </xf>
    <xf numFmtId="0" fontId="5" fillId="2" borderId="1" xfId="4" applyFont="1" applyFill="1" applyBorder="1" applyAlignment="1">
      <alignment horizontal="center" vertical="center" wrapText="1"/>
    </xf>
    <xf numFmtId="165" fontId="5" fillId="2" borderId="1" xfId="4" applyNumberFormat="1" applyFont="1" applyFill="1" applyBorder="1" applyAlignment="1">
      <alignment horizontal="center" vertical="center" wrapText="1"/>
    </xf>
    <xf numFmtId="2" fontId="5" fillId="2" borderId="1" xfId="4" applyNumberFormat="1" applyFont="1" applyFill="1" applyBorder="1" applyAlignment="1">
      <alignment horizontal="center" vertical="center" wrapText="1"/>
    </xf>
    <xf numFmtId="2" fontId="3" fillId="2" borderId="1" xfId="4" applyNumberFormat="1" applyFont="1" applyFill="1" applyBorder="1" applyAlignment="1">
      <alignment horizontal="center" vertical="center" wrapText="1"/>
    </xf>
    <xf numFmtId="0" fontId="3" fillId="2" borderId="0" xfId="4" applyFont="1" applyFill="1" applyAlignment="1">
      <alignment horizontal="center" vertical="center" wrapText="1"/>
    </xf>
    <xf numFmtId="0" fontId="3" fillId="0" borderId="0" xfId="4" applyFont="1" applyAlignment="1">
      <alignment horizontal="center" vertical="center" wrapText="1"/>
    </xf>
    <xf numFmtId="0" fontId="3" fillId="2" borderId="1" xfId="5" applyFont="1" applyFill="1" applyBorder="1" applyAlignment="1">
      <alignment horizontal="center" vertical="center" wrapText="1"/>
    </xf>
    <xf numFmtId="2" fontId="8" fillId="2" borderId="1" xfId="4" applyNumberFormat="1" applyFont="1" applyFill="1" applyBorder="1" applyAlignment="1">
      <alignment horizontal="center" vertical="center" wrapText="1"/>
    </xf>
    <xf numFmtId="0" fontId="3" fillId="2" borderId="0" xfId="5" applyFont="1" applyFill="1"/>
    <xf numFmtId="0" fontId="3" fillId="0" borderId="0" xfId="5" applyFont="1"/>
    <xf numFmtId="0" fontId="3" fillId="2" borderId="1" xfId="2" applyFont="1" applyFill="1" applyBorder="1" applyAlignment="1">
      <alignment horizontal="center" vertical="center" wrapText="1"/>
    </xf>
    <xf numFmtId="0" fontId="3" fillId="2" borderId="0" xfId="2" applyFont="1" applyFill="1" applyAlignment="1">
      <alignment horizontal="center" vertical="center" wrapText="1"/>
    </xf>
    <xf numFmtId="0" fontId="3" fillId="0" borderId="0" xfId="2" applyFont="1" applyAlignment="1">
      <alignment horizontal="center" vertical="center" wrapText="1"/>
    </xf>
    <xf numFmtId="0" fontId="3" fillId="2" borderId="1" xfId="6" applyFont="1" applyFill="1" applyBorder="1" applyAlignment="1">
      <alignment horizontal="center" vertical="center" wrapText="1"/>
    </xf>
    <xf numFmtId="0" fontId="5" fillId="2" borderId="1" xfId="5" applyFont="1" applyFill="1" applyBorder="1" applyAlignment="1">
      <alignment horizontal="left" vertical="center" wrapText="1"/>
    </xf>
    <xf numFmtId="0" fontId="5" fillId="2" borderId="1" xfId="5" applyFont="1" applyFill="1" applyBorder="1" applyAlignment="1">
      <alignment horizontal="center" vertical="center" wrapText="1"/>
    </xf>
    <xf numFmtId="165" fontId="5" fillId="2" borderId="1" xfId="5" applyNumberFormat="1" applyFont="1" applyFill="1" applyBorder="1" applyAlignment="1">
      <alignment horizontal="center" vertical="center" wrapText="1"/>
    </xf>
    <xf numFmtId="165" fontId="5" fillId="2" borderId="3" xfId="5" applyNumberFormat="1" applyFont="1" applyFill="1" applyBorder="1" applyAlignment="1">
      <alignment horizontal="center" vertical="center" wrapText="1"/>
    </xf>
    <xf numFmtId="0" fontId="3" fillId="2" borderId="0" xfId="6" applyFont="1" applyFill="1" applyAlignment="1">
      <alignment horizontal="center" vertical="center" wrapText="1"/>
    </xf>
    <xf numFmtId="0" fontId="3" fillId="0" borderId="0" xfId="6" applyFont="1" applyAlignment="1">
      <alignment horizontal="center" vertical="center" wrapText="1"/>
    </xf>
    <xf numFmtId="0" fontId="3" fillId="2" borderId="1" xfId="7" applyFont="1" applyFill="1" applyBorder="1" applyAlignment="1">
      <alignment horizontal="center" vertical="center" wrapText="1"/>
    </xf>
    <xf numFmtId="0" fontId="5" fillId="2" borderId="4" xfId="2" applyFont="1" applyFill="1" applyBorder="1" applyAlignment="1">
      <alignment horizontal="left" vertical="center" wrapText="1"/>
    </xf>
    <xf numFmtId="0" fontId="5" fillId="2" borderId="4" xfId="2" applyFont="1" applyFill="1" applyBorder="1" applyAlignment="1">
      <alignment horizontal="center" vertical="center" wrapText="1"/>
    </xf>
    <xf numFmtId="2" fontId="5" fillId="2" borderId="4" xfId="2" applyNumberFormat="1" applyFont="1" applyFill="1" applyBorder="1" applyAlignment="1">
      <alignment horizontal="center" vertical="center" wrapText="1"/>
    </xf>
    <xf numFmtId="165" fontId="5" fillId="2" borderId="1" xfId="2" applyNumberFormat="1" applyFont="1" applyFill="1" applyBorder="1" applyAlignment="1">
      <alignment horizontal="center" vertical="center" wrapText="1"/>
    </xf>
    <xf numFmtId="0" fontId="3" fillId="2" borderId="0" xfId="7" applyFont="1" applyFill="1" applyAlignment="1">
      <alignment horizontal="center" vertical="center" wrapText="1"/>
    </xf>
    <xf numFmtId="0" fontId="3" fillId="0" borderId="0" xfId="7" applyFont="1" applyAlignment="1">
      <alignment horizontal="center" vertical="center" wrapText="1"/>
    </xf>
    <xf numFmtId="0" fontId="5" fillId="2" borderId="1" xfId="6" applyFont="1" applyFill="1" applyBorder="1" applyAlignment="1">
      <alignment horizontal="left" vertical="center" wrapText="1"/>
    </xf>
    <xf numFmtId="0" fontId="5" fillId="2" borderId="1" xfId="6" applyFont="1" applyFill="1" applyBorder="1" applyAlignment="1">
      <alignment horizontal="center" vertical="center" wrapText="1"/>
    </xf>
    <xf numFmtId="2" fontId="5" fillId="2" borderId="1" xfId="6" applyNumberFormat="1" applyFont="1" applyFill="1" applyBorder="1" applyAlignment="1">
      <alignment horizontal="center" vertical="center" wrapText="1"/>
    </xf>
    <xf numFmtId="2" fontId="5" fillId="2" borderId="2" xfId="6" applyNumberFormat="1" applyFont="1" applyFill="1" applyBorder="1" applyAlignment="1">
      <alignment horizontal="center" vertical="center" wrapText="1"/>
    </xf>
    <xf numFmtId="0" fontId="3" fillId="2" borderId="0" xfId="5" applyFont="1" applyFill="1" applyAlignment="1">
      <alignment horizontal="center" vertical="center" wrapText="1"/>
    </xf>
    <xf numFmtId="0" fontId="3" fillId="0" borderId="0" xfId="5" applyFont="1" applyAlignment="1">
      <alignment horizontal="center" vertical="center" wrapText="1"/>
    </xf>
    <xf numFmtId="0" fontId="5" fillId="2" borderId="1" xfId="7" applyFont="1" applyFill="1" applyBorder="1" applyAlignment="1">
      <alignment horizontal="left" vertical="center" wrapText="1"/>
    </xf>
    <xf numFmtId="0" fontId="5" fillId="2" borderId="1" xfId="7" applyFont="1" applyFill="1" applyBorder="1" applyAlignment="1">
      <alignment horizontal="center" vertical="center" wrapText="1"/>
    </xf>
    <xf numFmtId="2" fontId="5" fillId="2" borderId="1" xfId="7" applyNumberFormat="1" applyFont="1" applyFill="1" applyBorder="1" applyAlignment="1">
      <alignment horizontal="center" vertical="center" wrapText="1"/>
    </xf>
    <xf numFmtId="0" fontId="3" fillId="2" borderId="0" xfId="3" applyFont="1" applyFill="1"/>
    <xf numFmtId="0" fontId="3" fillId="0" borderId="0" xfId="3" applyFont="1"/>
    <xf numFmtId="165" fontId="5" fillId="2" borderId="4" xfId="5" applyNumberFormat="1" applyFont="1" applyFill="1" applyBorder="1" applyAlignment="1">
      <alignment horizontal="center" vertical="center" wrapText="1"/>
    </xf>
    <xf numFmtId="0" fontId="3" fillId="2" borderId="1" xfId="8" applyFont="1" applyFill="1" applyBorder="1" applyAlignment="1">
      <alignment horizontal="center" vertical="center" wrapText="1"/>
    </xf>
    <xf numFmtId="0" fontId="3" fillId="2" borderId="0" xfId="8" applyFont="1" applyFill="1"/>
    <xf numFmtId="0" fontId="3" fillId="0" borderId="0" xfId="8" applyFont="1"/>
    <xf numFmtId="0" fontId="3" fillId="2" borderId="1" xfId="9" applyFont="1" applyFill="1" applyBorder="1" applyAlignment="1">
      <alignment horizontal="center" vertical="center" wrapText="1"/>
    </xf>
    <xf numFmtId="0" fontId="5" fillId="2" borderId="2" xfId="3" applyFont="1" applyFill="1" applyBorder="1" applyAlignment="1">
      <alignment horizontal="left" vertical="center" wrapText="1"/>
    </xf>
    <xf numFmtId="0" fontId="5" fillId="2" borderId="2" xfId="3" applyFont="1" applyFill="1" applyBorder="1" applyAlignment="1">
      <alignment horizontal="center" vertical="center" wrapText="1"/>
    </xf>
    <xf numFmtId="165" fontId="5" fillId="2" borderId="2" xfId="10" applyNumberFormat="1" applyFont="1" applyFill="1" applyBorder="1" applyAlignment="1">
      <alignment horizontal="center" vertical="center" wrapText="1"/>
    </xf>
    <xf numFmtId="2" fontId="5" fillId="2" borderId="1" xfId="3" applyNumberFormat="1" applyFont="1" applyFill="1" applyBorder="1" applyAlignment="1">
      <alignment horizontal="center" vertical="center"/>
    </xf>
    <xf numFmtId="0" fontId="3" fillId="2" borderId="0" xfId="9" applyFont="1" applyFill="1" applyAlignment="1">
      <alignment horizontal="center" vertical="center" wrapText="1"/>
    </xf>
    <xf numFmtId="0" fontId="3" fillId="0" borderId="0" xfId="9" applyFont="1" applyAlignment="1">
      <alignment horizontal="center" vertical="center" wrapText="1"/>
    </xf>
    <xf numFmtId="0" fontId="5" fillId="2" borderId="1" xfId="2" applyFont="1" applyFill="1" applyBorder="1" applyAlignment="1">
      <alignment horizontal="left" vertical="center" wrapText="1"/>
    </xf>
    <xf numFmtId="0" fontId="5" fillId="2" borderId="1" xfId="2" applyFont="1" applyFill="1" applyBorder="1" applyAlignment="1">
      <alignment horizontal="center" vertical="center" wrapText="1"/>
    </xf>
    <xf numFmtId="2" fontId="5" fillId="2" borderId="1" xfId="2" applyNumberFormat="1" applyFont="1" applyFill="1" applyBorder="1" applyAlignment="1">
      <alignment horizontal="center" vertical="center" wrapText="1"/>
    </xf>
    <xf numFmtId="0" fontId="5" fillId="2" borderId="1" xfId="8" applyFont="1" applyFill="1" applyBorder="1" applyAlignment="1">
      <alignment horizontal="left" vertical="center" wrapText="1"/>
    </xf>
    <xf numFmtId="0" fontId="5" fillId="2" borderId="1" xfId="8" applyFont="1" applyFill="1" applyBorder="1" applyAlignment="1">
      <alignment horizontal="center" vertical="center" wrapText="1"/>
    </xf>
    <xf numFmtId="2" fontId="5" fillId="2" borderId="1" xfId="8" applyNumberFormat="1" applyFont="1" applyFill="1" applyBorder="1" applyAlignment="1">
      <alignment horizontal="center" vertical="center" wrapText="1"/>
    </xf>
    <xf numFmtId="165" fontId="5" fillId="2" borderId="1" xfId="8" applyNumberFormat="1" applyFont="1" applyFill="1" applyBorder="1" applyAlignment="1">
      <alignment horizontal="center" vertical="center"/>
    </xf>
    <xf numFmtId="0" fontId="5" fillId="2" borderId="3" xfId="8" applyFont="1" applyFill="1" applyBorder="1" applyAlignment="1">
      <alignment horizontal="left" vertical="center" wrapText="1"/>
    </xf>
    <xf numFmtId="0" fontId="5" fillId="2" borderId="3" xfId="8" applyFont="1" applyFill="1" applyBorder="1" applyAlignment="1">
      <alignment horizontal="center" vertical="center" wrapText="1"/>
    </xf>
    <xf numFmtId="165" fontId="5" fillId="2" borderId="3" xfId="8" applyNumberFormat="1" applyFont="1" applyFill="1" applyBorder="1" applyAlignment="1">
      <alignment horizontal="center" vertical="center" wrapText="1"/>
    </xf>
    <xf numFmtId="165" fontId="5" fillId="2" borderId="3" xfId="8" applyNumberFormat="1" applyFont="1" applyFill="1" applyBorder="1" applyAlignment="1">
      <alignment horizontal="center" vertical="center"/>
    </xf>
    <xf numFmtId="0" fontId="5" fillId="2" borderId="2" xfId="7" applyFont="1" applyFill="1" applyBorder="1" applyAlignment="1">
      <alignment horizontal="left" vertical="center" wrapText="1"/>
    </xf>
    <xf numFmtId="165" fontId="5" fillId="2" borderId="2" xfId="9" applyNumberFormat="1" applyFont="1" applyFill="1" applyBorder="1" applyAlignment="1">
      <alignment horizontal="center" vertical="center"/>
    </xf>
    <xf numFmtId="2" fontId="5" fillId="2" borderId="2" xfId="7" applyNumberFormat="1" applyFont="1" applyFill="1" applyBorder="1" applyAlignment="1">
      <alignment horizontal="center" vertical="center" wrapText="1"/>
    </xf>
    <xf numFmtId="0" fontId="3" fillId="2" borderId="0" xfId="6" applyFont="1" applyFill="1"/>
    <xf numFmtId="0" fontId="3" fillId="0" borderId="0" xfId="6" applyFont="1"/>
    <xf numFmtId="0" fontId="5" fillId="2" borderId="2" xfId="7" applyFont="1" applyFill="1" applyBorder="1" applyAlignment="1">
      <alignment horizontal="center" vertical="center" wrapText="1"/>
    </xf>
    <xf numFmtId="1" fontId="5" fillId="2" borderId="1" xfId="4" applyNumberFormat="1" applyFont="1" applyFill="1" applyBorder="1" applyAlignment="1">
      <alignment horizontal="center" vertical="center" wrapText="1"/>
    </xf>
    <xf numFmtId="0" fontId="5" fillId="2" borderId="2" xfId="11" applyFont="1" applyFill="1" applyBorder="1" applyAlignment="1">
      <alignment horizontal="left" vertical="center" wrapText="1"/>
    </xf>
    <xf numFmtId="0" fontId="5" fillId="2" borderId="1" xfId="9" applyFont="1" applyFill="1" applyBorder="1" applyAlignment="1">
      <alignment horizontal="center" vertical="center" wrapText="1"/>
    </xf>
    <xf numFmtId="2" fontId="5" fillId="2" borderId="1" xfId="9" applyNumberFormat="1" applyFont="1" applyFill="1" applyBorder="1" applyAlignment="1">
      <alignment horizontal="center" vertical="center" wrapText="1"/>
    </xf>
    <xf numFmtId="1" fontId="5" fillId="2" borderId="1" xfId="7" applyNumberFormat="1" applyFont="1" applyFill="1" applyBorder="1" applyAlignment="1">
      <alignment horizontal="center" vertical="center" wrapText="1"/>
    </xf>
    <xf numFmtId="0" fontId="5" fillId="2" borderId="3" xfId="6" applyFont="1" applyFill="1" applyBorder="1" applyAlignment="1">
      <alignment horizontal="left" vertical="center" wrapText="1"/>
    </xf>
    <xf numFmtId="0" fontId="5" fillId="2" borderId="3" xfId="6" applyFont="1" applyFill="1" applyBorder="1" applyAlignment="1">
      <alignment horizontal="center" vertical="center" wrapText="1"/>
    </xf>
    <xf numFmtId="1" fontId="5" fillId="2" borderId="1" xfId="8" applyNumberFormat="1" applyFont="1" applyFill="1" applyBorder="1" applyAlignment="1">
      <alignment horizontal="center" vertical="center" wrapText="1"/>
    </xf>
    <xf numFmtId="2" fontId="5" fillId="2" borderId="3" xfId="6" applyNumberFormat="1" applyFont="1" applyFill="1" applyBorder="1" applyAlignment="1">
      <alignment horizontal="center" vertical="center" wrapText="1"/>
    </xf>
    <xf numFmtId="0" fontId="3" fillId="2" borderId="1" xfId="12" applyFont="1" applyFill="1" applyBorder="1" applyAlignment="1">
      <alignment horizontal="center" vertical="center" wrapText="1"/>
    </xf>
    <xf numFmtId="0" fontId="12" fillId="0" borderId="1" xfId="4" applyFont="1" applyBorder="1" applyAlignment="1">
      <alignment horizontal="left" vertical="top" wrapText="1"/>
    </xf>
    <xf numFmtId="0" fontId="7" fillId="2" borderId="3" xfId="6" applyFont="1" applyFill="1" applyBorder="1" applyAlignment="1">
      <alignment horizontal="center" vertical="center" wrapText="1"/>
    </xf>
    <xf numFmtId="1" fontId="7" fillId="2" borderId="4" xfId="8" applyNumberFormat="1" applyFont="1" applyFill="1" applyBorder="1" applyAlignment="1">
      <alignment horizontal="center" vertical="center" wrapText="1"/>
    </xf>
    <xf numFmtId="2" fontId="7" fillId="2" borderId="3" xfId="6" applyNumberFormat="1" applyFont="1" applyFill="1" applyBorder="1" applyAlignment="1">
      <alignment horizontal="center" vertical="center" wrapText="1"/>
    </xf>
    <xf numFmtId="0" fontId="3" fillId="2" borderId="0" xfId="12" applyFont="1" applyFill="1" applyAlignment="1">
      <alignment horizontal="center" vertical="center" wrapText="1"/>
    </xf>
    <xf numFmtId="0" fontId="3" fillId="0" borderId="0" xfId="12" applyFont="1" applyAlignment="1">
      <alignment horizontal="center" vertical="center" wrapText="1"/>
    </xf>
    <xf numFmtId="0" fontId="5" fillId="2" borderId="2" xfId="8" applyFont="1" applyFill="1" applyBorder="1" applyAlignment="1">
      <alignment horizontal="left" vertical="center" wrapText="1"/>
    </xf>
    <xf numFmtId="0" fontId="5" fillId="2" borderId="2" xfId="8" applyFont="1" applyFill="1" applyBorder="1" applyAlignment="1">
      <alignment horizontal="center" vertical="center" wrapText="1"/>
    </xf>
    <xf numFmtId="1" fontId="5" fillId="2" borderId="2" xfId="8" applyNumberFormat="1" applyFont="1" applyFill="1" applyBorder="1" applyAlignment="1">
      <alignment horizontal="center" vertical="center" wrapText="1"/>
    </xf>
    <xf numFmtId="2" fontId="5" fillId="2" borderId="2" xfId="8" applyNumberFormat="1" applyFont="1" applyFill="1" applyBorder="1" applyAlignment="1">
      <alignment horizontal="center" vertical="center" wrapText="1"/>
    </xf>
    <xf numFmtId="1" fontId="5" fillId="2" borderId="2" xfId="7" applyNumberFormat="1" applyFont="1" applyFill="1" applyBorder="1" applyAlignment="1">
      <alignment horizontal="center" vertical="center" wrapText="1"/>
    </xf>
    <xf numFmtId="0" fontId="3" fillId="2" borderId="1" xfId="13" applyFont="1" applyFill="1" applyBorder="1" applyAlignment="1">
      <alignment horizontal="center" vertical="center" wrapText="1"/>
    </xf>
    <xf numFmtId="1" fontId="5" fillId="2" borderId="1" xfId="6" applyNumberFormat="1" applyFont="1" applyFill="1" applyBorder="1" applyAlignment="1">
      <alignment horizontal="center" vertical="center" wrapText="1"/>
    </xf>
    <xf numFmtId="165" fontId="5" fillId="2" borderId="1" xfId="6" applyNumberFormat="1" applyFont="1" applyFill="1" applyBorder="1" applyAlignment="1">
      <alignment horizontal="center" vertical="center"/>
    </xf>
    <xf numFmtId="0" fontId="3" fillId="2" borderId="0" xfId="13" applyFont="1" applyFill="1" applyAlignment="1">
      <alignment horizontal="center" vertical="center" wrapText="1"/>
    </xf>
    <xf numFmtId="0" fontId="3" fillId="0" borderId="0" xfId="13" applyFont="1" applyAlignment="1">
      <alignment horizontal="center" vertical="center" wrapText="1"/>
    </xf>
    <xf numFmtId="0" fontId="3" fillId="2" borderId="0" xfId="8" applyFont="1" applyFill="1" applyAlignment="1">
      <alignment horizontal="center" vertical="center" wrapText="1"/>
    </xf>
    <xf numFmtId="0" fontId="3" fillId="0" borderId="0" xfId="8" applyFont="1" applyAlignment="1">
      <alignment horizontal="center" vertical="center" wrapText="1"/>
    </xf>
    <xf numFmtId="165" fontId="5" fillId="2" borderId="1" xfId="6" applyNumberFormat="1" applyFont="1" applyFill="1" applyBorder="1" applyAlignment="1">
      <alignment horizontal="center" vertical="center" wrapText="1"/>
    </xf>
    <xf numFmtId="0" fontId="3" fillId="2" borderId="0" xfId="13" applyFont="1" applyFill="1"/>
    <xf numFmtId="0" fontId="3" fillId="0" borderId="0" xfId="13" applyFont="1"/>
    <xf numFmtId="0" fontId="5" fillId="2" borderId="1" xfId="12" applyFont="1" applyFill="1" applyBorder="1" applyAlignment="1">
      <alignment horizontal="left" vertical="center" wrapText="1"/>
    </xf>
    <xf numFmtId="0" fontId="5" fillId="2" borderId="1" xfId="12" applyFont="1" applyFill="1" applyBorder="1" applyAlignment="1">
      <alignment horizontal="center" vertical="center" wrapText="1"/>
    </xf>
    <xf numFmtId="165" fontId="5" fillId="2" borderId="1" xfId="12" applyNumberFormat="1" applyFont="1" applyFill="1" applyBorder="1" applyAlignment="1">
      <alignment horizontal="center" vertical="center" wrapText="1"/>
    </xf>
    <xf numFmtId="2" fontId="5" fillId="2" borderId="1" xfId="12" applyNumberFormat="1" applyFont="1" applyFill="1" applyBorder="1" applyAlignment="1">
      <alignment horizontal="center" vertical="center" wrapText="1"/>
    </xf>
    <xf numFmtId="0" fontId="5" fillId="2" borderId="1" xfId="13" applyFont="1" applyFill="1" applyBorder="1" applyAlignment="1">
      <alignment horizontal="left" vertical="center" wrapText="1"/>
    </xf>
    <xf numFmtId="0" fontId="5" fillId="2" borderId="1" xfId="13" applyFont="1" applyFill="1" applyBorder="1" applyAlignment="1">
      <alignment horizontal="center" vertical="center" wrapText="1"/>
    </xf>
    <xf numFmtId="165" fontId="5" fillId="2" borderId="1" xfId="3" applyNumberFormat="1" applyFont="1" applyFill="1" applyBorder="1" applyAlignment="1">
      <alignment horizontal="center" vertical="center" wrapText="1"/>
    </xf>
    <xf numFmtId="2" fontId="5" fillId="2" borderId="1" xfId="13" applyNumberFormat="1" applyFont="1" applyFill="1" applyBorder="1" applyAlignment="1">
      <alignment horizontal="center" vertical="center" wrapText="1"/>
    </xf>
    <xf numFmtId="165" fontId="5" fillId="2" borderId="1" xfId="13" applyNumberFormat="1" applyFont="1" applyFill="1" applyBorder="1" applyAlignment="1">
      <alignment horizontal="center" vertical="center" wrapText="1"/>
    </xf>
    <xf numFmtId="165" fontId="5" fillId="2" borderId="1" xfId="8" applyNumberFormat="1" applyFont="1" applyFill="1" applyBorder="1" applyAlignment="1">
      <alignment horizontal="center" vertical="center" wrapText="1"/>
    </xf>
    <xf numFmtId="0" fontId="5" fillId="2" borderId="1" xfId="3" applyFont="1" applyFill="1" applyBorder="1" applyAlignment="1">
      <alignment horizontal="left" vertical="center" wrapText="1"/>
    </xf>
    <xf numFmtId="0" fontId="5" fillId="2" borderId="1" xfId="3" applyFont="1" applyFill="1" applyBorder="1" applyAlignment="1">
      <alignment horizontal="center" vertical="center" wrapText="1"/>
    </xf>
    <xf numFmtId="0" fontId="13" fillId="2" borderId="1" xfId="1" applyFont="1" applyFill="1" applyBorder="1" applyAlignment="1">
      <alignment horizontal="center" vertical="center" wrapText="1"/>
    </xf>
    <xf numFmtId="165" fontId="13" fillId="2" borderId="1" xfId="1" applyNumberFormat="1" applyFont="1" applyFill="1" applyBorder="1" applyAlignment="1">
      <alignment horizontal="center" vertical="center" wrapText="1"/>
    </xf>
    <xf numFmtId="165" fontId="4" fillId="2" borderId="1" xfId="1" applyNumberFormat="1" applyFont="1" applyFill="1" applyBorder="1" applyAlignment="1">
      <alignment horizontal="center"/>
    </xf>
    <xf numFmtId="0" fontId="5" fillId="2" borderId="2" xfId="4" applyFont="1" applyFill="1" applyBorder="1" applyAlignment="1">
      <alignment horizontal="left" vertical="center" wrapText="1"/>
    </xf>
    <xf numFmtId="0" fontId="5" fillId="2" borderId="2" xfId="4" applyFont="1" applyFill="1" applyBorder="1" applyAlignment="1">
      <alignment horizontal="center" vertical="center" wrapText="1"/>
    </xf>
    <xf numFmtId="165" fontId="5" fillId="2" borderId="2" xfId="4" applyNumberFormat="1" applyFont="1" applyFill="1" applyBorder="1" applyAlignment="1">
      <alignment horizontal="center" vertical="center" wrapText="1"/>
    </xf>
    <xf numFmtId="2" fontId="5" fillId="2" borderId="2" xfId="4" applyNumberFormat="1" applyFont="1" applyFill="1" applyBorder="1" applyAlignment="1">
      <alignment horizontal="center" vertical="center" wrapText="1"/>
    </xf>
    <xf numFmtId="0" fontId="5" fillId="2" borderId="4" xfId="5" applyFont="1" applyFill="1" applyBorder="1" applyAlignment="1">
      <alignment horizontal="left" vertical="center" wrapText="1"/>
    </xf>
    <xf numFmtId="2" fontId="5" fillId="2" borderId="2" xfId="10" applyNumberFormat="1" applyFont="1" applyFill="1" applyBorder="1" applyAlignment="1">
      <alignment horizontal="center" vertical="center" wrapText="1"/>
    </xf>
    <xf numFmtId="0" fontId="5" fillId="2" borderId="2" xfId="2" applyFont="1" applyFill="1" applyBorder="1" applyAlignment="1">
      <alignment horizontal="left" vertical="center" wrapText="1"/>
    </xf>
    <xf numFmtId="0" fontId="5" fillId="2" borderId="2" xfId="2" applyFont="1" applyFill="1" applyBorder="1" applyAlignment="1">
      <alignment horizontal="center" vertical="center" wrapText="1"/>
    </xf>
    <xf numFmtId="165" fontId="5" fillId="2" borderId="2" xfId="2" applyNumberFormat="1" applyFont="1" applyFill="1" applyBorder="1" applyAlignment="1">
      <alignment horizontal="center" vertical="center" wrapText="1"/>
    </xf>
    <xf numFmtId="2" fontId="5" fillId="2" borderId="2" xfId="2" applyNumberFormat="1" applyFont="1" applyFill="1" applyBorder="1" applyAlignment="1">
      <alignment horizontal="center" vertical="center" wrapText="1"/>
    </xf>
    <xf numFmtId="2" fontId="5" fillId="2" borderId="3" xfId="8" applyNumberFormat="1" applyFont="1" applyFill="1" applyBorder="1" applyAlignment="1">
      <alignment horizontal="center" vertical="center" wrapText="1"/>
    </xf>
    <xf numFmtId="165" fontId="5" fillId="2" borderId="1" xfId="9" applyNumberFormat="1" applyFont="1" applyFill="1" applyBorder="1" applyAlignment="1">
      <alignment horizontal="center" vertical="center"/>
    </xf>
    <xf numFmtId="0" fontId="5" fillId="2" borderId="1" xfId="11" applyFont="1" applyFill="1" applyBorder="1" applyAlignment="1">
      <alignment horizontal="left" vertical="center" wrapText="1"/>
    </xf>
    <xf numFmtId="0" fontId="3" fillId="3" borderId="1" xfId="6" applyFont="1" applyFill="1" applyBorder="1" applyAlignment="1">
      <alignment horizontal="center" vertical="center" wrapText="1"/>
    </xf>
    <xf numFmtId="0" fontId="5" fillId="2" borderId="2" xfId="12" applyFont="1" applyFill="1" applyBorder="1" applyAlignment="1">
      <alignment horizontal="left" vertical="center" wrapText="1"/>
    </xf>
    <xf numFmtId="0" fontId="5" fillId="2" borderId="2" xfId="12" applyFont="1" applyFill="1" applyBorder="1" applyAlignment="1">
      <alignment horizontal="center" vertical="center" wrapText="1"/>
    </xf>
    <xf numFmtId="165" fontId="5" fillId="2" borderId="2" xfId="12" applyNumberFormat="1" applyFont="1" applyFill="1" applyBorder="1" applyAlignment="1">
      <alignment horizontal="center" vertical="center" wrapText="1"/>
    </xf>
    <xf numFmtId="2" fontId="5" fillId="2" borderId="2" xfId="12" applyNumberFormat="1" applyFont="1" applyFill="1" applyBorder="1" applyAlignment="1">
      <alignment horizontal="center" vertical="center" wrapText="1"/>
    </xf>
    <xf numFmtId="2" fontId="5" fillId="2" borderId="1" xfId="10" applyNumberFormat="1" applyFont="1" applyFill="1" applyBorder="1" applyAlignment="1">
      <alignment horizontal="center" vertical="center" wrapText="1"/>
    </xf>
    <xf numFmtId="0" fontId="3" fillId="3" borderId="1" xfId="12"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0" fontId="3" fillId="3" borderId="1" xfId="3" applyFont="1" applyFill="1" applyBorder="1" applyAlignment="1">
      <alignment horizontal="center" vertical="center" wrapText="1"/>
    </xf>
    <xf numFmtId="0" fontId="13" fillId="2" borderId="1" xfId="8" applyFont="1" applyFill="1" applyBorder="1" applyAlignment="1">
      <alignment horizontal="left"/>
    </xf>
    <xf numFmtId="0" fontId="13" fillId="2" borderId="1" xfId="8" applyFont="1" applyFill="1" applyBorder="1" applyAlignment="1">
      <alignment horizontal="left" vertical="center" wrapText="1"/>
    </xf>
    <xf numFmtId="0" fontId="3" fillId="2" borderId="0" xfId="1" applyFont="1" applyFill="1" applyAlignment="1">
      <alignment horizontal="left"/>
    </xf>
    <xf numFmtId="0" fontId="3" fillId="0" borderId="0" xfId="1" applyFont="1" applyAlignment="1">
      <alignment horizontal="left"/>
    </xf>
    <xf numFmtId="0" fontId="3" fillId="2" borderId="1" xfId="1" applyFont="1" applyFill="1" applyBorder="1" applyAlignment="1">
      <alignment horizontal="left"/>
    </xf>
    <xf numFmtId="0" fontId="3" fillId="2" borderId="1" xfId="1" applyFont="1" applyFill="1" applyBorder="1" applyAlignment="1">
      <alignment horizontal="center" vertical="center"/>
    </xf>
    <xf numFmtId="0" fontId="3" fillId="2" borderId="1" xfId="1" applyFont="1" applyFill="1" applyBorder="1"/>
    <xf numFmtId="0" fontId="3" fillId="2" borderId="1" xfId="6" applyFont="1" applyFill="1" applyBorder="1" applyAlignment="1">
      <alignment horizontal="center" vertical="center"/>
    </xf>
    <xf numFmtId="0" fontId="3" fillId="2" borderId="1" xfId="6" applyFont="1" applyFill="1" applyBorder="1"/>
    <xf numFmtId="0" fontId="3" fillId="0" borderId="0" xfId="14" applyFont="1"/>
    <xf numFmtId="0" fontId="2" fillId="2" borderId="1" xfId="6" applyFont="1" applyFill="1" applyBorder="1" applyAlignment="1">
      <alignment horizontal="center" vertical="center"/>
    </xf>
    <xf numFmtId="0" fontId="2" fillId="2" borderId="1" xfId="6" applyFont="1" applyFill="1" applyBorder="1" applyAlignment="1">
      <alignment horizontal="left"/>
    </xf>
    <xf numFmtId="0" fontId="2" fillId="2" borderId="1" xfId="6" applyFont="1" applyFill="1" applyBorder="1" applyAlignment="1">
      <alignment horizontal="left" wrapText="1"/>
    </xf>
    <xf numFmtId="0" fontId="3" fillId="3" borderId="0" xfId="1" applyFont="1" applyFill="1"/>
    <xf numFmtId="0" fontId="14" fillId="2" borderId="1" xfId="4" applyFont="1" applyFill="1" applyBorder="1" applyAlignment="1">
      <alignment horizontal="left" vertical="center" wrapText="1"/>
    </xf>
    <xf numFmtId="0" fontId="14" fillId="2" borderId="1" xfId="4" applyFont="1" applyFill="1" applyBorder="1" applyAlignment="1">
      <alignment horizontal="center" vertical="center" wrapText="1"/>
    </xf>
    <xf numFmtId="165" fontId="14" fillId="2" borderId="1" xfId="4" applyNumberFormat="1" applyFont="1" applyFill="1" applyBorder="1" applyAlignment="1">
      <alignment horizontal="center" vertical="center" wrapText="1"/>
    </xf>
    <xf numFmtId="2" fontId="14" fillId="2" borderId="1" xfId="4" applyNumberFormat="1" applyFont="1" applyFill="1" applyBorder="1" applyAlignment="1">
      <alignment horizontal="center" vertical="center" wrapText="1"/>
    </xf>
    <xf numFmtId="2" fontId="15" fillId="2" borderId="1" xfId="4" applyNumberFormat="1" applyFont="1" applyFill="1" applyBorder="1" applyAlignment="1">
      <alignment horizontal="center" vertical="center" wrapText="1"/>
    </xf>
    <xf numFmtId="0" fontId="2" fillId="2" borderId="1" xfId="2" applyFont="1" applyFill="1" applyBorder="1" applyAlignment="1">
      <alignment horizontal="center" vertical="center" wrapText="1"/>
    </xf>
    <xf numFmtId="0" fontId="4" fillId="2" borderId="1" xfId="1" applyFont="1" applyFill="1" applyBorder="1" applyAlignment="1">
      <alignment horizontal="center" vertical="center" wrapText="1"/>
    </xf>
    <xf numFmtId="0" fontId="2" fillId="2" borderId="0" xfId="1" applyFont="1" applyFill="1" applyAlignment="1">
      <alignment horizontal="center" vertical="center" wrapText="1"/>
    </xf>
  </cellXfs>
  <cellStyles count="15">
    <cellStyle name="Normal 10 2 2" xfId="3" xr:uid="{81743026-7EE9-4308-A8A4-1F4579ED955D}"/>
    <cellStyle name="Normal 10 3" xfId="11" xr:uid="{20FAD659-CCDD-4A74-90D5-1629C64C2344}"/>
    <cellStyle name="Normal 11" xfId="1" xr:uid="{9934E0D6-39B1-40E0-BEB3-114A47268C4B}"/>
    <cellStyle name="Normal 16 3" xfId="9" xr:uid="{E8086FA0-75E7-4481-A7A0-70F1465CF3A7}"/>
    <cellStyle name="Normal 2 2" xfId="6" xr:uid="{BC64FAAC-AD9F-4922-9BFE-DAE188458159}"/>
    <cellStyle name="Normal 2 2 2 2" xfId="7" xr:uid="{0F0F3ECE-5783-46F2-B280-FCCAA14A92CD}"/>
    <cellStyle name="Normal 4 2" xfId="13" xr:uid="{59671165-18F8-4226-BACD-3D00655E6B3E}"/>
    <cellStyle name="Normal 6 2" xfId="2" xr:uid="{7C6499E0-6666-4A5A-A936-216F6D1DD398}"/>
    <cellStyle name="Обычный" xfId="0" builtinId="0"/>
    <cellStyle name="Обычный 2" xfId="4" xr:uid="{D69279CA-B2A6-4619-BD6D-EF0D7208274B}"/>
    <cellStyle name="Обычный 3" xfId="8" xr:uid="{3362ACEA-1488-4262-9A4F-98AD461CB130}"/>
    <cellStyle name="Обычный 3 2" xfId="10" xr:uid="{0CD0967F-E6C8-4201-AF74-728E5C2485B4}"/>
    <cellStyle name="Обычный 4" xfId="12" xr:uid="{4EC85D7D-C3C7-41C6-A754-AB2FA4A5D4AA}"/>
    <cellStyle name="Обычный 5 2" xfId="14" xr:uid="{145E5234-9C34-4AFA-9CC4-E0CC100B5F38}"/>
    <cellStyle name="Обычный 6" xfId="5" xr:uid="{9D942BD2-8D44-4AB2-99E6-BF2FE08137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theme" Target="theme/theme1.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s\d\AGAPI-orinakner\&#1053;&#1086;&#1074;&#1072;&#1103;%20&#1087;&#1072;&#1087;&#1082;&#1072;\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Downloads/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536D8-A4D1-4ED0-B29B-F1199DEF2A40}">
  <sheetPr>
    <tabColor rgb="FFFF0000"/>
  </sheetPr>
  <dimension ref="A1:M211"/>
  <sheetViews>
    <sheetView tabSelected="1" view="pageBreakPreview" zoomScaleNormal="100" zoomScaleSheetLayoutView="100" workbookViewId="0">
      <selection activeCell="H2" sqref="H2"/>
    </sheetView>
  </sheetViews>
  <sheetFormatPr defaultRowHeight="12.75" x14ac:dyDescent="0.2"/>
  <cols>
    <col min="1" max="1" width="4.7109375" style="2" customWidth="1"/>
    <col min="2" max="2" width="43.42578125" style="2" customWidth="1"/>
    <col min="3" max="3" width="10.5703125" style="2" customWidth="1"/>
    <col min="4" max="4" width="12" style="166" customWidth="1"/>
    <col min="5" max="5" width="9.85546875" style="166" hidden="1" customWidth="1"/>
    <col min="6" max="6" width="9.85546875" style="2" customWidth="1"/>
    <col min="7" max="7" width="14" style="2" customWidth="1"/>
    <col min="8" max="9" width="11.5703125" style="2" bestFit="1" customWidth="1"/>
    <col min="10" max="10" width="10.5703125" style="2" bestFit="1" customWidth="1"/>
    <col min="11" max="256" width="9.140625" style="2"/>
    <col min="257" max="257" width="4.7109375" style="2" customWidth="1"/>
    <col min="258" max="258" width="43.42578125" style="2" customWidth="1"/>
    <col min="259" max="259" width="10.5703125" style="2" customWidth="1"/>
    <col min="260" max="260" width="12" style="2" customWidth="1"/>
    <col min="261" max="262" width="9.85546875" style="2" customWidth="1"/>
    <col min="263" max="263" width="14" style="2" customWidth="1"/>
    <col min="264" max="265" width="11.5703125" style="2" bestFit="1" customWidth="1"/>
    <col min="266" max="266" width="10.5703125" style="2" bestFit="1" customWidth="1"/>
    <col min="267" max="512" width="9.140625" style="2"/>
    <col min="513" max="513" width="4.7109375" style="2" customWidth="1"/>
    <col min="514" max="514" width="43.42578125" style="2" customWidth="1"/>
    <col min="515" max="515" width="10.5703125" style="2" customWidth="1"/>
    <col min="516" max="516" width="12" style="2" customWidth="1"/>
    <col min="517" max="518" width="9.85546875" style="2" customWidth="1"/>
    <col min="519" max="519" width="14" style="2" customWidth="1"/>
    <col min="520" max="521" width="11.5703125" style="2" bestFit="1" customWidth="1"/>
    <col min="522" max="522" width="10.5703125" style="2" bestFit="1" customWidth="1"/>
    <col min="523" max="768" width="9.140625" style="2"/>
    <col min="769" max="769" width="4.7109375" style="2" customWidth="1"/>
    <col min="770" max="770" width="43.42578125" style="2" customWidth="1"/>
    <col min="771" max="771" width="10.5703125" style="2" customWidth="1"/>
    <col min="772" max="772" width="12" style="2" customWidth="1"/>
    <col min="773" max="774" width="9.85546875" style="2" customWidth="1"/>
    <col min="775" max="775" width="14" style="2" customWidth="1"/>
    <col min="776" max="777" width="11.5703125" style="2" bestFit="1" customWidth="1"/>
    <col min="778" max="778" width="10.5703125" style="2" bestFit="1" customWidth="1"/>
    <col min="779" max="1024" width="9.140625" style="2"/>
    <col min="1025" max="1025" width="4.7109375" style="2" customWidth="1"/>
    <col min="1026" max="1026" width="43.42578125" style="2" customWidth="1"/>
    <col min="1027" max="1027" width="10.5703125" style="2" customWidth="1"/>
    <col min="1028" max="1028" width="12" style="2" customWidth="1"/>
    <col min="1029" max="1030" width="9.85546875" style="2" customWidth="1"/>
    <col min="1031" max="1031" width="14" style="2" customWidth="1"/>
    <col min="1032" max="1033" width="11.5703125" style="2" bestFit="1" customWidth="1"/>
    <col min="1034" max="1034" width="10.5703125" style="2" bestFit="1" customWidth="1"/>
    <col min="1035" max="1280" width="9.140625" style="2"/>
    <col min="1281" max="1281" width="4.7109375" style="2" customWidth="1"/>
    <col min="1282" max="1282" width="43.42578125" style="2" customWidth="1"/>
    <col min="1283" max="1283" width="10.5703125" style="2" customWidth="1"/>
    <col min="1284" max="1284" width="12" style="2" customWidth="1"/>
    <col min="1285" max="1286" width="9.85546875" style="2" customWidth="1"/>
    <col min="1287" max="1287" width="14" style="2" customWidth="1"/>
    <col min="1288" max="1289" width="11.5703125" style="2" bestFit="1" customWidth="1"/>
    <col min="1290" max="1290" width="10.5703125" style="2" bestFit="1" customWidth="1"/>
    <col min="1291" max="1536" width="9.140625" style="2"/>
    <col min="1537" max="1537" width="4.7109375" style="2" customWidth="1"/>
    <col min="1538" max="1538" width="43.42578125" style="2" customWidth="1"/>
    <col min="1539" max="1539" width="10.5703125" style="2" customWidth="1"/>
    <col min="1540" max="1540" width="12" style="2" customWidth="1"/>
    <col min="1541" max="1542" width="9.85546875" style="2" customWidth="1"/>
    <col min="1543" max="1543" width="14" style="2" customWidth="1"/>
    <col min="1544" max="1545" width="11.5703125" style="2" bestFit="1" customWidth="1"/>
    <col min="1546" max="1546" width="10.5703125" style="2" bestFit="1" customWidth="1"/>
    <col min="1547" max="1792" width="9.140625" style="2"/>
    <col min="1793" max="1793" width="4.7109375" style="2" customWidth="1"/>
    <col min="1794" max="1794" width="43.42578125" style="2" customWidth="1"/>
    <col min="1795" max="1795" width="10.5703125" style="2" customWidth="1"/>
    <col min="1796" max="1796" width="12" style="2" customWidth="1"/>
    <col min="1797" max="1798" width="9.85546875" style="2" customWidth="1"/>
    <col min="1799" max="1799" width="14" style="2" customWidth="1"/>
    <col min="1800" max="1801" width="11.5703125" style="2" bestFit="1" customWidth="1"/>
    <col min="1802" max="1802" width="10.5703125" style="2" bestFit="1" customWidth="1"/>
    <col min="1803" max="2048" width="9.140625" style="2"/>
    <col min="2049" max="2049" width="4.7109375" style="2" customWidth="1"/>
    <col min="2050" max="2050" width="43.42578125" style="2" customWidth="1"/>
    <col min="2051" max="2051" width="10.5703125" style="2" customWidth="1"/>
    <col min="2052" max="2052" width="12" style="2" customWidth="1"/>
    <col min="2053" max="2054" width="9.85546875" style="2" customWidth="1"/>
    <col min="2055" max="2055" width="14" style="2" customWidth="1"/>
    <col min="2056" max="2057" width="11.5703125" style="2" bestFit="1" customWidth="1"/>
    <col min="2058" max="2058" width="10.5703125" style="2" bestFit="1" customWidth="1"/>
    <col min="2059" max="2304" width="9.140625" style="2"/>
    <col min="2305" max="2305" width="4.7109375" style="2" customWidth="1"/>
    <col min="2306" max="2306" width="43.42578125" style="2" customWidth="1"/>
    <col min="2307" max="2307" width="10.5703125" style="2" customWidth="1"/>
    <col min="2308" max="2308" width="12" style="2" customWidth="1"/>
    <col min="2309" max="2310" width="9.85546875" style="2" customWidth="1"/>
    <col min="2311" max="2311" width="14" style="2" customWidth="1"/>
    <col min="2312" max="2313" width="11.5703125" style="2" bestFit="1" customWidth="1"/>
    <col min="2314" max="2314" width="10.5703125" style="2" bestFit="1" customWidth="1"/>
    <col min="2315" max="2560" width="9.140625" style="2"/>
    <col min="2561" max="2561" width="4.7109375" style="2" customWidth="1"/>
    <col min="2562" max="2562" width="43.42578125" style="2" customWidth="1"/>
    <col min="2563" max="2563" width="10.5703125" style="2" customWidth="1"/>
    <col min="2564" max="2564" width="12" style="2" customWidth="1"/>
    <col min="2565" max="2566" width="9.85546875" style="2" customWidth="1"/>
    <col min="2567" max="2567" width="14" style="2" customWidth="1"/>
    <col min="2568" max="2569" width="11.5703125" style="2" bestFit="1" customWidth="1"/>
    <col min="2570" max="2570" width="10.5703125" style="2" bestFit="1" customWidth="1"/>
    <col min="2571" max="2816" width="9.140625" style="2"/>
    <col min="2817" max="2817" width="4.7109375" style="2" customWidth="1"/>
    <col min="2818" max="2818" width="43.42578125" style="2" customWidth="1"/>
    <col min="2819" max="2819" width="10.5703125" style="2" customWidth="1"/>
    <col min="2820" max="2820" width="12" style="2" customWidth="1"/>
    <col min="2821" max="2822" width="9.85546875" style="2" customWidth="1"/>
    <col min="2823" max="2823" width="14" style="2" customWidth="1"/>
    <col min="2824" max="2825" width="11.5703125" style="2" bestFit="1" customWidth="1"/>
    <col min="2826" max="2826" width="10.5703125" style="2" bestFit="1" customWidth="1"/>
    <col min="2827" max="3072" width="9.140625" style="2"/>
    <col min="3073" max="3073" width="4.7109375" style="2" customWidth="1"/>
    <col min="3074" max="3074" width="43.42578125" style="2" customWidth="1"/>
    <col min="3075" max="3075" width="10.5703125" style="2" customWidth="1"/>
    <col min="3076" max="3076" width="12" style="2" customWidth="1"/>
    <col min="3077" max="3078" width="9.85546875" style="2" customWidth="1"/>
    <col min="3079" max="3079" width="14" style="2" customWidth="1"/>
    <col min="3080" max="3081" width="11.5703125" style="2" bestFit="1" customWidth="1"/>
    <col min="3082" max="3082" width="10.5703125" style="2" bestFit="1" customWidth="1"/>
    <col min="3083" max="3328" width="9.140625" style="2"/>
    <col min="3329" max="3329" width="4.7109375" style="2" customWidth="1"/>
    <col min="3330" max="3330" width="43.42578125" style="2" customWidth="1"/>
    <col min="3331" max="3331" width="10.5703125" style="2" customWidth="1"/>
    <col min="3332" max="3332" width="12" style="2" customWidth="1"/>
    <col min="3333" max="3334" width="9.85546875" style="2" customWidth="1"/>
    <col min="3335" max="3335" width="14" style="2" customWidth="1"/>
    <col min="3336" max="3337" width="11.5703125" style="2" bestFit="1" customWidth="1"/>
    <col min="3338" max="3338" width="10.5703125" style="2" bestFit="1" customWidth="1"/>
    <col min="3339" max="3584" width="9.140625" style="2"/>
    <col min="3585" max="3585" width="4.7109375" style="2" customWidth="1"/>
    <col min="3586" max="3586" width="43.42578125" style="2" customWidth="1"/>
    <col min="3587" max="3587" width="10.5703125" style="2" customWidth="1"/>
    <col min="3588" max="3588" width="12" style="2" customWidth="1"/>
    <col min="3589" max="3590" width="9.85546875" style="2" customWidth="1"/>
    <col min="3591" max="3591" width="14" style="2" customWidth="1"/>
    <col min="3592" max="3593" width="11.5703125" style="2" bestFit="1" customWidth="1"/>
    <col min="3594" max="3594" width="10.5703125" style="2" bestFit="1" customWidth="1"/>
    <col min="3595" max="3840" width="9.140625" style="2"/>
    <col min="3841" max="3841" width="4.7109375" style="2" customWidth="1"/>
    <col min="3842" max="3842" width="43.42578125" style="2" customWidth="1"/>
    <col min="3843" max="3843" width="10.5703125" style="2" customWidth="1"/>
    <col min="3844" max="3844" width="12" style="2" customWidth="1"/>
    <col min="3845" max="3846" width="9.85546875" style="2" customWidth="1"/>
    <col min="3847" max="3847" width="14" style="2" customWidth="1"/>
    <col min="3848" max="3849" width="11.5703125" style="2" bestFit="1" customWidth="1"/>
    <col min="3850" max="3850" width="10.5703125" style="2" bestFit="1" customWidth="1"/>
    <col min="3851" max="4096" width="9.140625" style="2"/>
    <col min="4097" max="4097" width="4.7109375" style="2" customWidth="1"/>
    <col min="4098" max="4098" width="43.42578125" style="2" customWidth="1"/>
    <col min="4099" max="4099" width="10.5703125" style="2" customWidth="1"/>
    <col min="4100" max="4100" width="12" style="2" customWidth="1"/>
    <col min="4101" max="4102" width="9.85546875" style="2" customWidth="1"/>
    <col min="4103" max="4103" width="14" style="2" customWidth="1"/>
    <col min="4104" max="4105" width="11.5703125" style="2" bestFit="1" customWidth="1"/>
    <col min="4106" max="4106" width="10.5703125" style="2" bestFit="1" customWidth="1"/>
    <col min="4107" max="4352" width="9.140625" style="2"/>
    <col min="4353" max="4353" width="4.7109375" style="2" customWidth="1"/>
    <col min="4354" max="4354" width="43.42578125" style="2" customWidth="1"/>
    <col min="4355" max="4355" width="10.5703125" style="2" customWidth="1"/>
    <col min="4356" max="4356" width="12" style="2" customWidth="1"/>
    <col min="4357" max="4358" width="9.85546875" style="2" customWidth="1"/>
    <col min="4359" max="4359" width="14" style="2" customWidth="1"/>
    <col min="4360" max="4361" width="11.5703125" style="2" bestFit="1" customWidth="1"/>
    <col min="4362" max="4362" width="10.5703125" style="2" bestFit="1" customWidth="1"/>
    <col min="4363" max="4608" width="9.140625" style="2"/>
    <col min="4609" max="4609" width="4.7109375" style="2" customWidth="1"/>
    <col min="4610" max="4610" width="43.42578125" style="2" customWidth="1"/>
    <col min="4611" max="4611" width="10.5703125" style="2" customWidth="1"/>
    <col min="4612" max="4612" width="12" style="2" customWidth="1"/>
    <col min="4613" max="4614" width="9.85546875" style="2" customWidth="1"/>
    <col min="4615" max="4615" width="14" style="2" customWidth="1"/>
    <col min="4616" max="4617" width="11.5703125" style="2" bestFit="1" customWidth="1"/>
    <col min="4618" max="4618" width="10.5703125" style="2" bestFit="1" customWidth="1"/>
    <col min="4619" max="4864" width="9.140625" style="2"/>
    <col min="4865" max="4865" width="4.7109375" style="2" customWidth="1"/>
    <col min="4866" max="4866" width="43.42578125" style="2" customWidth="1"/>
    <col min="4867" max="4867" width="10.5703125" style="2" customWidth="1"/>
    <col min="4868" max="4868" width="12" style="2" customWidth="1"/>
    <col min="4869" max="4870" width="9.85546875" style="2" customWidth="1"/>
    <col min="4871" max="4871" width="14" style="2" customWidth="1"/>
    <col min="4872" max="4873" width="11.5703125" style="2" bestFit="1" customWidth="1"/>
    <col min="4874" max="4874" width="10.5703125" style="2" bestFit="1" customWidth="1"/>
    <col min="4875" max="5120" width="9.140625" style="2"/>
    <col min="5121" max="5121" width="4.7109375" style="2" customWidth="1"/>
    <col min="5122" max="5122" width="43.42578125" style="2" customWidth="1"/>
    <col min="5123" max="5123" width="10.5703125" style="2" customWidth="1"/>
    <col min="5124" max="5124" width="12" style="2" customWidth="1"/>
    <col min="5125" max="5126" width="9.85546875" style="2" customWidth="1"/>
    <col min="5127" max="5127" width="14" style="2" customWidth="1"/>
    <col min="5128" max="5129" width="11.5703125" style="2" bestFit="1" customWidth="1"/>
    <col min="5130" max="5130" width="10.5703125" style="2" bestFit="1" customWidth="1"/>
    <col min="5131" max="5376" width="9.140625" style="2"/>
    <col min="5377" max="5377" width="4.7109375" style="2" customWidth="1"/>
    <col min="5378" max="5378" width="43.42578125" style="2" customWidth="1"/>
    <col min="5379" max="5379" width="10.5703125" style="2" customWidth="1"/>
    <col min="5380" max="5380" width="12" style="2" customWidth="1"/>
    <col min="5381" max="5382" width="9.85546875" style="2" customWidth="1"/>
    <col min="5383" max="5383" width="14" style="2" customWidth="1"/>
    <col min="5384" max="5385" width="11.5703125" style="2" bestFit="1" customWidth="1"/>
    <col min="5386" max="5386" width="10.5703125" style="2" bestFit="1" customWidth="1"/>
    <col min="5387" max="5632" width="9.140625" style="2"/>
    <col min="5633" max="5633" width="4.7109375" style="2" customWidth="1"/>
    <col min="5634" max="5634" width="43.42578125" style="2" customWidth="1"/>
    <col min="5635" max="5635" width="10.5703125" style="2" customWidth="1"/>
    <col min="5636" max="5636" width="12" style="2" customWidth="1"/>
    <col min="5637" max="5638" width="9.85546875" style="2" customWidth="1"/>
    <col min="5639" max="5639" width="14" style="2" customWidth="1"/>
    <col min="5640" max="5641" width="11.5703125" style="2" bestFit="1" customWidth="1"/>
    <col min="5642" max="5642" width="10.5703125" style="2" bestFit="1" customWidth="1"/>
    <col min="5643" max="5888" width="9.140625" style="2"/>
    <col min="5889" max="5889" width="4.7109375" style="2" customWidth="1"/>
    <col min="5890" max="5890" width="43.42578125" style="2" customWidth="1"/>
    <col min="5891" max="5891" width="10.5703125" style="2" customWidth="1"/>
    <col min="5892" max="5892" width="12" style="2" customWidth="1"/>
    <col min="5893" max="5894" width="9.85546875" style="2" customWidth="1"/>
    <col min="5895" max="5895" width="14" style="2" customWidth="1"/>
    <col min="5896" max="5897" width="11.5703125" style="2" bestFit="1" customWidth="1"/>
    <col min="5898" max="5898" width="10.5703125" style="2" bestFit="1" customWidth="1"/>
    <col min="5899" max="6144" width="9.140625" style="2"/>
    <col min="6145" max="6145" width="4.7109375" style="2" customWidth="1"/>
    <col min="6146" max="6146" width="43.42578125" style="2" customWidth="1"/>
    <col min="6147" max="6147" width="10.5703125" style="2" customWidth="1"/>
    <col min="6148" max="6148" width="12" style="2" customWidth="1"/>
    <col min="6149" max="6150" width="9.85546875" style="2" customWidth="1"/>
    <col min="6151" max="6151" width="14" style="2" customWidth="1"/>
    <col min="6152" max="6153" width="11.5703125" style="2" bestFit="1" customWidth="1"/>
    <col min="6154" max="6154" width="10.5703125" style="2" bestFit="1" customWidth="1"/>
    <col min="6155" max="6400" width="9.140625" style="2"/>
    <col min="6401" max="6401" width="4.7109375" style="2" customWidth="1"/>
    <col min="6402" max="6402" width="43.42578125" style="2" customWidth="1"/>
    <col min="6403" max="6403" width="10.5703125" style="2" customWidth="1"/>
    <col min="6404" max="6404" width="12" style="2" customWidth="1"/>
    <col min="6405" max="6406" width="9.85546875" style="2" customWidth="1"/>
    <col min="6407" max="6407" width="14" style="2" customWidth="1"/>
    <col min="6408" max="6409" width="11.5703125" style="2" bestFit="1" customWidth="1"/>
    <col min="6410" max="6410" width="10.5703125" style="2" bestFit="1" customWidth="1"/>
    <col min="6411" max="6656" width="9.140625" style="2"/>
    <col min="6657" max="6657" width="4.7109375" style="2" customWidth="1"/>
    <col min="6658" max="6658" width="43.42578125" style="2" customWidth="1"/>
    <col min="6659" max="6659" width="10.5703125" style="2" customWidth="1"/>
    <col min="6660" max="6660" width="12" style="2" customWidth="1"/>
    <col min="6661" max="6662" width="9.85546875" style="2" customWidth="1"/>
    <col min="6663" max="6663" width="14" style="2" customWidth="1"/>
    <col min="6664" max="6665" width="11.5703125" style="2" bestFit="1" customWidth="1"/>
    <col min="6666" max="6666" width="10.5703125" style="2" bestFit="1" customWidth="1"/>
    <col min="6667" max="6912" width="9.140625" style="2"/>
    <col min="6913" max="6913" width="4.7109375" style="2" customWidth="1"/>
    <col min="6914" max="6914" width="43.42578125" style="2" customWidth="1"/>
    <col min="6915" max="6915" width="10.5703125" style="2" customWidth="1"/>
    <col min="6916" max="6916" width="12" style="2" customWidth="1"/>
    <col min="6917" max="6918" width="9.85546875" style="2" customWidth="1"/>
    <col min="6919" max="6919" width="14" style="2" customWidth="1"/>
    <col min="6920" max="6921" width="11.5703125" style="2" bestFit="1" customWidth="1"/>
    <col min="6922" max="6922" width="10.5703125" style="2" bestFit="1" customWidth="1"/>
    <col min="6923" max="7168" width="9.140625" style="2"/>
    <col min="7169" max="7169" width="4.7109375" style="2" customWidth="1"/>
    <col min="7170" max="7170" width="43.42578125" style="2" customWidth="1"/>
    <col min="7171" max="7171" width="10.5703125" style="2" customWidth="1"/>
    <col min="7172" max="7172" width="12" style="2" customWidth="1"/>
    <col min="7173" max="7174" width="9.85546875" style="2" customWidth="1"/>
    <col min="7175" max="7175" width="14" style="2" customWidth="1"/>
    <col min="7176" max="7177" width="11.5703125" style="2" bestFit="1" customWidth="1"/>
    <col min="7178" max="7178" width="10.5703125" style="2" bestFit="1" customWidth="1"/>
    <col min="7179" max="7424" width="9.140625" style="2"/>
    <col min="7425" max="7425" width="4.7109375" style="2" customWidth="1"/>
    <col min="7426" max="7426" width="43.42578125" style="2" customWidth="1"/>
    <col min="7427" max="7427" width="10.5703125" style="2" customWidth="1"/>
    <col min="7428" max="7428" width="12" style="2" customWidth="1"/>
    <col min="7429" max="7430" width="9.85546875" style="2" customWidth="1"/>
    <col min="7431" max="7431" width="14" style="2" customWidth="1"/>
    <col min="7432" max="7433" width="11.5703125" style="2" bestFit="1" customWidth="1"/>
    <col min="7434" max="7434" width="10.5703125" style="2" bestFit="1" customWidth="1"/>
    <col min="7435" max="7680" width="9.140625" style="2"/>
    <col min="7681" max="7681" width="4.7109375" style="2" customWidth="1"/>
    <col min="7682" max="7682" width="43.42578125" style="2" customWidth="1"/>
    <col min="7683" max="7683" width="10.5703125" style="2" customWidth="1"/>
    <col min="7684" max="7684" width="12" style="2" customWidth="1"/>
    <col min="7685" max="7686" width="9.85546875" style="2" customWidth="1"/>
    <col min="7687" max="7687" width="14" style="2" customWidth="1"/>
    <col min="7688" max="7689" width="11.5703125" style="2" bestFit="1" customWidth="1"/>
    <col min="7690" max="7690" width="10.5703125" style="2" bestFit="1" customWidth="1"/>
    <col min="7691" max="7936" width="9.140625" style="2"/>
    <col min="7937" max="7937" width="4.7109375" style="2" customWidth="1"/>
    <col min="7938" max="7938" width="43.42578125" style="2" customWidth="1"/>
    <col min="7939" max="7939" width="10.5703125" style="2" customWidth="1"/>
    <col min="7940" max="7940" width="12" style="2" customWidth="1"/>
    <col min="7941" max="7942" width="9.85546875" style="2" customWidth="1"/>
    <col min="7943" max="7943" width="14" style="2" customWidth="1"/>
    <col min="7944" max="7945" width="11.5703125" style="2" bestFit="1" customWidth="1"/>
    <col min="7946" max="7946" width="10.5703125" style="2" bestFit="1" customWidth="1"/>
    <col min="7947" max="8192" width="9.140625" style="2"/>
    <col min="8193" max="8193" width="4.7109375" style="2" customWidth="1"/>
    <col min="8194" max="8194" width="43.42578125" style="2" customWidth="1"/>
    <col min="8195" max="8195" width="10.5703125" style="2" customWidth="1"/>
    <col min="8196" max="8196" width="12" style="2" customWidth="1"/>
    <col min="8197" max="8198" width="9.85546875" style="2" customWidth="1"/>
    <col min="8199" max="8199" width="14" style="2" customWidth="1"/>
    <col min="8200" max="8201" width="11.5703125" style="2" bestFit="1" customWidth="1"/>
    <col min="8202" max="8202" width="10.5703125" style="2" bestFit="1" customWidth="1"/>
    <col min="8203" max="8448" width="9.140625" style="2"/>
    <col min="8449" max="8449" width="4.7109375" style="2" customWidth="1"/>
    <col min="8450" max="8450" width="43.42578125" style="2" customWidth="1"/>
    <col min="8451" max="8451" width="10.5703125" style="2" customWidth="1"/>
    <col min="8452" max="8452" width="12" style="2" customWidth="1"/>
    <col min="8453" max="8454" width="9.85546875" style="2" customWidth="1"/>
    <col min="8455" max="8455" width="14" style="2" customWidth="1"/>
    <col min="8456" max="8457" width="11.5703125" style="2" bestFit="1" customWidth="1"/>
    <col min="8458" max="8458" width="10.5703125" style="2" bestFit="1" customWidth="1"/>
    <col min="8459" max="8704" width="9.140625" style="2"/>
    <col min="8705" max="8705" width="4.7109375" style="2" customWidth="1"/>
    <col min="8706" max="8706" width="43.42578125" style="2" customWidth="1"/>
    <col min="8707" max="8707" width="10.5703125" style="2" customWidth="1"/>
    <col min="8708" max="8708" width="12" style="2" customWidth="1"/>
    <col min="8709" max="8710" width="9.85546875" style="2" customWidth="1"/>
    <col min="8711" max="8711" width="14" style="2" customWidth="1"/>
    <col min="8712" max="8713" width="11.5703125" style="2" bestFit="1" customWidth="1"/>
    <col min="8714" max="8714" width="10.5703125" style="2" bestFit="1" customWidth="1"/>
    <col min="8715" max="8960" width="9.140625" style="2"/>
    <col min="8961" max="8961" width="4.7109375" style="2" customWidth="1"/>
    <col min="8962" max="8962" width="43.42578125" style="2" customWidth="1"/>
    <col min="8963" max="8963" width="10.5703125" style="2" customWidth="1"/>
    <col min="8964" max="8964" width="12" style="2" customWidth="1"/>
    <col min="8965" max="8966" width="9.85546875" style="2" customWidth="1"/>
    <col min="8967" max="8967" width="14" style="2" customWidth="1"/>
    <col min="8968" max="8969" width="11.5703125" style="2" bestFit="1" customWidth="1"/>
    <col min="8970" max="8970" width="10.5703125" style="2" bestFit="1" customWidth="1"/>
    <col min="8971" max="9216" width="9.140625" style="2"/>
    <col min="9217" max="9217" width="4.7109375" style="2" customWidth="1"/>
    <col min="9218" max="9218" width="43.42578125" style="2" customWidth="1"/>
    <col min="9219" max="9219" width="10.5703125" style="2" customWidth="1"/>
    <col min="9220" max="9220" width="12" style="2" customWidth="1"/>
    <col min="9221" max="9222" width="9.85546875" style="2" customWidth="1"/>
    <col min="9223" max="9223" width="14" style="2" customWidth="1"/>
    <col min="9224" max="9225" width="11.5703125" style="2" bestFit="1" customWidth="1"/>
    <col min="9226" max="9226" width="10.5703125" style="2" bestFit="1" customWidth="1"/>
    <col min="9227" max="9472" width="9.140625" style="2"/>
    <col min="9473" max="9473" width="4.7109375" style="2" customWidth="1"/>
    <col min="9474" max="9474" width="43.42578125" style="2" customWidth="1"/>
    <col min="9475" max="9475" width="10.5703125" style="2" customWidth="1"/>
    <col min="9476" max="9476" width="12" style="2" customWidth="1"/>
    <col min="9477" max="9478" width="9.85546875" style="2" customWidth="1"/>
    <col min="9479" max="9479" width="14" style="2" customWidth="1"/>
    <col min="9480" max="9481" width="11.5703125" style="2" bestFit="1" customWidth="1"/>
    <col min="9482" max="9482" width="10.5703125" style="2" bestFit="1" customWidth="1"/>
    <col min="9483" max="9728" width="9.140625" style="2"/>
    <col min="9729" max="9729" width="4.7109375" style="2" customWidth="1"/>
    <col min="9730" max="9730" width="43.42578125" style="2" customWidth="1"/>
    <col min="9731" max="9731" width="10.5703125" style="2" customWidth="1"/>
    <col min="9732" max="9732" width="12" style="2" customWidth="1"/>
    <col min="9733" max="9734" width="9.85546875" style="2" customWidth="1"/>
    <col min="9735" max="9735" width="14" style="2" customWidth="1"/>
    <col min="9736" max="9737" width="11.5703125" style="2" bestFit="1" customWidth="1"/>
    <col min="9738" max="9738" width="10.5703125" style="2" bestFit="1" customWidth="1"/>
    <col min="9739" max="9984" width="9.140625" style="2"/>
    <col min="9985" max="9985" width="4.7109375" style="2" customWidth="1"/>
    <col min="9986" max="9986" width="43.42578125" style="2" customWidth="1"/>
    <col min="9987" max="9987" width="10.5703125" style="2" customWidth="1"/>
    <col min="9988" max="9988" width="12" style="2" customWidth="1"/>
    <col min="9989" max="9990" width="9.85546875" style="2" customWidth="1"/>
    <col min="9991" max="9991" width="14" style="2" customWidth="1"/>
    <col min="9992" max="9993" width="11.5703125" style="2" bestFit="1" customWidth="1"/>
    <col min="9994" max="9994" width="10.5703125" style="2" bestFit="1" customWidth="1"/>
    <col min="9995" max="10240" width="9.140625" style="2"/>
    <col min="10241" max="10241" width="4.7109375" style="2" customWidth="1"/>
    <col min="10242" max="10242" width="43.42578125" style="2" customWidth="1"/>
    <col min="10243" max="10243" width="10.5703125" style="2" customWidth="1"/>
    <col min="10244" max="10244" width="12" style="2" customWidth="1"/>
    <col min="10245" max="10246" width="9.85546875" style="2" customWidth="1"/>
    <col min="10247" max="10247" width="14" style="2" customWidth="1"/>
    <col min="10248" max="10249" width="11.5703125" style="2" bestFit="1" customWidth="1"/>
    <col min="10250" max="10250" width="10.5703125" style="2" bestFit="1" customWidth="1"/>
    <col min="10251" max="10496" width="9.140625" style="2"/>
    <col min="10497" max="10497" width="4.7109375" style="2" customWidth="1"/>
    <col min="10498" max="10498" width="43.42578125" style="2" customWidth="1"/>
    <col min="10499" max="10499" width="10.5703125" style="2" customWidth="1"/>
    <col min="10500" max="10500" width="12" style="2" customWidth="1"/>
    <col min="10501" max="10502" width="9.85546875" style="2" customWidth="1"/>
    <col min="10503" max="10503" width="14" style="2" customWidth="1"/>
    <col min="10504" max="10505" width="11.5703125" style="2" bestFit="1" customWidth="1"/>
    <col min="10506" max="10506" width="10.5703125" style="2" bestFit="1" customWidth="1"/>
    <col min="10507" max="10752" width="9.140625" style="2"/>
    <col min="10753" max="10753" width="4.7109375" style="2" customWidth="1"/>
    <col min="10754" max="10754" width="43.42578125" style="2" customWidth="1"/>
    <col min="10755" max="10755" width="10.5703125" style="2" customWidth="1"/>
    <col min="10756" max="10756" width="12" style="2" customWidth="1"/>
    <col min="10757" max="10758" width="9.85546875" style="2" customWidth="1"/>
    <col min="10759" max="10759" width="14" style="2" customWidth="1"/>
    <col min="10760" max="10761" width="11.5703125" style="2" bestFit="1" customWidth="1"/>
    <col min="10762" max="10762" width="10.5703125" style="2" bestFit="1" customWidth="1"/>
    <col min="10763" max="11008" width="9.140625" style="2"/>
    <col min="11009" max="11009" width="4.7109375" style="2" customWidth="1"/>
    <col min="11010" max="11010" width="43.42578125" style="2" customWidth="1"/>
    <col min="11011" max="11011" width="10.5703125" style="2" customWidth="1"/>
    <col min="11012" max="11012" width="12" style="2" customWidth="1"/>
    <col min="11013" max="11014" width="9.85546875" style="2" customWidth="1"/>
    <col min="11015" max="11015" width="14" style="2" customWidth="1"/>
    <col min="11016" max="11017" width="11.5703125" style="2" bestFit="1" customWidth="1"/>
    <col min="11018" max="11018" width="10.5703125" style="2" bestFit="1" customWidth="1"/>
    <col min="11019" max="11264" width="9.140625" style="2"/>
    <col min="11265" max="11265" width="4.7109375" style="2" customWidth="1"/>
    <col min="11266" max="11266" width="43.42578125" style="2" customWidth="1"/>
    <col min="11267" max="11267" width="10.5703125" style="2" customWidth="1"/>
    <col min="11268" max="11268" width="12" style="2" customWidth="1"/>
    <col min="11269" max="11270" width="9.85546875" style="2" customWidth="1"/>
    <col min="11271" max="11271" width="14" style="2" customWidth="1"/>
    <col min="11272" max="11273" width="11.5703125" style="2" bestFit="1" customWidth="1"/>
    <col min="11274" max="11274" width="10.5703125" style="2" bestFit="1" customWidth="1"/>
    <col min="11275" max="11520" width="9.140625" style="2"/>
    <col min="11521" max="11521" width="4.7109375" style="2" customWidth="1"/>
    <col min="11522" max="11522" width="43.42578125" style="2" customWidth="1"/>
    <col min="11523" max="11523" width="10.5703125" style="2" customWidth="1"/>
    <col min="11524" max="11524" width="12" style="2" customWidth="1"/>
    <col min="11525" max="11526" width="9.85546875" style="2" customWidth="1"/>
    <col min="11527" max="11527" width="14" style="2" customWidth="1"/>
    <col min="11528" max="11529" width="11.5703125" style="2" bestFit="1" customWidth="1"/>
    <col min="11530" max="11530" width="10.5703125" style="2" bestFit="1" customWidth="1"/>
    <col min="11531" max="11776" width="9.140625" style="2"/>
    <col min="11777" max="11777" width="4.7109375" style="2" customWidth="1"/>
    <col min="11778" max="11778" width="43.42578125" style="2" customWidth="1"/>
    <col min="11779" max="11779" width="10.5703125" style="2" customWidth="1"/>
    <col min="11780" max="11780" width="12" style="2" customWidth="1"/>
    <col min="11781" max="11782" width="9.85546875" style="2" customWidth="1"/>
    <col min="11783" max="11783" width="14" style="2" customWidth="1"/>
    <col min="11784" max="11785" width="11.5703125" style="2" bestFit="1" customWidth="1"/>
    <col min="11786" max="11786" width="10.5703125" style="2" bestFit="1" customWidth="1"/>
    <col min="11787" max="12032" width="9.140625" style="2"/>
    <col min="12033" max="12033" width="4.7109375" style="2" customWidth="1"/>
    <col min="12034" max="12034" width="43.42578125" style="2" customWidth="1"/>
    <col min="12035" max="12035" width="10.5703125" style="2" customWidth="1"/>
    <col min="12036" max="12036" width="12" style="2" customWidth="1"/>
    <col min="12037" max="12038" width="9.85546875" style="2" customWidth="1"/>
    <col min="12039" max="12039" width="14" style="2" customWidth="1"/>
    <col min="12040" max="12041" width="11.5703125" style="2" bestFit="1" customWidth="1"/>
    <col min="12042" max="12042" width="10.5703125" style="2" bestFit="1" customWidth="1"/>
    <col min="12043" max="12288" width="9.140625" style="2"/>
    <col min="12289" max="12289" width="4.7109375" style="2" customWidth="1"/>
    <col min="12290" max="12290" width="43.42578125" style="2" customWidth="1"/>
    <col min="12291" max="12291" width="10.5703125" style="2" customWidth="1"/>
    <col min="12292" max="12292" width="12" style="2" customWidth="1"/>
    <col min="12293" max="12294" width="9.85546875" style="2" customWidth="1"/>
    <col min="12295" max="12295" width="14" style="2" customWidth="1"/>
    <col min="12296" max="12297" width="11.5703125" style="2" bestFit="1" customWidth="1"/>
    <col min="12298" max="12298" width="10.5703125" style="2" bestFit="1" customWidth="1"/>
    <col min="12299" max="12544" width="9.140625" style="2"/>
    <col min="12545" max="12545" width="4.7109375" style="2" customWidth="1"/>
    <col min="12546" max="12546" width="43.42578125" style="2" customWidth="1"/>
    <col min="12547" max="12547" width="10.5703125" style="2" customWidth="1"/>
    <col min="12548" max="12548" width="12" style="2" customWidth="1"/>
    <col min="12549" max="12550" width="9.85546875" style="2" customWidth="1"/>
    <col min="12551" max="12551" width="14" style="2" customWidth="1"/>
    <col min="12552" max="12553" width="11.5703125" style="2" bestFit="1" customWidth="1"/>
    <col min="12554" max="12554" width="10.5703125" style="2" bestFit="1" customWidth="1"/>
    <col min="12555" max="12800" width="9.140625" style="2"/>
    <col min="12801" max="12801" width="4.7109375" style="2" customWidth="1"/>
    <col min="12802" max="12802" width="43.42578125" style="2" customWidth="1"/>
    <col min="12803" max="12803" width="10.5703125" style="2" customWidth="1"/>
    <col min="12804" max="12804" width="12" style="2" customWidth="1"/>
    <col min="12805" max="12806" width="9.85546875" style="2" customWidth="1"/>
    <col min="12807" max="12807" width="14" style="2" customWidth="1"/>
    <col min="12808" max="12809" width="11.5703125" style="2" bestFit="1" customWidth="1"/>
    <col min="12810" max="12810" width="10.5703125" style="2" bestFit="1" customWidth="1"/>
    <col min="12811" max="13056" width="9.140625" style="2"/>
    <col min="13057" max="13057" width="4.7109375" style="2" customWidth="1"/>
    <col min="13058" max="13058" width="43.42578125" style="2" customWidth="1"/>
    <col min="13059" max="13059" width="10.5703125" style="2" customWidth="1"/>
    <col min="13060" max="13060" width="12" style="2" customWidth="1"/>
    <col min="13061" max="13062" width="9.85546875" style="2" customWidth="1"/>
    <col min="13063" max="13063" width="14" style="2" customWidth="1"/>
    <col min="13064" max="13065" width="11.5703125" style="2" bestFit="1" customWidth="1"/>
    <col min="13066" max="13066" width="10.5703125" style="2" bestFit="1" customWidth="1"/>
    <col min="13067" max="13312" width="9.140625" style="2"/>
    <col min="13313" max="13313" width="4.7109375" style="2" customWidth="1"/>
    <col min="13314" max="13314" width="43.42578125" style="2" customWidth="1"/>
    <col min="13315" max="13315" width="10.5703125" style="2" customWidth="1"/>
    <col min="13316" max="13316" width="12" style="2" customWidth="1"/>
    <col min="13317" max="13318" width="9.85546875" style="2" customWidth="1"/>
    <col min="13319" max="13319" width="14" style="2" customWidth="1"/>
    <col min="13320" max="13321" width="11.5703125" style="2" bestFit="1" customWidth="1"/>
    <col min="13322" max="13322" width="10.5703125" style="2" bestFit="1" customWidth="1"/>
    <col min="13323" max="13568" width="9.140625" style="2"/>
    <col min="13569" max="13569" width="4.7109375" style="2" customWidth="1"/>
    <col min="13570" max="13570" width="43.42578125" style="2" customWidth="1"/>
    <col min="13571" max="13571" width="10.5703125" style="2" customWidth="1"/>
    <col min="13572" max="13572" width="12" style="2" customWidth="1"/>
    <col min="13573" max="13574" width="9.85546875" style="2" customWidth="1"/>
    <col min="13575" max="13575" width="14" style="2" customWidth="1"/>
    <col min="13576" max="13577" width="11.5703125" style="2" bestFit="1" customWidth="1"/>
    <col min="13578" max="13578" width="10.5703125" style="2" bestFit="1" customWidth="1"/>
    <col min="13579" max="13824" width="9.140625" style="2"/>
    <col min="13825" max="13825" width="4.7109375" style="2" customWidth="1"/>
    <col min="13826" max="13826" width="43.42578125" style="2" customWidth="1"/>
    <col min="13827" max="13827" width="10.5703125" style="2" customWidth="1"/>
    <col min="13828" max="13828" width="12" style="2" customWidth="1"/>
    <col min="13829" max="13830" width="9.85546875" style="2" customWidth="1"/>
    <col min="13831" max="13831" width="14" style="2" customWidth="1"/>
    <col min="13832" max="13833" width="11.5703125" style="2" bestFit="1" customWidth="1"/>
    <col min="13834" max="13834" width="10.5703125" style="2" bestFit="1" customWidth="1"/>
    <col min="13835" max="14080" width="9.140625" style="2"/>
    <col min="14081" max="14081" width="4.7109375" style="2" customWidth="1"/>
    <col min="14082" max="14082" width="43.42578125" style="2" customWidth="1"/>
    <col min="14083" max="14083" width="10.5703125" style="2" customWidth="1"/>
    <col min="14084" max="14084" width="12" style="2" customWidth="1"/>
    <col min="14085" max="14086" width="9.85546875" style="2" customWidth="1"/>
    <col min="14087" max="14087" width="14" style="2" customWidth="1"/>
    <col min="14088" max="14089" width="11.5703125" style="2" bestFit="1" customWidth="1"/>
    <col min="14090" max="14090" width="10.5703125" style="2" bestFit="1" customWidth="1"/>
    <col min="14091" max="14336" width="9.140625" style="2"/>
    <col min="14337" max="14337" width="4.7109375" style="2" customWidth="1"/>
    <col min="14338" max="14338" width="43.42578125" style="2" customWidth="1"/>
    <col min="14339" max="14339" width="10.5703125" style="2" customWidth="1"/>
    <col min="14340" max="14340" width="12" style="2" customWidth="1"/>
    <col min="14341" max="14342" width="9.85546875" style="2" customWidth="1"/>
    <col min="14343" max="14343" width="14" style="2" customWidth="1"/>
    <col min="14344" max="14345" width="11.5703125" style="2" bestFit="1" customWidth="1"/>
    <col min="14346" max="14346" width="10.5703125" style="2" bestFit="1" customWidth="1"/>
    <col min="14347" max="14592" width="9.140625" style="2"/>
    <col min="14593" max="14593" width="4.7109375" style="2" customWidth="1"/>
    <col min="14594" max="14594" width="43.42578125" style="2" customWidth="1"/>
    <col min="14595" max="14595" width="10.5703125" style="2" customWidth="1"/>
    <col min="14596" max="14596" width="12" style="2" customWidth="1"/>
    <col min="14597" max="14598" width="9.85546875" style="2" customWidth="1"/>
    <col min="14599" max="14599" width="14" style="2" customWidth="1"/>
    <col min="14600" max="14601" width="11.5703125" style="2" bestFit="1" customWidth="1"/>
    <col min="14602" max="14602" width="10.5703125" style="2" bestFit="1" customWidth="1"/>
    <col min="14603" max="14848" width="9.140625" style="2"/>
    <col min="14849" max="14849" width="4.7109375" style="2" customWidth="1"/>
    <col min="14850" max="14850" width="43.42578125" style="2" customWidth="1"/>
    <col min="14851" max="14851" width="10.5703125" style="2" customWidth="1"/>
    <col min="14852" max="14852" width="12" style="2" customWidth="1"/>
    <col min="14853" max="14854" width="9.85546875" style="2" customWidth="1"/>
    <col min="14855" max="14855" width="14" style="2" customWidth="1"/>
    <col min="14856" max="14857" width="11.5703125" style="2" bestFit="1" customWidth="1"/>
    <col min="14858" max="14858" width="10.5703125" style="2" bestFit="1" customWidth="1"/>
    <col min="14859" max="15104" width="9.140625" style="2"/>
    <col min="15105" max="15105" width="4.7109375" style="2" customWidth="1"/>
    <col min="15106" max="15106" width="43.42578125" style="2" customWidth="1"/>
    <col min="15107" max="15107" width="10.5703125" style="2" customWidth="1"/>
    <col min="15108" max="15108" width="12" style="2" customWidth="1"/>
    <col min="15109" max="15110" width="9.85546875" style="2" customWidth="1"/>
    <col min="15111" max="15111" width="14" style="2" customWidth="1"/>
    <col min="15112" max="15113" width="11.5703125" style="2" bestFit="1" customWidth="1"/>
    <col min="15114" max="15114" width="10.5703125" style="2" bestFit="1" customWidth="1"/>
    <col min="15115" max="15360" width="9.140625" style="2"/>
    <col min="15361" max="15361" width="4.7109375" style="2" customWidth="1"/>
    <col min="15362" max="15362" width="43.42578125" style="2" customWidth="1"/>
    <col min="15363" max="15363" width="10.5703125" style="2" customWidth="1"/>
    <col min="15364" max="15364" width="12" style="2" customWidth="1"/>
    <col min="15365" max="15366" width="9.85546875" style="2" customWidth="1"/>
    <col min="15367" max="15367" width="14" style="2" customWidth="1"/>
    <col min="15368" max="15369" width="11.5703125" style="2" bestFit="1" customWidth="1"/>
    <col min="15370" max="15370" width="10.5703125" style="2" bestFit="1" customWidth="1"/>
    <col min="15371" max="15616" width="9.140625" style="2"/>
    <col min="15617" max="15617" width="4.7109375" style="2" customWidth="1"/>
    <col min="15618" max="15618" width="43.42578125" style="2" customWidth="1"/>
    <col min="15619" max="15619" width="10.5703125" style="2" customWidth="1"/>
    <col min="15620" max="15620" width="12" style="2" customWidth="1"/>
    <col min="15621" max="15622" width="9.85546875" style="2" customWidth="1"/>
    <col min="15623" max="15623" width="14" style="2" customWidth="1"/>
    <col min="15624" max="15625" width="11.5703125" style="2" bestFit="1" customWidth="1"/>
    <col min="15626" max="15626" width="10.5703125" style="2" bestFit="1" customWidth="1"/>
    <col min="15627" max="15872" width="9.140625" style="2"/>
    <col min="15873" max="15873" width="4.7109375" style="2" customWidth="1"/>
    <col min="15874" max="15874" width="43.42578125" style="2" customWidth="1"/>
    <col min="15875" max="15875" width="10.5703125" style="2" customWidth="1"/>
    <col min="15876" max="15876" width="12" style="2" customWidth="1"/>
    <col min="15877" max="15878" width="9.85546875" style="2" customWidth="1"/>
    <col min="15879" max="15879" width="14" style="2" customWidth="1"/>
    <col min="15880" max="15881" width="11.5703125" style="2" bestFit="1" customWidth="1"/>
    <col min="15882" max="15882" width="10.5703125" style="2" bestFit="1" customWidth="1"/>
    <col min="15883" max="16128" width="9.140625" style="2"/>
    <col min="16129" max="16129" width="4.7109375" style="2" customWidth="1"/>
    <col min="16130" max="16130" width="43.42578125" style="2" customWidth="1"/>
    <col min="16131" max="16131" width="10.5703125" style="2" customWidth="1"/>
    <col min="16132" max="16132" width="12" style="2" customWidth="1"/>
    <col min="16133" max="16134" width="9.85546875" style="2" customWidth="1"/>
    <col min="16135" max="16135" width="14" style="2" customWidth="1"/>
    <col min="16136" max="16137" width="11.5703125" style="2" bestFit="1" customWidth="1"/>
    <col min="16138" max="16138" width="10.5703125" style="2" bestFit="1" customWidth="1"/>
    <col min="16139" max="16384" width="9.140625" style="2"/>
  </cols>
  <sheetData>
    <row r="1" spans="1:13" ht="21" customHeight="1" x14ac:dyDescent="0.2">
      <c r="A1" s="174" t="s">
        <v>0</v>
      </c>
      <c r="B1" s="174"/>
      <c r="C1" s="174"/>
      <c r="D1" s="174"/>
      <c r="E1" s="174"/>
      <c r="F1" s="174"/>
      <c r="G1" s="174"/>
      <c r="H1" s="1"/>
    </row>
    <row r="2" spans="1:13" s="6" customFormat="1" ht="39.950000000000003" customHeight="1" x14ac:dyDescent="0.2">
      <c r="A2" s="3" t="s">
        <v>1</v>
      </c>
      <c r="B2" s="4" t="s">
        <v>2</v>
      </c>
      <c r="C2" s="4" t="s">
        <v>3</v>
      </c>
      <c r="D2" s="4" t="s">
        <v>4</v>
      </c>
      <c r="E2" s="4" t="s">
        <v>5</v>
      </c>
      <c r="F2" s="4" t="s">
        <v>5</v>
      </c>
      <c r="G2" s="4" t="s">
        <v>6</v>
      </c>
      <c r="H2" s="5">
        <f>1.133*1.11*1.012*1.0096*1.01*1.0015*1.015</f>
        <v>1.3192318039836017</v>
      </c>
      <c r="M2" s="7"/>
    </row>
    <row r="3" spans="1:13" s="6" customFormat="1" x14ac:dyDescent="0.2">
      <c r="A3" s="8">
        <v>1</v>
      </c>
      <c r="B3" s="9">
        <v>2</v>
      </c>
      <c r="C3" s="9">
        <v>3</v>
      </c>
      <c r="D3" s="9">
        <v>4</v>
      </c>
      <c r="E3" s="9">
        <v>5</v>
      </c>
      <c r="F3" s="9">
        <v>5</v>
      </c>
      <c r="G3" s="9">
        <v>6</v>
      </c>
      <c r="H3" s="10"/>
    </row>
    <row r="4" spans="1:13" s="12" customFormat="1" ht="32.25" customHeight="1" x14ac:dyDescent="0.25">
      <c r="A4" s="173" t="s">
        <v>7</v>
      </c>
      <c r="B4" s="173"/>
      <c r="C4" s="173"/>
      <c r="D4" s="173"/>
      <c r="E4" s="173"/>
      <c r="F4" s="173"/>
      <c r="G4" s="173"/>
      <c r="H4" s="11"/>
    </row>
    <row r="5" spans="1:13" s="16" customFormat="1" ht="48.75" customHeight="1" x14ac:dyDescent="0.25">
      <c r="A5" s="13"/>
      <c r="B5" s="172" t="s">
        <v>8</v>
      </c>
      <c r="C5" s="172"/>
      <c r="D5" s="172"/>
      <c r="E5" s="13"/>
      <c r="F5" s="13"/>
      <c r="G5" s="13"/>
      <c r="H5" s="15"/>
    </row>
    <row r="6" spans="1:13" s="24" customFormat="1" ht="63" x14ac:dyDescent="0.25">
      <c r="A6" s="17">
        <v>1</v>
      </c>
      <c r="B6" s="18" t="s">
        <v>9</v>
      </c>
      <c r="C6" s="19" t="s">
        <v>10</v>
      </c>
      <c r="D6" s="20">
        <v>6.9153000000000002</v>
      </c>
      <c r="E6" s="21">
        <v>131.32476800000001</v>
      </c>
      <c r="F6" s="22">
        <f t="shared" ref="F6:F24" si="0">E6*$H$2</f>
        <v>173.24781059636797</v>
      </c>
      <c r="G6" s="22">
        <f t="shared" ref="G6:G24" si="1">F6*D6</f>
        <v>1198.0605846170636</v>
      </c>
      <c r="H6" s="23"/>
    </row>
    <row r="7" spans="1:13" s="28" customFormat="1" ht="31.5" x14ac:dyDescent="0.2">
      <c r="A7" s="25">
        <v>2</v>
      </c>
      <c r="B7" s="167" t="s">
        <v>11</v>
      </c>
      <c r="C7" s="168" t="s">
        <v>12</v>
      </c>
      <c r="D7" s="169">
        <v>59.5</v>
      </c>
      <c r="E7" s="170">
        <v>2.3688204399999999</v>
      </c>
      <c r="F7" s="171">
        <f t="shared" si="0"/>
        <v>3.125023262374429</v>
      </c>
      <c r="G7" s="171">
        <f t="shared" si="1"/>
        <v>185.93888411127853</v>
      </c>
      <c r="H7" s="27"/>
    </row>
    <row r="8" spans="1:13" s="31" customFormat="1" ht="31.5" x14ac:dyDescent="0.25">
      <c r="A8" s="29">
        <v>3</v>
      </c>
      <c r="B8" s="167" t="s">
        <v>13</v>
      </c>
      <c r="C8" s="168" t="s">
        <v>12</v>
      </c>
      <c r="D8" s="169">
        <v>91.8</v>
      </c>
      <c r="E8" s="170">
        <v>2.3688204399999999</v>
      </c>
      <c r="F8" s="171">
        <f t="shared" si="0"/>
        <v>3.125023262374429</v>
      </c>
      <c r="G8" s="171">
        <f t="shared" si="1"/>
        <v>286.87713548597259</v>
      </c>
      <c r="H8" s="30"/>
    </row>
    <row r="9" spans="1:13" s="38" customFormat="1" ht="47.25" x14ac:dyDescent="0.25">
      <c r="A9" s="32">
        <v>4</v>
      </c>
      <c r="B9" s="33" t="s">
        <v>14</v>
      </c>
      <c r="C9" s="34" t="s">
        <v>12</v>
      </c>
      <c r="D9" s="35">
        <v>667.5</v>
      </c>
      <c r="E9" s="36">
        <v>4.0163200000000003</v>
      </c>
      <c r="F9" s="22">
        <f t="shared" si="0"/>
        <v>5.29845707897542</v>
      </c>
      <c r="G9" s="22">
        <f t="shared" si="1"/>
        <v>3536.7201002160928</v>
      </c>
      <c r="H9" s="37"/>
    </row>
    <row r="10" spans="1:13" s="45" customFormat="1" ht="31.5" x14ac:dyDescent="0.25">
      <c r="A10" s="39">
        <v>5</v>
      </c>
      <c r="B10" s="40" t="s">
        <v>15</v>
      </c>
      <c r="C10" s="41" t="s">
        <v>16</v>
      </c>
      <c r="D10" s="42">
        <v>0.89</v>
      </c>
      <c r="E10" s="43">
        <v>7.2154426000000011</v>
      </c>
      <c r="F10" s="22">
        <f t="shared" si="0"/>
        <v>9.5188413577381308</v>
      </c>
      <c r="G10" s="22">
        <f t="shared" si="1"/>
        <v>8.4717688083869369</v>
      </c>
      <c r="H10" s="44"/>
    </row>
    <row r="11" spans="1:13" s="51" customFormat="1" ht="63" x14ac:dyDescent="0.25">
      <c r="A11" s="25">
        <v>6</v>
      </c>
      <c r="B11" s="46" t="s">
        <v>17</v>
      </c>
      <c r="C11" s="47" t="s">
        <v>16</v>
      </c>
      <c r="D11" s="48">
        <v>15.13</v>
      </c>
      <c r="E11" s="49">
        <v>36.479104099999994</v>
      </c>
      <c r="F11" s="22">
        <f t="shared" si="0"/>
        <v>48.124394309548592</v>
      </c>
      <c r="G11" s="22">
        <f t="shared" si="1"/>
        <v>728.12208590347018</v>
      </c>
      <c r="H11" s="50"/>
    </row>
    <row r="12" spans="1:13" s="56" customFormat="1" ht="78.75" x14ac:dyDescent="0.2">
      <c r="A12" s="17">
        <v>7</v>
      </c>
      <c r="B12" s="52" t="s">
        <v>18</v>
      </c>
      <c r="C12" s="53" t="s">
        <v>19</v>
      </c>
      <c r="D12" s="54">
        <v>31.15</v>
      </c>
      <c r="E12" s="54">
        <v>0.63796495799999997</v>
      </c>
      <c r="F12" s="22">
        <f t="shared" si="0"/>
        <v>0.84162366242066267</v>
      </c>
      <c r="G12" s="22">
        <f t="shared" si="1"/>
        <v>26.216577084403642</v>
      </c>
      <c r="H12" s="55"/>
    </row>
    <row r="13" spans="1:13" s="31" customFormat="1" ht="63" x14ac:dyDescent="0.25">
      <c r="A13" s="29">
        <v>8</v>
      </c>
      <c r="B13" s="33" t="s">
        <v>20</v>
      </c>
      <c r="C13" s="19" t="s">
        <v>21</v>
      </c>
      <c r="D13" s="35">
        <v>89</v>
      </c>
      <c r="E13" s="57">
        <v>2.9476576000000003</v>
      </c>
      <c r="F13" s="22">
        <f t="shared" si="0"/>
        <v>3.8886436531739745</v>
      </c>
      <c r="G13" s="22">
        <f t="shared" si="1"/>
        <v>346.08928513248372</v>
      </c>
      <c r="H13" s="30"/>
    </row>
    <row r="14" spans="1:13" s="60" customFormat="1" ht="63" x14ac:dyDescent="0.2">
      <c r="A14" s="58">
        <v>9</v>
      </c>
      <c r="B14" s="33" t="s">
        <v>22</v>
      </c>
      <c r="C14" s="19" t="s">
        <v>21</v>
      </c>
      <c r="D14" s="35">
        <v>19</v>
      </c>
      <c r="E14" s="57">
        <v>3.3127776000000004</v>
      </c>
      <c r="F14" s="22">
        <f t="shared" si="0"/>
        <v>4.3703215694444673</v>
      </c>
      <c r="G14" s="22">
        <f t="shared" si="1"/>
        <v>83.036109819444874</v>
      </c>
      <c r="H14" s="59"/>
    </row>
    <row r="15" spans="1:13" s="60" customFormat="1" ht="63" x14ac:dyDescent="0.2">
      <c r="A15" s="58">
        <v>10</v>
      </c>
      <c r="B15" s="33" t="s">
        <v>23</v>
      </c>
      <c r="C15" s="19" t="s">
        <v>21</v>
      </c>
      <c r="D15" s="35">
        <v>19</v>
      </c>
      <c r="E15" s="57">
        <v>1.6828591000000002</v>
      </c>
      <c r="F15" s="22">
        <f t="shared" si="0"/>
        <v>2.2200812463432205</v>
      </c>
      <c r="G15" s="22">
        <f t="shared" si="1"/>
        <v>42.181543680521187</v>
      </c>
      <c r="H15" s="59"/>
    </row>
    <row r="16" spans="1:13" s="16" customFormat="1" ht="31.5" x14ac:dyDescent="0.25">
      <c r="A16" s="13">
        <v>11</v>
      </c>
      <c r="B16" s="33" t="s">
        <v>24</v>
      </c>
      <c r="C16" s="19" t="s">
        <v>21</v>
      </c>
      <c r="D16" s="35">
        <v>19</v>
      </c>
      <c r="E16" s="57">
        <v>1.8559488000000002</v>
      </c>
      <c r="F16" s="22">
        <f t="shared" si="0"/>
        <v>2.4484266835252009</v>
      </c>
      <c r="G16" s="22">
        <f t="shared" si="1"/>
        <v>46.520106986978817</v>
      </c>
      <c r="H16" s="15"/>
    </row>
    <row r="17" spans="1:8" s="45" customFormat="1" ht="31.5" x14ac:dyDescent="0.25">
      <c r="A17" s="39">
        <v>12</v>
      </c>
      <c r="B17" s="33" t="s">
        <v>25</v>
      </c>
      <c r="C17" s="19" t="s">
        <v>21</v>
      </c>
      <c r="D17" s="35">
        <v>38</v>
      </c>
      <c r="E17" s="57">
        <v>0.13691999999999999</v>
      </c>
      <c r="F17" s="22">
        <f t="shared" si="0"/>
        <v>0.18062921860143474</v>
      </c>
      <c r="G17" s="22">
        <f t="shared" si="1"/>
        <v>6.8639103068545202</v>
      </c>
      <c r="H17" s="44"/>
    </row>
    <row r="18" spans="1:8" s="45" customFormat="1" ht="31.5" x14ac:dyDescent="0.25">
      <c r="A18" s="39">
        <v>13</v>
      </c>
      <c r="B18" s="33" t="s">
        <v>26</v>
      </c>
      <c r="C18" s="19" t="s">
        <v>21</v>
      </c>
      <c r="D18" s="35">
        <v>76</v>
      </c>
      <c r="E18" s="57">
        <v>5.7050000000000003E-2</v>
      </c>
      <c r="F18" s="22">
        <f t="shared" si="0"/>
        <v>7.5262174417264488E-2</v>
      </c>
      <c r="G18" s="22">
        <f t="shared" si="1"/>
        <v>5.7199252557121012</v>
      </c>
      <c r="H18" s="44"/>
    </row>
    <row r="19" spans="1:8" s="45" customFormat="1" ht="31.5" x14ac:dyDescent="0.25">
      <c r="A19" s="39">
        <v>14</v>
      </c>
      <c r="B19" s="33" t="s">
        <v>27</v>
      </c>
      <c r="C19" s="19" t="s">
        <v>21</v>
      </c>
      <c r="D19" s="35">
        <v>76</v>
      </c>
      <c r="E19" s="57">
        <v>2.8524999999999998E-2</v>
      </c>
      <c r="F19" s="22">
        <f t="shared" si="0"/>
        <v>3.7631087208632237E-2</v>
      </c>
      <c r="G19" s="22">
        <f t="shared" si="1"/>
        <v>2.8599626278560502</v>
      </c>
      <c r="H19" s="44"/>
    </row>
    <row r="20" spans="1:8" s="45" customFormat="1" ht="31.5" x14ac:dyDescent="0.25">
      <c r="A20" s="39">
        <v>15</v>
      </c>
      <c r="B20" s="33" t="s">
        <v>28</v>
      </c>
      <c r="C20" s="19" t="s">
        <v>21</v>
      </c>
      <c r="D20" s="35">
        <v>76</v>
      </c>
      <c r="E20" s="57">
        <v>3.4229999999999997E-2</v>
      </c>
      <c r="F20" s="22">
        <f t="shared" si="0"/>
        <v>4.5157304650358686E-2</v>
      </c>
      <c r="G20" s="22">
        <f t="shared" si="1"/>
        <v>3.4319551534272601</v>
      </c>
      <c r="H20" s="44"/>
    </row>
    <row r="21" spans="1:8" s="67" customFormat="1" ht="12.75" customHeight="1" x14ac:dyDescent="0.25">
      <c r="A21" s="61">
        <v>16</v>
      </c>
      <c r="B21" s="62" t="s">
        <v>29</v>
      </c>
      <c r="C21" s="63" t="s">
        <v>30</v>
      </c>
      <c r="D21" s="64">
        <v>212.3</v>
      </c>
      <c r="E21" s="65">
        <v>1.3467335360000001</v>
      </c>
      <c r="F21" s="22">
        <f t="shared" si="0"/>
        <v>1.776653712182495</v>
      </c>
      <c r="G21" s="22">
        <f t="shared" si="1"/>
        <v>377.18358309634374</v>
      </c>
      <c r="H21" s="66"/>
    </row>
    <row r="22" spans="1:8" s="38" customFormat="1" ht="31.5" x14ac:dyDescent="0.25">
      <c r="A22" s="32">
        <v>17</v>
      </c>
      <c r="B22" s="68" t="s">
        <v>31</v>
      </c>
      <c r="C22" s="69" t="s">
        <v>32</v>
      </c>
      <c r="D22" s="43">
        <v>53.4</v>
      </c>
      <c r="E22" s="70">
        <v>0.83659352000000009</v>
      </c>
      <c r="F22" s="22">
        <f t="shared" si="0"/>
        <v>1.1036607785905914</v>
      </c>
      <c r="G22" s="22">
        <f t="shared" si="1"/>
        <v>58.935485576737577</v>
      </c>
      <c r="H22" s="37"/>
    </row>
    <row r="23" spans="1:8" s="38" customFormat="1" ht="18" x14ac:dyDescent="0.25">
      <c r="A23" s="32">
        <v>18</v>
      </c>
      <c r="B23" s="71" t="s">
        <v>33</v>
      </c>
      <c r="C23" s="72" t="s">
        <v>16</v>
      </c>
      <c r="D23" s="73">
        <v>15.13</v>
      </c>
      <c r="E23" s="74">
        <v>0.67979805240000002</v>
      </c>
      <c r="F23" s="22">
        <f t="shared" si="0"/>
        <v>0.89681121101219108</v>
      </c>
      <c r="G23" s="22">
        <f t="shared" si="1"/>
        <v>13.568753622614452</v>
      </c>
      <c r="H23" s="37"/>
    </row>
    <row r="24" spans="1:8" s="45" customFormat="1" ht="31.5" x14ac:dyDescent="0.25">
      <c r="A24" s="39">
        <v>19</v>
      </c>
      <c r="B24" s="75" t="s">
        <v>34</v>
      </c>
      <c r="C24" s="76" t="s">
        <v>35</v>
      </c>
      <c r="D24" s="77">
        <v>30.26</v>
      </c>
      <c r="E24" s="78">
        <v>1.8639239999999999</v>
      </c>
      <c r="F24" s="22">
        <f t="shared" si="0"/>
        <v>2.4589478210083309</v>
      </c>
      <c r="G24" s="22">
        <f t="shared" si="1"/>
        <v>74.407761063712101</v>
      </c>
      <c r="H24" s="44"/>
    </row>
    <row r="25" spans="1:8" s="16" customFormat="1" ht="38.25" x14ac:dyDescent="0.25">
      <c r="A25" s="13"/>
      <c r="B25" s="14" t="s">
        <v>36</v>
      </c>
      <c r="C25" s="13"/>
      <c r="D25" s="13"/>
      <c r="E25" s="78"/>
      <c r="F25" s="22"/>
      <c r="G25" s="22"/>
      <c r="H25" s="15"/>
    </row>
    <row r="26" spans="1:8" s="83" customFormat="1" ht="47.25" x14ac:dyDescent="0.2">
      <c r="A26" s="32">
        <v>1</v>
      </c>
      <c r="B26" s="79" t="s">
        <v>37</v>
      </c>
      <c r="C26" s="53" t="s">
        <v>32</v>
      </c>
      <c r="D26" s="80">
        <v>1350</v>
      </c>
      <c r="E26" s="81">
        <v>1.355768954</v>
      </c>
      <c r="F26" s="22">
        <f t="shared" ref="F26:F58" si="2">E26*$H$2</f>
        <v>1.7885735229703807</v>
      </c>
      <c r="G26" s="22">
        <f t="shared" ref="G26:G58" si="3">F26*D26</f>
        <v>2414.5742560100139</v>
      </c>
      <c r="H26" s="82"/>
    </row>
    <row r="27" spans="1:8" s="83" customFormat="1" ht="47.25" x14ac:dyDescent="0.2">
      <c r="A27" s="32">
        <v>2</v>
      </c>
      <c r="B27" s="79" t="s">
        <v>38</v>
      </c>
      <c r="C27" s="53" t="s">
        <v>32</v>
      </c>
      <c r="D27" s="80">
        <v>1950</v>
      </c>
      <c r="E27" s="81">
        <v>0.91654325000000003</v>
      </c>
      <c r="F27" s="22">
        <f t="shared" si="2"/>
        <v>1.2091330051264932</v>
      </c>
      <c r="G27" s="22">
        <f t="shared" si="3"/>
        <v>2357.8093599966619</v>
      </c>
      <c r="H27" s="82"/>
    </row>
    <row r="28" spans="1:8" s="83" customFormat="1" ht="31.5" x14ac:dyDescent="0.2">
      <c r="A28" s="32">
        <v>3</v>
      </c>
      <c r="B28" s="79" t="s">
        <v>39</v>
      </c>
      <c r="C28" s="53" t="s">
        <v>32</v>
      </c>
      <c r="D28" s="80">
        <v>270</v>
      </c>
      <c r="E28" s="81">
        <v>0.49587867600000002</v>
      </c>
      <c r="F28" s="22">
        <f t="shared" si="2"/>
        <v>0.65417892029647995</v>
      </c>
      <c r="G28" s="22">
        <f t="shared" si="3"/>
        <v>176.62830848004958</v>
      </c>
      <c r="H28" s="82"/>
    </row>
    <row r="29" spans="1:8" s="83" customFormat="1" ht="94.5" x14ac:dyDescent="0.2">
      <c r="A29" s="32">
        <v>4</v>
      </c>
      <c r="B29" s="79" t="s">
        <v>40</v>
      </c>
      <c r="C29" s="84" t="s">
        <v>41</v>
      </c>
      <c r="D29" s="85">
        <v>43</v>
      </c>
      <c r="E29" s="54">
        <v>25.606760000000001</v>
      </c>
      <c r="F29" s="22">
        <f t="shared" si="2"/>
        <v>33.781252188975138</v>
      </c>
      <c r="G29" s="22">
        <f t="shared" si="3"/>
        <v>1452.5938441259309</v>
      </c>
      <c r="H29" s="82"/>
    </row>
    <row r="30" spans="1:8" s="83" customFormat="1" ht="94.5" x14ac:dyDescent="0.2">
      <c r="A30" s="32">
        <v>5</v>
      </c>
      <c r="B30" s="79" t="s">
        <v>42</v>
      </c>
      <c r="C30" s="84" t="s">
        <v>43</v>
      </c>
      <c r="D30" s="85">
        <v>65</v>
      </c>
      <c r="E30" s="54">
        <v>21.042760000000001</v>
      </c>
      <c r="F30" s="22">
        <f t="shared" si="2"/>
        <v>27.760278235593976</v>
      </c>
      <c r="G30" s="22">
        <f t="shared" si="3"/>
        <v>1804.4180853136083</v>
      </c>
      <c r="H30" s="82"/>
    </row>
    <row r="31" spans="1:8" s="83" customFormat="1" ht="63" x14ac:dyDescent="0.2">
      <c r="A31" s="32">
        <v>6</v>
      </c>
      <c r="B31" s="86" t="s">
        <v>44</v>
      </c>
      <c r="C31" s="87" t="s">
        <v>32</v>
      </c>
      <c r="D31" s="80">
        <v>270</v>
      </c>
      <c r="E31" s="88">
        <v>0.25338201800000004</v>
      </c>
      <c r="F31" s="22">
        <f t="shared" si="2"/>
        <v>0.33426961670314548</v>
      </c>
      <c r="G31" s="22">
        <f t="shared" si="3"/>
        <v>90.252796509849276</v>
      </c>
      <c r="H31" s="82"/>
    </row>
    <row r="32" spans="1:8" s="83" customFormat="1" ht="47.25" x14ac:dyDescent="0.2">
      <c r="A32" s="32">
        <v>7</v>
      </c>
      <c r="B32" s="52" t="s">
        <v>45</v>
      </c>
      <c r="C32" s="53" t="s">
        <v>46</v>
      </c>
      <c r="D32" s="89">
        <v>1</v>
      </c>
      <c r="E32" s="54">
        <v>24.1</v>
      </c>
      <c r="F32" s="22">
        <f t="shared" si="2"/>
        <v>31.793486476004805</v>
      </c>
      <c r="G32" s="22">
        <f t="shared" si="3"/>
        <v>31.793486476004805</v>
      </c>
      <c r="H32" s="82"/>
    </row>
    <row r="33" spans="1:8" s="16" customFormat="1" ht="47.25" x14ac:dyDescent="0.25">
      <c r="A33" s="13">
        <v>8</v>
      </c>
      <c r="B33" s="90" t="s">
        <v>47</v>
      </c>
      <c r="C33" s="91" t="s">
        <v>46</v>
      </c>
      <c r="D33" s="92">
        <v>1</v>
      </c>
      <c r="E33" s="93">
        <v>7.5054281999999999</v>
      </c>
      <c r="F33" s="22">
        <f t="shared" si="2"/>
        <v>9.9013995839553974</v>
      </c>
      <c r="G33" s="22">
        <f t="shared" si="3"/>
        <v>9.9013995839553974</v>
      </c>
      <c r="H33" s="15"/>
    </row>
    <row r="34" spans="1:8" s="100" customFormat="1" ht="24" x14ac:dyDescent="0.25">
      <c r="A34" s="94">
        <v>9</v>
      </c>
      <c r="B34" s="95" t="s">
        <v>48</v>
      </c>
      <c r="C34" s="96" t="s">
        <v>46</v>
      </c>
      <c r="D34" s="97">
        <v>1</v>
      </c>
      <c r="E34" s="98">
        <v>4.0367882000000002</v>
      </c>
      <c r="F34" s="26">
        <f t="shared" si="2"/>
        <v>5.325459379385717</v>
      </c>
      <c r="G34" s="26">
        <f t="shared" si="3"/>
        <v>5.325459379385717</v>
      </c>
      <c r="H34" s="99"/>
    </row>
    <row r="35" spans="1:8" s="100" customFormat="1" ht="63" x14ac:dyDescent="0.25">
      <c r="A35" s="94">
        <v>10</v>
      </c>
      <c r="B35" s="101" t="s">
        <v>49</v>
      </c>
      <c r="C35" s="102" t="s">
        <v>46</v>
      </c>
      <c r="D35" s="103">
        <v>1</v>
      </c>
      <c r="E35" s="104">
        <v>6.1743860000000002</v>
      </c>
      <c r="F35" s="22">
        <f t="shared" si="2"/>
        <v>8.1454463812710944</v>
      </c>
      <c r="G35" s="22">
        <f t="shared" si="3"/>
        <v>8.1454463812710944</v>
      </c>
      <c r="H35" s="99"/>
    </row>
    <row r="36" spans="1:8" s="100" customFormat="1" ht="63" x14ac:dyDescent="0.25">
      <c r="A36" s="94">
        <v>11</v>
      </c>
      <c r="B36" s="79" t="s">
        <v>50</v>
      </c>
      <c r="C36" s="102" t="s">
        <v>46</v>
      </c>
      <c r="D36" s="105">
        <v>1</v>
      </c>
      <c r="E36" s="81">
        <v>17.6153698</v>
      </c>
      <c r="F36" s="22">
        <f t="shared" si="2"/>
        <v>23.238756079092258</v>
      </c>
      <c r="G36" s="22">
        <f t="shared" si="3"/>
        <v>23.238756079092258</v>
      </c>
      <c r="H36" s="99"/>
    </row>
    <row r="37" spans="1:8" s="16" customFormat="1" ht="25.5" x14ac:dyDescent="0.25">
      <c r="A37" s="13"/>
      <c r="B37" s="14" t="s">
        <v>51</v>
      </c>
      <c r="C37" s="14"/>
      <c r="D37" s="14"/>
      <c r="E37" s="13"/>
      <c r="F37" s="22">
        <f t="shared" si="2"/>
        <v>0</v>
      </c>
      <c r="G37" s="22">
        <f t="shared" si="3"/>
        <v>0</v>
      </c>
      <c r="H37" s="15"/>
    </row>
    <row r="38" spans="1:8" s="110" customFormat="1" ht="47.25" x14ac:dyDescent="0.25">
      <c r="A38" s="106">
        <v>1</v>
      </c>
      <c r="B38" s="46" t="s">
        <v>52</v>
      </c>
      <c r="C38" s="47" t="s">
        <v>46</v>
      </c>
      <c r="D38" s="107">
        <v>72</v>
      </c>
      <c r="E38" s="108">
        <v>0.5</v>
      </c>
      <c r="F38" s="22">
        <f t="shared" si="2"/>
        <v>0.65961590199180087</v>
      </c>
      <c r="G38" s="22">
        <f t="shared" si="3"/>
        <v>47.492344943409663</v>
      </c>
      <c r="H38" s="109"/>
    </row>
    <row r="39" spans="1:8" s="110" customFormat="1" ht="63" x14ac:dyDescent="0.25">
      <c r="A39" s="106">
        <v>2</v>
      </c>
      <c r="B39" s="46" t="s">
        <v>53</v>
      </c>
      <c r="C39" s="47" t="s">
        <v>46</v>
      </c>
      <c r="D39" s="107">
        <v>72</v>
      </c>
      <c r="E39" s="108">
        <v>1.1524099999999999</v>
      </c>
      <c r="F39" s="22">
        <f t="shared" si="2"/>
        <v>1.5202959232287423</v>
      </c>
      <c r="G39" s="22">
        <f t="shared" si="3"/>
        <v>109.46130647246945</v>
      </c>
      <c r="H39" s="109"/>
    </row>
    <row r="40" spans="1:8" s="112" customFormat="1" ht="63" x14ac:dyDescent="0.25">
      <c r="A40" s="58">
        <v>3</v>
      </c>
      <c r="B40" s="46" t="s">
        <v>54</v>
      </c>
      <c r="C40" s="47" t="s">
        <v>46</v>
      </c>
      <c r="D40" s="107">
        <v>324</v>
      </c>
      <c r="E40" s="108">
        <v>3.4229999999999997E-2</v>
      </c>
      <c r="F40" s="22">
        <f t="shared" si="2"/>
        <v>4.5157304650358686E-2</v>
      </c>
      <c r="G40" s="22">
        <f t="shared" si="3"/>
        <v>14.630966706716213</v>
      </c>
      <c r="H40" s="111"/>
    </row>
    <row r="41" spans="1:8" s="110" customFormat="1" ht="78.75" x14ac:dyDescent="0.25">
      <c r="A41" s="106">
        <v>4</v>
      </c>
      <c r="B41" s="46" t="s">
        <v>55</v>
      </c>
      <c r="C41" s="47" t="s">
        <v>32</v>
      </c>
      <c r="D41" s="113">
        <v>180</v>
      </c>
      <c r="E41" s="108">
        <v>0.28525</v>
      </c>
      <c r="F41" s="22">
        <f t="shared" si="2"/>
        <v>0.37631087208632241</v>
      </c>
      <c r="G41" s="22">
        <f t="shared" si="3"/>
        <v>67.735956975538031</v>
      </c>
      <c r="H41" s="109"/>
    </row>
    <row r="42" spans="1:8" s="115" customFormat="1" ht="47.25" x14ac:dyDescent="0.2">
      <c r="A42" s="106">
        <v>5</v>
      </c>
      <c r="B42" s="46" t="s">
        <v>56</v>
      </c>
      <c r="C42" s="47" t="s">
        <v>46</v>
      </c>
      <c r="D42" s="113">
        <v>360</v>
      </c>
      <c r="E42" s="108">
        <v>0.57050000000000001</v>
      </c>
      <c r="F42" s="22">
        <f t="shared" si="2"/>
        <v>0.75262174417264482</v>
      </c>
      <c r="G42" s="22">
        <f t="shared" si="3"/>
        <v>270.94382790215212</v>
      </c>
      <c r="H42" s="114"/>
    </row>
    <row r="43" spans="1:8" s="110" customFormat="1" ht="63" x14ac:dyDescent="0.25">
      <c r="A43" s="106">
        <v>6</v>
      </c>
      <c r="B43" s="46" t="s">
        <v>57</v>
      </c>
      <c r="C43" s="47" t="s">
        <v>46</v>
      </c>
      <c r="D43" s="107">
        <v>72</v>
      </c>
      <c r="E43" s="108">
        <v>3.6512000000000002</v>
      </c>
      <c r="F43" s="22">
        <f t="shared" si="2"/>
        <v>4.8167791627049272</v>
      </c>
      <c r="G43" s="22">
        <f t="shared" si="3"/>
        <v>346.80809971475475</v>
      </c>
      <c r="H43" s="109"/>
    </row>
    <row r="44" spans="1:8" s="115" customFormat="1" ht="63" x14ac:dyDescent="0.2">
      <c r="A44" s="106">
        <v>7</v>
      </c>
      <c r="B44" s="46" t="s">
        <v>58</v>
      </c>
      <c r="C44" s="47" t="s">
        <v>46</v>
      </c>
      <c r="D44" s="107">
        <v>378</v>
      </c>
      <c r="E44" s="108">
        <v>0.11410000000000001</v>
      </c>
      <c r="F44" s="22">
        <f t="shared" si="2"/>
        <v>0.15052434883452898</v>
      </c>
      <c r="G44" s="22">
        <f t="shared" si="3"/>
        <v>56.898203859451954</v>
      </c>
      <c r="H44" s="114"/>
    </row>
    <row r="45" spans="1:8" s="16" customFormat="1" ht="51" x14ac:dyDescent="0.25">
      <c r="A45" s="13"/>
      <c r="B45" s="14" t="s">
        <v>59</v>
      </c>
      <c r="C45" s="14"/>
      <c r="D45" s="14"/>
      <c r="E45" s="13"/>
      <c r="F45" s="22">
        <f t="shared" si="2"/>
        <v>0</v>
      </c>
      <c r="G45" s="22">
        <f t="shared" si="3"/>
        <v>0</v>
      </c>
      <c r="H45" s="15"/>
    </row>
    <row r="46" spans="1:8" s="110" customFormat="1" ht="31.5" x14ac:dyDescent="0.25">
      <c r="A46" s="106">
        <v>1</v>
      </c>
      <c r="B46" s="116" t="s">
        <v>60</v>
      </c>
      <c r="C46" s="117" t="s">
        <v>16</v>
      </c>
      <c r="D46" s="118">
        <v>52.8</v>
      </c>
      <c r="E46" s="119">
        <v>4.7846996000000006</v>
      </c>
      <c r="F46" s="22">
        <f t="shared" si="2"/>
        <v>6.3121278848276186</v>
      </c>
      <c r="G46" s="22">
        <f t="shared" si="3"/>
        <v>333.28035231889822</v>
      </c>
      <c r="H46" s="109"/>
    </row>
    <row r="47" spans="1:8" s="110" customFormat="1" ht="63" x14ac:dyDescent="0.25">
      <c r="A47" s="106">
        <v>2</v>
      </c>
      <c r="B47" s="116" t="s">
        <v>61</v>
      </c>
      <c r="C47" s="117" t="s">
        <v>46</v>
      </c>
      <c r="D47" s="118">
        <v>33</v>
      </c>
      <c r="E47" s="119">
        <v>5.3226541999999997</v>
      </c>
      <c r="F47" s="22">
        <f t="shared" si="2"/>
        <v>7.0218147022468944</v>
      </c>
      <c r="G47" s="22">
        <f t="shared" si="3"/>
        <v>231.71988517414752</v>
      </c>
      <c r="H47" s="109"/>
    </row>
    <row r="48" spans="1:8" s="112" customFormat="1" ht="78.75" x14ac:dyDescent="0.25">
      <c r="A48" s="58">
        <v>3</v>
      </c>
      <c r="B48" s="116" t="s">
        <v>62</v>
      </c>
      <c r="C48" s="117" t="s">
        <v>32</v>
      </c>
      <c r="D48" s="118">
        <v>132</v>
      </c>
      <c r="E48" s="119">
        <v>0.66841265999999999</v>
      </c>
      <c r="F48" s="22">
        <f t="shared" si="2"/>
        <v>0.88179123925727787</v>
      </c>
      <c r="G48" s="22">
        <f t="shared" si="3"/>
        <v>116.39644358196068</v>
      </c>
      <c r="H48" s="111"/>
    </row>
    <row r="49" spans="1:8" s="110" customFormat="1" ht="31.5" x14ac:dyDescent="0.25">
      <c r="A49" s="106">
        <v>4</v>
      </c>
      <c r="B49" s="116" t="s">
        <v>63</v>
      </c>
      <c r="C49" s="117" t="s">
        <v>16</v>
      </c>
      <c r="D49" s="118">
        <v>52.8</v>
      </c>
      <c r="E49" s="119">
        <v>1.3860830800000004</v>
      </c>
      <c r="F49" s="22">
        <f t="shared" si="2"/>
        <v>1.8285648820995475</v>
      </c>
      <c r="G49" s="22">
        <f t="shared" si="3"/>
        <v>96.548225774856107</v>
      </c>
      <c r="H49" s="109"/>
    </row>
    <row r="50" spans="1:8" s="16" customFormat="1" ht="63.75" x14ac:dyDescent="0.25">
      <c r="A50" s="13"/>
      <c r="B50" s="14" t="s">
        <v>64</v>
      </c>
      <c r="C50" s="14"/>
      <c r="D50" s="14"/>
      <c r="E50" s="13"/>
      <c r="F50" s="22">
        <f t="shared" si="2"/>
        <v>0</v>
      </c>
      <c r="G50" s="22">
        <f t="shared" si="3"/>
        <v>0</v>
      </c>
      <c r="H50" s="15"/>
    </row>
    <row r="51" spans="1:8" s="110" customFormat="1" ht="63" x14ac:dyDescent="0.25">
      <c r="A51" s="106">
        <v>1</v>
      </c>
      <c r="B51" s="120" t="s">
        <v>65</v>
      </c>
      <c r="C51" s="121" t="s">
        <v>43</v>
      </c>
      <c r="D51" s="122">
        <v>49</v>
      </c>
      <c r="E51" s="123">
        <v>12.046552800000001</v>
      </c>
      <c r="F51" s="22">
        <f t="shared" si="2"/>
        <v>15.892195582127709</v>
      </c>
      <c r="G51" s="22">
        <f t="shared" si="3"/>
        <v>778.71758352425775</v>
      </c>
      <c r="H51" s="109"/>
    </row>
    <row r="52" spans="1:8" s="110" customFormat="1" ht="31.5" x14ac:dyDescent="0.25">
      <c r="A52" s="106">
        <v>2</v>
      </c>
      <c r="B52" s="71" t="s">
        <v>66</v>
      </c>
      <c r="C52" s="72" t="s">
        <v>32</v>
      </c>
      <c r="D52" s="92">
        <v>4150</v>
      </c>
      <c r="E52" s="73">
        <v>9.7070422000000017E-2</v>
      </c>
      <c r="F52" s="22">
        <f t="shared" si="2"/>
        <v>0.12805838792850952</v>
      </c>
      <c r="G52" s="22">
        <f t="shared" si="3"/>
        <v>531.44230990331448</v>
      </c>
      <c r="H52" s="109"/>
    </row>
    <row r="53" spans="1:8" s="112" customFormat="1" ht="47.25" x14ac:dyDescent="0.25">
      <c r="A53" s="58">
        <v>3</v>
      </c>
      <c r="B53" s="120" t="s">
        <v>67</v>
      </c>
      <c r="C53" s="121" t="s">
        <v>21</v>
      </c>
      <c r="D53" s="122">
        <v>145</v>
      </c>
      <c r="E53" s="123">
        <v>0.22978418</v>
      </c>
      <c r="F53" s="22">
        <f t="shared" si="2"/>
        <v>0.30313859830829265</v>
      </c>
      <c r="G53" s="22">
        <f t="shared" si="3"/>
        <v>43.955096754702431</v>
      </c>
      <c r="H53" s="111"/>
    </row>
    <row r="54" spans="1:8" s="110" customFormat="1" ht="63" x14ac:dyDescent="0.25">
      <c r="A54" s="106">
        <v>4</v>
      </c>
      <c r="B54" s="120" t="s">
        <v>68</v>
      </c>
      <c r="C54" s="121" t="s">
        <v>16</v>
      </c>
      <c r="D54" s="124">
        <v>5.2</v>
      </c>
      <c r="E54" s="123">
        <v>13.484059999999999</v>
      </c>
      <c r="F54" s="22">
        <f t="shared" si="2"/>
        <v>17.788600798823126</v>
      </c>
      <c r="G54" s="22">
        <f t="shared" si="3"/>
        <v>92.500724153880256</v>
      </c>
      <c r="H54" s="109"/>
    </row>
    <row r="55" spans="1:8" s="115" customFormat="1" ht="63" x14ac:dyDescent="0.2">
      <c r="A55" s="106">
        <v>5</v>
      </c>
      <c r="B55" s="71" t="s">
        <v>69</v>
      </c>
      <c r="C55" s="72" t="s">
        <v>35</v>
      </c>
      <c r="D55" s="73">
        <v>4.99</v>
      </c>
      <c r="E55" s="74">
        <v>11.494198000000001</v>
      </c>
      <c r="F55" s="22">
        <f t="shared" si="2"/>
        <v>15.163511562884707</v>
      </c>
      <c r="G55" s="22">
        <f t="shared" si="3"/>
        <v>75.665922698794688</v>
      </c>
      <c r="H55" s="114"/>
    </row>
    <row r="56" spans="1:8" s="110" customFormat="1" ht="47.25" x14ac:dyDescent="0.25">
      <c r="A56" s="106">
        <v>6</v>
      </c>
      <c r="B56" s="71" t="s">
        <v>70</v>
      </c>
      <c r="C56" s="72" t="s">
        <v>35</v>
      </c>
      <c r="D56" s="125">
        <f>D54*1.9</f>
        <v>9.879999999999999</v>
      </c>
      <c r="E56" s="74">
        <v>3.1065399999999999</v>
      </c>
      <c r="F56" s="22">
        <f t="shared" si="2"/>
        <v>4.0982463683472181</v>
      </c>
      <c r="G56" s="22">
        <f t="shared" si="3"/>
        <v>40.490674119270508</v>
      </c>
      <c r="H56" s="109"/>
    </row>
    <row r="57" spans="1:8" s="115" customFormat="1" ht="63" x14ac:dyDescent="0.2">
      <c r="A57" s="106">
        <v>7</v>
      </c>
      <c r="B57" s="126" t="s">
        <v>71</v>
      </c>
      <c r="C57" s="127" t="s">
        <v>30</v>
      </c>
      <c r="D57" s="122">
        <v>5</v>
      </c>
      <c r="E57" s="65">
        <v>4.653217520000001</v>
      </c>
      <c r="F57" s="22">
        <f t="shared" si="2"/>
        <v>6.1386725432377025</v>
      </c>
      <c r="G57" s="22">
        <f t="shared" si="3"/>
        <v>30.693362716188513</v>
      </c>
      <c r="H57" s="114"/>
    </row>
    <row r="58" spans="1:8" s="115" customFormat="1" ht="38.25" customHeight="1" x14ac:dyDescent="0.2">
      <c r="A58" s="106">
        <v>7</v>
      </c>
      <c r="B58" s="68" t="s">
        <v>72</v>
      </c>
      <c r="C58" s="69" t="s">
        <v>16</v>
      </c>
      <c r="D58" s="43">
        <v>0.3</v>
      </c>
      <c r="E58" s="43">
        <v>7.2154426000000011</v>
      </c>
      <c r="F58" s="22">
        <f t="shared" si="2"/>
        <v>9.5188413577381308</v>
      </c>
      <c r="G58" s="22">
        <f t="shared" si="3"/>
        <v>2.8556524073214393</v>
      </c>
      <c r="H58" s="114"/>
    </row>
    <row r="59" spans="1:8" ht="29.25" customHeight="1" x14ac:dyDescent="0.25">
      <c r="A59" s="128"/>
      <c r="B59" s="128" t="s">
        <v>73</v>
      </c>
      <c r="C59" s="128"/>
      <c r="D59" s="129"/>
      <c r="E59" s="129"/>
      <c r="F59" s="129"/>
      <c r="G59" s="130">
        <f>SUM(G6:G58)</f>
        <v>18694.123656587264</v>
      </c>
      <c r="H59" s="1"/>
    </row>
    <row r="60" spans="1:8" s="12" customFormat="1" ht="32.25" customHeight="1" x14ac:dyDescent="0.25">
      <c r="A60" s="173" t="s">
        <v>74</v>
      </c>
      <c r="B60" s="173"/>
      <c r="C60" s="173"/>
      <c r="D60" s="173"/>
      <c r="E60" s="173"/>
      <c r="F60" s="173"/>
      <c r="G60" s="173"/>
      <c r="H60" s="11"/>
    </row>
    <row r="61" spans="1:8" s="16" customFormat="1" ht="48.75" customHeight="1" x14ac:dyDescent="0.25">
      <c r="A61" s="13"/>
      <c r="B61" s="172" t="s">
        <v>75</v>
      </c>
      <c r="C61" s="172"/>
      <c r="D61" s="172"/>
      <c r="E61" s="13"/>
      <c r="F61" s="22"/>
      <c r="G61" s="22"/>
      <c r="H61" s="15"/>
    </row>
    <row r="62" spans="1:8" s="24" customFormat="1" ht="63" x14ac:dyDescent="0.25">
      <c r="A62" s="17">
        <v>1</v>
      </c>
      <c r="B62" s="18" t="s">
        <v>9</v>
      </c>
      <c r="C62" s="19" t="s">
        <v>10</v>
      </c>
      <c r="D62" s="20">
        <v>8.8577999999999992</v>
      </c>
      <c r="E62" s="21">
        <v>131.32476800000001</v>
      </c>
      <c r="F62" s="22">
        <f t="shared" ref="F62:F98" si="4">E62*$H$2</f>
        <v>173.24781059636797</v>
      </c>
      <c r="G62" s="22">
        <f t="shared" ref="G62:G98" si="5">F62*D62</f>
        <v>1534.5944567005081</v>
      </c>
      <c r="H62" s="23"/>
    </row>
    <row r="63" spans="1:8" s="28" customFormat="1" ht="31.5" x14ac:dyDescent="0.2">
      <c r="A63" s="25">
        <v>2</v>
      </c>
      <c r="B63" s="18" t="s">
        <v>11</v>
      </c>
      <c r="C63" s="19" t="s">
        <v>12</v>
      </c>
      <c r="D63" s="20">
        <v>115.6</v>
      </c>
      <c r="E63" s="21">
        <v>2.3688204399999999</v>
      </c>
      <c r="F63" s="22">
        <f t="shared" si="4"/>
        <v>3.125023262374429</v>
      </c>
      <c r="G63" s="22">
        <f t="shared" si="5"/>
        <v>361.25268913048399</v>
      </c>
      <c r="H63" s="27"/>
    </row>
    <row r="64" spans="1:8" s="31" customFormat="1" ht="31.5" x14ac:dyDescent="0.25">
      <c r="A64" s="29">
        <v>3</v>
      </c>
      <c r="B64" s="131" t="s">
        <v>13</v>
      </c>
      <c r="C64" s="132" t="s">
        <v>12</v>
      </c>
      <c r="D64" s="133">
        <v>78.2</v>
      </c>
      <c r="E64" s="134">
        <v>2.3688204399999999</v>
      </c>
      <c r="F64" s="22">
        <f t="shared" si="4"/>
        <v>3.125023262374429</v>
      </c>
      <c r="G64" s="22">
        <f t="shared" si="5"/>
        <v>244.37681911768036</v>
      </c>
      <c r="H64" s="30"/>
    </row>
    <row r="65" spans="1:8" s="38" customFormat="1" ht="47.25" x14ac:dyDescent="0.25">
      <c r="A65" s="32">
        <v>4</v>
      </c>
      <c r="B65" s="33" t="s">
        <v>14</v>
      </c>
      <c r="C65" s="34" t="s">
        <v>12</v>
      </c>
      <c r="D65" s="35">
        <v>855</v>
      </c>
      <c r="E65" s="36">
        <v>4.0163200000000003</v>
      </c>
      <c r="F65" s="22">
        <f t="shared" si="4"/>
        <v>5.29845707897542</v>
      </c>
      <c r="G65" s="22">
        <f t="shared" si="5"/>
        <v>4530.1808025239843</v>
      </c>
      <c r="H65" s="37"/>
    </row>
    <row r="66" spans="1:8" s="45" customFormat="1" ht="31.5" x14ac:dyDescent="0.25">
      <c r="A66" s="39">
        <v>5</v>
      </c>
      <c r="B66" s="40" t="s">
        <v>15</v>
      </c>
      <c r="C66" s="41" t="s">
        <v>16</v>
      </c>
      <c r="D66" s="42">
        <v>1.1399999999999999</v>
      </c>
      <c r="E66" s="43">
        <v>7.2154426000000011</v>
      </c>
      <c r="F66" s="22">
        <f t="shared" si="4"/>
        <v>9.5188413577381308</v>
      </c>
      <c r="G66" s="22">
        <f t="shared" si="5"/>
        <v>10.851479147821468</v>
      </c>
      <c r="H66" s="44"/>
    </row>
    <row r="67" spans="1:8" s="51" customFormat="1" ht="63" x14ac:dyDescent="0.25">
      <c r="A67" s="25">
        <v>6</v>
      </c>
      <c r="B67" s="46" t="s">
        <v>17</v>
      </c>
      <c r="C67" s="47" t="s">
        <v>16</v>
      </c>
      <c r="D67" s="48">
        <v>19.38</v>
      </c>
      <c r="E67" s="49">
        <v>36.479104099999994</v>
      </c>
      <c r="F67" s="22">
        <f t="shared" si="4"/>
        <v>48.124394309548592</v>
      </c>
      <c r="G67" s="22">
        <f t="shared" si="5"/>
        <v>932.65076171905162</v>
      </c>
      <c r="H67" s="50"/>
    </row>
    <row r="68" spans="1:8" s="56" customFormat="1" ht="78.75" x14ac:dyDescent="0.2">
      <c r="A68" s="17">
        <v>7</v>
      </c>
      <c r="B68" s="52" t="s">
        <v>18</v>
      </c>
      <c r="C68" s="53" t="s">
        <v>19</v>
      </c>
      <c r="D68" s="54">
        <v>39.9</v>
      </c>
      <c r="E68" s="54">
        <v>0.63796495799999997</v>
      </c>
      <c r="F68" s="22">
        <f t="shared" si="4"/>
        <v>0.84162366242066267</v>
      </c>
      <c r="G68" s="22">
        <f t="shared" si="5"/>
        <v>33.580784130584441</v>
      </c>
      <c r="H68" s="55"/>
    </row>
    <row r="69" spans="1:8" s="31" customFormat="1" ht="63" x14ac:dyDescent="0.25">
      <c r="A69" s="29">
        <v>8</v>
      </c>
      <c r="B69" s="135" t="s">
        <v>20</v>
      </c>
      <c r="C69" s="19" t="s">
        <v>21</v>
      </c>
      <c r="D69" s="57">
        <v>116</v>
      </c>
      <c r="E69" s="57">
        <v>2.9476576000000003</v>
      </c>
      <c r="F69" s="22">
        <f t="shared" si="4"/>
        <v>3.8886436531739745</v>
      </c>
      <c r="G69" s="22">
        <f t="shared" si="5"/>
        <v>451.08266376818102</v>
      </c>
      <c r="H69" s="30"/>
    </row>
    <row r="70" spans="1:8" s="60" customFormat="1" ht="47.25" x14ac:dyDescent="0.2">
      <c r="A70" s="58">
        <v>9</v>
      </c>
      <c r="B70" s="62" t="s">
        <v>76</v>
      </c>
      <c r="C70" s="63" t="s">
        <v>30</v>
      </c>
      <c r="D70" s="136">
        <v>262.2</v>
      </c>
      <c r="E70" s="65">
        <v>1.3467335360000001</v>
      </c>
      <c r="F70" s="22">
        <f t="shared" si="4"/>
        <v>1.776653712182495</v>
      </c>
      <c r="G70" s="22">
        <f t="shared" si="5"/>
        <v>465.83860333425019</v>
      </c>
      <c r="H70" s="59"/>
    </row>
    <row r="71" spans="1:8" s="60" customFormat="1" ht="31.5" x14ac:dyDescent="0.2">
      <c r="A71" s="58">
        <v>10</v>
      </c>
      <c r="B71" s="137" t="s">
        <v>31</v>
      </c>
      <c r="C71" s="138" t="s">
        <v>32</v>
      </c>
      <c r="D71" s="139">
        <v>68.400000000000006</v>
      </c>
      <c r="E71" s="140">
        <v>0.83659352000000009</v>
      </c>
      <c r="F71" s="22">
        <f t="shared" si="4"/>
        <v>1.1036607785905914</v>
      </c>
      <c r="G71" s="22">
        <f t="shared" si="5"/>
        <v>75.490397255596463</v>
      </c>
      <c r="H71" s="59"/>
    </row>
    <row r="72" spans="1:8" s="60" customFormat="1" ht="18" x14ac:dyDescent="0.2">
      <c r="A72" s="58">
        <v>11</v>
      </c>
      <c r="B72" s="75" t="s">
        <v>33</v>
      </c>
      <c r="C72" s="76" t="s">
        <v>16</v>
      </c>
      <c r="D72" s="141">
        <v>19.38</v>
      </c>
      <c r="E72" s="78">
        <v>0.67979805240000002</v>
      </c>
      <c r="F72" s="22">
        <f t="shared" si="4"/>
        <v>0.89681121101219108</v>
      </c>
      <c r="G72" s="22">
        <f t="shared" si="5"/>
        <v>17.380201269416261</v>
      </c>
      <c r="H72" s="59"/>
    </row>
    <row r="73" spans="1:8" s="45" customFormat="1" ht="31.5" x14ac:dyDescent="0.25">
      <c r="A73" s="39">
        <v>12</v>
      </c>
      <c r="B73" s="75" t="s">
        <v>34</v>
      </c>
      <c r="C73" s="76" t="s">
        <v>35</v>
      </c>
      <c r="D73" s="77">
        <v>38.76</v>
      </c>
      <c r="E73" s="78">
        <v>1.8639239999999999</v>
      </c>
      <c r="F73" s="22">
        <f t="shared" si="4"/>
        <v>2.4589478210083309</v>
      </c>
      <c r="G73" s="22">
        <f t="shared" si="5"/>
        <v>95.308817542282895</v>
      </c>
      <c r="H73" s="44"/>
    </row>
    <row r="74" spans="1:8" s="16" customFormat="1" ht="38.25" x14ac:dyDescent="0.25">
      <c r="A74" s="13"/>
      <c r="B74" s="14" t="s">
        <v>36</v>
      </c>
      <c r="C74" s="13"/>
      <c r="D74" s="13"/>
      <c r="E74" s="13"/>
      <c r="F74" s="22">
        <f t="shared" si="4"/>
        <v>0</v>
      </c>
      <c r="G74" s="22">
        <f t="shared" si="5"/>
        <v>0</v>
      </c>
      <c r="H74" s="15"/>
    </row>
    <row r="75" spans="1:8" s="83" customFormat="1" ht="47.25" x14ac:dyDescent="0.2">
      <c r="A75" s="32">
        <v>1</v>
      </c>
      <c r="B75" s="52" t="s">
        <v>37</v>
      </c>
      <c r="C75" s="53" t="s">
        <v>32</v>
      </c>
      <c r="D75" s="142">
        <v>1025</v>
      </c>
      <c r="E75" s="54">
        <v>1.355768954</v>
      </c>
      <c r="F75" s="22">
        <f t="shared" si="4"/>
        <v>1.7885735229703807</v>
      </c>
      <c r="G75" s="22">
        <f t="shared" si="5"/>
        <v>1833.2878610446403</v>
      </c>
      <c r="H75" s="82"/>
    </row>
    <row r="76" spans="1:8" s="83" customFormat="1" ht="47.25" x14ac:dyDescent="0.2">
      <c r="A76" s="32">
        <v>2</v>
      </c>
      <c r="B76" s="52" t="s">
        <v>38</v>
      </c>
      <c r="C76" s="53" t="s">
        <v>32</v>
      </c>
      <c r="D76" s="142">
        <v>2530</v>
      </c>
      <c r="E76" s="54">
        <v>0.91654325000000003</v>
      </c>
      <c r="F76" s="22">
        <f t="shared" si="4"/>
        <v>1.2091330051264932</v>
      </c>
      <c r="G76" s="22">
        <f t="shared" si="5"/>
        <v>3059.106502970028</v>
      </c>
      <c r="H76" s="82"/>
    </row>
    <row r="77" spans="1:8" s="83" customFormat="1" ht="31.5" x14ac:dyDescent="0.2">
      <c r="A77" s="32">
        <v>3</v>
      </c>
      <c r="B77" s="52" t="s">
        <v>39</v>
      </c>
      <c r="C77" s="53" t="s">
        <v>32</v>
      </c>
      <c r="D77" s="142">
        <v>290</v>
      </c>
      <c r="E77" s="54">
        <v>0.49587867600000002</v>
      </c>
      <c r="F77" s="22">
        <f t="shared" si="4"/>
        <v>0.65417892029647995</v>
      </c>
      <c r="G77" s="22">
        <f t="shared" si="5"/>
        <v>189.7118868859792</v>
      </c>
      <c r="H77" s="82"/>
    </row>
    <row r="78" spans="1:8" s="83" customFormat="1" ht="94.5" x14ac:dyDescent="0.2">
      <c r="A78" s="32">
        <v>4</v>
      </c>
      <c r="B78" s="52" t="s">
        <v>40</v>
      </c>
      <c r="C78" s="53" t="s">
        <v>41</v>
      </c>
      <c r="D78" s="85">
        <v>25</v>
      </c>
      <c r="E78" s="54">
        <v>25.606760000000001</v>
      </c>
      <c r="F78" s="22">
        <f t="shared" si="4"/>
        <v>33.781252188975138</v>
      </c>
      <c r="G78" s="22">
        <f t="shared" si="5"/>
        <v>844.5313047243784</v>
      </c>
      <c r="H78" s="82"/>
    </row>
    <row r="79" spans="1:8" s="83" customFormat="1" ht="94.5" x14ac:dyDescent="0.2">
      <c r="A79" s="32">
        <v>5</v>
      </c>
      <c r="B79" s="52" t="s">
        <v>42</v>
      </c>
      <c r="C79" s="53" t="s">
        <v>43</v>
      </c>
      <c r="D79" s="85">
        <v>91</v>
      </c>
      <c r="E79" s="54">
        <v>21.042760000000001</v>
      </c>
      <c r="F79" s="22">
        <f t="shared" si="4"/>
        <v>27.760278235593976</v>
      </c>
      <c r="G79" s="22">
        <f t="shared" si="5"/>
        <v>2526.1853194390519</v>
      </c>
      <c r="H79" s="82"/>
    </row>
    <row r="80" spans="1:8" s="83" customFormat="1" ht="63" x14ac:dyDescent="0.2">
      <c r="A80" s="32">
        <v>6</v>
      </c>
      <c r="B80" s="143" t="s">
        <v>44</v>
      </c>
      <c r="C80" s="87" t="s">
        <v>32</v>
      </c>
      <c r="D80" s="142">
        <v>290</v>
      </c>
      <c r="E80" s="88">
        <v>0.25338201800000004</v>
      </c>
      <c r="F80" s="22">
        <f t="shared" si="4"/>
        <v>0.33426961670314548</v>
      </c>
      <c r="G80" s="22">
        <f t="shared" si="5"/>
        <v>96.938188843912187</v>
      </c>
      <c r="H80" s="82"/>
    </row>
    <row r="81" spans="1:8" s="83" customFormat="1" ht="47.25" x14ac:dyDescent="0.2">
      <c r="A81" s="32">
        <v>7</v>
      </c>
      <c r="B81" s="52" t="s">
        <v>45</v>
      </c>
      <c r="C81" s="53" t="s">
        <v>46</v>
      </c>
      <c r="D81" s="89">
        <v>1</v>
      </c>
      <c r="E81" s="54">
        <v>24.1</v>
      </c>
      <c r="F81" s="22">
        <f t="shared" si="4"/>
        <v>31.793486476004805</v>
      </c>
      <c r="G81" s="22">
        <f t="shared" si="5"/>
        <v>31.793486476004805</v>
      </c>
      <c r="H81" s="82"/>
    </row>
    <row r="82" spans="1:8" s="83" customFormat="1" ht="47.25" x14ac:dyDescent="0.2">
      <c r="A82" s="32">
        <v>8</v>
      </c>
      <c r="B82" s="46" t="s">
        <v>47</v>
      </c>
      <c r="C82" s="47" t="s">
        <v>46</v>
      </c>
      <c r="D82" s="92">
        <v>1</v>
      </c>
      <c r="E82" s="48">
        <v>7.5054281999999999</v>
      </c>
      <c r="F82" s="22">
        <f t="shared" si="4"/>
        <v>9.9013995839553974</v>
      </c>
      <c r="G82" s="22">
        <f t="shared" si="5"/>
        <v>9.9013995839553974</v>
      </c>
      <c r="H82" s="82"/>
    </row>
    <row r="83" spans="1:8" s="83" customFormat="1" ht="31.5" x14ac:dyDescent="0.2">
      <c r="A83" s="144">
        <v>9</v>
      </c>
      <c r="B83" s="46" t="s">
        <v>48</v>
      </c>
      <c r="C83" s="47" t="s">
        <v>46</v>
      </c>
      <c r="D83" s="92">
        <v>1</v>
      </c>
      <c r="E83" s="48">
        <v>4.0367882000000002</v>
      </c>
      <c r="F83" s="22">
        <f t="shared" si="4"/>
        <v>5.325459379385717</v>
      </c>
      <c r="G83" s="22">
        <f t="shared" si="5"/>
        <v>5.325459379385717</v>
      </c>
      <c r="H83" s="82"/>
    </row>
    <row r="84" spans="1:8" s="83" customFormat="1" ht="63" x14ac:dyDescent="0.2">
      <c r="A84" s="32">
        <v>10</v>
      </c>
      <c r="B84" s="71" t="s">
        <v>49</v>
      </c>
      <c r="C84" s="72" t="s">
        <v>46</v>
      </c>
      <c r="D84" s="92">
        <v>1</v>
      </c>
      <c r="E84" s="73">
        <v>6.1743860000000002</v>
      </c>
      <c r="F84" s="22">
        <f t="shared" si="4"/>
        <v>8.1454463812710944</v>
      </c>
      <c r="G84" s="22">
        <f t="shared" si="5"/>
        <v>8.1454463812710944</v>
      </c>
      <c r="H84" s="82"/>
    </row>
    <row r="85" spans="1:8" s="83" customFormat="1" ht="63" x14ac:dyDescent="0.2">
      <c r="A85" s="32">
        <v>11</v>
      </c>
      <c r="B85" s="52" t="s">
        <v>50</v>
      </c>
      <c r="C85" s="72" t="s">
        <v>46</v>
      </c>
      <c r="D85" s="89">
        <v>1</v>
      </c>
      <c r="E85" s="54">
        <v>17.6153698</v>
      </c>
      <c r="F85" s="22">
        <f t="shared" si="4"/>
        <v>23.238756079092258</v>
      </c>
      <c r="G85" s="22">
        <f t="shared" si="5"/>
        <v>23.238756079092258</v>
      </c>
      <c r="H85" s="82"/>
    </row>
    <row r="86" spans="1:8" s="16" customFormat="1" ht="25.5" x14ac:dyDescent="0.25">
      <c r="A86" s="13"/>
      <c r="B86" s="14" t="s">
        <v>51</v>
      </c>
      <c r="C86" s="14"/>
      <c r="D86" s="14"/>
      <c r="E86" s="13"/>
      <c r="F86" s="22">
        <f t="shared" si="4"/>
        <v>0</v>
      </c>
      <c r="G86" s="22">
        <f t="shared" si="5"/>
        <v>0</v>
      </c>
      <c r="H86" s="15"/>
    </row>
    <row r="87" spans="1:8" s="100" customFormat="1" ht="47.25" x14ac:dyDescent="0.25">
      <c r="A87" s="94">
        <v>1</v>
      </c>
      <c r="B87" s="46" t="s">
        <v>52</v>
      </c>
      <c r="C87" s="47" t="s">
        <v>46</v>
      </c>
      <c r="D87" s="107">
        <v>77</v>
      </c>
      <c r="E87" s="108">
        <v>0.5</v>
      </c>
      <c r="F87" s="22">
        <f t="shared" si="4"/>
        <v>0.65961590199180087</v>
      </c>
      <c r="G87" s="22">
        <f t="shared" si="5"/>
        <v>50.790424453368665</v>
      </c>
      <c r="H87" s="99"/>
    </row>
    <row r="88" spans="1:8" s="100" customFormat="1" ht="63" x14ac:dyDescent="0.25">
      <c r="A88" s="94">
        <v>2</v>
      </c>
      <c r="B88" s="46" t="s">
        <v>53</v>
      </c>
      <c r="C88" s="47" t="s">
        <v>46</v>
      </c>
      <c r="D88" s="107">
        <v>77</v>
      </c>
      <c r="E88" s="108">
        <v>1.1524099999999999</v>
      </c>
      <c r="F88" s="22">
        <f t="shared" si="4"/>
        <v>1.5202959232287423</v>
      </c>
      <c r="G88" s="22">
        <f t="shared" si="5"/>
        <v>117.06278608861315</v>
      </c>
      <c r="H88" s="99"/>
    </row>
    <row r="89" spans="1:8" s="100" customFormat="1" ht="63" x14ac:dyDescent="0.25">
      <c r="A89" s="94">
        <v>3</v>
      </c>
      <c r="B89" s="46" t="s">
        <v>54</v>
      </c>
      <c r="C89" s="47" t="s">
        <v>46</v>
      </c>
      <c r="D89" s="107">
        <v>348</v>
      </c>
      <c r="E89" s="108">
        <v>3.4229999999999997E-2</v>
      </c>
      <c r="F89" s="22">
        <f t="shared" si="4"/>
        <v>4.5157304650358686E-2</v>
      </c>
      <c r="G89" s="22">
        <f t="shared" si="5"/>
        <v>15.714742018324822</v>
      </c>
      <c r="H89" s="99"/>
    </row>
    <row r="90" spans="1:8" s="100" customFormat="1" ht="78.75" x14ac:dyDescent="0.25">
      <c r="A90" s="94">
        <v>4</v>
      </c>
      <c r="B90" s="46" t="s">
        <v>55</v>
      </c>
      <c r="C90" s="47" t="s">
        <v>32</v>
      </c>
      <c r="D90" s="113">
        <v>194</v>
      </c>
      <c r="E90" s="108">
        <v>0.28525</v>
      </c>
      <c r="F90" s="22">
        <f t="shared" si="4"/>
        <v>0.37631087208632241</v>
      </c>
      <c r="G90" s="22">
        <f t="shared" si="5"/>
        <v>73.004309184746546</v>
      </c>
      <c r="H90" s="99"/>
    </row>
    <row r="91" spans="1:8" s="100" customFormat="1" ht="47.25" x14ac:dyDescent="0.25">
      <c r="A91" s="94">
        <v>5</v>
      </c>
      <c r="B91" s="46" t="s">
        <v>56</v>
      </c>
      <c r="C91" s="47" t="s">
        <v>46</v>
      </c>
      <c r="D91" s="113">
        <v>387</v>
      </c>
      <c r="E91" s="108">
        <v>0.57050000000000001</v>
      </c>
      <c r="F91" s="22">
        <f t="shared" si="4"/>
        <v>0.75262174417264482</v>
      </c>
      <c r="G91" s="22">
        <f t="shared" si="5"/>
        <v>291.26461499481354</v>
      </c>
      <c r="H91" s="99"/>
    </row>
    <row r="92" spans="1:8" s="100" customFormat="1" ht="63" x14ac:dyDescent="0.25">
      <c r="A92" s="94">
        <v>6</v>
      </c>
      <c r="B92" s="46" t="s">
        <v>57</v>
      </c>
      <c r="C92" s="47" t="s">
        <v>46</v>
      </c>
      <c r="D92" s="107">
        <v>77</v>
      </c>
      <c r="E92" s="108">
        <v>3.6512000000000002</v>
      </c>
      <c r="F92" s="22">
        <f t="shared" si="4"/>
        <v>4.8167791627049272</v>
      </c>
      <c r="G92" s="22">
        <f t="shared" si="5"/>
        <v>370.89199552827938</v>
      </c>
      <c r="H92" s="99"/>
    </row>
    <row r="93" spans="1:8" s="100" customFormat="1" ht="63" x14ac:dyDescent="0.25">
      <c r="A93" s="94">
        <v>7</v>
      </c>
      <c r="B93" s="46" t="s">
        <v>58</v>
      </c>
      <c r="C93" s="47" t="s">
        <v>46</v>
      </c>
      <c r="D93" s="107">
        <v>406</v>
      </c>
      <c r="E93" s="108">
        <v>0.11410000000000001</v>
      </c>
      <c r="F93" s="22">
        <f t="shared" si="4"/>
        <v>0.15052434883452898</v>
      </c>
      <c r="G93" s="22">
        <f t="shared" si="5"/>
        <v>61.112885626818766</v>
      </c>
      <c r="H93" s="99"/>
    </row>
    <row r="94" spans="1:8" s="16" customFormat="1" ht="51" x14ac:dyDescent="0.25">
      <c r="A94" s="13"/>
      <c r="B94" s="14" t="s">
        <v>59</v>
      </c>
      <c r="C94" s="14"/>
      <c r="D94" s="14"/>
      <c r="E94" s="13"/>
      <c r="F94" s="22">
        <f t="shared" si="4"/>
        <v>0</v>
      </c>
      <c r="G94" s="22">
        <f t="shared" si="5"/>
        <v>0</v>
      </c>
      <c r="H94" s="15"/>
    </row>
    <row r="95" spans="1:8" s="110" customFormat="1" ht="31.5" x14ac:dyDescent="0.25">
      <c r="A95" s="106">
        <v>1</v>
      </c>
      <c r="B95" s="116" t="s">
        <v>60</v>
      </c>
      <c r="C95" s="117" t="s">
        <v>16</v>
      </c>
      <c r="D95" s="118">
        <v>86.4</v>
      </c>
      <c r="E95" s="119">
        <v>4.7846996000000006</v>
      </c>
      <c r="F95" s="22">
        <f t="shared" si="4"/>
        <v>6.3121278848276186</v>
      </c>
      <c r="G95" s="22">
        <f t="shared" si="5"/>
        <v>545.36784924910626</v>
      </c>
      <c r="H95" s="109"/>
    </row>
    <row r="96" spans="1:8" s="112" customFormat="1" ht="63" x14ac:dyDescent="0.25">
      <c r="A96" s="58">
        <v>2</v>
      </c>
      <c r="B96" s="145" t="s">
        <v>61</v>
      </c>
      <c r="C96" s="146" t="s">
        <v>46</v>
      </c>
      <c r="D96" s="147">
        <v>54</v>
      </c>
      <c r="E96" s="148">
        <v>5.3226541999999997</v>
      </c>
      <c r="F96" s="22">
        <f t="shared" si="4"/>
        <v>7.0218147022468944</v>
      </c>
      <c r="G96" s="22">
        <f t="shared" si="5"/>
        <v>379.1779939213323</v>
      </c>
      <c r="H96" s="111"/>
    </row>
    <row r="97" spans="1:8" s="110" customFormat="1" ht="78.75" x14ac:dyDescent="0.25">
      <c r="A97" s="106">
        <v>3</v>
      </c>
      <c r="B97" s="116" t="s">
        <v>62</v>
      </c>
      <c r="C97" s="117" t="s">
        <v>32</v>
      </c>
      <c r="D97" s="118">
        <v>216</v>
      </c>
      <c r="E97" s="119">
        <v>0.66841265999999999</v>
      </c>
      <c r="F97" s="22">
        <f t="shared" si="4"/>
        <v>0.88179123925727787</v>
      </c>
      <c r="G97" s="22">
        <f t="shared" si="5"/>
        <v>190.46690767957202</v>
      </c>
      <c r="H97" s="109"/>
    </row>
    <row r="98" spans="1:8" s="115" customFormat="1" ht="31.5" x14ac:dyDescent="0.2">
      <c r="A98" s="106">
        <v>4</v>
      </c>
      <c r="B98" s="116" t="s">
        <v>63</v>
      </c>
      <c r="C98" s="117" t="s">
        <v>16</v>
      </c>
      <c r="D98" s="118">
        <v>86.4</v>
      </c>
      <c r="E98" s="119">
        <v>1.3860830800000004</v>
      </c>
      <c r="F98" s="22">
        <f t="shared" si="4"/>
        <v>1.8285648820995475</v>
      </c>
      <c r="G98" s="22">
        <f t="shared" si="5"/>
        <v>157.98800581340092</v>
      </c>
      <c r="H98" s="114"/>
    </row>
    <row r="99" spans="1:8" ht="27" customHeight="1" x14ac:dyDescent="0.25">
      <c r="A99" s="128"/>
      <c r="B99" s="128" t="s">
        <v>77</v>
      </c>
      <c r="C99" s="128"/>
      <c r="D99" s="129"/>
      <c r="E99" s="129"/>
      <c r="F99" s="129"/>
      <c r="G99" s="130">
        <f>SUM(G62:G98)</f>
        <v>19633.59660200592</v>
      </c>
      <c r="H99" s="1"/>
    </row>
    <row r="100" spans="1:8" s="12" customFormat="1" ht="32.25" customHeight="1" x14ac:dyDescent="0.25">
      <c r="A100" s="173" t="s">
        <v>78</v>
      </c>
      <c r="B100" s="173"/>
      <c r="C100" s="173"/>
      <c r="D100" s="173"/>
      <c r="E100" s="173"/>
      <c r="F100" s="173"/>
      <c r="G100" s="173"/>
      <c r="H100" s="11"/>
    </row>
    <row r="101" spans="1:8" s="16" customFormat="1" ht="48.75" customHeight="1" x14ac:dyDescent="0.25">
      <c r="A101" s="13"/>
      <c r="B101" s="172" t="s">
        <v>79</v>
      </c>
      <c r="C101" s="172"/>
      <c r="D101" s="172"/>
      <c r="E101" s="13"/>
      <c r="F101" s="13"/>
      <c r="G101" s="13"/>
      <c r="H101" s="15"/>
    </row>
    <row r="102" spans="1:8" s="24" customFormat="1" ht="63" x14ac:dyDescent="0.25">
      <c r="A102" s="17">
        <v>1</v>
      </c>
      <c r="B102" s="18" t="s">
        <v>9</v>
      </c>
      <c r="C102" s="19" t="s">
        <v>10</v>
      </c>
      <c r="D102" s="20">
        <v>4.4288999999999996</v>
      </c>
      <c r="E102" s="21">
        <v>131.32476800000001</v>
      </c>
      <c r="F102" s="22">
        <f t="shared" ref="F102:F133" si="6">E102*$H$2</f>
        <v>173.24781059636797</v>
      </c>
      <c r="G102" s="22">
        <f t="shared" ref="G102:G133" si="7">F102*D102</f>
        <v>767.29722835025404</v>
      </c>
      <c r="H102" s="23"/>
    </row>
    <row r="103" spans="1:8" s="24" customFormat="1" ht="31.5" x14ac:dyDescent="0.25">
      <c r="A103" s="17">
        <v>2</v>
      </c>
      <c r="B103" s="18" t="s">
        <v>11</v>
      </c>
      <c r="C103" s="19" t="s">
        <v>12</v>
      </c>
      <c r="D103" s="20">
        <v>57.8</v>
      </c>
      <c r="E103" s="21">
        <v>2.3688204399999999</v>
      </c>
      <c r="F103" s="22">
        <f t="shared" si="6"/>
        <v>3.125023262374429</v>
      </c>
      <c r="G103" s="22">
        <f t="shared" si="7"/>
        <v>180.62634456524199</v>
      </c>
      <c r="H103" s="23"/>
    </row>
    <row r="104" spans="1:8" s="28" customFormat="1" ht="31.5" x14ac:dyDescent="0.2">
      <c r="A104" s="25">
        <v>3</v>
      </c>
      <c r="B104" s="18" t="s">
        <v>13</v>
      </c>
      <c r="C104" s="19" t="s">
        <v>12</v>
      </c>
      <c r="D104" s="20">
        <v>39.1</v>
      </c>
      <c r="E104" s="21">
        <v>2.3688204399999999</v>
      </c>
      <c r="F104" s="22">
        <f t="shared" si="6"/>
        <v>3.125023262374429</v>
      </c>
      <c r="G104" s="22">
        <f t="shared" si="7"/>
        <v>122.18840955884018</v>
      </c>
      <c r="H104" s="27"/>
    </row>
    <row r="105" spans="1:8" s="28" customFormat="1" ht="47.25" x14ac:dyDescent="0.2">
      <c r="A105" s="25">
        <v>4</v>
      </c>
      <c r="B105" s="33" t="s">
        <v>14</v>
      </c>
      <c r="C105" s="34" t="s">
        <v>12</v>
      </c>
      <c r="D105" s="35">
        <v>427.5</v>
      </c>
      <c r="E105" s="35">
        <v>4.0163200000000003</v>
      </c>
      <c r="F105" s="22">
        <f t="shared" si="6"/>
        <v>5.29845707897542</v>
      </c>
      <c r="G105" s="22">
        <f t="shared" si="7"/>
        <v>2265.0904012619922</v>
      </c>
      <c r="H105" s="27"/>
    </row>
    <row r="106" spans="1:8" s="31" customFormat="1" ht="31.5" x14ac:dyDescent="0.25">
      <c r="A106" s="29">
        <v>5</v>
      </c>
      <c r="B106" s="68" t="s">
        <v>15</v>
      </c>
      <c r="C106" s="69" t="s">
        <v>16</v>
      </c>
      <c r="D106" s="70">
        <v>0.56999999999999995</v>
      </c>
      <c r="E106" s="43">
        <v>7.2154426000000011</v>
      </c>
      <c r="F106" s="22">
        <f t="shared" si="6"/>
        <v>9.5188413577381308</v>
      </c>
      <c r="G106" s="22">
        <f t="shared" si="7"/>
        <v>5.4257395739107341</v>
      </c>
      <c r="H106" s="30"/>
    </row>
    <row r="107" spans="1:8" s="38" customFormat="1" ht="63" x14ac:dyDescent="0.25">
      <c r="A107" s="32">
        <v>6</v>
      </c>
      <c r="B107" s="46" t="s">
        <v>17</v>
      </c>
      <c r="C107" s="47" t="s">
        <v>16</v>
      </c>
      <c r="D107" s="48">
        <v>9.69</v>
      </c>
      <c r="E107" s="48">
        <v>36.479104099999994</v>
      </c>
      <c r="F107" s="22">
        <f t="shared" si="6"/>
        <v>48.124394309548592</v>
      </c>
      <c r="G107" s="22">
        <f t="shared" si="7"/>
        <v>466.32538085952581</v>
      </c>
      <c r="H107" s="37"/>
    </row>
    <row r="108" spans="1:8" s="45" customFormat="1" ht="78.75" x14ac:dyDescent="0.25">
      <c r="A108" s="39">
        <v>7</v>
      </c>
      <c r="B108" s="52" t="s">
        <v>18</v>
      </c>
      <c r="C108" s="53" t="s">
        <v>19</v>
      </c>
      <c r="D108" s="54">
        <v>19.95</v>
      </c>
      <c r="E108" s="54">
        <v>0.63796495799999997</v>
      </c>
      <c r="F108" s="22">
        <f t="shared" si="6"/>
        <v>0.84162366242066267</v>
      </c>
      <c r="G108" s="22">
        <f t="shared" si="7"/>
        <v>16.79039206529222</v>
      </c>
      <c r="H108" s="44"/>
    </row>
    <row r="109" spans="1:8" s="51" customFormat="1" ht="63" x14ac:dyDescent="0.25">
      <c r="A109" s="25">
        <v>8</v>
      </c>
      <c r="B109" s="33" t="s">
        <v>20</v>
      </c>
      <c r="C109" s="19" t="s">
        <v>21</v>
      </c>
      <c r="D109" s="35">
        <v>57</v>
      </c>
      <c r="E109" s="35">
        <v>2.9476576000000003</v>
      </c>
      <c r="F109" s="22">
        <f t="shared" si="6"/>
        <v>3.8886436531739745</v>
      </c>
      <c r="G109" s="22">
        <f t="shared" si="7"/>
        <v>221.65268823091654</v>
      </c>
      <c r="H109" s="50"/>
    </row>
    <row r="110" spans="1:8" s="51" customFormat="1" ht="63" x14ac:dyDescent="0.25">
      <c r="A110" s="25">
        <v>9</v>
      </c>
      <c r="B110" s="33" t="s">
        <v>22</v>
      </c>
      <c r="C110" s="19" t="s">
        <v>21</v>
      </c>
      <c r="D110" s="35">
        <v>22</v>
      </c>
      <c r="E110" s="35">
        <v>3.3127776000000004</v>
      </c>
      <c r="F110" s="22">
        <f t="shared" si="6"/>
        <v>4.3703215694444673</v>
      </c>
      <c r="G110" s="22">
        <f t="shared" si="7"/>
        <v>96.147074527778273</v>
      </c>
      <c r="H110" s="50"/>
    </row>
    <row r="111" spans="1:8" s="51" customFormat="1" ht="63" x14ac:dyDescent="0.25">
      <c r="A111" s="25">
        <v>10</v>
      </c>
      <c r="B111" s="33" t="s">
        <v>23</v>
      </c>
      <c r="C111" s="19" t="s">
        <v>21</v>
      </c>
      <c r="D111" s="35">
        <v>22</v>
      </c>
      <c r="E111" s="35">
        <v>1.6828591000000002</v>
      </c>
      <c r="F111" s="22">
        <f t="shared" si="6"/>
        <v>2.2200812463432205</v>
      </c>
      <c r="G111" s="22">
        <f t="shared" si="7"/>
        <v>48.841787419550847</v>
      </c>
      <c r="H111" s="50"/>
    </row>
    <row r="112" spans="1:8" s="56" customFormat="1" ht="31.5" x14ac:dyDescent="0.2">
      <c r="A112" s="17">
        <v>11</v>
      </c>
      <c r="B112" s="33" t="s">
        <v>24</v>
      </c>
      <c r="C112" s="19" t="s">
        <v>21</v>
      </c>
      <c r="D112" s="35">
        <v>22</v>
      </c>
      <c r="E112" s="35">
        <v>1.8559488000000002</v>
      </c>
      <c r="F112" s="22">
        <f t="shared" si="6"/>
        <v>2.4484266835252009</v>
      </c>
      <c r="G112" s="22">
        <f t="shared" si="7"/>
        <v>53.86538703755442</v>
      </c>
      <c r="H112" s="55"/>
    </row>
    <row r="113" spans="1:8" s="31" customFormat="1" ht="31.5" x14ac:dyDescent="0.25">
      <c r="A113" s="29">
        <v>12</v>
      </c>
      <c r="B113" s="33" t="s">
        <v>25</v>
      </c>
      <c r="C113" s="19" t="s">
        <v>21</v>
      </c>
      <c r="D113" s="35">
        <v>44</v>
      </c>
      <c r="E113" s="35">
        <v>0.13691999999999999</v>
      </c>
      <c r="F113" s="22">
        <f t="shared" si="6"/>
        <v>0.18062921860143474</v>
      </c>
      <c r="G113" s="22">
        <f t="shared" si="7"/>
        <v>7.9476856184631286</v>
      </c>
      <c r="H113" s="30"/>
    </row>
    <row r="114" spans="1:8" s="60" customFormat="1" ht="31.5" x14ac:dyDescent="0.2">
      <c r="A114" s="58">
        <v>13</v>
      </c>
      <c r="B114" s="33" t="s">
        <v>26</v>
      </c>
      <c r="C114" s="19" t="s">
        <v>21</v>
      </c>
      <c r="D114" s="35">
        <v>88</v>
      </c>
      <c r="E114" s="35">
        <v>5.7050000000000003E-2</v>
      </c>
      <c r="F114" s="22">
        <f t="shared" si="6"/>
        <v>7.5262174417264488E-2</v>
      </c>
      <c r="G114" s="22">
        <f t="shared" si="7"/>
        <v>6.6230713487192752</v>
      </c>
      <c r="H114" s="59"/>
    </row>
    <row r="115" spans="1:8" s="60" customFormat="1" ht="31.5" x14ac:dyDescent="0.2">
      <c r="A115" s="58">
        <v>14</v>
      </c>
      <c r="B115" s="33" t="s">
        <v>27</v>
      </c>
      <c r="C115" s="19" t="s">
        <v>21</v>
      </c>
      <c r="D115" s="35">
        <v>88</v>
      </c>
      <c r="E115" s="35">
        <v>2.8525000000000002E-2</v>
      </c>
      <c r="F115" s="22">
        <f t="shared" si="6"/>
        <v>3.7631087208632244E-2</v>
      </c>
      <c r="G115" s="22">
        <f t="shared" si="7"/>
        <v>3.3115356743596376</v>
      </c>
      <c r="H115" s="59"/>
    </row>
    <row r="116" spans="1:8" s="16" customFormat="1" ht="31.5" x14ac:dyDescent="0.25">
      <c r="A116" s="13">
        <v>15</v>
      </c>
      <c r="B116" s="33" t="s">
        <v>28</v>
      </c>
      <c r="C116" s="19" t="s">
        <v>21</v>
      </c>
      <c r="D116" s="35">
        <v>88</v>
      </c>
      <c r="E116" s="35">
        <v>3.4229999999999997E-2</v>
      </c>
      <c r="F116" s="22">
        <f t="shared" si="6"/>
        <v>4.5157304650358686E-2</v>
      </c>
      <c r="G116" s="22">
        <f t="shared" si="7"/>
        <v>3.9738428092315643</v>
      </c>
      <c r="H116" s="15"/>
    </row>
    <row r="117" spans="1:8" s="45" customFormat="1" ht="47.25" x14ac:dyDescent="0.25">
      <c r="A117" s="39">
        <v>16</v>
      </c>
      <c r="B117" s="126" t="s">
        <v>76</v>
      </c>
      <c r="C117" s="127" t="s">
        <v>30</v>
      </c>
      <c r="D117" s="149">
        <v>140</v>
      </c>
      <c r="E117" s="65">
        <v>1.3467335360000001</v>
      </c>
      <c r="F117" s="22">
        <f t="shared" si="6"/>
        <v>1.776653712182495</v>
      </c>
      <c r="G117" s="22">
        <f t="shared" si="7"/>
        <v>248.73151970554929</v>
      </c>
      <c r="H117" s="44"/>
    </row>
    <row r="118" spans="1:8" s="45" customFormat="1" ht="31.5" x14ac:dyDescent="0.25">
      <c r="A118" s="39">
        <v>17</v>
      </c>
      <c r="B118" s="68" t="s">
        <v>31</v>
      </c>
      <c r="C118" s="69" t="s">
        <v>32</v>
      </c>
      <c r="D118" s="43">
        <v>34.200000000000003</v>
      </c>
      <c r="E118" s="70">
        <v>0.83659352000000009</v>
      </c>
      <c r="F118" s="22">
        <f t="shared" si="6"/>
        <v>1.1036607785905914</v>
      </c>
      <c r="G118" s="22">
        <f t="shared" si="7"/>
        <v>37.745198627798231</v>
      </c>
      <c r="H118" s="44"/>
    </row>
    <row r="119" spans="1:8" s="45" customFormat="1" ht="18" x14ac:dyDescent="0.25">
      <c r="A119" s="39">
        <v>18</v>
      </c>
      <c r="B119" s="71" t="s">
        <v>33</v>
      </c>
      <c r="C119" s="72" t="s">
        <v>16</v>
      </c>
      <c r="D119" s="73">
        <v>9.69</v>
      </c>
      <c r="E119" s="74">
        <v>0.67979805240000002</v>
      </c>
      <c r="F119" s="22">
        <f t="shared" si="6"/>
        <v>0.89681121101219108</v>
      </c>
      <c r="G119" s="22">
        <f t="shared" si="7"/>
        <v>8.6901006347081307</v>
      </c>
      <c r="H119" s="44"/>
    </row>
    <row r="120" spans="1:8" s="45" customFormat="1" ht="31.5" x14ac:dyDescent="0.25">
      <c r="A120" s="39">
        <v>19</v>
      </c>
      <c r="B120" s="71" t="s">
        <v>34</v>
      </c>
      <c r="C120" s="72" t="s">
        <v>35</v>
      </c>
      <c r="D120" s="125">
        <v>19.38</v>
      </c>
      <c r="E120" s="74">
        <v>1.8639239999999999</v>
      </c>
      <c r="F120" s="22">
        <f t="shared" si="6"/>
        <v>2.4589478210083309</v>
      </c>
      <c r="G120" s="22">
        <f t="shared" si="7"/>
        <v>47.654408771141448</v>
      </c>
      <c r="H120" s="44"/>
    </row>
    <row r="121" spans="1:8" s="16" customFormat="1" ht="38.25" x14ac:dyDescent="0.25">
      <c r="A121" s="13"/>
      <c r="B121" s="14" t="s">
        <v>36</v>
      </c>
      <c r="C121" s="13"/>
      <c r="D121" s="13"/>
      <c r="E121" s="13"/>
      <c r="F121" s="22">
        <f t="shared" si="6"/>
        <v>0</v>
      </c>
      <c r="G121" s="22">
        <f t="shared" si="7"/>
        <v>0</v>
      </c>
      <c r="H121" s="15"/>
    </row>
    <row r="122" spans="1:8" s="83" customFormat="1" ht="47.25" x14ac:dyDescent="0.2">
      <c r="A122" s="32">
        <v>1</v>
      </c>
      <c r="B122" s="52" t="s">
        <v>37</v>
      </c>
      <c r="C122" s="53" t="s">
        <v>32</v>
      </c>
      <c r="D122" s="142">
        <v>1410</v>
      </c>
      <c r="E122" s="54">
        <v>1.355768954</v>
      </c>
      <c r="F122" s="22">
        <f t="shared" si="6"/>
        <v>1.7885735229703807</v>
      </c>
      <c r="G122" s="22">
        <f t="shared" si="7"/>
        <v>2521.8886673882366</v>
      </c>
      <c r="H122" s="82"/>
    </row>
    <row r="123" spans="1:8" s="83" customFormat="1" ht="47.25" x14ac:dyDescent="0.2">
      <c r="A123" s="32">
        <v>2</v>
      </c>
      <c r="B123" s="52" t="s">
        <v>38</v>
      </c>
      <c r="C123" s="53" t="s">
        <v>32</v>
      </c>
      <c r="D123" s="142">
        <v>1065</v>
      </c>
      <c r="E123" s="54">
        <v>0.91654325000000003</v>
      </c>
      <c r="F123" s="22">
        <f t="shared" si="6"/>
        <v>1.2091330051264932</v>
      </c>
      <c r="G123" s="22">
        <f t="shared" si="7"/>
        <v>1287.7266504597153</v>
      </c>
      <c r="H123" s="82"/>
    </row>
    <row r="124" spans="1:8" s="83" customFormat="1" ht="31.5" x14ac:dyDescent="0.2">
      <c r="A124" s="32">
        <v>3</v>
      </c>
      <c r="B124" s="52" t="s">
        <v>39</v>
      </c>
      <c r="C124" s="53" t="s">
        <v>32</v>
      </c>
      <c r="D124" s="142">
        <v>197.5</v>
      </c>
      <c r="E124" s="54">
        <v>0.49587867600000002</v>
      </c>
      <c r="F124" s="22">
        <f t="shared" si="6"/>
        <v>0.65417892029647995</v>
      </c>
      <c r="G124" s="22">
        <f t="shared" si="7"/>
        <v>129.20033675855478</v>
      </c>
      <c r="H124" s="82"/>
    </row>
    <row r="125" spans="1:8" s="83" customFormat="1" ht="94.5" x14ac:dyDescent="0.2">
      <c r="A125" s="32">
        <v>4</v>
      </c>
      <c r="B125" s="52" t="s">
        <v>40</v>
      </c>
      <c r="C125" s="53" t="s">
        <v>41</v>
      </c>
      <c r="D125" s="85">
        <v>38</v>
      </c>
      <c r="E125" s="54">
        <v>25.606760000000001</v>
      </c>
      <c r="F125" s="22">
        <f t="shared" si="6"/>
        <v>33.781252188975138</v>
      </c>
      <c r="G125" s="22">
        <f t="shared" si="7"/>
        <v>1283.6875831810553</v>
      </c>
      <c r="H125" s="82"/>
    </row>
    <row r="126" spans="1:8" s="83" customFormat="1" ht="94.5" x14ac:dyDescent="0.2">
      <c r="A126" s="32">
        <v>5</v>
      </c>
      <c r="B126" s="52" t="s">
        <v>42</v>
      </c>
      <c r="C126" s="53" t="s">
        <v>43</v>
      </c>
      <c r="D126" s="85">
        <v>41</v>
      </c>
      <c r="E126" s="54">
        <v>21.042760000000001</v>
      </c>
      <c r="F126" s="22">
        <f t="shared" si="6"/>
        <v>27.760278235593976</v>
      </c>
      <c r="G126" s="22">
        <f t="shared" si="7"/>
        <v>1138.171407659353</v>
      </c>
      <c r="H126" s="82"/>
    </row>
    <row r="127" spans="1:8" s="83" customFormat="1" ht="63" x14ac:dyDescent="0.2">
      <c r="A127" s="32">
        <v>6</v>
      </c>
      <c r="B127" s="143" t="s">
        <v>44</v>
      </c>
      <c r="C127" s="87" t="s">
        <v>32</v>
      </c>
      <c r="D127" s="142">
        <v>197.5</v>
      </c>
      <c r="E127" s="88">
        <v>0.25338201800000004</v>
      </c>
      <c r="F127" s="22">
        <f t="shared" si="6"/>
        <v>0.33426961670314548</v>
      </c>
      <c r="G127" s="22">
        <f t="shared" si="7"/>
        <v>66.018249298871226</v>
      </c>
      <c r="H127" s="82"/>
    </row>
    <row r="128" spans="1:8" s="83" customFormat="1" ht="47.25" x14ac:dyDescent="0.2">
      <c r="A128" s="32">
        <v>7</v>
      </c>
      <c r="B128" s="52" t="s">
        <v>45</v>
      </c>
      <c r="C128" s="53" t="s">
        <v>46</v>
      </c>
      <c r="D128" s="89">
        <v>1</v>
      </c>
      <c r="E128" s="54">
        <v>24.1</v>
      </c>
      <c r="F128" s="22">
        <f t="shared" si="6"/>
        <v>31.793486476004805</v>
      </c>
      <c r="G128" s="22">
        <f t="shared" si="7"/>
        <v>31.793486476004805</v>
      </c>
      <c r="H128" s="82"/>
    </row>
    <row r="129" spans="1:8" s="16" customFormat="1" ht="47.25" x14ac:dyDescent="0.25">
      <c r="A129" s="13">
        <v>8</v>
      </c>
      <c r="B129" s="46" t="s">
        <v>47</v>
      </c>
      <c r="C129" s="47" t="s">
        <v>46</v>
      </c>
      <c r="D129" s="92">
        <v>1</v>
      </c>
      <c r="E129" s="48">
        <v>7.5054281999999999</v>
      </c>
      <c r="F129" s="22">
        <f t="shared" si="6"/>
        <v>9.9013995839553974</v>
      </c>
      <c r="G129" s="22">
        <f t="shared" si="7"/>
        <v>9.9013995839553974</v>
      </c>
      <c r="H129" s="15"/>
    </row>
    <row r="130" spans="1:8" s="100" customFormat="1" ht="31.5" x14ac:dyDescent="0.25">
      <c r="A130" s="150">
        <v>9</v>
      </c>
      <c r="B130" s="46" t="s">
        <v>48</v>
      </c>
      <c r="C130" s="47" t="s">
        <v>46</v>
      </c>
      <c r="D130" s="92">
        <v>1</v>
      </c>
      <c r="E130" s="48">
        <v>4.0367882000000002</v>
      </c>
      <c r="F130" s="22">
        <f t="shared" si="6"/>
        <v>5.325459379385717</v>
      </c>
      <c r="G130" s="22">
        <f t="shared" si="7"/>
        <v>5.325459379385717</v>
      </c>
      <c r="H130" s="99"/>
    </row>
    <row r="131" spans="1:8" s="100" customFormat="1" ht="63" x14ac:dyDescent="0.25">
      <c r="A131" s="94">
        <v>10</v>
      </c>
      <c r="B131" s="71" t="s">
        <v>49</v>
      </c>
      <c r="C131" s="72" t="s">
        <v>46</v>
      </c>
      <c r="D131" s="92">
        <v>1</v>
      </c>
      <c r="E131" s="73">
        <v>6.1743860000000002</v>
      </c>
      <c r="F131" s="22">
        <f t="shared" si="6"/>
        <v>8.1454463812710944</v>
      </c>
      <c r="G131" s="22">
        <f t="shared" si="7"/>
        <v>8.1454463812710944</v>
      </c>
      <c r="H131" s="99"/>
    </row>
    <row r="132" spans="1:8" s="100" customFormat="1" ht="63" x14ac:dyDescent="0.25">
      <c r="A132" s="94">
        <v>11</v>
      </c>
      <c r="B132" s="52" t="s">
        <v>50</v>
      </c>
      <c r="C132" s="72" t="s">
        <v>46</v>
      </c>
      <c r="D132" s="89">
        <v>1</v>
      </c>
      <c r="E132" s="54">
        <v>17.6153698</v>
      </c>
      <c r="F132" s="22">
        <f t="shared" si="6"/>
        <v>23.238756079092258</v>
      </c>
      <c r="G132" s="22">
        <f t="shared" si="7"/>
        <v>23.238756079092258</v>
      </c>
      <c r="H132" s="99"/>
    </row>
    <row r="133" spans="1:8" s="16" customFormat="1" ht="25.5" x14ac:dyDescent="0.25">
      <c r="A133" s="13"/>
      <c r="B133" s="14" t="s">
        <v>51</v>
      </c>
      <c r="C133" s="14"/>
      <c r="D133" s="14"/>
      <c r="E133" s="13"/>
      <c r="F133" s="22">
        <f t="shared" si="6"/>
        <v>0</v>
      </c>
      <c r="G133" s="22">
        <f t="shared" si="7"/>
        <v>0</v>
      </c>
      <c r="H133" s="15"/>
    </row>
    <row r="134" spans="1:8" s="110" customFormat="1" ht="47.25" x14ac:dyDescent="0.25">
      <c r="A134" s="106">
        <v>1</v>
      </c>
      <c r="B134" s="46" t="s">
        <v>52</v>
      </c>
      <c r="C134" s="47" t="s">
        <v>46</v>
      </c>
      <c r="D134" s="107">
        <v>56</v>
      </c>
      <c r="E134" s="108">
        <v>0.5</v>
      </c>
      <c r="F134" s="22">
        <f t="shared" ref="F134:F165" si="8">E134*$H$2</f>
        <v>0.65961590199180087</v>
      </c>
      <c r="G134" s="22">
        <f t="shared" ref="G134:G165" si="9">F134*D134</f>
        <v>36.938490511540849</v>
      </c>
      <c r="H134" s="109"/>
    </row>
    <row r="135" spans="1:8" s="112" customFormat="1" ht="63" x14ac:dyDescent="0.25">
      <c r="A135" s="58">
        <v>2</v>
      </c>
      <c r="B135" s="46" t="s">
        <v>53</v>
      </c>
      <c r="C135" s="47" t="s">
        <v>46</v>
      </c>
      <c r="D135" s="107">
        <v>56</v>
      </c>
      <c r="E135" s="108">
        <v>1.1524099999999999</v>
      </c>
      <c r="F135" s="22">
        <f t="shared" si="8"/>
        <v>1.5202959232287423</v>
      </c>
      <c r="G135" s="22">
        <f t="shared" si="9"/>
        <v>85.136571700809569</v>
      </c>
      <c r="H135" s="111"/>
    </row>
    <row r="136" spans="1:8" s="110" customFormat="1" ht="63" x14ac:dyDescent="0.25">
      <c r="A136" s="106">
        <v>3</v>
      </c>
      <c r="B136" s="46" t="s">
        <v>54</v>
      </c>
      <c r="C136" s="47" t="s">
        <v>46</v>
      </c>
      <c r="D136" s="107">
        <v>237</v>
      </c>
      <c r="E136" s="108">
        <v>3.4229999999999997E-2</v>
      </c>
      <c r="F136" s="22">
        <f t="shared" si="8"/>
        <v>4.5157304650358686E-2</v>
      </c>
      <c r="G136" s="22">
        <f t="shared" si="9"/>
        <v>10.702281202135008</v>
      </c>
      <c r="H136" s="109"/>
    </row>
    <row r="137" spans="1:8" s="115" customFormat="1" ht="78.75" x14ac:dyDescent="0.2">
      <c r="A137" s="106">
        <v>4</v>
      </c>
      <c r="B137" s="46" t="s">
        <v>55</v>
      </c>
      <c r="C137" s="47" t="s">
        <v>32</v>
      </c>
      <c r="D137" s="113">
        <v>136</v>
      </c>
      <c r="E137" s="108">
        <v>0.28525</v>
      </c>
      <c r="F137" s="22">
        <f t="shared" si="8"/>
        <v>0.37631087208632241</v>
      </c>
      <c r="G137" s="22">
        <f t="shared" si="9"/>
        <v>51.178278603739848</v>
      </c>
      <c r="H137" s="114"/>
    </row>
    <row r="138" spans="1:8" s="110" customFormat="1" ht="47.25" x14ac:dyDescent="0.25">
      <c r="A138" s="106">
        <v>5</v>
      </c>
      <c r="B138" s="46" t="s">
        <v>56</v>
      </c>
      <c r="C138" s="47" t="s">
        <v>46</v>
      </c>
      <c r="D138" s="113">
        <v>271</v>
      </c>
      <c r="E138" s="108">
        <v>0.57050000000000001</v>
      </c>
      <c r="F138" s="22">
        <f t="shared" si="8"/>
        <v>0.75262174417264482</v>
      </c>
      <c r="G138" s="22">
        <f t="shared" si="9"/>
        <v>203.96049267078675</v>
      </c>
      <c r="H138" s="109"/>
    </row>
    <row r="139" spans="1:8" s="115" customFormat="1" ht="63" x14ac:dyDescent="0.2">
      <c r="A139" s="106">
        <v>6</v>
      </c>
      <c r="B139" s="46" t="s">
        <v>57</v>
      </c>
      <c r="C139" s="47" t="s">
        <v>46</v>
      </c>
      <c r="D139" s="107">
        <v>51</v>
      </c>
      <c r="E139" s="108">
        <v>3.6512000000000002</v>
      </c>
      <c r="F139" s="22">
        <f t="shared" si="8"/>
        <v>4.8167791627049272</v>
      </c>
      <c r="G139" s="22">
        <f t="shared" si="9"/>
        <v>245.65573729795128</v>
      </c>
      <c r="H139" s="114"/>
    </row>
    <row r="140" spans="1:8" s="56" customFormat="1" ht="63" x14ac:dyDescent="0.2">
      <c r="A140" s="17">
        <v>7</v>
      </c>
      <c r="B140" s="46" t="s">
        <v>58</v>
      </c>
      <c r="C140" s="47" t="s">
        <v>46</v>
      </c>
      <c r="D140" s="107">
        <v>277</v>
      </c>
      <c r="E140" s="108">
        <v>0.11410000000000001</v>
      </c>
      <c r="F140" s="22">
        <f t="shared" si="8"/>
        <v>0.15052434883452898</v>
      </c>
      <c r="G140" s="22">
        <f t="shared" si="9"/>
        <v>41.695244627164527</v>
      </c>
      <c r="H140" s="55"/>
    </row>
    <row r="141" spans="1:8" s="16" customFormat="1" ht="51" x14ac:dyDescent="0.25">
      <c r="A141" s="13"/>
      <c r="B141" s="14" t="s">
        <v>59</v>
      </c>
      <c r="C141" s="14"/>
      <c r="D141" s="14"/>
      <c r="E141" s="13"/>
      <c r="F141" s="22">
        <f t="shared" si="8"/>
        <v>0</v>
      </c>
      <c r="G141" s="22">
        <f t="shared" si="9"/>
        <v>0</v>
      </c>
      <c r="H141" s="15"/>
    </row>
    <row r="142" spans="1:8" s="110" customFormat="1" ht="31.5" x14ac:dyDescent="0.25">
      <c r="A142" s="106">
        <v>1</v>
      </c>
      <c r="B142" s="116" t="s">
        <v>60</v>
      </c>
      <c r="C142" s="117" t="s">
        <v>16</v>
      </c>
      <c r="D142" s="118">
        <v>38.4</v>
      </c>
      <c r="E142" s="119">
        <v>4.7846996000000006</v>
      </c>
      <c r="F142" s="22">
        <f t="shared" si="8"/>
        <v>6.3121278848276186</v>
      </c>
      <c r="G142" s="22">
        <f t="shared" si="9"/>
        <v>242.38571077738055</v>
      </c>
      <c r="H142" s="109"/>
    </row>
    <row r="143" spans="1:8" s="112" customFormat="1" ht="63" x14ac:dyDescent="0.25">
      <c r="A143" s="58">
        <v>2</v>
      </c>
      <c r="B143" s="145" t="s">
        <v>61</v>
      </c>
      <c r="C143" s="146" t="s">
        <v>46</v>
      </c>
      <c r="D143" s="147">
        <v>24</v>
      </c>
      <c r="E143" s="148">
        <v>5.3226541999999997</v>
      </c>
      <c r="F143" s="22">
        <f t="shared" si="8"/>
        <v>7.0218147022468944</v>
      </c>
      <c r="G143" s="22">
        <f t="shared" si="9"/>
        <v>168.52355285392548</v>
      </c>
      <c r="H143" s="111"/>
    </row>
    <row r="144" spans="1:8" s="110" customFormat="1" ht="78.75" x14ac:dyDescent="0.25">
      <c r="A144" s="106">
        <v>3</v>
      </c>
      <c r="B144" s="116" t="s">
        <v>62</v>
      </c>
      <c r="C144" s="117" t="s">
        <v>32</v>
      </c>
      <c r="D144" s="118">
        <v>96</v>
      </c>
      <c r="E144" s="119">
        <v>0.66841265999999999</v>
      </c>
      <c r="F144" s="22">
        <f t="shared" si="8"/>
        <v>0.88179123925727787</v>
      </c>
      <c r="G144" s="22">
        <f t="shared" si="9"/>
        <v>84.651958968698679</v>
      </c>
      <c r="H144" s="109"/>
    </row>
    <row r="145" spans="1:8" s="115" customFormat="1" ht="31.5" x14ac:dyDescent="0.2">
      <c r="A145" s="106">
        <v>4</v>
      </c>
      <c r="B145" s="116" t="s">
        <v>63</v>
      </c>
      <c r="C145" s="117" t="s">
        <v>16</v>
      </c>
      <c r="D145" s="118">
        <v>38.4</v>
      </c>
      <c r="E145" s="119">
        <v>1.3860830800000004</v>
      </c>
      <c r="F145" s="22">
        <f t="shared" si="8"/>
        <v>1.8285648820995475</v>
      </c>
      <c r="G145" s="22">
        <f t="shared" si="9"/>
        <v>70.216891472622621</v>
      </c>
      <c r="H145" s="114"/>
    </row>
    <row r="146" spans="1:8" s="16" customFormat="1" ht="63.75" x14ac:dyDescent="0.25">
      <c r="A146" s="13"/>
      <c r="B146" s="14" t="s">
        <v>64</v>
      </c>
      <c r="C146" s="14"/>
      <c r="D146" s="14"/>
      <c r="E146" s="13"/>
      <c r="F146" s="22">
        <f t="shared" si="8"/>
        <v>0</v>
      </c>
      <c r="G146" s="22">
        <f t="shared" si="9"/>
        <v>0</v>
      </c>
      <c r="H146" s="15"/>
    </row>
    <row r="147" spans="1:8" s="110" customFormat="1" ht="63" x14ac:dyDescent="0.25">
      <c r="A147" s="106">
        <v>1</v>
      </c>
      <c r="B147" s="120" t="s">
        <v>80</v>
      </c>
      <c r="C147" s="121" t="s">
        <v>43</v>
      </c>
      <c r="D147" s="151">
        <v>57</v>
      </c>
      <c r="E147" s="123">
        <v>12.046552800000001</v>
      </c>
      <c r="F147" s="22">
        <f t="shared" si="8"/>
        <v>15.892195582127709</v>
      </c>
      <c r="G147" s="22">
        <f t="shared" si="9"/>
        <v>905.85514818127945</v>
      </c>
      <c r="H147" s="109"/>
    </row>
    <row r="148" spans="1:8" s="112" customFormat="1" ht="31.5" x14ac:dyDescent="0.25">
      <c r="A148" s="58">
        <v>2</v>
      </c>
      <c r="B148" s="71" t="s">
        <v>81</v>
      </c>
      <c r="C148" s="72" t="s">
        <v>32</v>
      </c>
      <c r="D148" s="92">
        <v>4700</v>
      </c>
      <c r="E148" s="73">
        <v>9.7070422000000017E-2</v>
      </c>
      <c r="F148" s="22">
        <f t="shared" si="8"/>
        <v>0.12805838792850952</v>
      </c>
      <c r="G148" s="22">
        <f t="shared" si="9"/>
        <v>601.87442326399469</v>
      </c>
      <c r="H148" s="111"/>
    </row>
    <row r="149" spans="1:8" s="110" customFormat="1" ht="47.25" x14ac:dyDescent="0.25">
      <c r="A149" s="106">
        <v>3</v>
      </c>
      <c r="B149" s="120" t="s">
        <v>82</v>
      </c>
      <c r="C149" s="121" t="s">
        <v>21</v>
      </c>
      <c r="D149" s="151">
        <v>171</v>
      </c>
      <c r="E149" s="123">
        <v>0.22978418</v>
      </c>
      <c r="F149" s="22">
        <f t="shared" si="8"/>
        <v>0.30313859830829265</v>
      </c>
      <c r="G149" s="22">
        <f t="shared" si="9"/>
        <v>51.836700310718044</v>
      </c>
      <c r="H149" s="109"/>
    </row>
    <row r="150" spans="1:8" s="115" customFormat="1" ht="47.25" x14ac:dyDescent="0.2">
      <c r="A150" s="106">
        <v>4</v>
      </c>
      <c r="B150" s="120" t="s">
        <v>83</v>
      </c>
      <c r="C150" s="121" t="s">
        <v>16</v>
      </c>
      <c r="D150" s="124">
        <v>4.0999999999999996</v>
      </c>
      <c r="E150" s="123">
        <v>13.484059999999999</v>
      </c>
      <c r="F150" s="22">
        <f t="shared" si="8"/>
        <v>17.788600798823126</v>
      </c>
      <c r="G150" s="22">
        <f t="shared" si="9"/>
        <v>72.933263275174809</v>
      </c>
      <c r="H150" s="114"/>
    </row>
    <row r="151" spans="1:8" s="110" customFormat="1" ht="63" x14ac:dyDescent="0.25">
      <c r="A151" s="106">
        <v>5</v>
      </c>
      <c r="B151" s="75" t="s">
        <v>69</v>
      </c>
      <c r="C151" s="76" t="s">
        <v>35</v>
      </c>
      <c r="D151" s="141">
        <v>5.43</v>
      </c>
      <c r="E151" s="78">
        <v>11.494198000000001</v>
      </c>
      <c r="F151" s="22">
        <f t="shared" si="8"/>
        <v>15.163511562884707</v>
      </c>
      <c r="G151" s="22">
        <f t="shared" si="9"/>
        <v>82.33786778646396</v>
      </c>
      <c r="H151" s="109"/>
    </row>
    <row r="152" spans="1:8" s="115" customFormat="1" ht="47.25" x14ac:dyDescent="0.2">
      <c r="A152" s="106">
        <v>6</v>
      </c>
      <c r="B152" s="75" t="s">
        <v>70</v>
      </c>
      <c r="C152" s="76" t="s">
        <v>35</v>
      </c>
      <c r="D152" s="77">
        <v>7.7899999999999991</v>
      </c>
      <c r="E152" s="78">
        <v>3.1065399999999999</v>
      </c>
      <c r="F152" s="22">
        <f t="shared" si="8"/>
        <v>4.0982463683472181</v>
      </c>
      <c r="G152" s="22">
        <f t="shared" si="9"/>
        <v>31.925339209424827</v>
      </c>
      <c r="H152" s="114"/>
    </row>
    <row r="153" spans="1:8" ht="25.5" customHeight="1" x14ac:dyDescent="0.25">
      <c r="A153" s="128"/>
      <c r="B153" s="128" t="s">
        <v>84</v>
      </c>
      <c r="C153" s="128"/>
      <c r="D153" s="129"/>
      <c r="E153" s="129"/>
      <c r="F153" s="129"/>
      <c r="G153" s="130">
        <f>SUM(G102:G152)</f>
        <v>14101.833592000139</v>
      </c>
      <c r="H153" s="1"/>
    </row>
    <row r="154" spans="1:8" s="12" customFormat="1" ht="32.25" customHeight="1" x14ac:dyDescent="0.25">
      <c r="A154" s="173" t="s">
        <v>85</v>
      </c>
      <c r="B154" s="173"/>
      <c r="C154" s="173"/>
      <c r="D154" s="173"/>
      <c r="E154" s="173"/>
      <c r="F154" s="173"/>
      <c r="G154" s="173"/>
      <c r="H154" s="11"/>
    </row>
    <row r="155" spans="1:8" s="16" customFormat="1" ht="53.25" customHeight="1" x14ac:dyDescent="0.25">
      <c r="A155" s="13"/>
      <c r="B155" s="172" t="s">
        <v>36</v>
      </c>
      <c r="C155" s="172"/>
      <c r="D155" s="172"/>
      <c r="E155" s="13"/>
      <c r="F155" s="13"/>
      <c r="G155" s="13"/>
      <c r="H155" s="15"/>
    </row>
    <row r="156" spans="1:8" s="45" customFormat="1" ht="63" x14ac:dyDescent="0.25">
      <c r="A156" s="39">
        <v>1</v>
      </c>
      <c r="B156" s="18" t="s">
        <v>9</v>
      </c>
      <c r="C156" s="19" t="s">
        <v>10</v>
      </c>
      <c r="D156" s="20">
        <v>5.5944000000000003</v>
      </c>
      <c r="E156" s="21">
        <v>131.32476800000001</v>
      </c>
      <c r="F156" s="22">
        <f t="shared" ref="F156:F199" si="10">E156*$H$2</f>
        <v>173.24781059636797</v>
      </c>
      <c r="G156" s="22">
        <f t="shared" ref="G156:G199" si="11">F156*D156</f>
        <v>969.21755160032103</v>
      </c>
      <c r="H156" s="44"/>
    </row>
    <row r="157" spans="1:8" s="45" customFormat="1" ht="31.5" x14ac:dyDescent="0.25">
      <c r="A157" s="39">
        <v>2</v>
      </c>
      <c r="B157" s="18" t="s">
        <v>11</v>
      </c>
      <c r="C157" s="19" t="s">
        <v>12</v>
      </c>
      <c r="D157" s="20">
        <v>74.8</v>
      </c>
      <c r="E157" s="21">
        <v>2.3688204399999999</v>
      </c>
      <c r="F157" s="22">
        <f t="shared" si="10"/>
        <v>3.125023262374429</v>
      </c>
      <c r="G157" s="22">
        <f t="shared" si="11"/>
        <v>233.75174002560729</v>
      </c>
      <c r="H157" s="44"/>
    </row>
    <row r="158" spans="1:8" s="45" customFormat="1" ht="31.5" x14ac:dyDescent="0.25">
      <c r="A158" s="39">
        <v>3</v>
      </c>
      <c r="B158" s="18" t="s">
        <v>13</v>
      </c>
      <c r="C158" s="19" t="s">
        <v>12</v>
      </c>
      <c r="D158" s="20">
        <v>47.6</v>
      </c>
      <c r="E158" s="21">
        <v>2.3688204399999999</v>
      </c>
      <c r="F158" s="22">
        <f t="shared" si="10"/>
        <v>3.125023262374429</v>
      </c>
      <c r="G158" s="22">
        <f t="shared" si="11"/>
        <v>148.75110728902283</v>
      </c>
      <c r="H158" s="44"/>
    </row>
    <row r="159" spans="1:8" s="45" customFormat="1" ht="47.25" x14ac:dyDescent="0.25">
      <c r="A159" s="39">
        <v>4</v>
      </c>
      <c r="B159" s="33" t="s">
        <v>14</v>
      </c>
      <c r="C159" s="34" t="s">
        <v>12</v>
      </c>
      <c r="D159" s="35">
        <v>540</v>
      </c>
      <c r="E159" s="35">
        <v>4.0163200000000003</v>
      </c>
      <c r="F159" s="22">
        <f t="shared" si="10"/>
        <v>5.29845707897542</v>
      </c>
      <c r="G159" s="22">
        <f t="shared" si="11"/>
        <v>2861.1668226467268</v>
      </c>
      <c r="H159" s="44"/>
    </row>
    <row r="160" spans="1:8" s="67" customFormat="1" ht="31.5" x14ac:dyDescent="0.25">
      <c r="A160" s="61">
        <v>5</v>
      </c>
      <c r="B160" s="68" t="s">
        <v>15</v>
      </c>
      <c r="C160" s="69" t="s">
        <v>16</v>
      </c>
      <c r="D160" s="70">
        <v>0.72</v>
      </c>
      <c r="E160" s="43">
        <v>7.2154426000000011</v>
      </c>
      <c r="F160" s="22">
        <f t="shared" si="10"/>
        <v>9.5188413577381308</v>
      </c>
      <c r="G160" s="22">
        <f t="shared" si="11"/>
        <v>6.853565777571454</v>
      </c>
      <c r="H160" s="66"/>
    </row>
    <row r="161" spans="1:8" s="45" customFormat="1" ht="63" x14ac:dyDescent="0.25">
      <c r="A161" s="39">
        <v>6</v>
      </c>
      <c r="B161" s="46" t="s">
        <v>17</v>
      </c>
      <c r="C161" s="47" t="s">
        <v>16</v>
      </c>
      <c r="D161" s="48">
        <v>12.24</v>
      </c>
      <c r="E161" s="48">
        <v>36.479104099999994</v>
      </c>
      <c r="F161" s="22">
        <f t="shared" si="10"/>
        <v>48.124394309548592</v>
      </c>
      <c r="G161" s="22">
        <f t="shared" si="11"/>
        <v>589.04258634887481</v>
      </c>
      <c r="H161" s="44"/>
    </row>
    <row r="162" spans="1:8" s="38" customFormat="1" ht="78.75" x14ac:dyDescent="0.25">
      <c r="A162" s="32">
        <v>7</v>
      </c>
      <c r="B162" s="52" t="s">
        <v>18</v>
      </c>
      <c r="C162" s="53" t="s">
        <v>19</v>
      </c>
      <c r="D162" s="54">
        <v>25.2</v>
      </c>
      <c r="E162" s="54">
        <v>0.63796495799999997</v>
      </c>
      <c r="F162" s="22">
        <f t="shared" si="10"/>
        <v>0.84162366242066267</v>
      </c>
      <c r="G162" s="22">
        <f t="shared" si="11"/>
        <v>21.208916293000698</v>
      </c>
      <c r="H162" s="37"/>
    </row>
    <row r="163" spans="1:8" s="38" customFormat="1" ht="63" x14ac:dyDescent="0.25">
      <c r="A163" s="32">
        <v>8</v>
      </c>
      <c r="B163" s="33" t="s">
        <v>20</v>
      </c>
      <c r="C163" s="19" t="s">
        <v>21</v>
      </c>
      <c r="D163" s="35">
        <v>74</v>
      </c>
      <c r="E163" s="35">
        <v>2.9476576000000003</v>
      </c>
      <c r="F163" s="22">
        <f t="shared" si="10"/>
        <v>3.8886436531739745</v>
      </c>
      <c r="G163" s="22">
        <f t="shared" si="11"/>
        <v>287.75963033487409</v>
      </c>
      <c r="H163" s="37"/>
    </row>
    <row r="164" spans="1:8" s="112" customFormat="1" ht="63" x14ac:dyDescent="0.25">
      <c r="A164" s="58">
        <v>9</v>
      </c>
      <c r="B164" s="33" t="s">
        <v>22</v>
      </c>
      <c r="C164" s="19" t="s">
        <v>21</v>
      </c>
      <c r="D164" s="35">
        <v>56</v>
      </c>
      <c r="E164" s="35">
        <v>3.3127776000000004</v>
      </c>
      <c r="F164" s="22">
        <f t="shared" si="10"/>
        <v>4.3703215694444673</v>
      </c>
      <c r="G164" s="22">
        <f t="shared" si="11"/>
        <v>244.73800788889017</v>
      </c>
      <c r="H164" s="111"/>
    </row>
    <row r="165" spans="1:8" s="45" customFormat="1" ht="63" x14ac:dyDescent="0.25">
      <c r="A165" s="39">
        <v>10</v>
      </c>
      <c r="B165" s="33" t="s">
        <v>23</v>
      </c>
      <c r="C165" s="19" t="s">
        <v>21</v>
      </c>
      <c r="D165" s="35">
        <v>56</v>
      </c>
      <c r="E165" s="35">
        <v>1.6828591000000002</v>
      </c>
      <c r="F165" s="22">
        <f t="shared" si="10"/>
        <v>2.2200812463432205</v>
      </c>
      <c r="G165" s="22">
        <f t="shared" si="11"/>
        <v>124.32454979522035</v>
      </c>
      <c r="H165" s="44"/>
    </row>
    <row r="166" spans="1:8" s="16" customFormat="1" ht="31.5" x14ac:dyDescent="0.25">
      <c r="A166" s="13">
        <v>11</v>
      </c>
      <c r="B166" s="33" t="s">
        <v>24</v>
      </c>
      <c r="C166" s="19" t="s">
        <v>21</v>
      </c>
      <c r="D166" s="35">
        <v>56</v>
      </c>
      <c r="E166" s="35">
        <v>1.8559488000000002</v>
      </c>
      <c r="F166" s="22">
        <f t="shared" si="10"/>
        <v>2.4484266835252009</v>
      </c>
      <c r="G166" s="22">
        <f t="shared" si="11"/>
        <v>137.11189427741124</v>
      </c>
      <c r="H166" s="15"/>
    </row>
    <row r="167" spans="1:8" s="83" customFormat="1" ht="31.5" x14ac:dyDescent="0.2">
      <c r="A167" s="32">
        <v>12</v>
      </c>
      <c r="B167" s="33" t="s">
        <v>25</v>
      </c>
      <c r="C167" s="19" t="s">
        <v>21</v>
      </c>
      <c r="D167" s="35">
        <v>112</v>
      </c>
      <c r="E167" s="35">
        <v>0.13691999999999999</v>
      </c>
      <c r="F167" s="22">
        <f t="shared" si="10"/>
        <v>0.18062921860143474</v>
      </c>
      <c r="G167" s="22">
        <f t="shared" si="11"/>
        <v>20.230472483360693</v>
      </c>
      <c r="H167" s="82"/>
    </row>
    <row r="168" spans="1:8" s="83" customFormat="1" ht="31.5" x14ac:dyDescent="0.2">
      <c r="A168" s="32">
        <v>13</v>
      </c>
      <c r="B168" s="33" t="s">
        <v>26</v>
      </c>
      <c r="C168" s="19" t="s">
        <v>21</v>
      </c>
      <c r="D168" s="35">
        <v>224</v>
      </c>
      <c r="E168" s="35">
        <v>5.7050000000000003E-2</v>
      </c>
      <c r="F168" s="22">
        <f t="shared" si="10"/>
        <v>7.5262174417264488E-2</v>
      </c>
      <c r="G168" s="22">
        <f t="shared" si="11"/>
        <v>16.858727069467246</v>
      </c>
      <c r="H168" s="82"/>
    </row>
    <row r="169" spans="1:8" s="83" customFormat="1" ht="31.5" x14ac:dyDescent="0.2">
      <c r="A169" s="32">
        <v>14</v>
      </c>
      <c r="B169" s="33" t="s">
        <v>27</v>
      </c>
      <c r="C169" s="19" t="s">
        <v>21</v>
      </c>
      <c r="D169" s="35">
        <v>224</v>
      </c>
      <c r="E169" s="35">
        <v>2.8525000000000002E-2</v>
      </c>
      <c r="F169" s="22">
        <f t="shared" si="10"/>
        <v>3.7631087208632244E-2</v>
      </c>
      <c r="G169" s="22">
        <f t="shared" si="11"/>
        <v>8.4293635347336231</v>
      </c>
      <c r="H169" s="82"/>
    </row>
    <row r="170" spans="1:8" s="83" customFormat="1" ht="31.5" x14ac:dyDescent="0.2">
      <c r="A170" s="32">
        <v>15</v>
      </c>
      <c r="B170" s="33" t="s">
        <v>28</v>
      </c>
      <c r="C170" s="19" t="s">
        <v>21</v>
      </c>
      <c r="D170" s="35">
        <v>224</v>
      </c>
      <c r="E170" s="35">
        <v>3.4229999999999997E-2</v>
      </c>
      <c r="F170" s="22">
        <f t="shared" si="10"/>
        <v>4.5157304650358686E-2</v>
      </c>
      <c r="G170" s="22">
        <f t="shared" si="11"/>
        <v>10.115236241680346</v>
      </c>
      <c r="H170" s="82"/>
    </row>
    <row r="171" spans="1:8" s="83" customFormat="1" ht="12.75" customHeight="1" x14ac:dyDescent="0.2">
      <c r="A171" s="32">
        <v>16</v>
      </c>
      <c r="B171" s="126" t="s">
        <v>76</v>
      </c>
      <c r="C171" s="127" t="s">
        <v>30</v>
      </c>
      <c r="D171" s="149">
        <v>188</v>
      </c>
      <c r="E171" s="65">
        <v>1.3467335360000001</v>
      </c>
      <c r="F171" s="22">
        <f t="shared" si="10"/>
        <v>1.776653712182495</v>
      </c>
      <c r="G171" s="22">
        <f t="shared" si="11"/>
        <v>334.01089789030908</v>
      </c>
      <c r="H171" s="82"/>
    </row>
    <row r="172" spans="1:8" s="83" customFormat="1" ht="12.75" customHeight="1" x14ac:dyDescent="0.2">
      <c r="A172" s="32">
        <v>17</v>
      </c>
      <c r="B172" s="68" t="s">
        <v>31</v>
      </c>
      <c r="C172" s="69" t="s">
        <v>32</v>
      </c>
      <c r="D172" s="43">
        <v>43.2</v>
      </c>
      <c r="E172" s="70">
        <v>0.83659352000000009</v>
      </c>
      <c r="F172" s="22">
        <f t="shared" si="10"/>
        <v>1.1036607785905914</v>
      </c>
      <c r="G172" s="22">
        <f t="shared" si="11"/>
        <v>47.678145635113552</v>
      </c>
      <c r="H172" s="82"/>
    </row>
    <row r="173" spans="1:8" s="83" customFormat="1" ht="18" x14ac:dyDescent="0.2">
      <c r="A173" s="32">
        <v>18</v>
      </c>
      <c r="B173" s="71" t="s">
        <v>33</v>
      </c>
      <c r="C173" s="72" t="s">
        <v>16</v>
      </c>
      <c r="D173" s="73">
        <v>12.24</v>
      </c>
      <c r="E173" s="74">
        <v>0.67979805240000002</v>
      </c>
      <c r="F173" s="22">
        <f t="shared" si="10"/>
        <v>0.89681121101219108</v>
      </c>
      <c r="G173" s="22">
        <f t="shared" si="11"/>
        <v>10.976969222789219</v>
      </c>
      <c r="H173" s="82"/>
    </row>
    <row r="174" spans="1:8" s="16" customFormat="1" ht="31.5" x14ac:dyDescent="0.25">
      <c r="A174" s="13">
        <v>19</v>
      </c>
      <c r="B174" s="71" t="s">
        <v>34</v>
      </c>
      <c r="C174" s="72" t="s">
        <v>35</v>
      </c>
      <c r="D174" s="125">
        <v>24.48</v>
      </c>
      <c r="E174" s="74">
        <v>1.8639239999999999</v>
      </c>
      <c r="F174" s="22">
        <f t="shared" si="10"/>
        <v>2.4589478210083309</v>
      </c>
      <c r="G174" s="22">
        <f t="shared" si="11"/>
        <v>60.195042658283938</v>
      </c>
      <c r="H174" s="15"/>
    </row>
    <row r="175" spans="1:8" s="16" customFormat="1" ht="38.25" x14ac:dyDescent="0.25">
      <c r="A175" s="13"/>
      <c r="B175" s="14" t="s">
        <v>36</v>
      </c>
      <c r="C175" s="14"/>
      <c r="D175" s="14"/>
      <c r="E175" s="13"/>
      <c r="F175" s="22">
        <f t="shared" si="10"/>
        <v>0</v>
      </c>
      <c r="G175" s="22">
        <f t="shared" si="11"/>
        <v>0</v>
      </c>
      <c r="H175" s="15"/>
    </row>
    <row r="176" spans="1:8" s="112" customFormat="1" ht="47.25" x14ac:dyDescent="0.25">
      <c r="A176" s="58">
        <v>1</v>
      </c>
      <c r="B176" s="52" t="s">
        <v>37</v>
      </c>
      <c r="C176" s="53" t="s">
        <v>32</v>
      </c>
      <c r="D176" s="142">
        <v>1095</v>
      </c>
      <c r="E176" s="54">
        <v>1.355768954</v>
      </c>
      <c r="F176" s="22">
        <f t="shared" si="10"/>
        <v>1.7885735229703807</v>
      </c>
      <c r="G176" s="22">
        <f t="shared" si="11"/>
        <v>1958.4880076525669</v>
      </c>
      <c r="H176" s="111"/>
    </row>
    <row r="177" spans="1:8" s="110" customFormat="1" ht="47.25" x14ac:dyDescent="0.25">
      <c r="A177" s="106">
        <v>2</v>
      </c>
      <c r="B177" s="52" t="s">
        <v>38</v>
      </c>
      <c r="C177" s="53" t="s">
        <v>32</v>
      </c>
      <c r="D177" s="142">
        <v>2785</v>
      </c>
      <c r="E177" s="54">
        <v>0.91654325000000003</v>
      </c>
      <c r="F177" s="22">
        <f t="shared" si="10"/>
        <v>1.2091330051264932</v>
      </c>
      <c r="G177" s="22">
        <f t="shared" si="11"/>
        <v>3367.4354192772835</v>
      </c>
      <c r="H177" s="109"/>
    </row>
    <row r="178" spans="1:8" s="115" customFormat="1" ht="31.5" x14ac:dyDescent="0.2">
      <c r="A178" s="106">
        <v>3</v>
      </c>
      <c r="B178" s="52" t="s">
        <v>39</v>
      </c>
      <c r="C178" s="53" t="s">
        <v>32</v>
      </c>
      <c r="D178" s="142">
        <v>325</v>
      </c>
      <c r="E178" s="54">
        <v>0.49587867600000002</v>
      </c>
      <c r="F178" s="22">
        <f t="shared" si="10"/>
        <v>0.65417892029647995</v>
      </c>
      <c r="G178" s="22">
        <f t="shared" si="11"/>
        <v>212.60814909635599</v>
      </c>
      <c r="H178" s="114"/>
    </row>
    <row r="179" spans="1:8" s="56" customFormat="1" ht="94.5" x14ac:dyDescent="0.2">
      <c r="A179" s="17">
        <v>4</v>
      </c>
      <c r="B179" s="52" t="s">
        <v>40</v>
      </c>
      <c r="C179" s="53" t="s">
        <v>41</v>
      </c>
      <c r="D179" s="85">
        <v>16</v>
      </c>
      <c r="E179" s="54">
        <v>25.606760000000001</v>
      </c>
      <c r="F179" s="22">
        <f t="shared" si="10"/>
        <v>33.781252188975138</v>
      </c>
      <c r="G179" s="22">
        <f t="shared" si="11"/>
        <v>540.50003502360221</v>
      </c>
      <c r="H179" s="55"/>
    </row>
    <row r="180" spans="1:8" s="56" customFormat="1" ht="94.5" x14ac:dyDescent="0.2">
      <c r="A180" s="17">
        <v>5</v>
      </c>
      <c r="B180" s="52" t="s">
        <v>42</v>
      </c>
      <c r="C180" s="53" t="s">
        <v>43</v>
      </c>
      <c r="D180" s="85">
        <v>114</v>
      </c>
      <c r="E180" s="54">
        <v>21.042760000000001</v>
      </c>
      <c r="F180" s="22">
        <f t="shared" si="10"/>
        <v>27.760278235593976</v>
      </c>
      <c r="G180" s="22">
        <f t="shared" si="11"/>
        <v>3164.6717188577131</v>
      </c>
      <c r="H180" s="55"/>
    </row>
    <row r="181" spans="1:8" s="112" customFormat="1" ht="63" x14ac:dyDescent="0.25">
      <c r="A181" s="58">
        <v>6</v>
      </c>
      <c r="B181" s="143" t="s">
        <v>44</v>
      </c>
      <c r="C181" s="87" t="s">
        <v>32</v>
      </c>
      <c r="D181" s="142">
        <v>325</v>
      </c>
      <c r="E181" s="88">
        <v>0.25338201800000004</v>
      </c>
      <c r="F181" s="22">
        <f t="shared" si="10"/>
        <v>0.33426961670314548</v>
      </c>
      <c r="G181" s="22">
        <f t="shared" si="11"/>
        <v>108.63762542852228</v>
      </c>
      <c r="H181" s="111"/>
    </row>
    <row r="182" spans="1:8" s="110" customFormat="1" ht="47.25" x14ac:dyDescent="0.25">
      <c r="A182" s="106">
        <v>7</v>
      </c>
      <c r="B182" s="52" t="s">
        <v>45</v>
      </c>
      <c r="C182" s="53" t="s">
        <v>46</v>
      </c>
      <c r="D182" s="89">
        <v>1</v>
      </c>
      <c r="E182" s="54">
        <v>24.1</v>
      </c>
      <c r="F182" s="22">
        <f t="shared" si="10"/>
        <v>31.793486476004805</v>
      </c>
      <c r="G182" s="22">
        <f t="shared" si="11"/>
        <v>31.793486476004805</v>
      </c>
      <c r="H182" s="109"/>
    </row>
    <row r="183" spans="1:8" s="115" customFormat="1" ht="47.25" x14ac:dyDescent="0.2">
      <c r="A183" s="106">
        <v>8</v>
      </c>
      <c r="B183" s="46" t="s">
        <v>47</v>
      </c>
      <c r="C183" s="47" t="s">
        <v>46</v>
      </c>
      <c r="D183" s="92">
        <v>1</v>
      </c>
      <c r="E183" s="48">
        <v>7.5054281999999999</v>
      </c>
      <c r="F183" s="22">
        <f t="shared" si="10"/>
        <v>9.9013995839553974</v>
      </c>
      <c r="G183" s="22">
        <f t="shared" si="11"/>
        <v>9.9013995839553974</v>
      </c>
      <c r="H183" s="114"/>
    </row>
    <row r="184" spans="1:8" s="56" customFormat="1" ht="31.5" x14ac:dyDescent="0.2">
      <c r="A184" s="152">
        <v>9</v>
      </c>
      <c r="B184" s="46" t="s">
        <v>48</v>
      </c>
      <c r="C184" s="47" t="s">
        <v>46</v>
      </c>
      <c r="D184" s="92">
        <v>1</v>
      </c>
      <c r="E184" s="48">
        <v>4.0367882000000002</v>
      </c>
      <c r="F184" s="22">
        <f t="shared" si="10"/>
        <v>5.325459379385717</v>
      </c>
      <c r="G184" s="22">
        <f t="shared" si="11"/>
        <v>5.325459379385717</v>
      </c>
      <c r="H184" s="55"/>
    </row>
    <row r="185" spans="1:8" s="56" customFormat="1" ht="63" x14ac:dyDescent="0.2">
      <c r="A185" s="17">
        <v>10</v>
      </c>
      <c r="B185" s="71" t="s">
        <v>49</v>
      </c>
      <c r="C185" s="72" t="s">
        <v>46</v>
      </c>
      <c r="D185" s="92">
        <v>1</v>
      </c>
      <c r="E185" s="73">
        <v>6.1743860000000002</v>
      </c>
      <c r="F185" s="22">
        <f t="shared" si="10"/>
        <v>8.1454463812710944</v>
      </c>
      <c r="G185" s="22">
        <f t="shared" si="11"/>
        <v>8.1454463812710944</v>
      </c>
      <c r="H185" s="55"/>
    </row>
    <row r="186" spans="1:8" s="56" customFormat="1" ht="63" x14ac:dyDescent="0.2">
      <c r="A186" s="17">
        <v>11</v>
      </c>
      <c r="B186" s="52" t="s">
        <v>50</v>
      </c>
      <c r="C186" s="72" t="s">
        <v>46</v>
      </c>
      <c r="D186" s="89">
        <v>1</v>
      </c>
      <c r="E186" s="54">
        <v>17.6153698</v>
      </c>
      <c r="F186" s="22">
        <f t="shared" si="10"/>
        <v>23.238756079092258</v>
      </c>
      <c r="G186" s="22">
        <f t="shared" si="11"/>
        <v>23.238756079092258</v>
      </c>
      <c r="H186" s="55"/>
    </row>
    <row r="187" spans="1:8" s="16" customFormat="1" ht="25.5" x14ac:dyDescent="0.25">
      <c r="A187" s="13"/>
      <c r="B187" s="14" t="s">
        <v>51</v>
      </c>
      <c r="C187" s="14"/>
      <c r="D187" s="14"/>
      <c r="E187" s="13"/>
      <c r="F187" s="22">
        <f t="shared" si="10"/>
        <v>0</v>
      </c>
      <c r="G187" s="22">
        <f t="shared" si="11"/>
        <v>0</v>
      </c>
      <c r="H187" s="15"/>
    </row>
    <row r="188" spans="1:8" s="112" customFormat="1" ht="47.25" x14ac:dyDescent="0.25">
      <c r="A188" s="58">
        <v>1</v>
      </c>
      <c r="B188" s="46" t="s">
        <v>52</v>
      </c>
      <c r="C188" s="47" t="s">
        <v>46</v>
      </c>
      <c r="D188" s="107">
        <v>87</v>
      </c>
      <c r="E188" s="108">
        <v>0.5</v>
      </c>
      <c r="F188" s="22">
        <f t="shared" si="10"/>
        <v>0.65961590199180087</v>
      </c>
      <c r="G188" s="22">
        <f t="shared" si="11"/>
        <v>57.386583473286677</v>
      </c>
      <c r="H188" s="111"/>
    </row>
    <row r="189" spans="1:8" s="110" customFormat="1" ht="63" x14ac:dyDescent="0.25">
      <c r="A189" s="106">
        <v>2</v>
      </c>
      <c r="B189" s="46" t="s">
        <v>53</v>
      </c>
      <c r="C189" s="47" t="s">
        <v>46</v>
      </c>
      <c r="D189" s="107">
        <v>87</v>
      </c>
      <c r="E189" s="108">
        <v>1.1524099999999999</v>
      </c>
      <c r="F189" s="22">
        <f t="shared" si="10"/>
        <v>1.5202959232287423</v>
      </c>
      <c r="G189" s="22">
        <f t="shared" si="11"/>
        <v>132.26574532090058</v>
      </c>
      <c r="H189" s="109"/>
    </row>
    <row r="190" spans="1:8" s="115" customFormat="1" ht="63" x14ac:dyDescent="0.2">
      <c r="A190" s="106">
        <v>3</v>
      </c>
      <c r="B190" s="46" t="s">
        <v>54</v>
      </c>
      <c r="C190" s="47" t="s">
        <v>46</v>
      </c>
      <c r="D190" s="107">
        <v>390</v>
      </c>
      <c r="E190" s="108">
        <v>3.4229999999999997E-2</v>
      </c>
      <c r="F190" s="22">
        <f t="shared" si="10"/>
        <v>4.5157304650358686E-2</v>
      </c>
      <c r="G190" s="22">
        <f t="shared" si="11"/>
        <v>17.611348813639889</v>
      </c>
      <c r="H190" s="114"/>
    </row>
    <row r="191" spans="1:8" s="56" customFormat="1" ht="78.75" x14ac:dyDescent="0.2">
      <c r="A191" s="17">
        <v>4</v>
      </c>
      <c r="B191" s="46" t="s">
        <v>55</v>
      </c>
      <c r="C191" s="47" t="s">
        <v>32</v>
      </c>
      <c r="D191" s="113">
        <v>217</v>
      </c>
      <c r="E191" s="108">
        <v>0.28525</v>
      </c>
      <c r="F191" s="22">
        <f t="shared" si="10"/>
        <v>0.37631087208632241</v>
      </c>
      <c r="G191" s="22">
        <f t="shared" si="11"/>
        <v>81.65945924273197</v>
      </c>
      <c r="H191" s="55"/>
    </row>
    <row r="192" spans="1:8" s="56" customFormat="1" ht="47.25" x14ac:dyDescent="0.2">
      <c r="A192" s="17">
        <v>5</v>
      </c>
      <c r="B192" s="46" t="s">
        <v>56</v>
      </c>
      <c r="C192" s="47" t="s">
        <v>46</v>
      </c>
      <c r="D192" s="113">
        <v>433</v>
      </c>
      <c r="E192" s="108">
        <v>0.57050000000000001</v>
      </c>
      <c r="F192" s="22">
        <f t="shared" si="10"/>
        <v>0.75262174417264482</v>
      </c>
      <c r="G192" s="22">
        <f t="shared" si="11"/>
        <v>325.88521522675524</v>
      </c>
      <c r="H192" s="55"/>
    </row>
    <row r="193" spans="1:8" s="112" customFormat="1" ht="63" x14ac:dyDescent="0.25">
      <c r="A193" s="58">
        <v>6</v>
      </c>
      <c r="B193" s="46" t="s">
        <v>57</v>
      </c>
      <c r="C193" s="47" t="s">
        <v>46</v>
      </c>
      <c r="D193" s="107">
        <v>87</v>
      </c>
      <c r="E193" s="108">
        <v>3.6512000000000002</v>
      </c>
      <c r="F193" s="22">
        <f t="shared" si="10"/>
        <v>4.8167791627049272</v>
      </c>
      <c r="G193" s="22">
        <f t="shared" si="11"/>
        <v>419.05978715532865</v>
      </c>
      <c r="H193" s="111"/>
    </row>
    <row r="194" spans="1:8" s="110" customFormat="1" ht="63" x14ac:dyDescent="0.25">
      <c r="A194" s="106">
        <v>7</v>
      </c>
      <c r="B194" s="46" t="s">
        <v>58</v>
      </c>
      <c r="C194" s="47" t="s">
        <v>46</v>
      </c>
      <c r="D194" s="107">
        <v>455</v>
      </c>
      <c r="E194" s="108">
        <v>0.11410000000000001</v>
      </c>
      <c r="F194" s="22">
        <f t="shared" si="10"/>
        <v>0.15052434883452898</v>
      </c>
      <c r="G194" s="22">
        <f t="shared" si="11"/>
        <v>68.488578719710688</v>
      </c>
      <c r="H194" s="109"/>
    </row>
    <row r="195" spans="1:8" s="16" customFormat="1" ht="51" x14ac:dyDescent="0.25">
      <c r="A195" s="13"/>
      <c r="B195" s="14" t="s">
        <v>59</v>
      </c>
      <c r="C195" s="14"/>
      <c r="D195" s="14"/>
      <c r="E195" s="13"/>
      <c r="F195" s="22">
        <f t="shared" si="10"/>
        <v>0</v>
      </c>
      <c r="G195" s="22">
        <f t="shared" si="11"/>
        <v>0</v>
      </c>
      <c r="H195" s="15"/>
    </row>
    <row r="196" spans="1:8" s="112" customFormat="1" ht="31.5" x14ac:dyDescent="0.25">
      <c r="A196" s="58">
        <v>1</v>
      </c>
      <c r="B196" s="116" t="s">
        <v>60</v>
      </c>
      <c r="C196" s="117" t="s">
        <v>16</v>
      </c>
      <c r="D196" s="118">
        <v>48</v>
      </c>
      <c r="E196" s="119">
        <v>4.7846996000000006</v>
      </c>
      <c r="F196" s="22">
        <f t="shared" si="10"/>
        <v>6.3121278848276186</v>
      </c>
      <c r="G196" s="22">
        <f t="shared" si="11"/>
        <v>302.9821384717257</v>
      </c>
      <c r="H196" s="111"/>
    </row>
    <row r="197" spans="1:8" s="110" customFormat="1" ht="63" x14ac:dyDescent="0.25">
      <c r="A197" s="106">
        <v>2</v>
      </c>
      <c r="B197" s="145" t="s">
        <v>61</v>
      </c>
      <c r="C197" s="146" t="s">
        <v>46</v>
      </c>
      <c r="D197" s="147">
        <v>30</v>
      </c>
      <c r="E197" s="148">
        <v>5.3226541999999997</v>
      </c>
      <c r="F197" s="22">
        <f t="shared" si="10"/>
        <v>7.0218147022468944</v>
      </c>
      <c r="G197" s="22">
        <f t="shared" si="11"/>
        <v>210.65444106740682</v>
      </c>
      <c r="H197" s="109"/>
    </row>
    <row r="198" spans="1:8" s="115" customFormat="1" ht="78.75" x14ac:dyDescent="0.2">
      <c r="A198" s="106">
        <v>3</v>
      </c>
      <c r="B198" s="116" t="s">
        <v>62</v>
      </c>
      <c r="C198" s="117" t="s">
        <v>32</v>
      </c>
      <c r="D198" s="118">
        <v>120</v>
      </c>
      <c r="E198" s="119">
        <v>0.66841265999999999</v>
      </c>
      <c r="F198" s="22">
        <f t="shared" si="10"/>
        <v>0.88179123925727787</v>
      </c>
      <c r="G198" s="22">
        <f t="shared" si="11"/>
        <v>105.81494871087334</v>
      </c>
      <c r="H198" s="114"/>
    </row>
    <row r="199" spans="1:8" s="56" customFormat="1" ht="31.5" x14ac:dyDescent="0.2">
      <c r="A199" s="17">
        <v>4</v>
      </c>
      <c r="B199" s="145" t="s">
        <v>63</v>
      </c>
      <c r="C199" s="146" t="s">
        <v>16</v>
      </c>
      <c r="D199" s="147">
        <v>48</v>
      </c>
      <c r="E199" s="148">
        <v>1.3860830800000004</v>
      </c>
      <c r="F199" s="22">
        <f t="shared" si="10"/>
        <v>1.8285648820995475</v>
      </c>
      <c r="G199" s="22">
        <f t="shared" si="11"/>
        <v>87.771114340778283</v>
      </c>
      <c r="H199" s="55"/>
    </row>
    <row r="200" spans="1:8" ht="28.5" customHeight="1" x14ac:dyDescent="0.25">
      <c r="A200" s="128"/>
      <c r="B200" s="128" t="s">
        <v>86</v>
      </c>
      <c r="C200" s="128"/>
      <c r="D200" s="129"/>
      <c r="E200" s="129"/>
      <c r="F200" s="129"/>
      <c r="G200" s="130">
        <f>SUM(G156:G199)</f>
        <v>17372.746090792149</v>
      </c>
      <c r="H200" s="1"/>
    </row>
    <row r="201" spans="1:8" s="156" customFormat="1" ht="15.75" x14ac:dyDescent="0.25">
      <c r="A201" s="153"/>
      <c r="B201" s="154" t="s">
        <v>87</v>
      </c>
      <c r="C201" s="154"/>
      <c r="D201" s="154"/>
      <c r="E201" s="154"/>
      <c r="F201" s="154"/>
      <c r="G201" s="130">
        <f>G200+G153+G99+G59</f>
        <v>69802.29994138547</v>
      </c>
      <c r="H201" s="155"/>
    </row>
    <row r="202" spans="1:8" s="156" customFormat="1" ht="15.75" x14ac:dyDescent="0.25">
      <c r="A202" s="154"/>
      <c r="B202" s="154" t="s">
        <v>88</v>
      </c>
      <c r="C202" s="154"/>
      <c r="D202" s="154"/>
      <c r="E202" s="154"/>
      <c r="F202" s="154"/>
      <c r="G202" s="130">
        <f>+G201*20/100</f>
        <v>13960.459988277093</v>
      </c>
      <c r="H202" s="155"/>
    </row>
    <row r="203" spans="1:8" s="156" customFormat="1" ht="15.75" x14ac:dyDescent="0.25">
      <c r="A203" s="153"/>
      <c r="B203" s="154" t="s">
        <v>89</v>
      </c>
      <c r="C203" s="154"/>
      <c r="D203" s="154"/>
      <c r="E203" s="154"/>
      <c r="F203" s="154"/>
      <c r="G203" s="130">
        <f>+G201+G202</f>
        <v>83762.75992966257</v>
      </c>
      <c r="H203" s="155"/>
    </row>
    <row r="204" spans="1:8" s="156" customFormat="1" x14ac:dyDescent="0.2">
      <c r="A204" s="153"/>
      <c r="B204" s="154"/>
      <c r="C204" s="154"/>
      <c r="D204" s="154"/>
      <c r="E204" s="154"/>
      <c r="F204" s="154"/>
      <c r="G204" s="157"/>
    </row>
    <row r="205" spans="1:8" s="156" customFormat="1" x14ac:dyDescent="0.2">
      <c r="A205" s="153"/>
      <c r="B205" s="154" t="s">
        <v>90</v>
      </c>
      <c r="C205" s="154"/>
      <c r="D205" s="154"/>
      <c r="E205" s="154"/>
      <c r="F205" s="154"/>
      <c r="G205" s="157"/>
    </row>
    <row r="206" spans="1:8" ht="12.75" customHeight="1" x14ac:dyDescent="0.2">
      <c r="A206" s="158"/>
      <c r="B206" s="159"/>
      <c r="C206" s="159"/>
      <c r="D206" s="159"/>
      <c r="E206" s="159"/>
      <c r="F206" s="159"/>
      <c r="G206" s="159"/>
    </row>
    <row r="207" spans="1:8" ht="12.75" customHeight="1" x14ac:dyDescent="0.2">
      <c r="A207" s="158"/>
      <c r="B207" s="159"/>
      <c r="C207" s="159"/>
      <c r="D207" s="159"/>
      <c r="E207" s="159"/>
      <c r="F207" s="159"/>
      <c r="G207" s="159"/>
    </row>
    <row r="208" spans="1:8" s="162" customFormat="1" ht="15.75" customHeight="1" x14ac:dyDescent="0.2">
      <c r="A208" s="160"/>
      <c r="B208" s="161"/>
      <c r="C208" s="161"/>
      <c r="D208" s="161"/>
      <c r="E208" s="161"/>
      <c r="F208" s="161"/>
      <c r="G208" s="161"/>
    </row>
    <row r="209" spans="1:7" s="162" customFormat="1" x14ac:dyDescent="0.2">
      <c r="A209" s="163"/>
      <c r="B209" s="164"/>
      <c r="C209" s="164"/>
      <c r="D209" s="164"/>
      <c r="E209" s="164"/>
      <c r="F209" s="164"/>
      <c r="G209" s="161"/>
    </row>
    <row r="210" spans="1:7" s="162" customFormat="1" x14ac:dyDescent="0.2">
      <c r="A210" s="163" t="s">
        <v>91</v>
      </c>
      <c r="B210" s="165" t="s">
        <v>92</v>
      </c>
      <c r="C210" s="164"/>
      <c r="D210" s="164"/>
      <c r="E210" s="164"/>
      <c r="F210" s="164"/>
      <c r="G210" s="161"/>
    </row>
    <row r="211" spans="1:7" s="162" customFormat="1" ht="30" customHeight="1" x14ac:dyDescent="0.2">
      <c r="A211" s="163"/>
      <c r="B211" s="164"/>
      <c r="C211" s="164"/>
      <c r="D211" s="164"/>
      <c r="E211" s="164"/>
      <c r="F211" s="164"/>
      <c r="G211" s="161"/>
    </row>
  </sheetData>
  <sheetProtection formatCells="0" formatColumns="0" formatRows="0" insertColumns="0" insertRows="0" insertHyperlinks="0" deleteColumns="0" deleteRows="0" sort="0" autoFilter="0" pivotTables="0"/>
  <mergeCells count="9">
    <mergeCell ref="B101:D101"/>
    <mergeCell ref="A154:G154"/>
    <mergeCell ref="B155:D155"/>
    <mergeCell ref="A1:G1"/>
    <mergeCell ref="A4:G4"/>
    <mergeCell ref="B5:D5"/>
    <mergeCell ref="A60:G60"/>
    <mergeCell ref="B61:D61"/>
    <mergeCell ref="A100:G100"/>
  </mergeCells>
  <pageMargins left="0.78740157480314965" right="0.39370078740157483" top="0.78740157480314965" bottom="0.39370078740157483" header="0.19685039370078741" footer="0.19685039370078741"/>
  <pageSetup paperSize="9" scale="88" orientation="portrait" verticalDpi="4294967295" r:id="rId1"/>
  <headerFooter alignWithMargins="0">
    <oddHeader>&amp;C&amp;"Arial Armenian,обычный"Ծաղկաձոր համայնքի Ծաղկաձոր քաղաքում լուսավորության համակարգի արդիականացման նախագծանախահաշվային փաստաթղթերի մշակման խորհրդատվական աշխատանքներ</oddHeader>
    <oddFooter>&amp;R&amp;P</oddFooter>
  </headerFooter>
  <rowBreaks count="7" manualBreakCount="7">
    <brk id="23" max="6" man="1"/>
    <brk id="40" max="6" man="1"/>
    <brk id="96" max="6" man="1"/>
    <brk id="115" max="6" man="1"/>
    <brk id="130" max="6" man="1"/>
    <brk id="158" max="6" man="1"/>
    <brk id="174"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Caval </vt:lpstr>
      <vt:lpstr>Sheet1</vt:lpstr>
      <vt:lpstr>'Caval '!Заголовки_для_печати</vt:lpstr>
      <vt:lpstr>'Caval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2015-06-05T18:17:20Z</dcterms:created>
  <dcterms:modified xsi:type="dcterms:W3CDTF">2025-10-08T12:08:53Z</dcterms:modified>
</cp:coreProperties>
</file>