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90" yWindow="-90" windowWidth="23235" windowHeight="12690" tabRatio="881"/>
  </bookViews>
  <sheets>
    <sheet name="Лист3" sheetId="74" r:id="rId1"/>
  </sheets>
  <externalReferences>
    <externalReference r:id="rId2"/>
  </externalReferences>
  <definedNames>
    <definedName name="_____tt5">#REF!</definedName>
    <definedName name="____tt5">#REF!</definedName>
    <definedName name="___tt5">#REF!</definedName>
    <definedName name="__tt5">#REF!</definedName>
    <definedName name="_3Excel_BuiltIn_Print_Titles_16">'[1]Ամփոփ Նյութեր'!#REF!</definedName>
    <definedName name="_xlnm._FilterDatabase" localSheetId="0" hidden="1">Лист3!$A$11:$F$533</definedName>
    <definedName name="_tt5">#REF!</definedName>
    <definedName name="a">#REF!</definedName>
    <definedName name="Á">#REF!</definedName>
    <definedName name="À">#REF!</definedName>
    <definedName name="ä">#REF!</definedName>
    <definedName name="å">#REF!</definedName>
    <definedName name="bacatr">#REF!</definedName>
    <definedName name="Ç">#REF!</definedName>
    <definedName name="ÇÏ">#REF!</definedName>
    <definedName name="d">#REF!</definedName>
    <definedName name="Ð">#REF!</definedName>
    <definedName name="daganhak">#REF!</definedName>
    <definedName name="é">#REF!</definedName>
    <definedName name="è">#REF!</definedName>
    <definedName name="g">#REF!</definedName>
    <definedName name="ggg">#REF!</definedName>
    <definedName name="gggg">#REF!</definedName>
    <definedName name="gort">#REF!</definedName>
    <definedName name="h">#REF!</definedName>
    <definedName name="í">#REF!</definedName>
    <definedName name="î">#REF!</definedName>
    <definedName name="Ï">#REF!</definedName>
    <definedName name="k">#REF!</definedName>
    <definedName name="kayf">#REF!</definedName>
    <definedName name="kk">#REF!</definedName>
    <definedName name="kkkk">#REF!</definedName>
    <definedName name="kkkkk">#REF!</definedName>
    <definedName name="lia">#REF!</definedName>
    <definedName name="lili">#REF!</definedName>
    <definedName name="m">#REF!</definedName>
    <definedName name="mmm">#REF!</definedName>
    <definedName name="n">#REF!</definedName>
    <definedName name="Ñ">#REF!</definedName>
    <definedName name="o">#REF!</definedName>
    <definedName name="ó">#REF!</definedName>
    <definedName name="ô">#REF!</definedName>
    <definedName name="ø">#REF!</definedName>
    <definedName name="p">#REF!</definedName>
    <definedName name="q">#REF!</definedName>
    <definedName name="sd">#REF!</definedName>
    <definedName name="SOTQ">#REF!</definedName>
    <definedName name="t">#REF!</definedName>
    <definedName name="tt">#REF!</definedName>
    <definedName name="ttt">#REF!</definedName>
    <definedName name="u">#REF!</definedName>
    <definedName name="ù">#REF!</definedName>
    <definedName name="Û">#REF!</definedName>
    <definedName name="vb">#REF!</definedName>
    <definedName name="vv">#REF!</definedName>
    <definedName name="w">#REF!</definedName>
    <definedName name="w1.40629">#REF!</definedName>
    <definedName name="wq">#REF!</definedName>
    <definedName name="ww">#REF!</definedName>
    <definedName name="Ý">#REF!</definedName>
    <definedName name="ÝÑ">#REF!</definedName>
    <definedName name="zx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9" i="74" l="1"/>
  <c r="F522" i="74"/>
  <c r="F516" i="74"/>
  <c r="F502" i="74"/>
  <c r="F465" i="74"/>
  <c r="F463" i="74"/>
  <c r="F459" i="74"/>
  <c r="F456" i="74"/>
  <c r="F444" i="74"/>
  <c r="F392" i="74"/>
  <c r="F388" i="74"/>
  <c r="F386" i="74"/>
  <c r="F359" i="74"/>
  <c r="F358" i="74"/>
  <c r="F355" i="74"/>
  <c r="F354" i="74"/>
  <c r="F353" i="74"/>
  <c r="F352" i="74"/>
  <c r="F300" i="74"/>
  <c r="F298" i="74"/>
  <c r="F272" i="74"/>
  <c r="F250" i="74"/>
  <c r="F242" i="74"/>
  <c r="F236" i="74"/>
  <c r="F234" i="74"/>
  <c r="F232" i="74"/>
  <c r="F225" i="74"/>
  <c r="F207" i="74"/>
  <c r="F191" i="74"/>
  <c r="F187" i="74"/>
  <c r="F186" i="74"/>
  <c r="F170" i="74"/>
  <c r="F168" i="74"/>
  <c r="F167" i="74"/>
  <c r="F163" i="74"/>
  <c r="F161" i="74"/>
  <c r="F159" i="74"/>
  <c r="F144" i="74"/>
  <c r="F143" i="74"/>
  <c r="F142" i="74"/>
  <c r="F116" i="74"/>
  <c r="F107" i="74"/>
  <c r="F106" i="74"/>
  <c r="F105" i="74"/>
  <c r="F104" i="74"/>
  <c r="F103" i="74"/>
  <c r="F100" i="74"/>
  <c r="F82" i="74"/>
  <c r="F81" i="74"/>
  <c r="F74" i="74"/>
  <c r="F73" i="74"/>
  <c r="F72" i="74"/>
  <c r="F71" i="74"/>
  <c r="F65" i="74"/>
  <c r="F64" i="74"/>
  <c r="F63" i="74"/>
  <c r="F57" i="74"/>
  <c r="F56" i="74"/>
  <c r="F55" i="74"/>
  <c r="F52" i="74"/>
  <c r="F47" i="74"/>
  <c r="F32" i="74"/>
  <c r="F19" i="74"/>
  <c r="F15" i="74"/>
  <c r="F14" i="74"/>
  <c r="F467" i="74" l="1"/>
  <c r="F45" i="74"/>
  <c r="F189" i="74"/>
  <c r="F46" i="74"/>
  <c r="F53" i="74"/>
  <c r="F157" i="74"/>
  <c r="F54" i="74"/>
  <c r="F62" i="74"/>
  <c r="F70" i="74"/>
  <c r="F205" i="74"/>
  <c r="F419" i="74"/>
  <c r="F460" i="74"/>
  <c r="F441" i="74"/>
  <c r="F524" i="74"/>
  <c r="F511" i="74"/>
  <c r="F12" i="74"/>
  <c r="F16" i="74"/>
  <c r="F155" i="74"/>
  <c r="F188" i="74"/>
  <c r="F341" i="74"/>
  <c r="F454" i="74"/>
  <c r="F513" i="74"/>
  <c r="F17" i="74"/>
  <c r="F184" i="74"/>
  <c r="F414" i="74"/>
  <c r="F174" i="74"/>
  <c r="F185" i="74"/>
  <c r="F394" i="74"/>
  <c r="F420" i="74"/>
  <c r="F427" i="74"/>
  <c r="F440" i="74"/>
  <c r="F279" i="74"/>
  <c r="F372" i="74"/>
  <c r="F396" i="74"/>
  <c r="F487" i="74"/>
  <c r="F412" i="74"/>
  <c r="F482" i="74"/>
  <c r="F18" i="74"/>
  <c r="F133" i="74"/>
  <c r="F137" i="74"/>
  <c r="F282" i="74"/>
  <c r="F308" i="74"/>
  <c r="F312" i="74"/>
  <c r="F486" i="74"/>
  <c r="F498" i="74"/>
  <c r="F23" i="74"/>
  <c r="F265" i="74"/>
  <c r="F371" i="74"/>
  <c r="F430" i="74"/>
  <c r="F443" i="74"/>
  <c r="F472" i="74"/>
  <c r="F204" i="74"/>
  <c r="F131" i="74"/>
  <c r="F287" i="74"/>
  <c r="F336" i="74"/>
  <c r="F357" i="74"/>
  <c r="F390" i="74"/>
  <c r="F402" i="74"/>
  <c r="F423" i="74"/>
  <c r="F512" i="74"/>
  <c r="F530" i="74"/>
  <c r="F362" i="74"/>
  <c r="F22" i="74"/>
  <c r="F165" i="74"/>
  <c r="F177" i="74"/>
  <c r="F403" i="74"/>
  <c r="F475" i="74"/>
  <c r="F494" i="74"/>
  <c r="F124" i="74"/>
  <c r="F145" i="74"/>
  <c r="F385" i="74"/>
  <c r="F439" i="74"/>
  <c r="F381" i="74"/>
  <c r="F426" i="74"/>
  <c r="F480" i="74"/>
  <c r="F509" i="74"/>
  <c r="F39" i="74"/>
  <c r="F128" i="74"/>
  <c r="F130" i="74"/>
  <c r="F172" i="74"/>
  <c r="F190" i="74"/>
  <c r="F195" i="74"/>
  <c r="F208" i="74"/>
  <c r="F212" i="74"/>
  <c r="F278" i="74"/>
  <c r="F310" i="74"/>
  <c r="F411" i="74"/>
  <c r="F437" i="74"/>
  <c r="F450" i="74"/>
  <c r="F483" i="74"/>
  <c r="F501" i="74"/>
  <c r="F504" i="74"/>
  <c r="F13" i="74"/>
  <c r="F123" i="74"/>
  <c r="F125" i="74"/>
  <c r="F132" i="74"/>
  <c r="F284" i="74"/>
  <c r="F422" i="74"/>
  <c r="F431" i="74"/>
  <c r="F490" i="74"/>
  <c r="F497" i="74"/>
  <c r="F499" i="74"/>
  <c r="F517" i="74"/>
  <c r="F520" i="74"/>
  <c r="F525" i="74"/>
  <c r="F533" i="74"/>
  <c r="F457" i="74"/>
  <c r="F523" i="74"/>
  <c r="F33" i="74"/>
  <c r="F141" i="74"/>
  <c r="F166" i="74"/>
  <c r="F175" i="74"/>
  <c r="F206" i="74"/>
  <c r="F314" i="74"/>
  <c r="F344" i="74"/>
  <c r="F406" i="74"/>
  <c r="F434" i="74"/>
  <c r="F453" i="74"/>
  <c r="F471" i="74"/>
  <c r="F476" i="74"/>
  <c r="F495" i="74"/>
  <c r="F506" i="74"/>
  <c r="F510" i="74"/>
  <c r="F214" i="74"/>
  <c r="F489" i="74"/>
  <c r="F518" i="74"/>
  <c r="F521" i="74"/>
  <c r="F138" i="74"/>
  <c r="F519" i="74"/>
  <c r="F129" i="74"/>
  <c r="F194" i="74"/>
  <c r="F196" i="74"/>
  <c r="F345" i="74"/>
  <c r="F407" i="74"/>
  <c r="F410" i="74"/>
  <c r="F449" i="74"/>
  <c r="F479" i="74"/>
  <c r="F491" i="74"/>
  <c r="F507" i="74"/>
  <c r="F528" i="74"/>
  <c r="F532" i="74"/>
  <c r="F470" i="74"/>
  <c r="F474" i="74"/>
  <c r="F478" i="74"/>
  <c r="F481" i="74"/>
  <c r="F485" i="74"/>
  <c r="F493" i="74"/>
  <c r="F508" i="74"/>
  <c r="F515" i="74"/>
  <c r="F527" i="74"/>
  <c r="F473" i="74"/>
  <c r="F477" i="74"/>
  <c r="F484" i="74"/>
  <c r="F488" i="74"/>
  <c r="F492" i="74"/>
  <c r="F496" i="74"/>
  <c r="F500" i="74"/>
  <c r="F503" i="74"/>
  <c r="F505" i="74"/>
  <c r="F514" i="74"/>
  <c r="F526" i="74"/>
  <c r="F448" i="74"/>
  <c r="F452" i="74"/>
  <c r="F447" i="74"/>
  <c r="F451" i="74"/>
  <c r="F455" i="74"/>
  <c r="F458" i="74"/>
  <c r="F462" i="74"/>
  <c r="F464" i="74"/>
  <c r="F466" i="74"/>
  <c r="F418" i="74"/>
  <c r="F421" i="74"/>
  <c r="F425" i="74"/>
  <c r="F429" i="74"/>
  <c r="F433" i="74"/>
  <c r="F435" i="74"/>
  <c r="F417" i="74"/>
  <c r="F424" i="74"/>
  <c r="F428" i="74"/>
  <c r="F432" i="74"/>
  <c r="F438" i="74"/>
  <c r="F442" i="74"/>
  <c r="F401" i="74"/>
  <c r="F405" i="74"/>
  <c r="F409" i="74"/>
  <c r="F413" i="74"/>
  <c r="F404" i="74"/>
  <c r="F397" i="74"/>
  <c r="F366" i="74"/>
  <c r="F373" i="74"/>
  <c r="F382" i="74"/>
  <c r="F399" i="74"/>
  <c r="F361" i="74"/>
  <c r="F370" i="74"/>
  <c r="F375" i="74"/>
  <c r="F380" i="74"/>
  <c r="F387" i="74"/>
  <c r="F389" i="74"/>
  <c r="F391" i="74"/>
  <c r="F393" i="74"/>
  <c r="F395" i="74"/>
  <c r="F260" i="74"/>
  <c r="F288" i="74"/>
  <c r="F337" i="74"/>
  <c r="F294" i="74"/>
  <c r="F304" i="74"/>
  <c r="F316" i="74"/>
  <c r="F320" i="74"/>
  <c r="F252" i="74"/>
  <c r="F301" i="74"/>
  <c r="F348" i="74"/>
  <c r="F210" i="74"/>
  <c r="F292" i="74"/>
  <c r="F318" i="74"/>
  <c r="F326" i="74"/>
  <c r="F218" i="74"/>
  <c r="F224" i="74"/>
  <c r="F226" i="74"/>
  <c r="F231" i="74"/>
  <c r="F233" i="74"/>
  <c r="F235" i="74"/>
  <c r="F243" i="74"/>
  <c r="F249" i="74"/>
  <c r="F271" i="74"/>
  <c r="F281" i="74"/>
  <c r="F350" i="74"/>
  <c r="F213" i="74"/>
  <c r="F285" i="74"/>
  <c r="F297" i="74"/>
  <c r="F299" i="74"/>
  <c r="F303" i="74"/>
  <c r="F324" i="74"/>
  <c r="F280" i="74"/>
  <c r="F346" i="74"/>
  <c r="F331" i="74"/>
  <c r="F148" i="74"/>
  <c r="F178" i="74"/>
  <c r="F27" i="74"/>
  <c r="F152" i="74"/>
  <c r="F66" i="74"/>
  <c r="F146" i="74"/>
  <c r="F180" i="74"/>
  <c r="F36" i="74"/>
  <c r="F38" i="74"/>
  <c r="F94" i="74"/>
  <c r="F122" i="74"/>
  <c r="F126" i="74"/>
  <c r="F151" i="74"/>
  <c r="F156" i="74"/>
  <c r="F158" i="74"/>
  <c r="F169" i="74"/>
  <c r="F176" i="74"/>
  <c r="F31" i="74"/>
  <c r="F34" i="74"/>
  <c r="F115" i="74"/>
  <c r="F136" i="74"/>
  <c r="F160" i="74"/>
  <c r="F171" i="74"/>
  <c r="F162" i="74"/>
  <c r="F164" i="74"/>
  <c r="F173" i="74"/>
  <c r="F84" i="74" l="1"/>
  <c r="F333" i="74"/>
  <c r="F58" i="74"/>
  <c r="F245" i="74"/>
  <c r="F376" i="74"/>
  <c r="F273" i="74"/>
  <c r="F238" i="74"/>
  <c r="F227" i="74"/>
  <c r="F220" i="74"/>
  <c r="F266" i="74"/>
  <c r="F290" i="74"/>
  <c r="F200" i="74"/>
  <c r="F256" i="74"/>
  <c r="F117" i="74"/>
  <c r="F77" i="74"/>
  <c r="F95" i="74"/>
  <c r="F110" i="74"/>
  <c r="F41" i="74"/>
  <c r="F88" i="74"/>
  <c r="F48" i="74"/>
  <c r="F535" i="74" l="1"/>
  <c r="G184" i="74" s="1"/>
  <c r="G12" i="74" l="1"/>
  <c r="G352" i="74"/>
  <c r="G401" i="74"/>
  <c r="G470" i="74"/>
  <c r="G417" i="74"/>
  <c r="F536" i="74"/>
  <c r="F537" i="74" s="1"/>
</calcChain>
</file>

<file path=xl/sharedStrings.xml><?xml version="1.0" encoding="utf-8"?>
<sst xmlns="http://schemas.openxmlformats.org/spreadsheetml/2006/main" count="907" uniqueCount="380">
  <si>
    <t>կգ</t>
  </si>
  <si>
    <t>²é³ëï³ÕÇ ëí³ÕáõÙ ·³çÇ ß³Õ³Ëáí   µ³ñ»É³íí³Í áñ³ÏÇ</t>
  </si>
  <si>
    <t xml:space="preserve">Êñ³ÙáõÕáõ ÷áñáõÙ Ù»Ë³ÝÇ½Ùáí 3-ñ¹ Ï³ñ·Ç µÝ³ÑáÕáõÙ    </t>
  </si>
  <si>
    <t>NN</t>
  </si>
  <si>
    <t>²ßË³ï³ÝùÇ ³Ýí³ÝáõÙÁ</t>
  </si>
  <si>
    <t>Ð»ÕÛáõë</t>
  </si>
  <si>
    <t>Ï·</t>
  </si>
  <si>
    <t>ÎáÛáõÕ³·ÍÇ Ý»ñùÇÝ ï»Õ³Ù³ë</t>
  </si>
  <si>
    <t>Èí³ó³ñ³ÝÇ ï»Õ³¹ñáõÙ  áïÝ³Ïáí</t>
  </si>
  <si>
    <t>¼áõù³ñ³ÏáÝùÇ  ï»Õ³¹ñáõÙ µ³ùÇÏáí</t>
  </si>
  <si>
    <t>100Ñï</t>
  </si>
  <si>
    <t>´Ý³ÑáÕÇ  Ñ»ïÉÇóù  Ù»Ë³ÝÇ½Ùáí</t>
  </si>
  <si>
    <t>ÊáÕáí³ÏÝ»ñÇ Éí³óáõÙ í³ñ³Ï³½»ñÍáõÙáí</t>
  </si>
  <si>
    <t>1000Ù</t>
  </si>
  <si>
    <t>¸Çï³ÑáñÇ  Ï³éáõó. Ñ³í³ù.  »/µ ûÕ³ÏÝ»ñÇó</t>
  </si>
  <si>
    <t>î³ñ³ÍùÇ  µ³ñ»Ï³ñ·áõÙ</t>
  </si>
  <si>
    <t xml:space="preserve">²Ùñ³Ý  ² - 3 ¹³ëÇ  ö 20                           </t>
  </si>
  <si>
    <t>ö³Ûï» Ï³ñÏ³ëÇ Ñ³Ï³Ññ¹»Ñ³ÛÇÝ É³ù³å³ïáõÙ</t>
  </si>
  <si>
    <t>Î³í³ñ³Ù³ÍÇ Ñ³Ï³Ññ¹»Ñ³ÛÇÝ É³ù³å³ïáõÙ</t>
  </si>
  <si>
    <t>øÇíÇ Ï³éáõóáõÙ /ó/ÃÇÃ»ÕÇó 0,55ÙÙ  Ñ³ëï,/î³ÝÇùÇ ¹áõñë »Ï³Í Ù³ë/</t>
  </si>
  <si>
    <t xml:space="preserve">2.ÐÇÙù»ñ  </t>
  </si>
  <si>
    <t>ÊáÕ³í³ÏÇ íñ³ÛÇ ß»ñï ³í³½Çó 200ÙÙ Ñëï</t>
  </si>
  <si>
    <t xml:space="preserve">ØÇ³óáõÙ ·áñÍáÕ çñ³·ÍÇÝ  </t>
  </si>
  <si>
    <t>äáÉÇí ëïáõ·Çã,Ù³ùñÇã d=50ÙÙ</t>
  </si>
  <si>
    <t xml:space="preserve"> Ü»ñùÇÝ çñ³Ù³ï³Ï³ñ³ñáõÙ</t>
  </si>
  <si>
    <t xml:space="preserve">äáÉÇåñáåÇÉ»Ý³ÛÇÝ ËáÕáí³ÏÝ»ñÇ ï»Õ³¹ñáõÙ ÷áñÓ³ñÏáõÙáí d=20*1,9ÙÙ ë³éÁ çáõñ   </t>
  </si>
  <si>
    <t xml:space="preserve"> </t>
  </si>
  <si>
    <t>²Ùñ³Ý  ² - 1 ¹³ëÇ ö8</t>
  </si>
  <si>
    <t>²Ùñ³Ý  ² - 1 ¹³ëÇ ö 8</t>
  </si>
  <si>
    <t>ïÝ</t>
  </si>
  <si>
    <t>²ñï³ùÇÝ  çñ³Ù³ï³Ï³ñ³ñáõÙ</t>
  </si>
  <si>
    <t>ÀÝ¹³Ù»ÝÁ</t>
  </si>
  <si>
    <t xml:space="preserve">Ð³ï³ÏÇ çñ³Ù»Ïáõë³óáõÙ 2 ß»ñï µÇïáõÙÇ Ù³ÍÇÏáí </t>
  </si>
  <si>
    <t>ä³ï»ñÇ ëí³ÕáõÙ ó/³í³½» ß³Õ³Ëáí   Ñ³Õ×³ë³ÉÇ ï³Ï</t>
  </si>
  <si>
    <t xml:space="preserve">ä³ï»ñÇ ëí³ÕáõÙ ·³çÇ ß³Õ³Ëáí </t>
  </si>
  <si>
    <t>Ñ³ï</t>
  </si>
  <si>
    <t>Ù</t>
  </si>
  <si>
    <t>Ñï</t>
  </si>
  <si>
    <t>Ï-ï</t>
  </si>
  <si>
    <t>100Ù</t>
  </si>
  <si>
    <t>Ò¨³íáñ Ù³ë»ñ/ýÇïÇÝ·Ý»ñ/ö20--ö50/</t>
  </si>
  <si>
    <t>ÞñÇß³ÏÝ»ñÇ å³ïñ³ëïáõÙ Ï»ñ³Ù·ñ³ÝÇïÇó áã å³Ï³ë 8ÙÙ Ñ³ëï, h=100ÙÙ</t>
  </si>
  <si>
    <t>ö³Ï³ÝÇ ï»Õ³¹ñáõÙ ûÕ³·áïÇáí  d=25ÙÙ</t>
  </si>
  <si>
    <t>¼áõ·³ñ³Ý³ÛÇÝ ÷³Ï³ÝÇ ï»Õ³¹ñáõÙ d=15ÙÙ</t>
  </si>
  <si>
    <t>ÖÏ³ËáÕáí³Ï  d=15ÙÙ,L=0,5Ù</t>
  </si>
  <si>
    <t>î³ù çáõñ</t>
  </si>
  <si>
    <t>Îó³Ù³ë 20ÙÙ</t>
  </si>
  <si>
    <t>äáÉÇíÇÝÇÉùÉáñÇ¹» ËáÕ©ï»Õ³¹ñáõÙ d=110ÙÙ</t>
  </si>
  <si>
    <t xml:space="preserve">ºé³µ³ßËÇã 110*110*110    </t>
  </si>
  <si>
    <t xml:space="preserve">äáÉÇí ³ÝóáõÙ 110/50 </t>
  </si>
  <si>
    <t>Ðáë³ÏÇ ï»Õ³¹ñáõÙ ö50ÙÙ</t>
  </si>
  <si>
    <t>ÖÏ³ËáÕáí³Ï ëÇýáÝáí   d=50 ÙÙ</t>
  </si>
  <si>
    <t>ÖÏ³ËáÕáí³Ï ½áõù³ñ³ÏáÝùÇ   d=100 ÙÙ</t>
  </si>
  <si>
    <t>²í»Éáñ¹ µÝ³ÑáÕÇ  Ùß³ÏáõÙ ¿ùëÏ³í, µ³ñÓ»Éáí  ³íïá/ÇÝùÝ³Ã³÷</t>
  </si>
  <si>
    <t>3- ñ¹  Ï³ñ·Ç ·ñáõÝïÇ »ïÉÇóù Ó»éùáí</t>
  </si>
  <si>
    <t>Èí³ó³ñ³ÝÇ Íáñ³ÏÇ ï»Õ³¹ñáõÙ  d=15ÙÙ</t>
  </si>
  <si>
    <t xml:space="preserve">ÐÇÙù»ñÇ  áõÕÕ³Ñ³Û³ó  çñ³Ù»Ïáõë³óáõÙ µÇïáõÙÇ  Ù³ÍÇÏáí </t>
  </si>
  <si>
    <t>äáÉÇí ëïáõ·Çã,Ù³ùñÇã d=110ÙÙ</t>
  </si>
  <si>
    <t>3 -ñ¹ Ï³ñ·Ç µÝ³ÑáÕÇ Ùß³ÏáõÙ Ó»éùáí</t>
  </si>
  <si>
    <t xml:space="preserve">²Ýóù»ñÇ µ³óáõÙ  å³ï»ñáõÙ </t>
  </si>
  <si>
    <t>ÆÝùÝ³ß³Õ³ÃáÕ Ñ»ÕÛáõë  6 Ñ³ï/1Ù2</t>
  </si>
  <si>
    <t>äáÉÇíÇÝÇÉùÉáñÇ¹» ËáÕ©ï»Õ³¹ñáõÙ d=50ÙÙ</t>
  </si>
  <si>
    <t>äáÉÇåñáåÇÉ»Ý³ÛÇÝ ËáÕáí³ÏÝ»ñÇ    d=20*3ÙÙ ÷áñÓ³ñÏáõÙáí,   /î³ù çáõñ /PN10</t>
  </si>
  <si>
    <t>´³½³Éï» Ë×Çó Ý³Ë³ß»ñï , h=100ÙÙ</t>
  </si>
  <si>
    <t>î³ñ³ÍùÇ  Ñ³ñÃ»óáõÙ µáõÉ¹á½»ñáí</t>
  </si>
  <si>
    <t>²Ùñ³Ý/ ×³ñÙ³Ý¹/ö10</t>
  </si>
  <si>
    <r>
      <t>100Ù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</si>
  <si>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</si>
  <si>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2</t>
    </r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</si>
  <si>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</si>
  <si>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r>
      <t>Ù</t>
    </r>
    <r>
      <rPr>
        <vertAlign val="superscript"/>
        <sz val="8"/>
        <rFont val="Arial LatArm"/>
        <family val="2"/>
      </rPr>
      <t xml:space="preserve">2                     </t>
    </r>
  </si>
  <si>
    <t xml:space="preserve">²ÝÏÛáõÝ³Ï   50    135 º </t>
  </si>
  <si>
    <t xml:space="preserve">²ÝÏÛáõÝ³Ï   110 135 º </t>
  </si>
  <si>
    <t xml:space="preserve">²ÝÏÛáõÝ³Ï   50   90 º </t>
  </si>
  <si>
    <r>
      <t>1000Ù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</si>
  <si>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9"/>
        <rFont val="Arial LatArm"/>
        <family val="2"/>
      </rPr>
      <t>3</t>
    </r>
  </si>
  <si>
    <t>ä³ï»ñÇ Ý»ñÏáõÙ É³ï»ùëáí µ³ñ»É³í³Í áñ³ÏÇ /Ý»ñ³éÛ³É ³ÝÏÛáõÝ³ÏÝ»ñÁ / /³Ý÷³ÛÉ</t>
  </si>
  <si>
    <t>²é³ëï³ÕÝ»ñÇ Ý»ñÏáõÙ É³ï»ùëáí µ³ñ»É³í³Í áñ³ÏÇ / /³Ý÷³ÛÉ</t>
  </si>
  <si>
    <t>Ü³Ë³å³ï³Ï³Ý ß»ñï ³í³½Çó 100ÙÙ Ñëï</t>
  </si>
  <si>
    <r>
      <t>Ù</t>
    </r>
    <r>
      <rPr>
        <vertAlign val="superscript"/>
        <sz val="12"/>
        <rFont val="Arial Armenian"/>
        <family val="2"/>
      </rPr>
      <t>3</t>
    </r>
  </si>
  <si>
    <t>տն</t>
  </si>
  <si>
    <t>քմ</t>
  </si>
  <si>
    <t>մ3</t>
  </si>
  <si>
    <t>մ2</t>
  </si>
  <si>
    <t>100մ2</t>
  </si>
  <si>
    <t>1.ÐáÕ³ÛÇÝ ³ßË³ï³ÝùÝ»ñ ժապավենային հիմք</t>
  </si>
  <si>
    <t>Ժապավենային հիմքեր</t>
  </si>
  <si>
    <t>Հատակի գրունտի տոփանում խճով</t>
  </si>
  <si>
    <t>Հրաթեցնող շերտի իրականացնում Մ100 20մմ</t>
  </si>
  <si>
    <t>հատ</t>
  </si>
  <si>
    <t>Հակամիջատային ցանցի տեղադրումով, ալյումիե շրջանակ, սպիտակ, ներառյալ ծղնիններ</t>
  </si>
  <si>
    <t xml:space="preserve">àñÙÝ³Ë³ñÇëËÇ »ñ»ë³å³ïáõÙ µ³½³Éï» ë³ÉÇÏÝ»ñáí  d=30ÙÙ  </t>
  </si>
  <si>
    <r>
      <t>Ù</t>
    </r>
    <r>
      <rPr>
        <vertAlign val="superscript"/>
        <sz val="12"/>
        <rFont val="Arial Armenian"/>
        <family val="2"/>
      </rPr>
      <t>2</t>
    </r>
  </si>
  <si>
    <t xml:space="preserve">Ø»ï³Õ³Ï³Ý ó³Ýó, ï»Õ³¹ñáõÙáí »ñ»ë³å³ïÙ³Ý Ñ³Ù³ñ Bp-4ÙÙ   ù.50x50     </t>
  </si>
  <si>
    <t>Արտաքին պատի մեջ օդափոխության անցքի բացում 150 մմ</t>
  </si>
  <si>
    <t>Օդափոխության օդատարի տեղադրում ՊԷ խողովակից 100 մմ ներառյալ կափույր և ցանցն</t>
  </si>
  <si>
    <t>´³½³Éï» Ë×Çó Ý³Ë³ß»ñï 5-40 մմ ֆրակցիայի, h=100ÙÙ</t>
  </si>
  <si>
    <t>ºé³µ³ßËÇã   20*20*20 /åáÉÇå/</t>
  </si>
  <si>
    <t>äáÉÇ¿ÃÇÉ»Ý³ÛÇÝ ËáÕáí³ÏÇ ï»Õ³¹ñáõÙ d=20մմ  PN10/÷áñÓ³ñÏáõÙáí/</t>
  </si>
  <si>
    <t>´³½³Éï» Ë×Çó Ý³Ë³ß»ñï 5-40 մմ ֆրակցիայի, h=50ÙÙ</t>
  </si>
  <si>
    <t>Բետոնի նախաշերտի ամրանավորում 100x100x5 մմ Bp ցանցով</t>
  </si>
  <si>
    <t>º/ ´  ¸Çï³Ñáñ  1000*1500</t>
  </si>
  <si>
    <t>¾É»Ïïñ³ÙáÝï³Å³ÛÇÝ ³ßË³ï³ÝùÝ»ñ</t>
  </si>
  <si>
    <t>4-ñ¹ Ï³ñ·Ç µÝ³ÑáÕÇ Ùß³ÏáõÙ ¿ùëÏ³í,0,5Ù3</t>
  </si>
  <si>
    <t>ºé³µ¨»é »é³ý³½ÇÝùÝ³í³ñ  ³Ýç³ïÇã 380/220í,   160²</t>
  </si>
  <si>
    <t>Ø³ÉáõËÇ í»ñçáõÛÃ (ծայրակալ) ТМЛ-35-8</t>
  </si>
  <si>
    <t>Ø³ÉáõËÇ í»ñçáõÛÃ (ծայրակալ) ТМЛ-6-6</t>
  </si>
  <si>
    <t>Ø»ï³Õ» ¿É, լուս,³ñÏÕ 800*600*300ÙÙ/</t>
  </si>
  <si>
    <t>²íïáÙ³ï ³Ýç³ïÇã ÙÇ³ý³½ 25²</t>
  </si>
  <si>
    <t>²íïáÙ³ï ³Ýç³ïÇã ÙÇ³ý³½ 16²</t>
  </si>
  <si>
    <t>²íïáÙ³ï ³Ýç³ïÇã ÙÇ³ý³½ 6²</t>
  </si>
  <si>
    <t xml:space="preserve">¿É»Ïïñ³ï»ËÝÇÏ³Ï³Ý  Սակառ 100x50մմ , ï»Õ³¹ñáõÙáí </t>
  </si>
  <si>
    <t>Հեղյուս տափօղակ մանեկով M8x20</t>
  </si>
  <si>
    <t>Մալուխային վաքի հորիզոնական անկյուն 100x50մմ</t>
  </si>
  <si>
    <t>Մալուխային վաքի ուղղահայաց անկյուն 100x50մմ</t>
  </si>
  <si>
    <t>Դյուբել մետաղական, հարվածային M8x30 (Анкер забивной)</t>
  </si>
  <si>
    <t>Ø³ÉáõËÇ ³ÝóÏ³óáõÙ  3*2.5ÙÙ2 ìì¶</t>
  </si>
  <si>
    <t>Ø³ÉáõËÇ ³ÝóÏ³óáõÙ  1*6ÙÙ2  ПВ</t>
  </si>
  <si>
    <t xml:space="preserve">ºñÏµ¨»é Ëñáó³Ï³ÛÇÝ í³ñ¹³Ï, »ññáñ¹ ÑáÕ³ÝóÙ³Ý  Ñå³Ïáí, 220ì,16² , å³ßïå³ÝÇã ½ëå³Ý³Ï³íáñ ËáÕáí³Ïáí,  ï»Õ³¹ñáõÙáí </t>
  </si>
  <si>
    <t>ºñÏµ¨»é Ëñáó³Ï³ÛÇÝ í³ñ¹³Ï, »ññáñ¹ ÑáÕ³ÝóÙ³Ý  Ñå³Ïáí, 220ì,16² , å³ßïå³ÝÇã ½ëå³Ý³Ï³íáñ ËáÕáí³Ïáí, h=1.8Ù, ï»Õ³¹ñáõÙáí IP55</t>
  </si>
  <si>
    <t>Մոնտաժային տուփ (վարդակի տուփ)</t>
  </si>
  <si>
    <t>Անջատիչ մեկստեղ 10Ա</t>
  </si>
  <si>
    <t>Անջատիչ երկստեղ 10Ա</t>
  </si>
  <si>
    <t>äÉ³ëïÙ³ë» ë³Ï³éÝ»ñÇ ï»Õ³¹ñáõÙ 16x16մմ</t>
  </si>
  <si>
    <t>²Ýóù»ñÇ µ³óáõÙ  å³ï»ñáõÙ  400 ÙÙ</t>
  </si>
  <si>
    <t>ÐáÕ³ÝóáõÙ</t>
  </si>
  <si>
    <t>ÐáÕ³ÏóáõÙ ³ÝÏÛáõÝ³ÏÇó  50x50x4,L=2,5Ù</t>
  </si>
  <si>
    <t>Ջրաչափական հոր</t>
  </si>
  <si>
    <t>100Ù2</t>
  </si>
  <si>
    <t>î³÷ûÕ³Ï /Â»ñÃ³íáñ Ã»ñÃ /10ÙÙ</t>
  </si>
  <si>
    <t>º/µ ÙÇ³ÓáõÛÉ å³ñ½áõÝ³ÏÝ»ñÇ Ï³éáõóáõÙ  B-20 ՇՀ-1</t>
  </si>
  <si>
    <t xml:space="preserve">²Ùñ³Ý  ² - 3 ¹³ëÇ  ö 22                           </t>
  </si>
  <si>
    <t xml:space="preserve">²Ùñ³Ý  ² - 3 ¹³ëÇ  ö 20                     </t>
  </si>
  <si>
    <t xml:space="preserve">´Ý³ÑáÕÇ Ùß³ÏáõÙ µáõÉ¹á½»ñáí  3-Ï³ñ·    ï»Õ³÷áË»Éáí  50 Ù   </t>
  </si>
  <si>
    <t xml:space="preserve">´Ý³ÑáÕÇ Ùß³ÏáõÙ µáõÉ¹á½»ñáí 2-Ï³ñ·   ï»Õ³÷áË»Éáí  40 Ù   </t>
  </si>
  <si>
    <t xml:space="preserve">öáùñ Í³ÍÏ»ñ ó/ÃÇÃ»ÕÇó 0,5ÙÙ Ñ³ëï, </t>
  </si>
  <si>
    <t>Դռների և պատուհանների շեպերի լավորակ սվաղում գաջով</t>
  </si>
  <si>
    <t>Դռների և պատուհանների շեպերի ց/ա  լավորակ  սվաղ</t>
  </si>
  <si>
    <t>100քմ</t>
  </si>
  <si>
    <t>Ò¨³íáñ Ù³ë»ñ/ýÇïÇÝ·Ý»ñ/ö20/</t>
  </si>
  <si>
    <t>²Ýóù»ñÇ µ³óáõÙ  å³ï»ñáõÙ L= 500</t>
  </si>
  <si>
    <t>DN15 çñ³ã³÷»ñÇ ÙáÝï³ÅáõÙ 
çñ³ã³÷³Ï³Ý ÑáñáõÙ</t>
  </si>
  <si>
    <t xml:space="preserve">î»Õ³÷áËáõÙ  10ÏÙ </t>
  </si>
  <si>
    <t>ö³Ï³ÝÝ»ñÇ  ï»Õ³¹ñáõÙ   d=20ÙÙ</t>
  </si>
  <si>
    <t>êáÕÝ³ÏÇ  ï»Õ³¹ñáõÙ   d=20 ÙÙ</t>
  </si>
  <si>
    <t>DN15 ýÇÉïñ»ñÇ ÙáÝï³ÅáõÙ çñ³ã³÷³Ï³Ý ÑáñáõÙ</t>
  </si>
  <si>
    <t>äáÉÇ¿ÃÇÉ»Ý» å³ñáõñ³Ï³ÛÇÝ Ïóáñ¹ÇãÝ»ñÇ ÙáÝï³ÅáõÙ DN20</t>
  </si>
  <si>
    <t>ºñÏÏáÕÙ³ÝÇ ³ñï³ùÇÝ å³ñáõñ³Ïáí Ù»ï³Õ³Ï³Ý Ïóáñ¹Çã DN15</t>
  </si>
  <si>
    <t>Ð³ï³ÏÝ»ñÇ å³ïñ³ëïáõÙ Ï»ñ³Ù·ñ³ÝÇïÇó áã å³Ï³ë 8ÙÙ Ñ³ëï, Իրան</t>
  </si>
  <si>
    <t>Կերամիկական  Ñ³ï³ÏÝ»ñÇ å³ïñ³ëïáõÙ  áã å³Ï³ë 6ÙÙ  Ñ³ëï,</t>
  </si>
  <si>
    <t>²ñóáõÝù³Ã³÷»ñ óÇÝÏ ÃÇÃ»ÕÇó 0,5ÙÙ</t>
  </si>
  <si>
    <t>Բարդ փական</t>
  </si>
  <si>
    <t>´³½³Éï» Ë×Çó հիմնաշերտ</t>
  </si>
  <si>
    <t>Դռների և պատուհանների շեպերի ներկում լատեքսով</t>
  </si>
  <si>
    <t>Î³ËáíÇ ³é³ëï³ÕÇ Çñ³Ï³Ý³óáõÙ -20-25ëÙ É³ÛÝ,Ñ³ñÃ Ù³Ï»ñ¨áõÛÃáí Ù»ï³Õ³Ï³Ý åñáýÇÉÝ»ñÇ íñ³ ëåÇï³Ï /ë³ÝÑ³Ý·áõÛó/</t>
  </si>
  <si>
    <t>²Ùñ³Ý  ² - 240  ¹³ëÇ ö6</t>
  </si>
  <si>
    <t>Հրաթեցնող շերտի իրականացնում M100 20մմ</t>
  </si>
  <si>
    <t>Մետաղապլաստե, բլոկով, սպիտակ, 60մմ հաստ., ապակեփաթեթով 4+4մմ, հայկական պրոֆիլ, չբացվող  ներառյալ տեղադրում</t>
  </si>
  <si>
    <t>Մետաղապլաստե, բլոկով, սպիտակ, 60մմ հաստ., ապակեփաթեթով 4+4մմ, հայկական պրոֆիլ, բացվող  ներառյալ տեղադրում</t>
  </si>
  <si>
    <t>Սպիտակ մետաղապլաստե B դասի ներքին դռան բլոկի /ոչ պակաս 60մմ/ տեղադրում/ ներառյալ  ապակեփաթեթը  4+4մմ և սենդվիչ պանել</t>
  </si>
  <si>
    <t>Ø³ÉáõËÇ ³ÝóÏ³óáõÙ  1*16ÙÙ2 ìì¶</t>
  </si>
  <si>
    <t>3.ä³ï»ñ</t>
  </si>
  <si>
    <t>6. î³ÝÇù</t>
  </si>
  <si>
    <t>7. Ð³ï³ÏÝ»ñ</t>
  </si>
  <si>
    <t xml:space="preserve">12. Սալվածք </t>
  </si>
  <si>
    <t>â³÷. ÙÇ³í.</t>
  </si>
  <si>
    <t>ø³Ý³Ï</t>
  </si>
  <si>
    <t>Հոր- º/ ´  ¸Çï³Ñáñ  / 2Ñ³ï /</t>
  </si>
  <si>
    <t>Ø»ï³Õ³Ï³Ý ·Ý¹³ÛÇÝ DN15 ÷³Ï³ÝÝ»ñÇ ÙáÝï³ÅáõÙ 
çñ³ã³÷³Ï³Ý ÑáñáõÙ</t>
  </si>
  <si>
    <t>²é³ëï³Õ³ÛÇÝ Éáõë³ïáõÇ ï»Õ³¹ñáõÙ  1*25W ,LED É³Ùåáí</t>
  </si>
  <si>
    <t>²é³ëï³Õ³ÛÇÝ Éáõë³ïáõÇ ï»Õ³¹ñáõÙ     1*18W ,LED É³Ùåáí</t>
  </si>
  <si>
    <r>
      <t>1000Ù</t>
    </r>
    <r>
      <rPr>
        <vertAlign val="superscript"/>
        <sz val="9"/>
        <rFont val="Arial LatArm"/>
        <family val="2"/>
      </rPr>
      <t>3</t>
    </r>
  </si>
  <si>
    <t>Ե/բ հավաքովի էլեմենտներով
 հորերում սեյսմակայունության 
մետաղական կապող  էլեմենտներ՝ երկտակ յուղաներկված՝ համաձայն ստանդարտ գ
ծագրի. Անհրաժեշտ նյութերի մատակարարում
 և  մոնտաժ</t>
  </si>
  <si>
    <t>Ø»ï³Õ / åáÉÇ¿ÃÇÉ»Ý  ³ÝóáõÙ100/ö20</t>
  </si>
  <si>
    <t xml:space="preserve">ÜáõÛÝÁ ÏáÕÉÇóù </t>
  </si>
  <si>
    <t xml:space="preserve"> 3-ñ¹ Ï³ñ·Ç ÑáÕÇ Ùß³ÏáõÙ Ó»ñùáí  Ëñ³ÙáõÕáõÙ Ù»Ë³ÝÇÕÙÇ ³ßË³ï³ÝùÇó Ñ»ïá 1,1x1,2</t>
  </si>
  <si>
    <t>4</t>
  </si>
  <si>
    <t>5</t>
  </si>
  <si>
    <t>10</t>
  </si>
  <si>
    <t>ø³Ý¹³Í ï»ÕÇ ·ñáõÝïÇ  »ïÉÇóùÇ µáõÉ¹á½»ñáí Ý»ñëÇ ÏáÕÙÇó</t>
  </si>
  <si>
    <t>11</t>
  </si>
  <si>
    <t>²ñï³ùÇÝ ¨ Ý»ñùÇÝ ÉÇóù»ñÇ ïá÷³ÝáõÙ åÝ»íÙ³ïá÷³ÝÇãÝ»ñáí</t>
  </si>
  <si>
    <t>12</t>
  </si>
  <si>
    <t xml:space="preserve"> ø³Ý¹³Í ·ñáõÝïÇ »ïÉÇóù Ó»ñùáí ¨  ïá÷³ÝáõÙ </t>
  </si>
  <si>
    <t xml:space="preserve">2-3 -ñ¹ Ï³ñ·Ç  ÑáÕÇ  Ñ³ñÃ»óáõÙ տեղում  Ù»Ë³ÝÇ½Ùáí </t>
  </si>
  <si>
    <t>Մետաղական մակերեսների մշակում հակակոռոզիոն ներկով</t>
  </si>
  <si>
    <t>17</t>
  </si>
  <si>
    <t>Øիջնորմների կառուցում պեմզաբլոկերից 20x40x10սմ չափերի</t>
  </si>
  <si>
    <t>î³ÝÇùÇ Í³ÍÏÇ Ï³éáõóáõÙ 
Ó¨³íáñ óÇÝÏ³å³ï  ÃÇÃ»ÕÇó ÷³Ûï»
 Ï³í³ñ³Ù³Íáí Îä-35-0,55 Կորեա</t>
  </si>
  <si>
    <t>ä³ï»ñÇ ß³ñí³Íù Ï³ÝáÝ³íáñ Ó¨Ç  ïáõý ù³ñáí  դարձերով</t>
  </si>
  <si>
    <t xml:space="preserve">ä³ïÇ ß³ñí³ÍùÇ ³Ùñ³Ý³íáñáõÙ     Ց-2             </t>
  </si>
  <si>
    <t xml:space="preserve">ä³ïÇ ß³ñí³ÍùÇ ³Ùñ³Ý³íáñáõÙ     Ց-1             </t>
  </si>
  <si>
    <t xml:space="preserve">ä³ïÇ ß³ñí³ÍùÇ ³Ùñ³Ý³íáñáõÙ     Ց-3      </t>
  </si>
  <si>
    <t>´³½³Éï» Ë×Çó Ý³Ë³ß»ñï , h=50ÙÙ</t>
  </si>
  <si>
    <t>1000մ3</t>
  </si>
  <si>
    <t>100 մ3</t>
  </si>
  <si>
    <t>´³ñÓ³Í ·ñáõÝïÇ ï»Õ³÷áËáõÙ 1ÏÙ íñ³  35*1,95</t>
  </si>
  <si>
    <t xml:space="preserve">²Ùñ³Ý  ² - 3 ¹³ëÇ  ö8                    </t>
  </si>
  <si>
    <t xml:space="preserve">²Ùñ³Ý  ² - 3 ¹³ëÇ  ö 12      </t>
  </si>
  <si>
    <t xml:space="preserve">²Ùñ³Ý  ² - 3 ¹³ëÇ  ö 16      </t>
  </si>
  <si>
    <t xml:space="preserve">º/µ ÙÇ³ÓáõÛÉ ëÛáõÝ»ñÇ Ï³éáõóáõÙ B-20 թեթև µ»ïáÝÇó K-1,K-2K-3 </t>
  </si>
  <si>
    <t xml:space="preserve">²Ùñ³Ý  ² - 3 ¹³ëÇ  ö 18               </t>
  </si>
  <si>
    <t xml:space="preserve">²Ùñ³Ý  ² - 3 ¹³ëÇ  ö16                   </t>
  </si>
  <si>
    <t xml:space="preserve">²Ùñ³Ý  ² - 3 ¹³ëÇ  ö 10                 </t>
  </si>
  <si>
    <t>º/µ ÙÇ³ÓáõÛÉ ·áïáõ Ï³éáõóáõÙ B -20  թեթև µ»ïáÝÇó C-1 և Միջսալային գոտիներ</t>
  </si>
  <si>
    <t>²Ùñ³Ý  ² - 1 ¹³ëÇ ö6</t>
  </si>
  <si>
    <t>º/µ ÙÇ³ÓáõÛÉ µ³ñ³íáñÇ Ï³éáõóáõÙ B-15(200) թեթև µ»ïáÝÇó</t>
  </si>
  <si>
    <t xml:space="preserve">²Ùñ³Ý  ² 500C ¹³ëÇ  ö14                       </t>
  </si>
  <si>
    <t>æ»ñÙ³Ù»ÏáõëÇã ß»ñïÇ իրականացում շլակով 100մմ</t>
  </si>
  <si>
    <t>Ìå»ÕÝ³áïùÇ ï»Õ³¹ñáõÙ (Ù³ñÃ³Ï, Ï³Ý·Ý³Ï, Ù³áõ»ñÉ³ï,Ã»ù³Ý, կապ, կավարամած) հականեխիչ նյութերով մշակված</t>
  </si>
  <si>
    <t>ՊատերիÇ Ý»ñÏáõÙ յուղաներկով  µ³ñ»É³í³Í áñ³ÏÇ / փայլուն</t>
  </si>
  <si>
    <t>Բազալտե աստիճանի տեղադրում 150*300*1200մմ նեռայալ նյութի արժեք</t>
  </si>
  <si>
    <t>Հավաքովի կլոր անցքավոր ե/բ ծածկի սալերի մոնտաժ 1,2*5,26մ</t>
  </si>
  <si>
    <t>Հավաքովի կլոր անցքավոր ե/բ ծածկի սալերի մոնտաժ1,19*2,56</t>
  </si>
  <si>
    <t>Հավաքովի կլոր անցքավոր ե/բ ծածկի սալերի մոնտաժ 990*5300մմ</t>
  </si>
  <si>
    <t xml:space="preserve">º/µ ÙÇ³ÓáõÛÉ ÑÇÙÝ³ÛÇÝ Ñ»Í³ÝÇ Ï³éáõóáõÙ  B-20 ծանր µ»ïáÝÇó </t>
  </si>
  <si>
    <t>Ե/բ պատերի և ներբանի տեղադրում 120մմ հաստ. Թեթև բետոնից B 15 դասի</t>
  </si>
  <si>
    <t>´»ïáÝ» Ý³Ë³ß»ñï 80ÙÙ Ñ³ëïáõÃÛ³Ùµ B15 թեթև</t>
  </si>
  <si>
    <t>Պլաստմասե հայկական սպիտակ պատուհանագոգերի պատրաստում 35սմ լայնությամբ ներառյալ խցանները</t>
  </si>
  <si>
    <t>ä³ï»ñÇ  »ñ»ë³å³ïáõÙ կերամիկական սալիկներով  áã å³Ï³ë       - 4 ÙÙ ëáëÇÝÓ H=1,5մ Իրան</t>
  </si>
  <si>
    <t>գծմ</t>
  </si>
  <si>
    <t>´»ïáÝ» Ý³Ë³ß»ñï 80ÙÙ Ñ³ëïáõÃÛ³Ùµ B12.5 թեթև</t>
  </si>
  <si>
    <t xml:space="preserve">Ê³Ùù³ñ³µ»ïáÝ»  ÑÇÙù»ñÇ Ï³éáõóáõÙ 60/40ª  µ»ïáÝ B12,5 ծանր ¹³ëÇ </t>
  </si>
  <si>
    <t>ø³Ý¹³Í ï»ÕÇ ·ñáõÝïÇ  »ïÉÇóùÇ µáõÉ¹á½»ñáí 
Ý»ñëÇ ÏáÕÙÇó</t>
  </si>
  <si>
    <t>´³ñÓ³Í ·ñáõÝïÇ ï»Õ³÷áËáõÙ 1ÏÙ íñ³  88*1,95</t>
  </si>
  <si>
    <t xml:space="preserve">²Ùñ³Ý  ² - 3 ¹³ëÇ  ö 18      </t>
  </si>
  <si>
    <t>²Ùñ³Ý  ² - 3 ¹³ëÇ  ö 22</t>
  </si>
  <si>
    <t>º/µ ÙÇ³ÓáõÛÉ ëÛáõÝ»ñÇ Ï³éáõóáõÙ B-20 թեթև µ»ïáÝÇó +4,000 նիշ</t>
  </si>
  <si>
    <t>º/µ ÙÇ³ÓáõÛÉ å³ñ½áõÝ³ÏÝ»ñÇ Ï³éáõóáõÙ  B-20  +4,000 նիշ</t>
  </si>
  <si>
    <t>º/µ ÙÇ³ÓáõÛÉ å³ñ½áõÝ³ÏÝ»ñÇ Ï³éáõóáõÙ  B-20 +6,000 նիշ</t>
  </si>
  <si>
    <t>º/µ ÙÇ³ÓáõÛÉ ëÛáõÝ»ñÇ Ï³éáõóáõÙ B-20 թեթև µ»ïáÝÇó +6,600 նիշ</t>
  </si>
  <si>
    <t xml:space="preserve">²Ùñ³Ý  ² - 3 ¹³ëÇ  ö 25            </t>
  </si>
  <si>
    <t xml:space="preserve">²Ùñ³Ý  ² - 3 ¹³ëÇ  ö 16               </t>
  </si>
  <si>
    <t xml:space="preserve">²Ùñ³Ý  ² - 3 ¹³ëÇ  ö 25                     </t>
  </si>
  <si>
    <t xml:space="preserve">²Ùñ³Ý  ² - 3 ¹³ëÇ  ö 12                           </t>
  </si>
  <si>
    <t xml:space="preserve">²Ùñ³Ý  ² - 3 ¹³ëÇ  ö 25                           </t>
  </si>
  <si>
    <t>Հավաքովի կլոր անցքավոր ե/բ ծածկի սալերի մոնտաժ 1,2*6,06մ</t>
  </si>
  <si>
    <t>Հավաքովի կլոր անցքավոր ե/բ ծածկի սալերի մոնտաժ1,5*6,06</t>
  </si>
  <si>
    <t xml:space="preserve">Մետղական աստիճանի պատրաստում և մոնտաժում սպասրկման հորում </t>
  </si>
  <si>
    <t>Ամկյսւնակ 63*4մմ</t>
  </si>
  <si>
    <t>Շվելլեր 12Պ</t>
  </si>
  <si>
    <t>Թիթեղ 6մմ</t>
  </si>
  <si>
    <t>Ուղղանկյուն խողովակ 160*80*4</t>
  </si>
  <si>
    <t>Տախտակ 50մմ</t>
  </si>
  <si>
    <t>Դուռ Դ-3 Մեղապլաստ 0,9*2,0 մ</t>
  </si>
  <si>
    <t>Սպիտակ մետաղապլաստե B դասի ներքին դռան բլոկի /ոչ պակաս 60մմ/ տեղադրում/ առանց  ապակեփաթեթի միայն սենդվիչ պանել</t>
  </si>
  <si>
    <t>´³½³Éï» Ë×Çó Ý³Ë³ß»ñï 10-20 մմ ֆրակցիայի, h=100ÙÙ</t>
  </si>
  <si>
    <t>Բետոնի նախաշերտի ամրանավորում A240 Ф6մմ 300*300մմ ցանցով</t>
  </si>
  <si>
    <t>´»ïáÝ» ß»ñï 80ÙÙ Ñ³ëïáõÃÛ³Ùµ B12.5 թեթև</t>
  </si>
  <si>
    <t>Անկյունակ 63*5</t>
  </si>
  <si>
    <t>Քառ խողովակ 60*4</t>
  </si>
  <si>
    <t>Թիթեղ 6 մմ</t>
  </si>
  <si>
    <t>Մետաղական կոնստրուկցիանների երկտակ ներկում  
էմալե  ներկով</t>
  </si>
  <si>
    <t>Շվելլեր 16</t>
  </si>
  <si>
    <t>Ուղղ. Ուղովակ 160*120*5</t>
  </si>
  <si>
    <t>Ծղնի 42*210մմ</t>
  </si>
  <si>
    <t>Անկյունակ 63*6</t>
  </si>
  <si>
    <t>Շերտապողպատ 50*4000*4</t>
  </si>
  <si>
    <t>Պողպատե թիթեղ 2,5մմ</t>
  </si>
  <si>
    <t>Փական բռնակ բանալիով</t>
  </si>
  <si>
    <t>Մետաղական տարրեր</t>
  </si>
  <si>
    <t>կոմպ</t>
  </si>
  <si>
    <t xml:space="preserve">Մետաղապլաստե պատունահ 60մմ
 ապակեփաթեթ 4+4մմ  խուլ </t>
  </si>
  <si>
    <t>Խարիսխ ինքնաձգվող M20*200մմ</t>
  </si>
  <si>
    <t>Ամրան Ա500C Ф12</t>
  </si>
  <si>
    <t xml:space="preserve">Ապակեփաթեթ 4+4մմ </t>
  </si>
  <si>
    <t>Մետաղական դարպասների պատրաստում և մոնտաժում ԴՊ-2  /2 հատ/</t>
  </si>
  <si>
    <t xml:space="preserve">Մետաղական դարպասներ ԴՊ-1 և ԴՊ-2
</t>
  </si>
  <si>
    <t xml:space="preserve">Մետաղական դարակաշարերի պատրաստում 
և մոնտաժում </t>
  </si>
  <si>
    <t xml:space="preserve">Մետաղական Դարակաշար
</t>
  </si>
  <si>
    <t xml:space="preserve">Մետաղական դարպասների պատրաստում և մոնտաժում ԴՊ-1 /1հատ/
</t>
  </si>
  <si>
    <t xml:space="preserve"> 3-ñ¹ Ï³ñ·Ç գրունտի Ùß³ÏáõÙ Ó»ñùáí  Ëñ³ÙáõÕáõÙ 
Ù»Ë³ÝÇÕÙÇ ³ßË³ï³ÝùÇó Ñ»ïá 1,1x1,2</t>
  </si>
  <si>
    <t xml:space="preserve">3 -ñ¹ Ï³ñ·Ç գրունտի ÷áñáõÙ ÷áëáñ³ÏáõÙ ¿ùëÏ³í³ïáñ 0,65 ËÙ ÏáÕÉÇóù </t>
  </si>
  <si>
    <t>Քառ խողովակ 100*4</t>
  </si>
  <si>
    <t>Անկյունակ 50*5</t>
  </si>
  <si>
    <t>Պողպատե թիթեղ 10մմ</t>
  </si>
  <si>
    <t>Ամրան Ա500C Ф10</t>
  </si>
  <si>
    <t>Պողպատե թիթեղ 6մմ</t>
  </si>
  <si>
    <t>Ծղնի 32*150</t>
  </si>
  <si>
    <t>Շերտապողպատ 50*2500*4</t>
  </si>
  <si>
    <t xml:space="preserve">Մետաղական դարպասների պատրաստում և մոնտաժում ԴՊ-3
</t>
  </si>
  <si>
    <t xml:space="preserve">Մետաղական դարպասներ ԴՊ-3
</t>
  </si>
  <si>
    <t>²Ùñ³Ý  ² - 1 ¹³ëÇ ö 6</t>
  </si>
  <si>
    <t xml:space="preserve">ä³ïÇ ß³ñí³ÍùÇ ³Ùñ³Ý³íáñáõÙ     Ց-3      200մմ </t>
  </si>
  <si>
    <t xml:space="preserve">²Ùñ³Ý  ² - 3 ¹³ëÇ  ö 12                        </t>
  </si>
  <si>
    <t xml:space="preserve">Պատի վրադիր գոտի շաղախով </t>
  </si>
  <si>
    <t xml:space="preserve">º/µ ÙÇ³ÓáõÛÉ ëÛáõÝ»ñÇ Ï³éáõóáõÙ B-12,5 թեթև µ»ïáÝÇó </t>
  </si>
  <si>
    <t xml:space="preserve">º/µ ÙÇ³ÓáõÛÉ ÑÇÙÝ³ÛÇÝ Ñ»Í³ÝÇ Ï³éáõóáõÙ  B-15 ծանր µ»ïáÝÇó </t>
  </si>
  <si>
    <t xml:space="preserve">Ցանկապատ </t>
  </si>
  <si>
    <t>Մետաղական մակերեսների մշակում 
հակակոռոզիոն ներկով</t>
  </si>
  <si>
    <t>Ջրատաքացուցիչ  60 լիտր 6 կվտ</t>
  </si>
  <si>
    <t>Հայելի , բռնակ տեղադրւմով</t>
  </si>
  <si>
    <t>Ավտ. Անջատիչ 3P, C63A, 6kA</t>
  </si>
  <si>
    <t>1</t>
  </si>
  <si>
    <t>Ավտ. Անջատիչ 3P, C40A</t>
  </si>
  <si>
    <t>Ավտ. Անջատիչ 3P, C32A</t>
  </si>
  <si>
    <t>Հողանցման շինա՝ 8 տեղանոց</t>
  </si>
  <si>
    <t>Դին պրոֆիլ</t>
  </si>
  <si>
    <t>գ.մ</t>
  </si>
  <si>
    <t>Բաշխիչ տերմինալ</t>
  </si>
  <si>
    <t>2</t>
  </si>
  <si>
    <t>Բեռի Անջատիչ 3P, 40A</t>
  </si>
  <si>
    <t>Ավտ. Անջատիչ 1P, C40A, 6kA</t>
  </si>
  <si>
    <t>Ավտ. Անջատիչ 1P, C25A, 6kA</t>
  </si>
  <si>
    <t>Ավտ. Անջատիչ 1P, B10A, 6kA</t>
  </si>
  <si>
    <t>Բաշխիչ սանրիկ 18 մոդուլ</t>
  </si>
  <si>
    <t>Պլաստիկ արկղ, 18 մոդուլ, ներկառուցվող 20*30*20</t>
  </si>
  <si>
    <t>Պլաստիկ արկղ, 9 մոդուլ, արտաքին տեղակայման</t>
  </si>
  <si>
    <t>Բեռի Անջատիչ 3P, 32A</t>
  </si>
  <si>
    <t>Ավտ. Անջատիչ 3P, C25A, 6kA</t>
  </si>
  <si>
    <t>Ավտ. Անջատիչ 1P, C32A, 6kA</t>
  </si>
  <si>
    <t>Բաշխիչ սանրիկ 9 մոդուլ</t>
  </si>
  <si>
    <t>Բեռի Անջատիչ 3P, 25A</t>
  </si>
  <si>
    <t>Բաշխիչ սանրիկ 12 մոդուլ</t>
  </si>
  <si>
    <t>15</t>
  </si>
  <si>
    <r>
      <t>Մալուխ ալյումինե, 4x10 մմ</t>
    </r>
    <r>
      <rPr>
        <i/>
        <vertAlign val="superscript"/>
        <sz val="10"/>
        <rFont val="Arial"/>
        <family val="2"/>
        <charset val="204"/>
      </rPr>
      <t>2</t>
    </r>
    <r>
      <rPr>
        <i/>
        <sz val="10"/>
        <rFont val="Arial"/>
        <family val="2"/>
        <charset val="204"/>
      </rPr>
      <t>, չհրկիզվող</t>
    </r>
  </si>
  <si>
    <r>
      <t>Մալուխ ալյումինե, 5x6 մմ</t>
    </r>
    <r>
      <rPr>
        <i/>
        <vertAlign val="superscript"/>
        <sz val="10"/>
        <rFont val="Arial"/>
        <family val="2"/>
        <charset val="204"/>
      </rPr>
      <t>2</t>
    </r>
    <r>
      <rPr>
        <i/>
        <sz val="10"/>
        <rFont val="Arial"/>
        <family val="2"/>
        <charset val="204"/>
      </rPr>
      <t>, չհրկիզվող</t>
    </r>
  </si>
  <si>
    <t>6</t>
  </si>
  <si>
    <r>
      <t>Մալուխ ալյումինե, 1x10 մմ</t>
    </r>
    <r>
      <rPr>
        <i/>
        <vertAlign val="superscript"/>
        <sz val="10"/>
        <rFont val="Arial"/>
        <family val="2"/>
        <charset val="204"/>
      </rPr>
      <t>2</t>
    </r>
    <r>
      <rPr>
        <i/>
        <sz val="10"/>
        <rFont val="Arial"/>
        <family val="2"/>
        <charset val="204"/>
      </rPr>
      <t>, չհրկիզվող</t>
    </r>
  </si>
  <si>
    <r>
      <t>Մալուխ պղնձե, 3x4 մմ</t>
    </r>
    <r>
      <rPr>
        <i/>
        <vertAlign val="superscript"/>
        <sz val="10"/>
        <rFont val="Arial"/>
        <family val="2"/>
        <charset val="204"/>
      </rPr>
      <t>2</t>
    </r>
    <r>
      <rPr>
        <i/>
        <sz val="10"/>
        <rFont val="Arial"/>
        <family val="2"/>
        <charset val="204"/>
      </rPr>
      <t>, չհրկիզվող</t>
    </r>
  </si>
  <si>
    <r>
      <t>Մալուխ պղնձե, 2x1.5 մմ</t>
    </r>
    <r>
      <rPr>
        <i/>
        <vertAlign val="superscript"/>
        <sz val="10"/>
        <rFont val="Arial"/>
        <family val="2"/>
        <charset val="204"/>
      </rPr>
      <t>2</t>
    </r>
    <r>
      <rPr>
        <i/>
        <sz val="10"/>
        <rFont val="Arial"/>
        <family val="2"/>
        <charset val="204"/>
      </rPr>
      <t>, չհրկիզվող</t>
    </r>
  </si>
  <si>
    <t>20</t>
  </si>
  <si>
    <t>Մետաղական ճոպան ø4</t>
  </si>
  <si>
    <r>
      <t xml:space="preserve">Բաժանման տուփ </t>
    </r>
    <r>
      <rPr>
        <sz val="11"/>
        <rFont val="Arial"/>
        <family val="2"/>
        <charset val="204"/>
      </rPr>
      <t>ø</t>
    </r>
    <r>
      <rPr>
        <i/>
        <sz val="10"/>
        <rFont val="Arial"/>
        <family val="2"/>
        <charset val="204"/>
      </rPr>
      <t>80x80x45մմ ներկառուցվող</t>
    </r>
  </si>
  <si>
    <r>
      <t xml:space="preserve">Բաժանման տուփ </t>
    </r>
    <r>
      <rPr>
        <sz val="11"/>
        <rFont val="Arial"/>
        <family val="2"/>
        <charset val="204"/>
      </rPr>
      <t>ø</t>
    </r>
    <r>
      <rPr>
        <i/>
        <sz val="10"/>
        <rFont val="Arial"/>
        <family val="2"/>
        <charset val="204"/>
      </rPr>
      <t>80x80x45մմ արտաքին IP54</t>
    </r>
  </si>
  <si>
    <t>Վարդակի շրջանակ 3 տեղ</t>
  </si>
  <si>
    <t>Վարդակի շրջանակ 2 տեղ</t>
  </si>
  <si>
    <t>²é³ëï³Õ³ÛÇÝ Éáõë³ïáõÇ ï»Õ³¹ñáõÙ    1*9W ,LED É³Ùåáí</t>
  </si>
  <si>
    <t>Լáõë³ïáõÇ ï»Õ³¹ñáõÙ       1*120W IP54 ,LED É³Ùåáí</t>
  </si>
  <si>
    <t>Լուսարձակ, փողոցային, լուսադիոդային (LED), մակերևութային 50 Վտ, 5000 K, 6100 lm, IP55</t>
  </si>
  <si>
    <t>ÐáÕ³ÏóáõÙ  ß»ñï.åáÕå.  - 20*4 ÙÙ</t>
  </si>
  <si>
    <t>4.Ե/բ կարկաս</t>
  </si>
  <si>
    <t xml:space="preserve"> Գոտիներ</t>
  </si>
  <si>
    <t>Ì³ÍÏեր</t>
  </si>
  <si>
    <t>5. Սպասարկման հոր</t>
  </si>
  <si>
    <t xml:space="preserve">8. Սալվածք </t>
  </si>
  <si>
    <t>9. Մետաղական կոնստրուկցիաներ և բացվածքներ</t>
  </si>
  <si>
    <t>3</t>
  </si>
  <si>
    <t>7</t>
  </si>
  <si>
    <t>8</t>
  </si>
  <si>
    <t>9</t>
  </si>
  <si>
    <t>13</t>
  </si>
  <si>
    <t>14</t>
  </si>
  <si>
    <t>16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</si>
  <si>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</si>
  <si>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</si>
  <si>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</si>
  <si>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</si>
  <si>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</si>
  <si>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</si>
  <si>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</si>
  <si>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</si>
  <si>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</si>
  <si>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 xml:space="preserve">3 -ñ¹ Ï³ñ·Ç ÑáÕÇ ÷áñáõÙ ÷áëáñ³ÏáõÙ ¿ùëÏ³í³ïáñ 0,65 ËÙ
, ¨ µ³ñÓáõÙ  </t>
  </si>
  <si>
    <t>4. Ե/բ կարկաս</t>
  </si>
  <si>
    <t xml:space="preserve"> Բարավորմներ P-1 P-2</t>
  </si>
  <si>
    <t xml:space="preserve"> Ì³ÍÏեր</t>
  </si>
  <si>
    <t>5. î³ÝÇù</t>
  </si>
  <si>
    <t>6. Ð³ï³ÏÝ»ñ</t>
  </si>
  <si>
    <t xml:space="preserve">7. ´³óí³ÍùÝ»ñ /Դռներ, պատուհաններ, </t>
  </si>
  <si>
    <t>8 Ü»ñùÇÝ Ñ³ñ¹³ñáõÙ</t>
  </si>
  <si>
    <t>9. ՍԱՆՀԱՆԳՈՒՅՑ</t>
  </si>
  <si>
    <t>10. ²ëïÇ×³Ý³í³Ý¹³ÏÝ»ñ</t>
  </si>
  <si>
    <t>11. ²ñï³ùÇÝ Ñ³ñ¹³ñáõÙ</t>
  </si>
  <si>
    <t>Ջրաչափական հորի հանգույց</t>
  </si>
  <si>
    <t>äáÉÇíÇÝÇÉùÉáñÇ¹» ËáÕ©ï»Õ³¹ñáõÙ d=150ÙÙ</t>
  </si>
  <si>
    <t xml:space="preserve"> 3-ñ¹ Ï³ñ·Ç ÑáÕÇ Ùß³ÏáõÙ Ó»ñùáí  Ëñ³ÙáõÕáõÙ Ù»Ë³ÝÇÕÙÇ ³ßË³ï³ÝùÇó
 Ñ»ïá 1,1x1,2</t>
  </si>
  <si>
    <t>Դիտահորում բետոնե վաքի ստեղծում անհրաժեշտ նյութերի մատակարարումով, 
 B12.5 դասի բետոնից</t>
  </si>
  <si>
    <r>
      <t>Ù</t>
    </r>
    <r>
      <rPr>
        <vertAlign val="superscript"/>
        <sz val="11"/>
        <rFont val="Arial Armenian"/>
        <family val="2"/>
      </rPr>
      <t>3</t>
    </r>
  </si>
  <si>
    <t>º/ ´  Î³÷³ñÇã  1200*1200 թուջե Ùïáóáí</t>
  </si>
  <si>
    <t>Գրասենյակային մաս</t>
  </si>
  <si>
    <t>ԾԱՎԱԼԱԹԵՐԹ</t>
  </si>
  <si>
    <t>Միավ արժեք</t>
  </si>
  <si>
    <t>ÀÝ¹ամենը</t>
  </si>
  <si>
    <t>Տեսակ Կշիռ %</t>
  </si>
  <si>
    <t>Ավտոկայանատեղի մասնաշենք</t>
  </si>
  <si>
    <t>ԱԱՀ 20%</t>
  </si>
  <si>
    <t>Հազ. Դր</t>
  </si>
  <si>
    <t>Ավտոկայանատեղիի և գրասենյակի կառուցում</t>
  </si>
  <si>
    <t xml:space="preserve">3 -ñ¹ Ï³ñ·Ç ÑáÕÇ ÷áñáõÙ ÷áëáñ³ÏáõÙ ¿ùëÏ³í³ïáñ
 0,65 ËÙ, ¨ µ³ñÓáõÙ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</si>
</sst>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7" formatCode="#,##0.00\ &quot;դր.&quot;;\-#,##0.00\ &quot;դր.&quot;"/>
    <numFmt numFmtId="8" formatCode="#,##0.00\ &quot;դր.&quot;;[Red]\-#,##0.00\ &quot;դր.&quot;"/>
    <numFmt numFmtId="42" formatCode="_-* #,##0\ &quot;դր.&quot;_-;\-* #,##0\ &quot;դր.&quot;_-;_-* &quot;-&quot;\ &quot;դր.&quot;_-;_-@_-"/>
    <numFmt numFmtId="41" formatCode="_-* #,##0\ _դ_ր_._-;\-* #,##0\ _դ_ր_._-;_-* &quot;-&quot;\ _դ_ր_._-;_-@_-"/>
    <numFmt numFmtId="164" formatCode="_-* #,##0.00_-;\-* #,##0.00_-;_-* &quot;-&quot;??_-;_-@_-"/>
    <numFmt numFmtId="165" formatCode="_-* #,##0.00\ _₽_-;\-* #,##0.00\ _₽_-;_-* &quot;-&quot;??\ _₽_-;_-@_-"/>
    <numFmt numFmtId="166" formatCode="#,##0&quot;р.&quot;;\-#,##0&quot;р.&quot;"/>
    <numFmt numFmtId="167" formatCode="#,##0&quot;р.&quot;;[Red]\-#,##0&quot;р.&quot;"/>
    <numFmt numFmtId="168" formatCode="#,##0.00&quot;р.&quot;;\-#,##0.00&quot;р.&quot;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&quot;$&quot;#,##0.00_);[Red]\(&quot;$&quot;#,##0.00\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&quot;Yes&quot;;&quot;Yes&quot;;&quot;No&quot;"/>
    <numFmt numFmtId="176" formatCode="&quot;True&quot;;&quot;True&quot;;&quot;False&quot;"/>
    <numFmt numFmtId="177" formatCode="0.0"/>
    <numFmt numFmtId="178" formatCode="0.000"/>
    <numFmt numFmtId="179" formatCode="#,##0.0"/>
    <numFmt numFmtId="180" formatCode="#,##0.000"/>
    <numFmt numFmtId="181" formatCode="#,##0.00000"/>
    <numFmt numFmtId="182" formatCode="0.0000"/>
    <numFmt numFmtId="183" formatCode="#,##0.0000"/>
    <numFmt numFmtId="184" formatCode="_(* #,##0.0_);_(* \(#,##0.0\);_(* &quot;-&quot;??_);_(@_)"/>
    <numFmt numFmtId="185" formatCode="0.00000"/>
    <numFmt numFmtId="186" formatCode="_(* #,##0_);_(* \(#,##0\);_(* &quot;-&quot;??_);_(@_)"/>
    <numFmt numFmtId="187" formatCode="_(* #,##0.000_);_(* \(#,##0.000\);_(* &quot;-&quot;??_);_(@_)"/>
    <numFmt numFmtId="188" formatCode="0.000000"/>
    <numFmt numFmtId="189" formatCode="[$Ђ-2]\ #,##0.00_);[Red]\([$Ђ-2]\ #,##0.00\)"/>
    <numFmt numFmtId="190" formatCode="_(* #,##0.0000_);_(* \(#,##0.0000\);_(* &quot;-&quot;??_);_(@_)"/>
  </numFmts>
  <fonts count="78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 Armeni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LatArm"/>
      <family val="2"/>
    </font>
    <font>
      <sz val="10"/>
      <name val="Arial"/>
      <family val="2"/>
    </font>
    <font>
      <sz val="10"/>
      <name val="Arial LatArm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Helv"/>
      <family val="2"/>
    </font>
    <font>
      <sz val="10"/>
      <name val="Helv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b/>
      <sz val="8"/>
      <name val="Arial LatArm"/>
      <family val="2"/>
    </font>
    <font>
      <b/>
      <i/>
      <sz val="8"/>
      <name val="Arial LatArm"/>
      <family val="2"/>
    </font>
    <font>
      <vertAlign val="superscript"/>
      <sz val="8"/>
      <name val="Arial LatArm"/>
      <family val="2"/>
    </font>
    <font>
      <b/>
      <i/>
      <sz val="9"/>
      <name val="Arial LatArm"/>
      <family val="2"/>
    </font>
    <font>
      <sz val="8"/>
      <color indexed="8"/>
      <name val="Arial LatArm"/>
      <family val="2"/>
    </font>
    <font>
      <b/>
      <sz val="9"/>
      <name val="Arial LatArm"/>
      <family val="2"/>
    </font>
    <font>
      <vertAlign val="superscript"/>
      <sz val="9"/>
      <name val="Arial LatArm"/>
      <family val="2"/>
    </font>
    <font>
      <b/>
      <i/>
      <sz val="10"/>
      <name val="Arial LatArm"/>
      <family val="2"/>
    </font>
    <font>
      <sz val="11"/>
      <color theme="1"/>
      <name val="Calibri"/>
      <family val="2"/>
      <scheme val="minor"/>
    </font>
    <font>
      <vertAlign val="superscript"/>
      <sz val="12"/>
      <name val="Arial Armenian"/>
      <family val="2"/>
    </font>
    <font>
      <sz val="10"/>
      <name val="Arial"/>
      <family val="2"/>
      <charset val="204"/>
    </font>
    <font>
      <i/>
      <u/>
      <sz val="8"/>
      <name val="Arial LatArm"/>
      <family val="2"/>
    </font>
    <font>
      <sz val="10"/>
      <name val="Arial"/>
      <family val="2"/>
      <charset val="204"/>
    </font>
    <font>
      <b/>
      <i/>
      <u/>
      <sz val="10"/>
      <name val="Arial LatArm"/>
      <family val="2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1"/>
      <name val="Arial"/>
      <family val="2"/>
      <charset val="204"/>
    </font>
    <font>
      <i/>
      <u/>
      <sz val="9"/>
      <name val="Arial LatArm"/>
      <family val="2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b/>
      <i/>
      <sz val="8"/>
      <name val="Arial LatArm"/>
      <family val="2"/>
      <charset val="204"/>
    </font>
    <font>
      <b/>
      <sz val="9"/>
      <name val="Arial LatArm"/>
      <family val="2"/>
      <charset val="204"/>
    </font>
    <font>
      <b/>
      <i/>
      <sz val="9"/>
      <name val="Arial LatArm"/>
      <family val="2"/>
      <charset val="204"/>
    </font>
    <font>
      <i/>
      <u/>
      <sz val="8"/>
      <name val="Arial LatArm"/>
      <family val="2"/>
      <charset val="204"/>
    </font>
    <font>
      <sz val="9"/>
      <name val="Arial LatArm"/>
      <family val="2"/>
      <charset val="204"/>
    </font>
    <font>
      <sz val="9"/>
      <name val="Arial Armenian"/>
      <family val="2"/>
      <charset val="204"/>
    </font>
    <font>
      <vertAlign val="superscript"/>
      <sz val="11"/>
      <name val="Arial Armenian"/>
      <family val="2"/>
    </font>
    <font>
      <b/>
      <i/>
      <u/>
      <sz val="8"/>
      <name val="Arial LatArm"/>
      <family val="2"/>
    </font>
    <font>
      <b/>
      <i/>
      <u/>
      <sz val="12"/>
      <name val="Arial LatArm"/>
      <family val="2"/>
    </font>
    <font>
      <i/>
      <sz val="12"/>
      <name val="Arial LatArm"/>
      <family val="2"/>
    </font>
    <font>
      <b/>
      <sz val="10"/>
      <name val="Arial LatArm"/>
      <family val="2"/>
      <charset val="204"/>
    </font>
    <font>
      <b/>
      <sz val="10"/>
      <name val="Arial"/>
      <family val="2"/>
      <charset val="204"/>
    </font>
    <font>
      <b/>
      <sz val="8"/>
      <color indexed="8"/>
      <name val="Arial LatArm"/>
      <family val="2"/>
      <charset val="204"/>
    </font>
    <font>
      <b/>
      <u/>
      <sz val="9"/>
      <name val="Arial LatArm"/>
      <family val="2"/>
    </font>
    <font>
      <b/>
      <i/>
      <u/>
      <sz val="9"/>
      <name val="Arial LatArm"/>
      <family val="2"/>
    </font>
    <font>
      <b/>
      <i/>
      <u/>
      <sz val="9"/>
      <name val="Arial LatArm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89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80" fontId="2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" fontId="27" fillId="0" borderId="3" applyFill="0" applyBorder="0" applyAlignment="0">
      <alignment horizontal="right" vertical="center"/>
    </xf>
    <xf numFmtId="2" fontId="27" fillId="0" borderId="3" applyFill="0" applyBorder="0" applyAlignment="0">
      <alignment horizontal="right" vertical="center"/>
    </xf>
    <xf numFmtId="2" fontId="27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23" borderId="8" applyNumberFormat="0" applyFont="0" applyAlignment="0" applyProtection="0"/>
    <xf numFmtId="0" fontId="30" fillId="23" borderId="8" applyNumberFormat="0" applyFont="0" applyAlignment="0" applyProtection="0"/>
    <xf numFmtId="0" fontId="30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1" fillId="0" borderId="3">
      <alignment horizontal="center"/>
    </xf>
    <xf numFmtId="0" fontId="31" fillId="0" borderId="3">
      <alignment horizontal="center"/>
    </xf>
    <xf numFmtId="17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1" fillId="0" borderId="0">
      <alignment horizontal="right" vertical="top" wrapText="1"/>
    </xf>
    <xf numFmtId="4" fontId="32" fillId="0" borderId="0" applyNumberFormat="0" applyFont="0" applyAlignment="0">
      <alignment horizontal="left"/>
    </xf>
    <xf numFmtId="0" fontId="31" fillId="0" borderId="3">
      <alignment horizontal="center"/>
    </xf>
    <xf numFmtId="0" fontId="31" fillId="0" borderId="3">
      <alignment horizontal="center" wrapText="1"/>
    </xf>
    <xf numFmtId="0" fontId="31" fillId="0" borderId="3">
      <alignment horizontal="center"/>
    </xf>
    <xf numFmtId="0" fontId="31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9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31" fillId="0" borderId="3">
      <alignment horizontal="center" wrapText="1"/>
    </xf>
    <xf numFmtId="9" fontId="29" fillId="0" borderId="0" applyFont="0" applyFill="0" applyBorder="0" applyAlignment="0" applyProtection="0"/>
    <xf numFmtId="0" fontId="31" fillId="0" borderId="3">
      <alignment horizontal="center"/>
    </xf>
    <xf numFmtId="0" fontId="31" fillId="0" borderId="3">
      <alignment horizontal="center" wrapText="1"/>
    </xf>
    <xf numFmtId="0" fontId="31" fillId="0" borderId="3">
      <alignment horizontal="center"/>
    </xf>
    <xf numFmtId="0" fontId="31" fillId="0" borderId="0">
      <alignment horizontal="center" vertical="top" wrapText="1"/>
    </xf>
    <xf numFmtId="0" fontId="33" fillId="0" borderId="0"/>
    <xf numFmtId="0" fontId="34" fillId="0" borderId="0"/>
    <xf numFmtId="0" fontId="31" fillId="0" borderId="0">
      <alignment horizontal="center"/>
    </xf>
    <xf numFmtId="167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1" fillId="0" borderId="0">
      <alignment horizontal="left" vertical="top"/>
    </xf>
    <xf numFmtId="0" fontId="35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74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4" fillId="0" borderId="0"/>
    <xf numFmtId="164" fontId="52" fillId="0" borderId="0" applyFont="0" applyFill="0" applyBorder="0" applyAlignment="0" applyProtection="0"/>
    <xf numFmtId="0" fontId="54" fillId="0" borderId="0"/>
    <xf numFmtId="0" fontId="5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54" fillId="23" borderId="8" applyNumberFormat="0" applyFont="0" applyAlignment="0" applyProtection="0"/>
    <xf numFmtId="9" fontId="5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74" fontId="1" fillId="0" borderId="0" applyFont="0" applyFill="0" applyBorder="0" applyAlignment="0" applyProtection="0"/>
  </cellStyleXfs>
  <cellXfs count="367">
    <xf numFmtId="0" fontId="0" fillId="0" borderId="0" xfId="0"/>
    <xf numFmtId="0" fontId="24" fillId="0" borderId="0" xfId="0" applyFont="1" applyFill="1" applyAlignment="1">
      <alignment vertical="center"/>
    </xf>
    <xf numFmtId="0" fontId="24" fillId="0" borderId="0" xfId="0" applyFont="1" applyFill="1"/>
    <xf numFmtId="177" fontId="24" fillId="0" borderId="3" xfId="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/>
    </xf>
    <xf numFmtId="1" fontId="24" fillId="0" borderId="3" xfId="0" applyNumberFormat="1" applyFont="1" applyFill="1" applyBorder="1" applyAlignment="1">
      <alignment horizontal="center" vertical="center" wrapText="1"/>
    </xf>
    <xf numFmtId="2" fontId="24" fillId="0" borderId="3" xfId="441" applyNumberFormat="1" applyFont="1" applyFill="1" applyBorder="1" applyAlignment="1">
      <alignment horizontal="center" vertical="center"/>
    </xf>
    <xf numFmtId="178" fontId="24" fillId="0" borderId="3" xfId="0" applyNumberFormat="1" applyFont="1" applyFill="1" applyBorder="1" applyAlignment="1">
      <alignment horizontal="center" vertical="center"/>
    </xf>
    <xf numFmtId="4" fontId="24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/>
    </xf>
    <xf numFmtId="179" fontId="24" fillId="0" borderId="3" xfId="0" applyNumberFormat="1" applyFont="1" applyFill="1" applyBorder="1" applyAlignment="1">
      <alignment horizontal="center" vertical="center"/>
    </xf>
    <xf numFmtId="0" fontId="24" fillId="0" borderId="3" xfId="520" applyFont="1" applyFill="1" applyBorder="1" applyAlignment="1">
      <alignment horizontal="center" vertical="center"/>
    </xf>
    <xf numFmtId="2" fontId="24" fillId="0" borderId="3" xfId="52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24" fillId="24" borderId="0" xfId="0" applyFont="1" applyFill="1"/>
    <xf numFmtId="0" fontId="24" fillId="24" borderId="3" xfId="0" applyFont="1" applyFill="1" applyBorder="1" applyAlignment="1">
      <alignment horizontal="center" vertical="center" wrapText="1"/>
    </xf>
    <xf numFmtId="2" fontId="24" fillId="24" borderId="3" xfId="0" applyNumberFormat="1" applyFont="1" applyFill="1" applyBorder="1" applyAlignment="1">
      <alignment horizontal="center" vertical="center"/>
    </xf>
    <xf numFmtId="1" fontId="24" fillId="24" borderId="3" xfId="0" applyNumberFormat="1" applyFont="1" applyFill="1" applyBorder="1" applyAlignment="1">
      <alignment horizontal="center" vertical="center" wrapText="1"/>
    </xf>
    <xf numFmtId="0" fontId="24" fillId="24" borderId="0" xfId="0" applyFont="1" applyFill="1" applyAlignment="1">
      <alignment vertical="center"/>
    </xf>
    <xf numFmtId="0" fontId="39" fillId="24" borderId="0" xfId="0" applyFont="1" applyFill="1" applyAlignment="1">
      <alignment vertical="center"/>
    </xf>
    <xf numFmtId="0" fontId="43" fillId="24" borderId="3" xfId="0" applyFont="1" applyFill="1" applyBorder="1" applyAlignment="1">
      <alignment horizontal="center" vertical="center" wrapText="1"/>
    </xf>
    <xf numFmtId="0" fontId="39" fillId="24" borderId="3" xfId="531" applyFont="1" applyFill="1" applyBorder="1" applyAlignment="1">
      <alignment horizontal="center" vertical="center"/>
    </xf>
    <xf numFmtId="0" fontId="24" fillId="0" borderId="3" xfId="441" applyFont="1" applyFill="1" applyBorder="1" applyAlignment="1">
      <alignment horizontal="center" vertical="center"/>
    </xf>
    <xf numFmtId="0" fontId="24" fillId="0" borderId="0" xfId="441" applyFont="1" applyFill="1"/>
    <xf numFmtId="2" fontId="24" fillId="0" borderId="3" xfId="531" applyNumberFormat="1" applyFont="1" applyFill="1" applyBorder="1" applyAlignment="1">
      <alignment horizontal="center" vertical="center"/>
    </xf>
    <xf numFmtId="0" fontId="24" fillId="24" borderId="0" xfId="524" applyFont="1" applyFill="1" applyAlignment="1">
      <alignment vertical="center"/>
    </xf>
    <xf numFmtId="2" fontId="39" fillId="24" borderId="3" xfId="441" applyNumberFormat="1" applyFont="1" applyFill="1" applyBorder="1" applyAlignment="1">
      <alignment horizontal="center" vertical="center"/>
    </xf>
    <xf numFmtId="0" fontId="24" fillId="25" borderId="0" xfId="529" applyFont="1" applyFill="1" applyAlignment="1">
      <alignment vertical="center"/>
    </xf>
    <xf numFmtId="0" fontId="24" fillId="25" borderId="0" xfId="529" applyFont="1" applyFill="1"/>
    <xf numFmtId="0" fontId="24" fillId="25" borderId="3" xfId="441" applyFont="1" applyFill="1" applyBorder="1" applyAlignment="1">
      <alignment horizontal="center" vertical="center" wrapText="1"/>
    </xf>
    <xf numFmtId="0" fontId="24" fillId="25" borderId="0" xfId="441" applyFont="1" applyFill="1"/>
    <xf numFmtId="0" fontId="24" fillId="25" borderId="3" xfId="441" applyFont="1" applyFill="1" applyBorder="1" applyAlignment="1">
      <alignment horizontal="center" vertical="center"/>
    </xf>
    <xf numFmtId="0" fontId="24" fillId="25" borderId="0" xfId="441" applyFont="1" applyFill="1" applyAlignment="1">
      <alignment vertical="center"/>
    </xf>
    <xf numFmtId="0" fontId="24" fillId="25" borderId="3" xfId="531" applyFont="1" applyFill="1" applyBorder="1" applyAlignment="1">
      <alignment horizontal="center" vertical="center"/>
    </xf>
    <xf numFmtId="4" fontId="24" fillId="25" borderId="3" xfId="531" applyNumberFormat="1" applyFont="1" applyFill="1" applyBorder="1" applyAlignment="1">
      <alignment horizontal="center" vertical="center"/>
    </xf>
    <xf numFmtId="0" fontId="24" fillId="25" borderId="0" xfId="531" applyFont="1" applyFill="1" applyBorder="1" applyAlignment="1">
      <alignment vertical="center"/>
    </xf>
    <xf numFmtId="0" fontId="24" fillId="25" borderId="3" xfId="531" applyFont="1" applyFill="1" applyBorder="1" applyAlignment="1">
      <alignment horizontal="center" vertical="center" wrapText="1"/>
    </xf>
    <xf numFmtId="0" fontId="24" fillId="25" borderId="0" xfId="531" applyFont="1" applyFill="1" applyAlignment="1">
      <alignment vertical="center"/>
    </xf>
    <xf numFmtId="180" fontId="24" fillId="25" borderId="3" xfId="531" applyNumberFormat="1" applyFont="1" applyFill="1" applyBorder="1" applyAlignment="1">
      <alignment horizontal="center" vertical="center"/>
    </xf>
    <xf numFmtId="4" fontId="24" fillId="25" borderId="3" xfId="0" applyNumberFormat="1" applyFont="1" applyFill="1" applyBorder="1" applyAlignment="1">
      <alignment horizontal="center" vertical="center"/>
    </xf>
    <xf numFmtId="0" fontId="24" fillId="25" borderId="0" xfId="0" applyFont="1" applyFill="1"/>
    <xf numFmtId="0" fontId="24" fillId="25" borderId="3" xfId="444" applyFont="1" applyFill="1" applyBorder="1" applyAlignment="1">
      <alignment horizontal="center" vertical="center" wrapText="1"/>
    </xf>
    <xf numFmtId="0" fontId="24" fillId="25" borderId="0" xfId="0" applyFont="1" applyFill="1" applyBorder="1" applyAlignment="1">
      <alignment vertical="center"/>
    </xf>
    <xf numFmtId="178" fontId="24" fillId="25" borderId="3" xfId="0" applyNumberFormat="1" applyFont="1" applyFill="1" applyBorder="1" applyAlignment="1">
      <alignment horizontal="center" vertical="center" wrapText="1"/>
    </xf>
    <xf numFmtId="0" fontId="49" fillId="25" borderId="3" xfId="0" applyFont="1" applyFill="1" applyBorder="1" applyAlignment="1">
      <alignment horizontal="center" vertical="center" wrapText="1"/>
    </xf>
    <xf numFmtId="181" fontId="24" fillId="25" borderId="3" xfId="531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177" fontId="24" fillId="0" borderId="3" xfId="0" applyNumberFormat="1" applyFont="1" applyBorder="1" applyAlignment="1">
      <alignment horizontal="center" vertical="center"/>
    </xf>
    <xf numFmtId="2" fontId="24" fillId="0" borderId="3" xfId="0" applyNumberFormat="1" applyFont="1" applyBorder="1" applyAlignment="1">
      <alignment horizontal="center" vertical="center"/>
    </xf>
    <xf numFmtId="178" fontId="24" fillId="0" borderId="3" xfId="0" applyNumberFormat="1" applyFont="1" applyBorder="1" applyAlignment="1">
      <alignment horizontal="center" vertical="center"/>
    </xf>
    <xf numFmtId="180" fontId="24" fillId="0" borderId="3" xfId="531" applyNumberFormat="1" applyFont="1" applyBorder="1" applyAlignment="1">
      <alignment horizontal="center" vertical="center"/>
    </xf>
    <xf numFmtId="2" fontId="24" fillId="0" borderId="3" xfId="441" applyNumberFormat="1" applyFont="1" applyBorder="1" applyAlignment="1">
      <alignment horizontal="center" vertical="center"/>
    </xf>
    <xf numFmtId="0" fontId="24" fillId="0" borderId="3" xfId="520" applyFont="1" applyBorder="1" applyAlignment="1">
      <alignment horizontal="center" vertical="center" wrapText="1"/>
    </xf>
    <xf numFmtId="0" fontId="24" fillId="0" borderId="3" xfId="444" applyFont="1" applyBorder="1" applyAlignment="1">
      <alignment horizontal="center" vertical="center"/>
    </xf>
    <xf numFmtId="2" fontId="24" fillId="0" borderId="3" xfId="520" applyNumberFormat="1" applyFont="1" applyBorder="1" applyAlignment="1">
      <alignment horizontal="center" vertical="center"/>
    </xf>
    <xf numFmtId="0" fontId="24" fillId="25" borderId="3" xfId="0" applyFont="1" applyFill="1" applyBorder="1" applyAlignment="1">
      <alignment horizontal="center" vertical="center" wrapText="1"/>
    </xf>
    <xf numFmtId="0" fontId="24" fillId="0" borderId="3" xfId="520" applyFont="1" applyFill="1" applyBorder="1" applyAlignment="1">
      <alignment horizontal="center" vertical="center" wrapText="1"/>
    </xf>
    <xf numFmtId="177" fontId="24" fillId="0" borderId="3" xfId="520" applyNumberFormat="1" applyFont="1" applyFill="1" applyBorder="1" applyAlignment="1">
      <alignment horizontal="center" vertical="center"/>
    </xf>
    <xf numFmtId="4" fontId="24" fillId="0" borderId="3" xfId="520" applyNumberFormat="1" applyFont="1" applyFill="1" applyBorder="1" applyAlignment="1">
      <alignment horizontal="center" vertical="center"/>
    </xf>
    <xf numFmtId="0" fontId="24" fillId="0" borderId="3" xfId="617" applyFont="1" applyFill="1" applyBorder="1" applyAlignment="1">
      <alignment horizontal="center" vertical="center"/>
    </xf>
    <xf numFmtId="179" fontId="39" fillId="0" borderId="3" xfId="0" applyNumberFormat="1" applyFont="1" applyFill="1" applyBorder="1" applyAlignment="1">
      <alignment horizontal="center" vertical="center"/>
    </xf>
    <xf numFmtId="0" fontId="24" fillId="0" borderId="3" xfId="557" applyFont="1" applyFill="1" applyBorder="1" applyAlignment="1">
      <alignment horizontal="center" vertical="center"/>
    </xf>
    <xf numFmtId="178" fontId="24" fillId="25" borderId="3" xfId="0" applyNumberFormat="1" applyFont="1" applyFill="1" applyBorder="1" applyAlignment="1">
      <alignment horizontal="center" vertical="center"/>
    </xf>
    <xf numFmtId="0" fontId="39" fillId="24" borderId="3" xfId="0" applyFont="1" applyFill="1" applyBorder="1" applyAlignment="1">
      <alignment horizontal="center" vertical="center"/>
    </xf>
    <xf numFmtId="2" fontId="39" fillId="24" borderId="3" xfId="0" applyNumberFormat="1" applyFont="1" applyFill="1" applyBorder="1" applyAlignment="1">
      <alignment horizontal="center" vertical="center"/>
    </xf>
    <xf numFmtId="177" fontId="39" fillId="24" borderId="3" xfId="0" applyNumberFormat="1" applyFont="1" applyFill="1" applyBorder="1" applyAlignment="1">
      <alignment horizontal="center" vertical="center"/>
    </xf>
    <xf numFmtId="178" fontId="39" fillId="24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25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2" fontId="24" fillId="25" borderId="3" xfId="441" applyNumberFormat="1" applyFont="1" applyFill="1" applyBorder="1" applyAlignment="1">
      <alignment horizontal="center" vertical="center"/>
    </xf>
    <xf numFmtId="0" fontId="24" fillId="25" borderId="3" xfId="685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 wrapText="1"/>
    </xf>
    <xf numFmtId="49" fontId="42" fillId="0" borderId="3" xfId="0" applyNumberFormat="1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177" fontId="39" fillId="0" borderId="3" xfId="0" applyNumberFormat="1" applyFont="1" applyFill="1" applyBorder="1" applyAlignment="1">
      <alignment horizontal="center" vertical="center"/>
    </xf>
    <xf numFmtId="2" fontId="39" fillId="0" borderId="3" xfId="0" applyNumberFormat="1" applyFont="1" applyFill="1" applyBorder="1" applyAlignment="1">
      <alignment horizontal="center" vertical="center"/>
    </xf>
    <xf numFmtId="178" fontId="39" fillId="0" borderId="3" xfId="0" applyNumberFormat="1" applyFont="1" applyFill="1" applyBorder="1" applyAlignment="1">
      <alignment horizontal="center" vertical="center"/>
    </xf>
    <xf numFmtId="178" fontId="47" fillId="0" borderId="3" xfId="0" applyNumberFormat="1" applyFont="1" applyFill="1" applyBorder="1" applyAlignment="1">
      <alignment horizontal="center" vertical="center"/>
    </xf>
    <xf numFmtId="0" fontId="39" fillId="24" borderId="3" xfId="444" applyFont="1" applyFill="1" applyBorder="1" applyAlignment="1">
      <alignment horizontal="center" vertical="center"/>
    </xf>
    <xf numFmtId="4" fontId="39" fillId="24" borderId="3" xfId="0" applyNumberFormat="1" applyFont="1" applyFill="1" applyBorder="1" applyAlignment="1">
      <alignment horizontal="center" vertical="center"/>
    </xf>
    <xf numFmtId="0" fontId="39" fillId="0" borderId="3" xfId="531" applyFont="1" applyFill="1" applyBorder="1" applyAlignment="1">
      <alignment horizontal="center" vertical="center"/>
    </xf>
    <xf numFmtId="0" fontId="39" fillId="25" borderId="3" xfId="0" applyFont="1" applyFill="1" applyBorder="1" applyAlignment="1">
      <alignment horizontal="center" vertical="center"/>
    </xf>
    <xf numFmtId="4" fontId="39" fillId="25" borderId="3" xfId="0" applyNumberFormat="1" applyFont="1" applyFill="1" applyBorder="1" applyAlignment="1">
      <alignment horizontal="center" vertical="center"/>
    </xf>
    <xf numFmtId="0" fontId="39" fillId="24" borderId="3" xfId="0" applyFont="1" applyFill="1" applyBorder="1" applyAlignment="1">
      <alignment horizontal="center" vertical="center" wrapText="1"/>
    </xf>
    <xf numFmtId="182" fontId="39" fillId="24" borderId="3" xfId="0" applyNumberFormat="1" applyFont="1" applyFill="1" applyBorder="1" applyAlignment="1">
      <alignment horizontal="center" vertical="center"/>
    </xf>
    <xf numFmtId="0" fontId="39" fillId="24" borderId="3" xfId="524" applyFont="1" applyFill="1" applyBorder="1" applyAlignment="1">
      <alignment horizontal="center" vertical="center"/>
    </xf>
    <xf numFmtId="2" fontId="39" fillId="24" borderId="3" xfId="524" applyNumberFormat="1" applyFont="1" applyFill="1" applyBorder="1" applyAlignment="1">
      <alignment horizontal="center" vertical="center"/>
    </xf>
    <xf numFmtId="0" fontId="24" fillId="25" borderId="0" xfId="685" applyFont="1" applyFill="1" applyAlignment="1">
      <alignment vertical="center"/>
    </xf>
    <xf numFmtId="0" fontId="24" fillId="0" borderId="3" xfId="441" applyFont="1" applyBorder="1" applyAlignment="1">
      <alignment horizontal="center" vertical="center" wrapText="1"/>
    </xf>
    <xf numFmtId="0" fontId="24" fillId="0" borderId="3" xfId="531" applyFont="1" applyBorder="1" applyAlignment="1">
      <alignment horizontal="center" vertical="center"/>
    </xf>
    <xf numFmtId="0" fontId="24" fillId="0" borderId="3" xfId="685" applyFont="1" applyBorder="1" applyAlignment="1">
      <alignment horizontal="center" vertical="center"/>
    </xf>
    <xf numFmtId="0" fontId="42" fillId="25" borderId="0" xfId="531" applyFont="1" applyFill="1" applyAlignment="1">
      <alignment vertical="center"/>
    </xf>
    <xf numFmtId="4" fontId="24" fillId="25" borderId="3" xfId="276" applyNumberFormat="1" applyFont="1" applyFill="1" applyBorder="1" applyAlignment="1">
      <alignment horizontal="center" vertical="center"/>
    </xf>
    <xf numFmtId="0" fontId="24" fillId="25" borderId="3" xfId="276" applyFont="1" applyFill="1" applyBorder="1" applyAlignment="1">
      <alignment horizontal="center" vertical="center"/>
    </xf>
    <xf numFmtId="0" fontId="24" fillId="0" borderId="3" xfId="276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 wrapText="1"/>
    </xf>
    <xf numFmtId="0" fontId="24" fillId="24" borderId="3" xfId="0" applyFont="1" applyFill="1" applyBorder="1" applyAlignment="1">
      <alignment horizontal="center" vertical="center"/>
    </xf>
    <xf numFmtId="49" fontId="56" fillId="0" borderId="3" xfId="0" applyNumberFormat="1" applyFont="1" applyBorder="1" applyAlignment="1">
      <alignment horizontal="center" vertical="center" wrapText="1"/>
    </xf>
    <xf numFmtId="0" fontId="24" fillId="0" borderId="0" xfId="685" applyFont="1" applyFill="1" applyAlignment="1">
      <alignment horizontal="center" vertical="center"/>
    </xf>
    <xf numFmtId="0" fontId="24" fillId="0" borderId="0" xfId="685" applyFont="1" applyFill="1"/>
    <xf numFmtId="178" fontId="24" fillId="0" borderId="0" xfId="685" applyNumberFormat="1" applyFont="1" applyFill="1" applyAlignment="1">
      <alignment horizontal="center" vertical="center"/>
    </xf>
    <xf numFmtId="0" fontId="24" fillId="0" borderId="0" xfId="685" applyFont="1" applyFill="1" applyAlignment="1">
      <alignment vertical="center"/>
    </xf>
    <xf numFmtId="0" fontId="42" fillId="0" borderId="3" xfId="276" applyFont="1" applyFill="1" applyBorder="1" applyAlignment="1">
      <alignment horizontal="center" vertical="center" wrapText="1"/>
    </xf>
    <xf numFmtId="49" fontId="42" fillId="0" borderId="3" xfId="276" applyNumberFormat="1" applyFont="1" applyFill="1" applyBorder="1" applyAlignment="1">
      <alignment horizontal="center" vertical="center" wrapText="1"/>
    </xf>
    <xf numFmtId="0" fontId="24" fillId="0" borderId="3" xfId="685" applyFont="1" applyFill="1" applyBorder="1" applyAlignment="1">
      <alignment horizontal="center" vertical="center" wrapText="1"/>
    </xf>
    <xf numFmtId="49" fontId="24" fillId="0" borderId="3" xfId="685" applyNumberFormat="1" applyFont="1" applyFill="1" applyBorder="1" applyAlignment="1">
      <alignment horizontal="center" vertical="center" wrapText="1"/>
    </xf>
    <xf numFmtId="1" fontId="24" fillId="0" borderId="3" xfId="685" applyNumberFormat="1" applyFont="1" applyFill="1" applyBorder="1" applyAlignment="1">
      <alignment horizontal="center" vertical="center" wrapText="1"/>
    </xf>
    <xf numFmtId="0" fontId="43" fillId="0" borderId="3" xfId="685" applyFont="1" applyFill="1" applyBorder="1" applyAlignment="1">
      <alignment horizontal="center" vertical="center"/>
    </xf>
    <xf numFmtId="0" fontId="24" fillId="0" borderId="3" xfId="685" applyFont="1" applyFill="1" applyBorder="1" applyAlignment="1">
      <alignment horizontal="center" vertical="center"/>
    </xf>
    <xf numFmtId="4" fontId="24" fillId="0" borderId="3" xfId="276" applyNumberFormat="1" applyFont="1" applyFill="1" applyBorder="1" applyAlignment="1">
      <alignment horizontal="center" vertical="center"/>
    </xf>
    <xf numFmtId="0" fontId="24" fillId="0" borderId="0" xfId="529" applyFont="1" applyFill="1"/>
    <xf numFmtId="0" fontId="45" fillId="0" borderId="3" xfId="685" applyFont="1" applyFill="1" applyBorder="1" applyAlignment="1">
      <alignment horizontal="center" vertical="center"/>
    </xf>
    <xf numFmtId="0" fontId="24" fillId="0" borderId="0" xfId="441" applyFont="1" applyFill="1" applyAlignment="1">
      <alignment vertical="center"/>
    </xf>
    <xf numFmtId="0" fontId="24" fillId="0" borderId="3" xfId="276" applyFont="1" applyFill="1" applyBorder="1" applyAlignment="1">
      <alignment horizontal="center" vertical="center"/>
    </xf>
    <xf numFmtId="49" fontId="24" fillId="0" borderId="3" xfId="441" applyNumberFormat="1" applyFont="1" applyFill="1" applyBorder="1" applyAlignment="1">
      <alignment horizontal="center" vertical="center"/>
    </xf>
    <xf numFmtId="2" fontId="24" fillId="0" borderId="3" xfId="685" applyNumberFormat="1" applyFont="1" applyFill="1" applyBorder="1" applyAlignment="1">
      <alignment horizontal="center" vertical="center"/>
    </xf>
    <xf numFmtId="0" fontId="24" fillId="0" borderId="0" xfId="531" applyFont="1" applyFill="1" applyAlignment="1">
      <alignment vertical="center"/>
    </xf>
    <xf numFmtId="49" fontId="24" fillId="0" borderId="3" xfId="685" applyNumberFormat="1" applyFont="1" applyFill="1" applyBorder="1" applyAlignment="1">
      <alignment horizontal="center" vertical="center"/>
    </xf>
    <xf numFmtId="0" fontId="42" fillId="0" borderId="0" xfId="531" applyFont="1" applyFill="1" applyAlignment="1">
      <alignment vertical="center"/>
    </xf>
    <xf numFmtId="0" fontId="53" fillId="0" borderId="3" xfId="685" applyFont="1" applyFill="1" applyBorder="1" applyAlignment="1">
      <alignment horizontal="center" vertical="center"/>
    </xf>
    <xf numFmtId="0" fontId="53" fillId="0" borderId="3" xfId="441" applyFont="1" applyFill="1" applyBorder="1" applyAlignment="1">
      <alignment horizontal="center" vertical="center"/>
    </xf>
    <xf numFmtId="0" fontId="24" fillId="0" borderId="3" xfId="446" applyFont="1" applyFill="1" applyBorder="1" applyAlignment="1">
      <alignment horizontal="center" vertical="center"/>
    </xf>
    <xf numFmtId="0" fontId="24" fillId="0" borderId="0" xfId="520" applyFont="1" applyFill="1" applyAlignment="1">
      <alignment vertical="center"/>
    </xf>
    <xf numFmtId="4" fontId="24" fillId="0" borderId="3" xfId="441" applyNumberFormat="1" applyFont="1" applyFill="1" applyBorder="1" applyAlignment="1">
      <alignment horizontal="center" vertical="center"/>
    </xf>
    <xf numFmtId="0" fontId="42" fillId="0" borderId="0" xfId="441" applyFont="1" applyFill="1"/>
    <xf numFmtId="0" fontId="24" fillId="0" borderId="0" xfId="520" applyFont="1" applyFill="1"/>
    <xf numFmtId="0" fontId="42" fillId="0" borderId="0" xfId="442" applyFont="1" applyFill="1" applyAlignment="1">
      <alignment vertical="center"/>
    </xf>
    <xf numFmtId="2" fontId="24" fillId="0" borderId="3" xfId="446" applyNumberFormat="1" applyFont="1" applyFill="1" applyBorder="1" applyAlignment="1">
      <alignment horizontal="center" vertical="center"/>
    </xf>
    <xf numFmtId="0" fontId="24" fillId="0" borderId="3" xfId="446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24" fillId="0" borderId="0" xfId="529" applyFont="1" applyFill="1" applyAlignment="1">
      <alignment vertical="center"/>
    </xf>
    <xf numFmtId="0" fontId="24" fillId="0" borderId="3" xfId="445" applyFont="1" applyFill="1" applyBorder="1" applyAlignment="1">
      <alignment horizontal="center" vertical="center" wrapText="1"/>
    </xf>
    <xf numFmtId="0" fontId="39" fillId="0" borderId="0" xfId="276" applyFont="1" applyFill="1"/>
    <xf numFmtId="2" fontId="24" fillId="0" borderId="3" xfId="685" applyNumberFormat="1" applyFont="1" applyFill="1" applyBorder="1" applyAlignment="1">
      <alignment horizontal="center" vertical="center" wrapText="1"/>
    </xf>
    <xf numFmtId="0" fontId="24" fillId="0" borderId="0" xfId="685" applyFont="1" applyFill="1" applyAlignment="1">
      <alignment horizontal="center" vertical="center" wrapText="1"/>
    </xf>
    <xf numFmtId="49" fontId="24" fillId="0" borderId="0" xfId="441" applyNumberFormat="1" applyFont="1" applyFill="1" applyAlignment="1">
      <alignment horizontal="center" vertical="center"/>
    </xf>
    <xf numFmtId="0" fontId="24" fillId="0" borderId="0" xfId="441" applyFont="1" applyFill="1" applyAlignment="1">
      <alignment horizontal="center" vertical="center"/>
    </xf>
    <xf numFmtId="4" fontId="24" fillId="0" borderId="0" xfId="441" applyNumberFormat="1" applyFont="1" applyFill="1" applyAlignment="1">
      <alignment horizontal="center" vertical="center"/>
    </xf>
    <xf numFmtId="2" fontId="24" fillId="0" borderId="0" xfId="441" applyNumberFormat="1" applyFont="1" applyFill="1" applyAlignment="1">
      <alignment horizontal="center" vertical="center"/>
    </xf>
    <xf numFmtId="178" fontId="24" fillId="0" borderId="0" xfId="441" applyNumberFormat="1" applyFont="1" applyFill="1" applyAlignment="1">
      <alignment horizontal="center" vertical="center"/>
    </xf>
    <xf numFmtId="0" fontId="24" fillId="0" borderId="0" xfId="441" applyFont="1" applyFill="1" applyAlignment="1">
      <alignment horizontal="center" vertical="center" wrapText="1"/>
    </xf>
    <xf numFmtId="2" fontId="24" fillId="0" borderId="0" xfId="685" applyNumberFormat="1" applyFont="1" applyFill="1" applyAlignment="1">
      <alignment horizontal="center" vertical="center"/>
    </xf>
    <xf numFmtId="180" fontId="24" fillId="0" borderId="0" xfId="685" applyNumberFormat="1" applyFont="1" applyFill="1" applyAlignment="1">
      <alignment horizontal="center" vertical="center"/>
    </xf>
    <xf numFmtId="4" fontId="24" fillId="0" borderId="0" xfId="685" applyNumberFormat="1" applyFont="1" applyFill="1" applyAlignment="1">
      <alignment horizontal="center" vertical="center"/>
    </xf>
    <xf numFmtId="49" fontId="24" fillId="0" borderId="0" xfId="685" applyNumberFormat="1" applyFont="1" applyFill="1" applyAlignment="1">
      <alignment horizontal="center" vertical="center" wrapText="1"/>
    </xf>
    <xf numFmtId="0" fontId="24" fillId="0" borderId="0" xfId="445" applyFont="1" applyFill="1" applyAlignment="1">
      <alignment horizontal="center" vertical="center" wrapText="1"/>
    </xf>
    <xf numFmtId="49" fontId="24" fillId="0" borderId="0" xfId="685" applyNumberFormat="1" applyFont="1" applyFill="1" applyAlignment="1">
      <alignment horizontal="center" vertical="center"/>
    </xf>
    <xf numFmtId="179" fontId="24" fillId="0" borderId="0" xfId="685" applyNumberFormat="1" applyFont="1" applyFill="1" applyAlignment="1">
      <alignment horizontal="center" vertical="center"/>
    </xf>
    <xf numFmtId="177" fontId="24" fillId="0" borderId="0" xfId="685" applyNumberFormat="1" applyFont="1" applyFill="1" applyAlignment="1">
      <alignment horizontal="center" vertical="center"/>
    </xf>
    <xf numFmtId="0" fontId="43" fillId="0" borderId="0" xfId="685" applyFont="1" applyFill="1" applyAlignment="1">
      <alignment horizontal="center" vertical="center" wrapText="1"/>
    </xf>
    <xf numFmtId="0" fontId="24" fillId="0" borderId="0" xfId="446" applyFont="1" applyFill="1" applyAlignment="1">
      <alignment horizontal="center" vertical="center" wrapText="1"/>
    </xf>
    <xf numFmtId="178" fontId="24" fillId="0" borderId="0" xfId="685" applyNumberFormat="1" applyFont="1" applyFill="1" applyAlignment="1">
      <alignment horizontal="center" vertical="center" wrapText="1"/>
    </xf>
    <xf numFmtId="0" fontId="24" fillId="0" borderId="0" xfId="445" applyFont="1" applyFill="1" applyAlignment="1">
      <alignment horizontal="center" vertical="center"/>
    </xf>
    <xf numFmtId="0" fontId="24" fillId="0" borderId="0" xfId="531" applyFont="1" applyFill="1" applyAlignment="1">
      <alignment horizontal="center" vertical="center" wrapText="1"/>
    </xf>
    <xf numFmtId="0" fontId="24" fillId="0" borderId="0" xfId="531" applyFont="1" applyFill="1" applyAlignment="1">
      <alignment horizontal="center" vertical="center"/>
    </xf>
    <xf numFmtId="4" fontId="24" fillId="0" borderId="0" xfId="531" applyNumberFormat="1" applyFont="1" applyFill="1" applyAlignment="1">
      <alignment horizontal="center" vertical="center"/>
    </xf>
    <xf numFmtId="2" fontId="24" fillId="0" borderId="0" xfId="445" applyNumberFormat="1" applyFont="1" applyFill="1" applyAlignment="1">
      <alignment horizontal="center" vertical="center"/>
    </xf>
    <xf numFmtId="49" fontId="24" fillId="0" borderId="0" xfId="441" applyNumberFormat="1" applyFont="1" applyFill="1" applyAlignment="1">
      <alignment horizontal="center" vertical="center" wrapText="1"/>
    </xf>
    <xf numFmtId="2" fontId="24" fillId="0" borderId="0" xfId="441" applyNumberFormat="1" applyFont="1" applyFill="1" applyAlignment="1">
      <alignment horizontal="center" vertical="center" wrapText="1"/>
    </xf>
    <xf numFmtId="0" fontId="24" fillId="0" borderId="0" xfId="565" applyFont="1" applyFill="1" applyAlignment="1">
      <alignment vertical="center"/>
    </xf>
    <xf numFmtId="0" fontId="24" fillId="0" borderId="0" xfId="565" applyFont="1" applyFill="1" applyAlignment="1">
      <alignment horizontal="center" vertical="center"/>
    </xf>
    <xf numFmtId="2" fontId="24" fillId="0" borderId="0" xfId="565" applyNumberFormat="1" applyFont="1" applyFill="1" applyAlignment="1">
      <alignment horizontal="center" vertical="center" wrapText="1"/>
    </xf>
    <xf numFmtId="0" fontId="24" fillId="0" borderId="0" xfId="531" applyFont="1" applyFill="1"/>
    <xf numFmtId="49" fontId="24" fillId="0" borderId="0" xfId="531" applyNumberFormat="1" applyFont="1" applyFill="1" applyAlignment="1">
      <alignment horizontal="center" vertical="center"/>
    </xf>
    <xf numFmtId="178" fontId="24" fillId="0" borderId="0" xfId="441" applyNumberFormat="1" applyFont="1" applyFill="1" applyAlignment="1">
      <alignment horizontal="center" vertical="center" wrapText="1"/>
    </xf>
    <xf numFmtId="2" fontId="24" fillId="0" borderId="0" xfId="685" applyNumberFormat="1" applyFont="1" applyFill="1" applyAlignment="1">
      <alignment horizontal="center" vertical="center" wrapText="1"/>
    </xf>
    <xf numFmtId="0" fontId="24" fillId="0" borderId="0" xfId="565" applyFont="1" applyFill="1" applyAlignment="1">
      <alignment horizontal="center" vertical="center" wrapText="1"/>
    </xf>
    <xf numFmtId="49" fontId="24" fillId="0" borderId="0" xfId="565" applyNumberFormat="1" applyFont="1" applyFill="1" applyAlignment="1">
      <alignment horizontal="center" vertical="center"/>
    </xf>
    <xf numFmtId="49" fontId="24" fillId="0" borderId="0" xfId="531" applyNumberFormat="1" applyFont="1" applyFill="1" applyAlignment="1">
      <alignment horizontal="center" vertical="center" wrapText="1"/>
    </xf>
    <xf numFmtId="4" fontId="24" fillId="0" borderId="0" xfId="531" applyNumberFormat="1" applyFont="1" applyFill="1" applyAlignment="1">
      <alignment horizontal="center" vertical="center" wrapText="1"/>
    </xf>
    <xf numFmtId="182" fontId="24" fillId="0" borderId="0" xfId="685" applyNumberFormat="1" applyFont="1" applyFill="1" applyAlignment="1">
      <alignment horizontal="center" vertical="center"/>
    </xf>
    <xf numFmtId="180" fontId="24" fillId="0" borderId="0" xfId="531" applyNumberFormat="1" applyFont="1" applyFill="1" applyAlignment="1">
      <alignment horizontal="center" vertical="center"/>
    </xf>
    <xf numFmtId="179" fontId="24" fillId="0" borderId="0" xfId="685" applyNumberFormat="1" applyFont="1" applyFill="1" applyAlignment="1">
      <alignment horizontal="center" vertical="center" wrapText="1"/>
    </xf>
    <xf numFmtId="0" fontId="42" fillId="0" borderId="0" xfId="441" applyFont="1" applyFill="1" applyAlignment="1">
      <alignment horizontal="center" vertical="center"/>
    </xf>
    <xf numFmtId="177" fontId="24" fillId="0" borderId="0" xfId="441" applyNumberFormat="1" applyFont="1" applyFill="1" applyAlignment="1">
      <alignment horizontal="center" vertical="center" wrapText="1"/>
    </xf>
    <xf numFmtId="0" fontId="24" fillId="0" borderId="0" xfId="447" applyFont="1" applyFill="1" applyAlignment="1">
      <alignment horizontal="center" vertical="center" wrapText="1"/>
    </xf>
    <xf numFmtId="182" fontId="24" fillId="0" borderId="0" xfId="685" applyNumberFormat="1" applyFont="1" applyFill="1" applyAlignment="1">
      <alignment horizontal="center" vertical="center" wrapText="1"/>
    </xf>
    <xf numFmtId="0" fontId="24" fillId="0" borderId="0" xfId="565" applyFont="1" applyFill="1"/>
    <xf numFmtId="49" fontId="24" fillId="0" borderId="0" xfId="565" applyNumberFormat="1" applyFont="1" applyFill="1" applyAlignment="1">
      <alignment horizontal="center" vertical="center" wrapText="1"/>
    </xf>
    <xf numFmtId="183" fontId="24" fillId="0" borderId="0" xfId="685" applyNumberFormat="1" applyFont="1" applyFill="1" applyAlignment="1">
      <alignment horizontal="center" vertical="center"/>
    </xf>
    <xf numFmtId="185" fontId="24" fillId="0" borderId="0" xfId="685" applyNumberFormat="1" applyFont="1" applyFill="1" applyAlignment="1">
      <alignment horizontal="center" vertical="center"/>
    </xf>
    <xf numFmtId="0" fontId="43" fillId="0" borderId="0" xfId="685" applyFont="1" applyFill="1" applyAlignment="1">
      <alignment horizontal="center" vertical="center"/>
    </xf>
    <xf numFmtId="0" fontId="24" fillId="0" borderId="0" xfId="524" applyFont="1" applyFill="1"/>
    <xf numFmtId="0" fontId="46" fillId="0" borderId="0" xfId="685" applyFont="1" applyFill="1" applyAlignment="1">
      <alignment vertical="center"/>
    </xf>
    <xf numFmtId="0" fontId="24" fillId="0" borderId="0" xfId="443" applyFont="1" applyFill="1" applyAlignment="1">
      <alignment horizontal="center" vertical="center"/>
    </xf>
    <xf numFmtId="49" fontId="24" fillId="0" borderId="3" xfId="441" applyNumberFormat="1" applyFont="1" applyFill="1" applyBorder="1" applyAlignment="1">
      <alignment horizontal="center" vertical="center" wrapText="1"/>
    </xf>
    <xf numFmtId="49" fontId="24" fillId="0" borderId="3" xfId="531" applyNumberFormat="1" applyFont="1" applyFill="1" applyBorder="1" applyAlignment="1">
      <alignment horizontal="center" vertical="center"/>
    </xf>
    <xf numFmtId="49" fontId="24" fillId="0" borderId="3" xfId="520" applyNumberFormat="1" applyFont="1" applyFill="1" applyBorder="1" applyAlignment="1">
      <alignment horizontal="center" vertical="center" wrapText="1"/>
    </xf>
    <xf numFmtId="49" fontId="24" fillId="0" borderId="3" xfId="531" applyNumberFormat="1" applyFont="1" applyFill="1" applyBorder="1" applyAlignment="1">
      <alignment horizontal="center" vertical="center" wrapText="1"/>
    </xf>
    <xf numFmtId="49" fontId="24" fillId="0" borderId="0" xfId="447" applyNumberFormat="1" applyFont="1" applyFill="1" applyAlignment="1">
      <alignment horizontal="center" vertical="center" wrapText="1"/>
    </xf>
    <xf numFmtId="180" fontId="24" fillId="0" borderId="3" xfId="688" applyNumberFormat="1" applyFont="1" applyFill="1" applyBorder="1" applyAlignment="1">
      <alignment horizontal="center" vertical="center"/>
    </xf>
    <xf numFmtId="174" fontId="24" fillId="0" borderId="3" xfId="688" applyFont="1" applyFill="1" applyBorder="1" applyAlignment="1">
      <alignment horizontal="center" vertical="center"/>
    </xf>
    <xf numFmtId="182" fontId="24" fillId="0" borderId="3" xfId="276" applyNumberFormat="1" applyFont="1" applyFill="1" applyBorder="1" applyAlignment="1">
      <alignment horizontal="center" vertical="center"/>
    </xf>
    <xf numFmtId="190" fontId="24" fillId="0" borderId="3" xfId="688" applyNumberFormat="1" applyFont="1" applyFill="1" applyBorder="1" applyAlignment="1">
      <alignment horizontal="center" vertical="center"/>
    </xf>
    <xf numFmtId="187" fontId="24" fillId="0" borderId="3" xfId="688" applyNumberFormat="1" applyFont="1" applyFill="1" applyBorder="1" applyAlignment="1">
      <alignment horizontal="center" vertical="center"/>
    </xf>
    <xf numFmtId="174" fontId="24" fillId="0" borderId="3" xfId="688" applyFont="1" applyFill="1" applyBorder="1" applyAlignment="1">
      <alignment horizontal="center" vertical="center" wrapText="1"/>
    </xf>
    <xf numFmtId="184" fontId="24" fillId="0" borderId="3" xfId="688" applyNumberFormat="1" applyFont="1" applyFill="1" applyBorder="1" applyAlignment="1">
      <alignment horizontal="center" vertical="center"/>
    </xf>
    <xf numFmtId="2" fontId="46" fillId="0" borderId="0" xfId="565" applyNumberFormat="1" applyFont="1" applyFill="1" applyAlignment="1">
      <alignment horizontal="center" vertical="center"/>
    </xf>
    <xf numFmtId="0" fontId="46" fillId="0" borderId="0" xfId="565" applyFont="1" applyFill="1" applyAlignment="1">
      <alignment horizontal="center" vertical="center"/>
    </xf>
    <xf numFmtId="181" fontId="24" fillId="0" borderId="0" xfId="685" applyNumberFormat="1" applyFont="1" applyFill="1" applyAlignment="1">
      <alignment horizontal="center" vertical="center"/>
    </xf>
    <xf numFmtId="187" fontId="24" fillId="0" borderId="0" xfId="199" applyNumberFormat="1" applyFont="1" applyFill="1" applyBorder="1" applyAlignment="1">
      <alignment horizontal="center" vertical="center"/>
    </xf>
    <xf numFmtId="174" fontId="24" fillId="0" borderId="0" xfId="199" applyNumberFormat="1" applyFont="1" applyFill="1" applyBorder="1" applyAlignment="1">
      <alignment horizontal="center" vertical="center"/>
    </xf>
    <xf numFmtId="0" fontId="60" fillId="0" borderId="0" xfId="685" applyFont="1" applyFill="1"/>
    <xf numFmtId="0" fontId="60" fillId="0" borderId="0" xfId="685" applyFont="1" applyFill="1" applyAlignment="1">
      <alignment vertical="center"/>
    </xf>
    <xf numFmtId="1" fontId="60" fillId="0" borderId="3" xfId="685" applyNumberFormat="1" applyFont="1" applyFill="1" applyBorder="1" applyAlignment="1">
      <alignment horizontal="center" vertical="center" wrapText="1"/>
    </xf>
    <xf numFmtId="49" fontId="60" fillId="0" borderId="3" xfId="441" applyNumberFormat="1" applyFont="1" applyFill="1" applyBorder="1" applyAlignment="1">
      <alignment horizontal="center" vertical="center" wrapText="1"/>
    </xf>
    <xf numFmtId="0" fontId="62" fillId="0" borderId="3" xfId="685" applyFont="1" applyFill="1" applyBorder="1" applyAlignment="1">
      <alignment horizontal="center" vertical="center"/>
    </xf>
    <xf numFmtId="0" fontId="60" fillId="0" borderId="3" xfId="685" applyFont="1" applyFill="1" applyBorder="1" applyAlignment="1">
      <alignment horizontal="center" vertical="center"/>
    </xf>
    <xf numFmtId="2" fontId="60" fillId="0" borderId="3" xfId="441" applyNumberFormat="1" applyFont="1" applyFill="1" applyBorder="1" applyAlignment="1">
      <alignment horizontal="center" vertical="center"/>
    </xf>
    <xf numFmtId="49" fontId="60" fillId="0" borderId="3" xfId="441" applyNumberFormat="1" applyFont="1" applyFill="1" applyBorder="1" applyAlignment="1">
      <alignment horizontal="center" vertical="center"/>
    </xf>
    <xf numFmtId="2" fontId="60" fillId="0" borderId="3" xfId="441" applyNumberFormat="1" applyFont="1" applyFill="1" applyBorder="1" applyAlignment="1">
      <alignment horizontal="center" vertical="center" wrapText="1"/>
    </xf>
    <xf numFmtId="4" fontId="60" fillId="0" borderId="3" xfId="276" applyNumberFormat="1" applyFont="1" applyFill="1" applyBorder="1" applyAlignment="1">
      <alignment horizontal="center" vertical="center"/>
    </xf>
    <xf numFmtId="0" fontId="60" fillId="0" borderId="0" xfId="529" applyFont="1" applyFill="1"/>
    <xf numFmtId="0" fontId="64" fillId="0" borderId="3" xfId="685" applyFont="1" applyFill="1" applyBorder="1" applyAlignment="1">
      <alignment horizontal="center" vertical="center"/>
    </xf>
    <xf numFmtId="0" fontId="60" fillId="0" borderId="3" xfId="441" applyFont="1" applyFill="1" applyBorder="1" applyAlignment="1">
      <alignment horizontal="center" vertical="center" wrapText="1"/>
    </xf>
    <xf numFmtId="0" fontId="60" fillId="0" borderId="0" xfId="441" applyFont="1" applyFill="1" applyAlignment="1">
      <alignment vertical="center"/>
    </xf>
    <xf numFmtId="49" fontId="60" fillId="0" borderId="3" xfId="531" applyNumberFormat="1" applyFont="1" applyFill="1" applyBorder="1" applyAlignment="1">
      <alignment horizontal="center" vertical="center"/>
    </xf>
    <xf numFmtId="0" fontId="60" fillId="0" borderId="3" xfId="276" applyFont="1" applyFill="1" applyBorder="1" applyAlignment="1">
      <alignment horizontal="center" vertical="center"/>
    </xf>
    <xf numFmtId="0" fontId="60" fillId="0" borderId="0" xfId="441" applyFont="1" applyFill="1"/>
    <xf numFmtId="0" fontId="60" fillId="0" borderId="3" xfId="441" applyFont="1" applyFill="1" applyBorder="1" applyAlignment="1">
      <alignment horizontal="center" vertical="center"/>
    </xf>
    <xf numFmtId="0" fontId="61" fillId="0" borderId="0" xfId="531" applyFont="1" applyFill="1" applyAlignment="1">
      <alignment vertical="center"/>
    </xf>
    <xf numFmtId="0" fontId="60" fillId="0" borderId="0" xfId="531" applyFont="1" applyFill="1" applyAlignment="1">
      <alignment vertical="center"/>
    </xf>
    <xf numFmtId="49" fontId="60" fillId="0" borderId="3" xfId="685" applyNumberFormat="1" applyFont="1" applyFill="1" applyBorder="1" applyAlignment="1">
      <alignment horizontal="center" vertical="center"/>
    </xf>
    <xf numFmtId="0" fontId="65" fillId="0" borderId="3" xfId="685" applyFont="1" applyFill="1" applyBorder="1" applyAlignment="1">
      <alignment horizontal="center" vertical="center"/>
    </xf>
    <xf numFmtId="0" fontId="60" fillId="0" borderId="3" xfId="520" applyFont="1" applyFill="1" applyBorder="1" applyAlignment="1">
      <alignment horizontal="center" vertical="center"/>
    </xf>
    <xf numFmtId="0" fontId="60" fillId="0" borderId="3" xfId="445" applyFont="1" applyFill="1" applyBorder="1" applyAlignment="1">
      <alignment horizontal="center" vertical="center" wrapText="1"/>
    </xf>
    <xf numFmtId="0" fontId="65" fillId="0" borderId="3" xfId="441" applyFont="1" applyFill="1" applyBorder="1" applyAlignment="1">
      <alignment horizontal="center" vertical="center"/>
    </xf>
    <xf numFmtId="49" fontId="60" fillId="0" borderId="3" xfId="520" applyNumberFormat="1" applyFont="1" applyFill="1" applyBorder="1" applyAlignment="1">
      <alignment horizontal="center" vertical="center" wrapText="1"/>
    </xf>
    <xf numFmtId="0" fontId="60" fillId="0" borderId="3" xfId="531" applyFont="1" applyFill="1" applyBorder="1" applyAlignment="1">
      <alignment horizontal="center" vertical="center"/>
    </xf>
    <xf numFmtId="0" fontId="60" fillId="0" borderId="0" xfId="520" applyFont="1" applyFill="1"/>
    <xf numFmtId="0" fontId="60" fillId="0" borderId="0" xfId="520" applyFont="1" applyFill="1" applyAlignment="1">
      <alignment vertical="center"/>
    </xf>
    <xf numFmtId="4" fontId="60" fillId="0" borderId="3" xfId="441" applyNumberFormat="1" applyFont="1" applyFill="1" applyBorder="1" applyAlignment="1">
      <alignment horizontal="center" vertical="center"/>
    </xf>
    <xf numFmtId="0" fontId="61" fillId="0" borderId="0" xfId="441" applyFont="1" applyFill="1"/>
    <xf numFmtId="0" fontId="60" fillId="0" borderId="3" xfId="520" applyFont="1" applyFill="1" applyBorder="1" applyAlignment="1">
      <alignment horizontal="center" vertical="center" wrapText="1"/>
    </xf>
    <xf numFmtId="49" fontId="60" fillId="0" borderId="3" xfId="531" applyNumberFormat="1" applyFont="1" applyFill="1" applyBorder="1" applyAlignment="1">
      <alignment horizontal="center" vertical="center" wrapText="1"/>
    </xf>
    <xf numFmtId="0" fontId="61" fillId="0" borderId="0" xfId="442" applyFont="1" applyFill="1" applyAlignment="1">
      <alignment vertical="center"/>
    </xf>
    <xf numFmtId="2" fontId="60" fillId="0" borderId="3" xfId="446" applyNumberFormat="1" applyFont="1" applyFill="1" applyBorder="1" applyAlignment="1">
      <alignment horizontal="center" vertical="center"/>
    </xf>
    <xf numFmtId="0" fontId="60" fillId="0" borderId="3" xfId="446" applyFont="1" applyFill="1" applyBorder="1" applyAlignment="1">
      <alignment horizontal="center" vertical="center" wrapText="1"/>
    </xf>
    <xf numFmtId="0" fontId="62" fillId="0" borderId="0" xfId="685" applyFont="1" applyFill="1" applyAlignment="1">
      <alignment vertical="center"/>
    </xf>
    <xf numFmtId="0" fontId="60" fillId="0" borderId="0" xfId="276" applyFont="1" applyFill="1"/>
    <xf numFmtId="0" fontId="66" fillId="0" borderId="0" xfId="276" applyFont="1" applyFill="1"/>
    <xf numFmtId="0" fontId="60" fillId="0" borderId="0" xfId="565" applyFont="1" applyFill="1"/>
    <xf numFmtId="2" fontId="24" fillId="0" borderId="3" xfId="441" applyNumberFormat="1" applyFont="1" applyFill="1" applyBorder="1" applyAlignment="1">
      <alignment horizontal="center" vertical="center" wrapText="1"/>
    </xf>
    <xf numFmtId="0" fontId="67" fillId="24" borderId="3" xfId="618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42" fillId="0" borderId="0" xfId="685" applyFont="1" applyFill="1" applyAlignment="1">
      <alignment horizontal="center" vertical="center"/>
    </xf>
    <xf numFmtId="0" fontId="60" fillId="0" borderId="3" xfId="685" applyFont="1" applyFill="1" applyBorder="1" applyAlignment="1">
      <alignment horizontal="center" vertical="center" wrapText="1"/>
    </xf>
    <xf numFmtId="49" fontId="60" fillId="0" borderId="3" xfId="685" applyNumberFormat="1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0" fontId="70" fillId="0" borderId="3" xfId="685" applyFont="1" applyFill="1" applyBorder="1" applyAlignment="1">
      <alignment horizontal="center" vertical="center" wrapText="1"/>
    </xf>
    <xf numFmtId="0" fontId="26" fillId="0" borderId="0" xfId="531" applyFont="1" applyAlignment="1">
      <alignment horizontal="center" vertical="center"/>
    </xf>
    <xf numFmtId="0" fontId="26" fillId="0" borderId="0" xfId="531" applyFont="1" applyAlignment="1">
      <alignment horizontal="center"/>
    </xf>
    <xf numFmtId="0" fontId="40" fillId="24" borderId="0" xfId="531" applyFont="1" applyFill="1" applyAlignment="1">
      <alignment horizontal="center"/>
    </xf>
    <xf numFmtId="178" fontId="26" fillId="24" borderId="0" xfId="531" applyNumberFormat="1" applyFont="1" applyFill="1" applyAlignment="1">
      <alignment horizontal="center"/>
    </xf>
    <xf numFmtId="0" fontId="42" fillId="0" borderId="3" xfId="0" applyFont="1" applyBorder="1" applyAlignment="1">
      <alignment horizontal="center" vertical="center" wrapText="1"/>
    </xf>
    <xf numFmtId="49" fontId="42" fillId="0" borderId="3" xfId="0" applyNumberFormat="1" applyFont="1" applyBorder="1" applyAlignment="1">
      <alignment horizontal="center" vertical="center" wrapText="1"/>
    </xf>
    <xf numFmtId="49" fontId="24" fillId="0" borderId="0" xfId="685" applyNumberFormat="1" applyFont="1" applyFill="1" applyAlignment="1">
      <alignment vertical="center"/>
    </xf>
    <xf numFmtId="0" fontId="24" fillId="0" borderId="3" xfId="276" applyFont="1" applyFill="1" applyBorder="1" applyAlignment="1">
      <alignment horizontal="center" vertical="center" wrapText="1"/>
    </xf>
    <xf numFmtId="2" fontId="24" fillId="0" borderId="3" xfId="442" applyNumberFormat="1" applyFont="1" applyFill="1" applyBorder="1" applyAlignment="1">
      <alignment horizontal="center" vertical="center" wrapText="1"/>
    </xf>
    <xf numFmtId="2" fontId="24" fillId="0" borderId="3" xfId="531" applyNumberFormat="1" applyFont="1" applyFill="1" applyBorder="1" applyAlignment="1">
      <alignment horizontal="center" vertical="center" wrapText="1"/>
    </xf>
    <xf numFmtId="0" fontId="60" fillId="0" borderId="3" xfId="276" applyFont="1" applyFill="1" applyBorder="1" applyAlignment="1">
      <alignment horizontal="center" vertical="center" wrapText="1"/>
    </xf>
    <xf numFmtId="180" fontId="60" fillId="0" borderId="3" xfId="688" applyNumberFormat="1" applyFont="1" applyFill="1" applyBorder="1" applyAlignment="1">
      <alignment horizontal="center" vertical="center"/>
    </xf>
    <xf numFmtId="174" fontId="60" fillId="0" borderId="3" xfId="688" applyFont="1" applyFill="1" applyBorder="1" applyAlignment="1">
      <alignment horizontal="center" vertical="center"/>
    </xf>
    <xf numFmtId="182" fontId="60" fillId="0" borderId="3" xfId="276" applyNumberFormat="1" applyFont="1" applyFill="1" applyBorder="1" applyAlignment="1">
      <alignment horizontal="center" vertical="center"/>
    </xf>
    <xf numFmtId="190" fontId="60" fillId="0" borderId="3" xfId="688" applyNumberFormat="1" applyFont="1" applyFill="1" applyBorder="1" applyAlignment="1">
      <alignment horizontal="center" vertical="center"/>
    </xf>
    <xf numFmtId="187" fontId="60" fillId="0" borderId="3" xfId="688" applyNumberFormat="1" applyFont="1" applyFill="1" applyBorder="1" applyAlignment="1">
      <alignment horizontal="center" vertical="center"/>
    </xf>
    <xf numFmtId="174" fontId="60" fillId="0" borderId="3" xfId="688" applyFont="1" applyFill="1" applyBorder="1" applyAlignment="1">
      <alignment horizontal="center" vertical="center" wrapText="1"/>
    </xf>
    <xf numFmtId="2" fontId="60" fillId="0" borderId="3" xfId="531" applyNumberFormat="1" applyFont="1" applyFill="1" applyBorder="1" applyAlignment="1">
      <alignment horizontal="center" vertical="center" wrapText="1"/>
    </xf>
    <xf numFmtId="184" fontId="60" fillId="0" borderId="3" xfId="688" applyNumberFormat="1" applyFont="1" applyFill="1" applyBorder="1" applyAlignment="1">
      <alignment horizontal="center" vertical="center"/>
    </xf>
    <xf numFmtId="2" fontId="60" fillId="0" borderId="3" xfId="442" applyNumberFormat="1" applyFont="1" applyFill="1" applyBorder="1" applyAlignment="1">
      <alignment horizontal="center" vertical="center" wrapText="1"/>
    </xf>
    <xf numFmtId="2" fontId="60" fillId="0" borderId="3" xfId="688" applyNumberFormat="1" applyFont="1" applyFill="1" applyBorder="1" applyAlignment="1">
      <alignment horizontal="center" vertical="center"/>
    </xf>
    <xf numFmtId="2" fontId="24" fillId="25" borderId="3" xfId="441" applyNumberFormat="1" applyFont="1" applyFill="1" applyBorder="1" applyAlignment="1">
      <alignment horizontal="center" vertical="center" wrapText="1"/>
    </xf>
    <xf numFmtId="0" fontId="24" fillId="25" borderId="3" xfId="276" applyFont="1" applyFill="1" applyBorder="1" applyAlignment="1">
      <alignment horizontal="center" vertical="center" wrapText="1"/>
    </xf>
    <xf numFmtId="180" fontId="24" fillId="25" borderId="3" xfId="688" applyNumberFormat="1" applyFont="1" applyFill="1" applyBorder="1" applyAlignment="1">
      <alignment horizontal="center" vertical="center"/>
    </xf>
    <xf numFmtId="0" fontId="24" fillId="25" borderId="3" xfId="685" applyFont="1" applyFill="1" applyBorder="1" applyAlignment="1">
      <alignment horizontal="center" vertical="center" wrapText="1"/>
    </xf>
    <xf numFmtId="174" fontId="24" fillId="25" borderId="3" xfId="688" applyFont="1" applyFill="1" applyBorder="1" applyAlignment="1">
      <alignment horizontal="center" vertical="center"/>
    </xf>
    <xf numFmtId="182" fontId="24" fillId="0" borderId="3" xfId="276" applyNumberFormat="1" applyFont="1" applyBorder="1" applyAlignment="1">
      <alignment horizontal="center" vertical="center"/>
    </xf>
    <xf numFmtId="0" fontId="39" fillId="25" borderId="3" xfId="0" applyFont="1" applyFill="1" applyBorder="1" applyAlignment="1">
      <alignment horizontal="center" vertical="center" wrapText="1"/>
    </xf>
    <xf numFmtId="0" fontId="67" fillId="0" borderId="3" xfId="313" applyFont="1" applyBorder="1" applyAlignment="1">
      <alignment horizontal="center" vertical="center" wrapText="1"/>
    </xf>
    <xf numFmtId="0" fontId="47" fillId="24" borderId="3" xfId="0" applyFont="1" applyFill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24" fillId="0" borderId="0" xfId="443" applyFont="1" applyFill="1" applyAlignment="1">
      <alignment horizontal="center" vertical="center" wrapText="1"/>
    </xf>
    <xf numFmtId="0" fontId="45" fillId="0" borderId="3" xfId="0" applyFont="1" applyFill="1" applyBorder="1" applyAlignment="1">
      <alignment horizontal="center" vertical="center"/>
    </xf>
    <xf numFmtId="0" fontId="56" fillId="0" borderId="3" xfId="0" applyNumberFormat="1" applyFont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/>
    </xf>
    <xf numFmtId="0" fontId="71" fillId="0" borderId="3" xfId="685" applyFont="1" applyFill="1" applyBorder="1" applyAlignment="1">
      <alignment horizontal="center" vertical="center" wrapText="1"/>
    </xf>
    <xf numFmtId="2" fontId="26" fillId="24" borderId="0" xfId="531" applyNumberFormat="1" applyFont="1" applyFill="1" applyAlignment="1">
      <alignment horizontal="center"/>
    </xf>
    <xf numFmtId="2" fontId="42" fillId="0" borderId="3" xfId="0" applyNumberFormat="1" applyFont="1" applyBorder="1" applyAlignment="1">
      <alignment horizontal="center" vertical="center" wrapText="1"/>
    </xf>
    <xf numFmtId="2" fontId="72" fillId="24" borderId="0" xfId="531" applyNumberFormat="1" applyFont="1" applyFill="1" applyAlignment="1">
      <alignment horizontal="center"/>
    </xf>
    <xf numFmtId="2" fontId="61" fillId="0" borderId="3" xfId="0" applyNumberFormat="1" applyFont="1" applyBorder="1" applyAlignment="1">
      <alignment horizontal="center" vertical="center" wrapText="1"/>
    </xf>
    <xf numFmtId="2" fontId="61" fillId="0" borderId="3" xfId="685" applyNumberFormat="1" applyFont="1" applyFill="1" applyBorder="1"/>
    <xf numFmtId="2" fontId="61" fillId="25" borderId="3" xfId="0" applyNumberFormat="1" applyFont="1" applyFill="1" applyBorder="1"/>
    <xf numFmtId="2" fontId="61" fillId="0" borderId="3" xfId="0" applyNumberFormat="1" applyFont="1" applyFill="1" applyBorder="1"/>
    <xf numFmtId="2" fontId="63" fillId="24" borderId="3" xfId="0" applyNumberFormat="1" applyFont="1" applyFill="1" applyBorder="1" applyAlignment="1">
      <alignment vertical="center"/>
    </xf>
    <xf numFmtId="2" fontId="73" fillId="0" borderId="3" xfId="0" applyNumberFormat="1" applyFont="1" applyBorder="1"/>
    <xf numFmtId="2" fontId="61" fillId="0" borderId="0" xfId="441" applyNumberFormat="1" applyFont="1" applyFill="1"/>
    <xf numFmtId="2" fontId="61" fillId="0" borderId="0" xfId="531" applyNumberFormat="1" applyFont="1" applyFill="1"/>
    <xf numFmtId="2" fontId="61" fillId="0" borderId="0" xfId="685" applyNumberFormat="1" applyFont="1" applyFill="1" applyAlignment="1">
      <alignment vertical="center"/>
    </xf>
    <xf numFmtId="2" fontId="61" fillId="0" borderId="0" xfId="441" applyNumberFormat="1" applyFont="1" applyFill="1" applyAlignment="1">
      <alignment vertical="center"/>
    </xf>
    <xf numFmtId="2" fontId="61" fillId="0" borderId="0" xfId="565" applyNumberFormat="1" applyFont="1" applyFill="1"/>
    <xf numFmtId="2" fontId="61" fillId="0" borderId="0" xfId="685" applyNumberFormat="1" applyFont="1" applyFill="1"/>
    <xf numFmtId="2" fontId="61" fillId="0" borderId="0" xfId="524" applyNumberFormat="1" applyFont="1" applyFill="1"/>
    <xf numFmtId="2" fontId="74" fillId="0" borderId="0" xfId="685" applyNumberFormat="1" applyFont="1" applyFill="1" applyAlignment="1">
      <alignment vertical="center"/>
    </xf>
    <xf numFmtId="2" fontId="61" fillId="0" borderId="0" xfId="565" applyNumberFormat="1" applyFont="1" applyFill="1" applyAlignment="1">
      <alignment vertical="center"/>
    </xf>
    <xf numFmtId="2" fontId="61" fillId="0" borderId="0" xfId="531" applyNumberFormat="1" applyFont="1" applyFill="1" applyAlignment="1">
      <alignment vertical="center"/>
    </xf>
    <xf numFmtId="0" fontId="42" fillId="24" borderId="3" xfId="0" applyFont="1" applyFill="1" applyBorder="1" applyAlignment="1">
      <alignment horizontal="left" vertical="center"/>
    </xf>
    <xf numFmtId="0" fontId="69" fillId="24" borderId="3" xfId="0" applyFont="1" applyFill="1" applyBorder="1" applyAlignment="1">
      <alignment horizontal="left" vertical="center"/>
    </xf>
    <xf numFmtId="0" fontId="75" fillId="0" borderId="3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/>
    </xf>
    <xf numFmtId="0" fontId="55" fillId="25" borderId="3" xfId="0" applyFont="1" applyFill="1" applyBorder="1" applyAlignment="1">
      <alignment horizontal="center" vertical="center" wrapText="1"/>
    </xf>
    <xf numFmtId="0" fontId="77" fillId="0" borderId="3" xfId="685" applyFont="1" applyFill="1" applyBorder="1" applyAlignment="1">
      <alignment horizontal="center" vertical="center"/>
    </xf>
    <xf numFmtId="2" fontId="42" fillId="0" borderId="3" xfId="276" applyNumberFormat="1" applyFont="1" applyFill="1" applyBorder="1" applyAlignment="1">
      <alignment horizontal="center" vertical="center" wrapText="1"/>
    </xf>
    <xf numFmtId="2" fontId="42" fillId="24" borderId="3" xfId="0" applyNumberFormat="1" applyFont="1" applyFill="1" applyBorder="1" applyAlignment="1">
      <alignment horizontal="center" vertical="center"/>
    </xf>
    <xf numFmtId="0" fontId="38" fillId="24" borderId="0" xfId="531" applyFont="1" applyFill="1" applyAlignment="1">
      <alignment horizontal="center" vertical="center"/>
    </xf>
    <xf numFmtId="2" fontId="61" fillId="0" borderId="3" xfId="529" applyNumberFormat="1" applyFont="1" applyFill="1" applyBorder="1" applyAlignment="1">
      <alignment horizontal="center"/>
    </xf>
    <xf numFmtId="2" fontId="61" fillId="25" borderId="3" xfId="531" applyNumberFormat="1" applyFont="1" applyFill="1" applyBorder="1" applyAlignment="1">
      <alignment horizontal="center"/>
    </xf>
    <xf numFmtId="2" fontId="61" fillId="0" borderId="3" xfId="0" applyNumberFormat="1" applyFont="1" applyFill="1" applyBorder="1" applyAlignment="1">
      <alignment horizontal="center"/>
    </xf>
    <xf numFmtId="2" fontId="73" fillId="0" borderId="3" xfId="0" applyNumberFormat="1" applyFont="1" applyBorder="1" applyAlignment="1">
      <alignment horizontal="center"/>
    </xf>
    <xf numFmtId="0" fontId="47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/>
    </xf>
    <xf numFmtId="2" fontId="47" fillId="0" borderId="3" xfId="0" applyNumberFormat="1" applyFont="1" applyBorder="1" applyAlignment="1">
      <alignment horizontal="center" vertical="center"/>
    </xf>
    <xf numFmtId="177" fontId="47" fillId="0" borderId="3" xfId="0" applyNumberFormat="1" applyFont="1" applyBorder="1" applyAlignment="1">
      <alignment horizontal="center" vertical="center" wrapText="1"/>
    </xf>
    <xf numFmtId="0" fontId="24" fillId="0" borderId="3" xfId="441" applyFont="1" applyBorder="1" applyAlignment="1">
      <alignment horizontal="center" vertical="center" wrapText="1"/>
    </xf>
    <xf numFmtId="0" fontId="24" fillId="0" borderId="3" xfId="685" applyFont="1" applyBorder="1" applyAlignment="1">
      <alignment horizontal="center" vertical="center"/>
    </xf>
    <xf numFmtId="0" fontId="24" fillId="0" borderId="3" xfId="276" applyFont="1" applyBorder="1" applyAlignment="1">
      <alignment horizontal="center" vertical="center" wrapText="1"/>
    </xf>
    <xf numFmtId="0" fontId="24" fillId="0" borderId="3" xfId="444" applyFont="1" applyBorder="1" applyAlignment="1">
      <alignment horizontal="center" vertical="center" wrapText="1"/>
    </xf>
    <xf numFmtId="177" fontId="24" fillId="0" borderId="3" xfId="276" applyNumberFormat="1" applyFont="1" applyBorder="1" applyAlignment="1">
      <alignment horizontal="center" vertical="center" wrapText="1"/>
    </xf>
    <xf numFmtId="0" fontId="24" fillId="0" borderId="3" xfId="531" applyFont="1" applyBorder="1" applyAlignment="1">
      <alignment horizontal="center" vertical="center" wrapText="1"/>
    </xf>
    <xf numFmtId="0" fontId="24" fillId="25" borderId="3" xfId="531" applyFont="1" applyFill="1" applyBorder="1" applyAlignment="1">
      <alignment horizontal="center" vertical="center" wrapText="1"/>
    </xf>
    <xf numFmtId="0" fontId="24" fillId="25" borderId="3" xfId="276" applyFont="1" applyFill="1" applyBorder="1" applyAlignment="1">
      <alignment horizontal="center" vertical="center"/>
    </xf>
    <xf numFmtId="49" fontId="60" fillId="0" borderId="3" xfId="685" applyNumberFormat="1" applyFont="1" applyFill="1" applyBorder="1" applyAlignment="1">
      <alignment horizontal="center" vertical="center"/>
    </xf>
    <xf numFmtId="0" fontId="60" fillId="0" borderId="3" xfId="685" applyFont="1" applyFill="1" applyBorder="1" applyAlignment="1">
      <alignment horizontal="center" vertical="center" wrapText="1"/>
    </xf>
    <xf numFmtId="49" fontId="60" fillId="0" borderId="3" xfId="685" applyNumberFormat="1" applyFont="1" applyFill="1" applyBorder="1" applyAlignment="1">
      <alignment horizontal="center" vertical="center" wrapText="1"/>
    </xf>
    <xf numFmtId="49" fontId="60" fillId="0" borderId="3" xfId="441" applyNumberFormat="1" applyFont="1" applyFill="1" applyBorder="1" applyAlignment="1">
      <alignment horizontal="center" vertical="center" wrapText="1"/>
    </xf>
    <xf numFmtId="0" fontId="60" fillId="0" borderId="3" xfId="441" applyFont="1" applyFill="1" applyBorder="1" applyAlignment="1">
      <alignment horizontal="center" vertical="center" wrapText="1"/>
    </xf>
    <xf numFmtId="0" fontId="60" fillId="0" borderId="3" xfId="685" applyFont="1" applyFill="1" applyBorder="1" applyAlignment="1">
      <alignment horizontal="center" vertical="center"/>
    </xf>
    <xf numFmtId="49" fontId="60" fillId="0" borderId="3" xfId="441" applyNumberFormat="1" applyFont="1" applyFill="1" applyBorder="1" applyAlignment="1">
      <alignment horizontal="center" vertical="center"/>
    </xf>
    <xf numFmtId="0" fontId="60" fillId="0" borderId="3" xfId="441" applyFont="1" applyFill="1" applyBorder="1" applyAlignment="1">
      <alignment horizontal="center" vertical="center"/>
    </xf>
    <xf numFmtId="49" fontId="60" fillId="0" borderId="3" xfId="520" applyNumberFormat="1" applyFont="1" applyFill="1" applyBorder="1" applyAlignment="1">
      <alignment horizontal="center" vertical="center" wrapText="1"/>
    </xf>
    <xf numFmtId="0" fontId="60" fillId="0" borderId="3" xfId="520" applyFont="1" applyFill="1" applyBorder="1" applyAlignment="1">
      <alignment horizontal="center" vertical="center" wrapText="1"/>
    </xf>
    <xf numFmtId="0" fontId="60" fillId="0" borderId="3" xfId="276" applyFont="1" applyFill="1" applyBorder="1" applyAlignment="1">
      <alignment horizontal="center" vertical="center" wrapText="1"/>
    </xf>
    <xf numFmtId="0" fontId="60" fillId="0" borderId="3" xfId="444" applyFont="1" applyFill="1" applyBorder="1" applyAlignment="1">
      <alignment horizontal="center" vertical="center" wrapText="1"/>
    </xf>
    <xf numFmtId="177" fontId="60" fillId="0" borderId="3" xfId="276" applyNumberFormat="1" applyFont="1" applyFill="1" applyBorder="1" applyAlignment="1">
      <alignment horizontal="center" vertical="center" wrapText="1"/>
    </xf>
    <xf numFmtId="49" fontId="60" fillId="0" borderId="3" xfId="531" applyNumberFormat="1" applyFont="1" applyFill="1" applyBorder="1" applyAlignment="1">
      <alignment horizontal="center" vertical="center" wrapText="1"/>
    </xf>
    <xf numFmtId="0" fontId="60" fillId="0" borderId="3" xfId="531" applyFont="1" applyFill="1" applyBorder="1" applyAlignment="1">
      <alignment horizontal="center" vertical="center" wrapText="1"/>
    </xf>
    <xf numFmtId="0" fontId="60" fillId="0" borderId="3" xfId="276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 wrapText="1"/>
    </xf>
    <xf numFmtId="49" fontId="24" fillId="0" borderId="3" xfId="685" applyNumberFormat="1" applyFont="1" applyFill="1" applyBorder="1" applyAlignment="1">
      <alignment horizontal="center" vertical="center" wrapText="1"/>
    </xf>
    <xf numFmtId="0" fontId="24" fillId="0" borderId="3" xfId="685" applyFont="1" applyFill="1" applyBorder="1" applyAlignment="1">
      <alignment horizontal="center" vertical="center" wrapText="1"/>
    </xf>
    <xf numFmtId="49" fontId="24" fillId="0" borderId="3" xfId="441" applyNumberFormat="1" applyFont="1" applyFill="1" applyBorder="1" applyAlignment="1">
      <alignment horizontal="center" vertical="center"/>
    </xf>
    <xf numFmtId="0" fontId="24" fillId="0" borderId="3" xfId="441" applyFont="1" applyFill="1" applyBorder="1" applyAlignment="1">
      <alignment horizontal="center" vertical="center" wrapText="1"/>
    </xf>
    <xf numFmtId="0" fontId="24" fillId="0" borderId="3" xfId="441" applyFont="1" applyFill="1" applyBorder="1" applyAlignment="1">
      <alignment horizontal="center" vertical="center"/>
    </xf>
    <xf numFmtId="49" fontId="24" fillId="0" borderId="3" xfId="520" applyNumberFormat="1" applyFont="1" applyFill="1" applyBorder="1" applyAlignment="1">
      <alignment horizontal="center" vertical="center" wrapText="1"/>
    </xf>
    <xf numFmtId="0" fontId="24" fillId="0" borderId="3" xfId="520" applyFont="1" applyFill="1" applyBorder="1" applyAlignment="1">
      <alignment horizontal="center" vertical="center" wrapText="1"/>
    </xf>
    <xf numFmtId="49" fontId="24" fillId="0" borderId="3" xfId="441" applyNumberFormat="1" applyFont="1" applyFill="1" applyBorder="1" applyAlignment="1">
      <alignment horizontal="center" vertical="center" wrapText="1"/>
    </xf>
    <xf numFmtId="49" fontId="24" fillId="0" borderId="3" xfId="685" applyNumberFormat="1" applyFont="1" applyFill="1" applyBorder="1" applyAlignment="1">
      <alignment horizontal="center" vertical="center"/>
    </xf>
    <xf numFmtId="0" fontId="24" fillId="0" borderId="3" xfId="276" applyFont="1" applyFill="1" applyBorder="1" applyAlignment="1">
      <alignment horizontal="center" vertical="center" wrapText="1"/>
    </xf>
    <xf numFmtId="0" fontId="24" fillId="0" borderId="3" xfId="444" applyFont="1" applyFill="1" applyBorder="1" applyAlignment="1">
      <alignment horizontal="center" vertical="center" wrapText="1"/>
    </xf>
    <xf numFmtId="177" fontId="24" fillId="0" borderId="3" xfId="276" applyNumberFormat="1" applyFont="1" applyFill="1" applyBorder="1" applyAlignment="1">
      <alignment horizontal="center" vertical="center" wrapText="1"/>
    </xf>
    <xf numFmtId="49" fontId="24" fillId="0" borderId="3" xfId="531" applyNumberFormat="1" applyFont="1" applyFill="1" applyBorder="1" applyAlignment="1">
      <alignment horizontal="center" vertical="center" wrapText="1"/>
    </xf>
    <xf numFmtId="0" fontId="24" fillId="0" borderId="3" xfId="531" applyFont="1" applyFill="1" applyBorder="1" applyAlignment="1">
      <alignment horizontal="center" vertical="center" wrapText="1"/>
    </xf>
    <xf numFmtId="0" fontId="24" fillId="0" borderId="3" xfId="276" applyFont="1" applyFill="1" applyBorder="1" applyAlignment="1">
      <alignment horizontal="center" vertical="center"/>
    </xf>
    <xf numFmtId="2" fontId="63" fillId="0" borderId="3" xfId="0" applyNumberFormat="1" applyFont="1" applyBorder="1" applyAlignment="1">
      <alignment horizontal="center" vertical="center" wrapText="1"/>
    </xf>
  </cellXfs>
  <cellStyles count="689">
    <cellStyle name="_x000d__x000a_JournalTemplate=C:\COMFO\CTALK\JOURSTD.TPL_x000d__x000a_LbStateAddress=3 3 0 251 1 89 2 311_x000d__x000a_LbStateJou" xfId="1"/>
    <cellStyle name="20% - Accent1" xfId="2"/>
    <cellStyle name="20% - Accent1 2" xfId="3"/>
    <cellStyle name="20% - Accent1 3" xfId="4"/>
    <cellStyle name="20% - Accent1 4" xfId="5"/>
    <cellStyle name="20% - Accent1 5" xfId="6"/>
    <cellStyle name="20% - Accent1 6" xfId="7"/>
    <cellStyle name="20% - Accent1_13-06Kapan-2 avag---dproc" xfId="8"/>
    <cellStyle name="20% - Accent2" xfId="9"/>
    <cellStyle name="20% - Accent2 2" xfId="10"/>
    <cellStyle name="20% - Accent2 3" xfId="11"/>
    <cellStyle name="20% - Accent2 4" xfId="12"/>
    <cellStyle name="20% - Accent2 5" xfId="13"/>
    <cellStyle name="20% - Accent2 6" xfId="14"/>
    <cellStyle name="20% - Accent2_13-06Kapan-2 avag---dproc" xfId="15"/>
    <cellStyle name="20% - Accent3" xfId="16"/>
    <cellStyle name="20% - Accent3 2" xfId="17"/>
    <cellStyle name="20% - Accent3 3" xfId="18"/>
    <cellStyle name="20% - Accent3 4" xfId="19"/>
    <cellStyle name="20% - Accent3 5" xfId="20"/>
    <cellStyle name="20% - Accent3 6" xfId="21"/>
    <cellStyle name="20% - Accent3_13-06Kapan-2 avag---dproc" xfId="22"/>
    <cellStyle name="20% - Accent4" xfId="23"/>
    <cellStyle name="20% - Accent4 2" xfId="24"/>
    <cellStyle name="20% - Accent4 3" xfId="25"/>
    <cellStyle name="20% - Accent4 4" xfId="26"/>
    <cellStyle name="20% - Accent4 5" xfId="27"/>
    <cellStyle name="20% - Accent4 6" xfId="28"/>
    <cellStyle name="20% - Accent4_13-06Kapan-2 avag---dproc" xfId="29"/>
    <cellStyle name="20% - Accent5" xfId="30"/>
    <cellStyle name="20% - Accent5 2" xfId="31"/>
    <cellStyle name="20% - Accent5 3" xfId="32"/>
    <cellStyle name="20% - Accent5 4" xfId="33"/>
    <cellStyle name="20% - Accent5 5" xfId="34"/>
    <cellStyle name="20% - Accent5 6" xfId="35"/>
    <cellStyle name="20% - Accent5_13-06Kapan-2 avag---dproc" xfId="36"/>
    <cellStyle name="20% - Accent6" xfId="37"/>
    <cellStyle name="20% - Accent6 2" xfId="38"/>
    <cellStyle name="20% - Accent6 3" xfId="39"/>
    <cellStyle name="20% - Accent6 4" xfId="40"/>
    <cellStyle name="20% - Accent6 5" xfId="41"/>
    <cellStyle name="20% - Accent6 6" xfId="42"/>
    <cellStyle name="20% - Accent6_13-06Kapan-2 avag---dproc" xfId="43"/>
    <cellStyle name="40% - Accent1" xfId="44"/>
    <cellStyle name="40% - Accent1 2" xfId="45"/>
    <cellStyle name="40% - Accent1 3" xfId="46"/>
    <cellStyle name="40% - Accent1 4" xfId="47"/>
    <cellStyle name="40% - Accent1 5" xfId="48"/>
    <cellStyle name="40% - Accent1 6" xfId="49"/>
    <cellStyle name="40% - Accent1_13-06Kapan-2 avag---dproc" xfId="50"/>
    <cellStyle name="40% - Accent2" xfId="51"/>
    <cellStyle name="40% - Accent2 2" xfId="52"/>
    <cellStyle name="40% - Accent2 3" xfId="53"/>
    <cellStyle name="40% - Accent2 4" xfId="54"/>
    <cellStyle name="40% - Accent2 5" xfId="55"/>
    <cellStyle name="40% - Accent2 6" xfId="56"/>
    <cellStyle name="40% - Accent2_13-06Kapan-2 avag---dproc" xfId="57"/>
    <cellStyle name="40% - Accent3" xfId="58"/>
    <cellStyle name="40% - Accent3 2" xfId="59"/>
    <cellStyle name="40% - Accent3 3" xfId="60"/>
    <cellStyle name="40% - Accent3 4" xfId="61"/>
    <cellStyle name="40% - Accent3 5" xfId="62"/>
    <cellStyle name="40% - Accent3 6" xfId="63"/>
    <cellStyle name="40% - Accent3_13-06Kapan-2 avag---dproc" xfId="64"/>
    <cellStyle name="40% - Accent4" xfId="65"/>
    <cellStyle name="40% - Accent4 2" xfId="66"/>
    <cellStyle name="40% - Accent4 3" xfId="67"/>
    <cellStyle name="40% - Accent4 4" xfId="68"/>
    <cellStyle name="40% - Accent4 5" xfId="69"/>
    <cellStyle name="40% - Accent4 6" xfId="70"/>
    <cellStyle name="40% - Accent4_13-06Kapan-2 avag---dproc" xfId="71"/>
    <cellStyle name="40% - Accent5" xfId="72"/>
    <cellStyle name="40% - Accent5 2" xfId="73"/>
    <cellStyle name="40% - Accent5 3" xfId="74"/>
    <cellStyle name="40% - Accent5 4" xfId="75"/>
    <cellStyle name="40% - Accent5 5" xfId="76"/>
    <cellStyle name="40% - Accent5 6" xfId="77"/>
    <cellStyle name="40% - Accent5_13-06Kapan-2 avag---dproc" xfId="78"/>
    <cellStyle name="40% - Accent6" xfId="79"/>
    <cellStyle name="40% - Accent6 2" xfId="80"/>
    <cellStyle name="40% - Accent6 3" xfId="81"/>
    <cellStyle name="40% - Accent6 4" xfId="82"/>
    <cellStyle name="40% - Accent6 5" xfId="83"/>
    <cellStyle name="40% - Accent6 6" xfId="84"/>
    <cellStyle name="40% - Accent6_13-06Kapan-2 avag---dproc" xfId="85"/>
    <cellStyle name="60% - Accent1" xfId="86"/>
    <cellStyle name="60% - Accent1 2" xfId="87"/>
    <cellStyle name="60% - Accent1 3" xfId="88"/>
    <cellStyle name="60% - Accent1 4" xfId="89"/>
    <cellStyle name="60% - Accent1 5" xfId="90"/>
    <cellStyle name="60% - Accent1 6" xfId="91"/>
    <cellStyle name="60% - Accent2" xfId="92"/>
    <cellStyle name="60% - Accent2 2" xfId="93"/>
    <cellStyle name="60% - Accent2 3" xfId="94"/>
    <cellStyle name="60% - Accent2 4" xfId="95"/>
    <cellStyle name="60% - Accent2 5" xfId="96"/>
    <cellStyle name="60% - Accent2 6" xfId="97"/>
    <cellStyle name="60% - Accent3" xfId="98"/>
    <cellStyle name="60% - Accent3 2" xfId="99"/>
    <cellStyle name="60% - Accent3 3" xfId="100"/>
    <cellStyle name="60% - Accent3 4" xfId="101"/>
    <cellStyle name="60% - Accent3 5" xfId="102"/>
    <cellStyle name="60% - Accent3 6" xfId="103"/>
    <cellStyle name="60% - Accent4" xfId="104"/>
    <cellStyle name="60% - Accent4 2" xfId="105"/>
    <cellStyle name="60% - Accent4 3" xfId="106"/>
    <cellStyle name="60% - Accent4 4" xfId="107"/>
    <cellStyle name="60% - Accent4 5" xfId="108"/>
    <cellStyle name="60% - Accent4 6" xfId="109"/>
    <cellStyle name="60% - Accent5" xfId="110"/>
    <cellStyle name="60% - Accent5 2" xfId="111"/>
    <cellStyle name="60% - Accent5 3" xfId="112"/>
    <cellStyle name="60% - Accent5 4" xfId="113"/>
    <cellStyle name="60% - Accent5 5" xfId="114"/>
    <cellStyle name="60% - Accent5 6" xfId="115"/>
    <cellStyle name="60% - Accent6" xfId="116"/>
    <cellStyle name="60% - Accent6 2" xfId="117"/>
    <cellStyle name="60% - Accent6 3" xfId="118"/>
    <cellStyle name="60% - Accent6 4" xfId="119"/>
    <cellStyle name="60% - Accent6 5" xfId="120"/>
    <cellStyle name="60% - Accent6 6" xfId="121"/>
    <cellStyle name="Accent1" xfId="122"/>
    <cellStyle name="Accent1 2" xfId="123"/>
    <cellStyle name="Accent1 3" xfId="124"/>
    <cellStyle name="Accent1 4" xfId="125"/>
    <cellStyle name="Accent1 5" xfId="126"/>
    <cellStyle name="Accent1 6" xfId="127"/>
    <cellStyle name="Accent2" xfId="128"/>
    <cellStyle name="Accent2 2" xfId="129"/>
    <cellStyle name="Accent2 3" xfId="130"/>
    <cellStyle name="Accent2 4" xfId="131"/>
    <cellStyle name="Accent2 5" xfId="132"/>
    <cellStyle name="Accent2 6" xfId="133"/>
    <cellStyle name="Accent3" xfId="134"/>
    <cellStyle name="Accent3 2" xfId="135"/>
    <cellStyle name="Accent3 3" xfId="136"/>
    <cellStyle name="Accent3 4" xfId="137"/>
    <cellStyle name="Accent3 5" xfId="138"/>
    <cellStyle name="Accent3 6" xfId="139"/>
    <cellStyle name="Accent4" xfId="140"/>
    <cellStyle name="Accent4 2" xfId="141"/>
    <cellStyle name="Accent4 3" xfId="142"/>
    <cellStyle name="Accent4 4" xfId="143"/>
    <cellStyle name="Accent4 5" xfId="144"/>
    <cellStyle name="Accent4 6" xfId="145"/>
    <cellStyle name="Accent5" xfId="146"/>
    <cellStyle name="Accent5 2" xfId="147"/>
    <cellStyle name="Accent5 3" xfId="148"/>
    <cellStyle name="Accent5 4" xfId="149"/>
    <cellStyle name="Accent5 5" xfId="150"/>
    <cellStyle name="Accent5 6" xfId="151"/>
    <cellStyle name="Accent6" xfId="152"/>
    <cellStyle name="Accent6 2" xfId="153"/>
    <cellStyle name="Accent6 3" xfId="154"/>
    <cellStyle name="Accent6 4" xfId="155"/>
    <cellStyle name="Accent6 5" xfId="156"/>
    <cellStyle name="Accent6 6" xfId="157"/>
    <cellStyle name="Bad" xfId="158"/>
    <cellStyle name="Bad 2" xfId="159"/>
    <cellStyle name="Bad 3" xfId="160"/>
    <cellStyle name="Bad 4" xfId="161"/>
    <cellStyle name="Bad 5" xfId="162"/>
    <cellStyle name="Bad 6" xfId="163"/>
    <cellStyle name="Calculation" xfId="164"/>
    <cellStyle name="Calculation 2" xfId="165"/>
    <cellStyle name="Calculation 2 2" xfId="166"/>
    <cellStyle name="Calculation 3" xfId="167"/>
    <cellStyle name="Calculation 3 2" xfId="168"/>
    <cellStyle name="Calculation 4" xfId="169"/>
    <cellStyle name="Calculation 4 2" xfId="170"/>
    <cellStyle name="Calculation 5" xfId="171"/>
    <cellStyle name="Calculation 5 2" xfId="172"/>
    <cellStyle name="Calculation 6" xfId="173"/>
    <cellStyle name="Calculation 7" xfId="174"/>
    <cellStyle name="Calculation_Ohanavan 4444 cavalner" xfId="175"/>
    <cellStyle name="Check Cell" xfId="176"/>
    <cellStyle name="Check Cell 2" xfId="177"/>
    <cellStyle name="Check Cell 3" xfId="178"/>
    <cellStyle name="Check Cell 4" xfId="179"/>
    <cellStyle name="Check Cell 5" xfId="180"/>
    <cellStyle name="Check Cell 6" xfId="181"/>
    <cellStyle name="Check Cell_Ohanavan 4444 cavalner" xfId="182"/>
    <cellStyle name="Comma 2" xfId="183"/>
    <cellStyle name="Comma 2 2" xfId="184"/>
    <cellStyle name="Comma 2 3" xfId="185"/>
    <cellStyle name="Comma 2 4" xfId="186"/>
    <cellStyle name="Comma 2 5" xfId="661"/>
    <cellStyle name="Comma 3" xfId="187"/>
    <cellStyle name="Comma 3 2" xfId="188"/>
    <cellStyle name="Comma 3 3" xfId="189"/>
    <cellStyle name="Comma 3 4" xfId="662"/>
    <cellStyle name="Comma 4" xfId="190"/>
    <cellStyle name="Comma 4 2" xfId="191"/>
    <cellStyle name="Comma 4 3" xfId="192"/>
    <cellStyle name="Comma 4 4" xfId="663"/>
    <cellStyle name="Comma 5" xfId="193"/>
    <cellStyle name="Comma 5 2" xfId="194"/>
    <cellStyle name="Comma 5 3" xfId="195"/>
    <cellStyle name="Comma 6" xfId="196"/>
    <cellStyle name="Comma 6 2" xfId="197"/>
    <cellStyle name="Comma 6 3" xfId="198"/>
    <cellStyle name="Comma 6 4" xfId="199"/>
    <cellStyle name="Comma 6_Ohanavan 4444 cavalner" xfId="200"/>
    <cellStyle name="Comma 7" xfId="687"/>
    <cellStyle name="Comma 8" xfId="686"/>
    <cellStyle name="Comma 9" xfId="688"/>
    <cellStyle name="Currency 2" xfId="201"/>
    <cellStyle name="Currency 2 2" xfId="202"/>
    <cellStyle name="Currency 2 3" xfId="203"/>
    <cellStyle name="Currency 2 4" xfId="204"/>
    <cellStyle name="Currency 3" xfId="205"/>
    <cellStyle name="Currency 3 2" xfId="206"/>
    <cellStyle name="Currency 3 3" xfId="207"/>
    <cellStyle name="Currency 4" xfId="208"/>
    <cellStyle name="edRascen" xfId="209"/>
    <cellStyle name="edRascen 2" xfId="210"/>
    <cellStyle name="edRascen_2-2" xfId="211"/>
    <cellStyle name="Explanatory Text" xfId="212"/>
    <cellStyle name="Explanatory Text 2" xfId="213"/>
    <cellStyle name="Explanatory Text 3" xfId="214"/>
    <cellStyle name="Explanatory Text 4" xfId="215"/>
    <cellStyle name="Explanatory Text 5" xfId="216"/>
    <cellStyle name="Explanatory Text 6" xfId="217"/>
    <cellStyle name="Good" xfId="218"/>
    <cellStyle name="Good 2" xfId="219"/>
    <cellStyle name="Good 3" xfId="220"/>
    <cellStyle name="Good 4" xfId="221"/>
    <cellStyle name="Good 5" xfId="222"/>
    <cellStyle name="Good 6" xfId="223"/>
    <cellStyle name="Heading 1" xfId="224"/>
    <cellStyle name="Heading 1 2" xfId="225"/>
    <cellStyle name="Heading 1 3" xfId="226"/>
    <cellStyle name="Heading 1 4" xfId="227"/>
    <cellStyle name="Heading 1 5" xfId="228"/>
    <cellStyle name="Heading 1 6" xfId="229"/>
    <cellStyle name="Heading 1_Ohanavan 4444 cavalner" xfId="230"/>
    <cellStyle name="Heading 2" xfId="231"/>
    <cellStyle name="Heading 2 2" xfId="232"/>
    <cellStyle name="Heading 2 3" xfId="233"/>
    <cellStyle name="Heading 2 4" xfId="234"/>
    <cellStyle name="Heading 2 5" xfId="235"/>
    <cellStyle name="Heading 2 6" xfId="236"/>
    <cellStyle name="Heading 2_Ohanavan 4444 cavalner" xfId="237"/>
    <cellStyle name="Heading 3" xfId="238"/>
    <cellStyle name="Heading 3 2" xfId="239"/>
    <cellStyle name="Heading 3 3" xfId="240"/>
    <cellStyle name="Heading 3 4" xfId="241"/>
    <cellStyle name="Heading 3 5" xfId="242"/>
    <cellStyle name="Heading 3 6" xfId="243"/>
    <cellStyle name="Heading 3_Ohanavan 4444 cavalner" xfId="244"/>
    <cellStyle name="Heading 4" xfId="245"/>
    <cellStyle name="Heading 4 2" xfId="246"/>
    <cellStyle name="Heading 4 3" xfId="247"/>
    <cellStyle name="Heading 4 4" xfId="248"/>
    <cellStyle name="Heading 4 5" xfId="249"/>
    <cellStyle name="Heading 4 6" xfId="250"/>
    <cellStyle name="Input" xfId="251"/>
    <cellStyle name="Input 2" xfId="252"/>
    <cellStyle name="Input 2 2" xfId="253"/>
    <cellStyle name="Input 3" xfId="254"/>
    <cellStyle name="Input 3 2" xfId="255"/>
    <cellStyle name="Input 4" xfId="256"/>
    <cellStyle name="Input 4 2" xfId="257"/>
    <cellStyle name="Input 5" xfId="258"/>
    <cellStyle name="Input 5 2" xfId="259"/>
    <cellStyle name="Input 6" xfId="260"/>
    <cellStyle name="Input 7" xfId="261"/>
    <cellStyle name="Input_Ohanavan 4444 cavalner" xfId="262"/>
    <cellStyle name="Linked Cell" xfId="263"/>
    <cellStyle name="Linked Cell 2" xfId="264"/>
    <cellStyle name="Linked Cell 3" xfId="265"/>
    <cellStyle name="Linked Cell 4" xfId="266"/>
    <cellStyle name="Linked Cell 5" xfId="267"/>
    <cellStyle name="Linked Cell 6" xfId="268"/>
    <cellStyle name="Linked Cell_Ohanavan 4444 cavalner" xfId="269"/>
    <cellStyle name="Neutral" xfId="270"/>
    <cellStyle name="Neutral 2" xfId="271"/>
    <cellStyle name="Neutral 3" xfId="272"/>
    <cellStyle name="Neutral 4" xfId="273"/>
    <cellStyle name="Neutral 5" xfId="274"/>
    <cellStyle name="Neutral 6" xfId="275"/>
    <cellStyle name="Normal" xfId="0" builtinId="0"/>
    <cellStyle name="Normal 10" xfId="276"/>
    <cellStyle name="Normal 10 10" xfId="277"/>
    <cellStyle name="Normal 10 11" xfId="278"/>
    <cellStyle name="Normal 10 12" xfId="279"/>
    <cellStyle name="Normal 10 13" xfId="280"/>
    <cellStyle name="Normal 10 14" xfId="281"/>
    <cellStyle name="Normal 10 15" xfId="282"/>
    <cellStyle name="Normal 10 16" xfId="283"/>
    <cellStyle name="Normal 10 17" xfId="284"/>
    <cellStyle name="Normal 10 2" xfId="285"/>
    <cellStyle name="Normal 10 2 2" xfId="618"/>
    <cellStyle name="Normal 10 3" xfId="286"/>
    <cellStyle name="Normal 10 4" xfId="287"/>
    <cellStyle name="Normal 10 5" xfId="288"/>
    <cellStyle name="Normal 10 6" xfId="289"/>
    <cellStyle name="Normal 10 7" xfId="290"/>
    <cellStyle name="Normal 10 8" xfId="291"/>
    <cellStyle name="Normal 10 9" xfId="292"/>
    <cellStyle name="Normal 10_,hrdehajin" xfId="664"/>
    <cellStyle name="Normal 11" xfId="293"/>
    <cellStyle name="Normal 11 2" xfId="665"/>
    <cellStyle name="Normal 12" xfId="294"/>
    <cellStyle name="Normal 13" xfId="295"/>
    <cellStyle name="Normal 14" xfId="296"/>
    <cellStyle name="Normal 15" xfId="297"/>
    <cellStyle name="Normal 16" xfId="298"/>
    <cellStyle name="Normal 16 3" xfId="615"/>
    <cellStyle name="Normal 17" xfId="299"/>
    <cellStyle name="Normal 18" xfId="300"/>
    <cellStyle name="Normal 19" xfId="301"/>
    <cellStyle name="Normal 2" xfId="302"/>
    <cellStyle name="Normal 2 10" xfId="303"/>
    <cellStyle name="Normal 2 11" xfId="304"/>
    <cellStyle name="Normal 2 12" xfId="305"/>
    <cellStyle name="Normal 2 13" xfId="306"/>
    <cellStyle name="Normal 2 14" xfId="307"/>
    <cellStyle name="Normal 2 15" xfId="308"/>
    <cellStyle name="Normal 2 16" xfId="309"/>
    <cellStyle name="Normal 2 17" xfId="310"/>
    <cellStyle name="Normal 2 18" xfId="311"/>
    <cellStyle name="Normal 2 19" xfId="312"/>
    <cellStyle name="Normal 2 2" xfId="313"/>
    <cellStyle name="Normal 2 2 2" xfId="616"/>
    <cellStyle name="Normal 2 2 2 2" xfId="668"/>
    <cellStyle name="Normal 2 2 3" xfId="669"/>
    <cellStyle name="Normal 2 2 4" xfId="667"/>
    <cellStyle name="Normal 2 2_1.Aenaverci 2018t.Artur Jura  gaz" xfId="670"/>
    <cellStyle name="Normal 2 20" xfId="666"/>
    <cellStyle name="Normal 2 3" xfId="314"/>
    <cellStyle name="Normal 2 3 2" xfId="315"/>
    <cellStyle name="Normal 2 4" xfId="316"/>
    <cellStyle name="Normal 2 4 2" xfId="671"/>
    <cellStyle name="Normal 2 5" xfId="317"/>
    <cellStyle name="Normal 2 6" xfId="318"/>
    <cellStyle name="Normal 2 7" xfId="319"/>
    <cellStyle name="Normal 2 8" xfId="320"/>
    <cellStyle name="Normal 2 9" xfId="321"/>
    <cellStyle name="Normal 2_1-- Avart--AAA-VV  2020 OHANAVAN- 2-Pul -1111" xfId="322"/>
    <cellStyle name="Normal 20" xfId="323"/>
    <cellStyle name="Normal 21" xfId="324"/>
    <cellStyle name="Normal 22" xfId="325"/>
    <cellStyle name="Normal 23" xfId="326"/>
    <cellStyle name="Normal 24" xfId="327"/>
    <cellStyle name="Normal 25" xfId="328"/>
    <cellStyle name="Normal 26" xfId="329"/>
    <cellStyle name="Normal 27" xfId="330"/>
    <cellStyle name="Normal 28" xfId="331"/>
    <cellStyle name="Normal 3" xfId="332"/>
    <cellStyle name="Normal 3 10" xfId="333"/>
    <cellStyle name="Normal 3 11" xfId="334"/>
    <cellStyle name="Normal 3 12" xfId="335"/>
    <cellStyle name="Normal 3 13" xfId="336"/>
    <cellStyle name="Normal 3 14" xfId="337"/>
    <cellStyle name="Normal 3 15" xfId="338"/>
    <cellStyle name="Normal 3 16" xfId="339"/>
    <cellStyle name="Normal 3 17" xfId="340"/>
    <cellStyle name="Normal 3 2" xfId="341"/>
    <cellStyle name="Normal 3 2 2" xfId="673"/>
    <cellStyle name="Normal 3 2 3" xfId="672"/>
    <cellStyle name="Normal 3 3" xfId="342"/>
    <cellStyle name="Normal 3 3 2" xfId="674"/>
    <cellStyle name="Normal 3 4" xfId="343"/>
    <cellStyle name="Normal 3 5" xfId="344"/>
    <cellStyle name="Normal 3 6" xfId="345"/>
    <cellStyle name="Normal 3 7" xfId="346"/>
    <cellStyle name="Normal 3 8" xfId="347"/>
    <cellStyle name="Normal 3 9" xfId="348"/>
    <cellStyle name="Normal 3_1.Aenaverci 2018t.Artur Jura  gaz" xfId="675"/>
    <cellStyle name="Normal 4" xfId="349"/>
    <cellStyle name="Normal 4 10" xfId="350"/>
    <cellStyle name="Normal 4 11" xfId="351"/>
    <cellStyle name="Normal 4 12" xfId="352"/>
    <cellStyle name="Normal 4 13" xfId="353"/>
    <cellStyle name="Normal 4 14" xfId="354"/>
    <cellStyle name="Normal 4 15" xfId="355"/>
    <cellStyle name="Normal 4 16" xfId="356"/>
    <cellStyle name="Normal 4 17" xfId="357"/>
    <cellStyle name="Normal 4 2" xfId="358"/>
    <cellStyle name="Normal 4 3" xfId="359"/>
    <cellStyle name="Normal 4 4" xfId="360"/>
    <cellStyle name="Normal 4 5" xfId="361"/>
    <cellStyle name="Normal 4 6" xfId="362"/>
    <cellStyle name="Normal 4 7" xfId="363"/>
    <cellStyle name="Normal 4 8" xfId="364"/>
    <cellStyle name="Normal 4 9" xfId="365"/>
    <cellStyle name="Normal 4_Parisp" xfId="366"/>
    <cellStyle name="Normal 5" xfId="367"/>
    <cellStyle name="Normal 5 10" xfId="368"/>
    <cellStyle name="Normal 5 11" xfId="369"/>
    <cellStyle name="Normal 5 12" xfId="370"/>
    <cellStyle name="Normal 5 13" xfId="371"/>
    <cellStyle name="Normal 5 14" xfId="372"/>
    <cellStyle name="Normal 5 15" xfId="373"/>
    <cellStyle name="Normal 5 16" xfId="374"/>
    <cellStyle name="Normal 5 17" xfId="375"/>
    <cellStyle name="Normal 5 2" xfId="376"/>
    <cellStyle name="Normal 5 3" xfId="377"/>
    <cellStyle name="Normal 5 4" xfId="378"/>
    <cellStyle name="Normal 5 5" xfId="379"/>
    <cellStyle name="Normal 5 6" xfId="380"/>
    <cellStyle name="Normal 5 7" xfId="381"/>
    <cellStyle name="Normal 5 8" xfId="382"/>
    <cellStyle name="Normal 5 9" xfId="383"/>
    <cellStyle name="Normal 5_Parisp" xfId="384"/>
    <cellStyle name="Normal 6" xfId="385"/>
    <cellStyle name="Normal 6 10" xfId="386"/>
    <cellStyle name="Normal 6 11" xfId="387"/>
    <cellStyle name="Normal 6 12" xfId="388"/>
    <cellStyle name="Normal 6 13" xfId="389"/>
    <cellStyle name="Normal 6 14" xfId="390"/>
    <cellStyle name="Normal 6 15" xfId="391"/>
    <cellStyle name="Normal 6 16" xfId="392"/>
    <cellStyle name="Normal 6 17" xfId="393"/>
    <cellStyle name="Normal 6 2" xfId="394"/>
    <cellStyle name="Normal 6 2 2" xfId="395"/>
    <cellStyle name="Normal 6 3" xfId="396"/>
    <cellStyle name="Normal 6 3 2" xfId="397"/>
    <cellStyle name="Normal 6 4" xfId="398"/>
    <cellStyle name="Normal 6 5" xfId="399"/>
    <cellStyle name="Normal 6 6" xfId="400"/>
    <cellStyle name="Normal 6 7" xfId="401"/>
    <cellStyle name="Normal 6 8" xfId="402"/>
    <cellStyle name="Normal 6 9" xfId="403"/>
    <cellStyle name="Normal 6_DILIJAANdom" xfId="404"/>
    <cellStyle name="Normal 7" xfId="405"/>
    <cellStyle name="Normal 7 10" xfId="406"/>
    <cellStyle name="Normal 7 11" xfId="407"/>
    <cellStyle name="Normal 7 12" xfId="408"/>
    <cellStyle name="Normal 7 13" xfId="409"/>
    <cellStyle name="Normal 7 14" xfId="410"/>
    <cellStyle name="Normal 7 15" xfId="411"/>
    <cellStyle name="Normal 7 16" xfId="412"/>
    <cellStyle name="Normal 7 17" xfId="413"/>
    <cellStyle name="Normal 7 2" xfId="414"/>
    <cellStyle name="Normal 7 3" xfId="415"/>
    <cellStyle name="Normal 7 4" xfId="416"/>
    <cellStyle name="Normal 7 5" xfId="417"/>
    <cellStyle name="Normal 7 6" xfId="418"/>
    <cellStyle name="Normal 7 7" xfId="419"/>
    <cellStyle name="Normal 7 8" xfId="420"/>
    <cellStyle name="Normal 7 9" xfId="421"/>
    <cellStyle name="Normal 7_Parisp" xfId="422"/>
    <cellStyle name="Normal 8" xfId="423"/>
    <cellStyle name="Normal 8 10" xfId="424"/>
    <cellStyle name="Normal 8 11" xfId="425"/>
    <cellStyle name="Normal 8 12" xfId="426"/>
    <cellStyle name="Normal 8 13" xfId="427"/>
    <cellStyle name="Normal 8 14" xfId="428"/>
    <cellStyle name="Normal 8 15" xfId="429"/>
    <cellStyle name="Normal 8 16" xfId="430"/>
    <cellStyle name="Normal 8 17" xfId="431"/>
    <cellStyle name="Normal 8 2" xfId="432"/>
    <cellStyle name="Normal 8 3" xfId="433"/>
    <cellStyle name="Normal 8 4" xfId="434"/>
    <cellStyle name="Normal 8 5" xfId="435"/>
    <cellStyle name="Normal 8 6" xfId="436"/>
    <cellStyle name="Normal 8 7" xfId="437"/>
    <cellStyle name="Normal 8 8" xfId="438"/>
    <cellStyle name="Normal 8 9" xfId="439"/>
    <cellStyle name="Normal 9" xfId="440"/>
    <cellStyle name="Normal_2-2013-08-Kontrol-- 2013-08VVV 2" xfId="441"/>
    <cellStyle name="Normal_2-2013-08-Kontrol-- 2013-08VVV 2 2" xfId="442"/>
    <cellStyle name="Normal_Haj-tun Stepan" xfId="617"/>
    <cellStyle name="Normal_naxahashiv" xfId="443"/>
    <cellStyle name="Normal_Sheet1" xfId="444"/>
    <cellStyle name="Normal_Sheet1 2" xfId="445"/>
    <cellStyle name="Normal_Sheet1_Nor-Control-Sneta" xfId="446"/>
    <cellStyle name="Normal_SHIN-2 2" xfId="447"/>
    <cellStyle name="Note" xfId="448"/>
    <cellStyle name="Note 2" xfId="449"/>
    <cellStyle name="Note 2 2" xfId="450"/>
    <cellStyle name="Note 2 3" xfId="676"/>
    <cellStyle name="Note 2_Ohanavan 4444 cavalner" xfId="451"/>
    <cellStyle name="Note 3" xfId="452"/>
    <cellStyle name="Note 3 2" xfId="453"/>
    <cellStyle name="Note 4" xfId="454"/>
    <cellStyle name="Note 4 2" xfId="455"/>
    <cellStyle name="Note 5" xfId="456"/>
    <cellStyle name="Note 5 2" xfId="457"/>
    <cellStyle name="Note 6" xfId="458"/>
    <cellStyle name="Note 7" xfId="459"/>
    <cellStyle name="Note_Ohanavan 4444 cavalner" xfId="460"/>
    <cellStyle name="Output" xfId="461"/>
    <cellStyle name="Output 2" xfId="462"/>
    <cellStyle name="Output 2 2" xfId="463"/>
    <cellStyle name="Output 3" xfId="464"/>
    <cellStyle name="Output 3 2" xfId="465"/>
    <cellStyle name="Output 4" xfId="466"/>
    <cellStyle name="Output 4 2" xfId="467"/>
    <cellStyle name="Output 5" xfId="468"/>
    <cellStyle name="Output 5 2" xfId="469"/>
    <cellStyle name="Output 6" xfId="470"/>
    <cellStyle name="Output 7" xfId="471"/>
    <cellStyle name="Output_Ohanavan 4444 cavalner" xfId="472"/>
    <cellStyle name="Percent 2" xfId="473"/>
    <cellStyle name="Percent 2 2" xfId="677"/>
    <cellStyle name="Percent 3" xfId="474"/>
    <cellStyle name="Percent 3 2" xfId="475"/>
    <cellStyle name="Percent 3 2 2" xfId="476"/>
    <cellStyle name="Standard_Ls 1-1 obshestroitelni raboti s" xfId="477"/>
    <cellStyle name="Title" xfId="478"/>
    <cellStyle name="Title 2" xfId="479"/>
    <cellStyle name="Title 3" xfId="480"/>
    <cellStyle name="Title 4" xfId="481"/>
    <cellStyle name="Title 5" xfId="482"/>
    <cellStyle name="Title 6" xfId="483"/>
    <cellStyle name="Total" xfId="484"/>
    <cellStyle name="Total 2" xfId="485"/>
    <cellStyle name="Total 2 2" xfId="486"/>
    <cellStyle name="Total 3" xfId="487"/>
    <cellStyle name="Total 3 2" xfId="488"/>
    <cellStyle name="Total 4" xfId="489"/>
    <cellStyle name="Total 4 2" xfId="490"/>
    <cellStyle name="Total 5" xfId="491"/>
    <cellStyle name="Total 5 2" xfId="492"/>
    <cellStyle name="Total 6" xfId="493"/>
    <cellStyle name="Total 7" xfId="494"/>
    <cellStyle name="Total_Ohanavan 4444 cavalner" xfId="495"/>
    <cellStyle name="Warning Text" xfId="496"/>
    <cellStyle name="Warning Text 2" xfId="497"/>
    <cellStyle name="Warning Text 3" xfId="498"/>
    <cellStyle name="Warning Text 4" xfId="499"/>
    <cellStyle name="Warning Text 5" xfId="500"/>
    <cellStyle name="Warning Text 6" xfId="501"/>
    <cellStyle name="Акт" xfId="502"/>
    <cellStyle name="ВедРесурсов" xfId="503"/>
    <cellStyle name="Денежный 2" xfId="504"/>
    <cellStyle name="Денежный 2 2" xfId="505"/>
    <cellStyle name="Денежный 2 3" xfId="506"/>
    <cellStyle name="Денежный 3" xfId="507"/>
    <cellStyle name="Денежный 4" xfId="508"/>
    <cellStyle name="Денежный 5" xfId="509"/>
    <cellStyle name="Итоги" xfId="510"/>
    <cellStyle name="ИтогоРесМет" xfId="511"/>
    <cellStyle name="ЛокСмета" xfId="512"/>
    <cellStyle name="ЛокСмета 2" xfId="513"/>
    <cellStyle name="ЛокСмета_Ohanavan 4444 cavalner" xfId="514"/>
    <cellStyle name="ОбСмета" xfId="515"/>
    <cellStyle name="Обычный 10" xfId="516"/>
    <cellStyle name="Обычный 10 2" xfId="517"/>
    <cellStyle name="Обычный 11" xfId="518"/>
    <cellStyle name="Обычный 11 2" xfId="519"/>
    <cellStyle name="Обычный 12" xfId="520"/>
    <cellStyle name="Обычный 12 2" xfId="521"/>
    <cellStyle name="Обычный 12 3" xfId="522"/>
    <cellStyle name="Обычный 12 4" xfId="523"/>
    <cellStyle name="Обычный 13" xfId="524"/>
    <cellStyle name="Обычный 14" xfId="525"/>
    <cellStyle name="Обычный 15" xfId="526"/>
    <cellStyle name="Обычный 16" xfId="527"/>
    <cellStyle name="Обычный 16 2" xfId="653"/>
    <cellStyle name="Обычный 16 3" xfId="622"/>
    <cellStyle name="Обычный 17" xfId="528"/>
    <cellStyle name="Обычный 17 2" xfId="654"/>
    <cellStyle name="Обычный 17 3" xfId="623"/>
    <cellStyle name="Обычный 17_Ohanavan 4444 cavalner" xfId="529"/>
    <cellStyle name="Обычный 17_Ohanavan 4444 cavalner 2" xfId="685"/>
    <cellStyle name="Обычный 18" xfId="530"/>
    <cellStyle name="Обычный 19" xfId="632"/>
    <cellStyle name="Обычный 2" xfId="531"/>
    <cellStyle name="Обычный 2 10" xfId="532"/>
    <cellStyle name="Обычный 2 11" xfId="533"/>
    <cellStyle name="Обычный 2 12" xfId="534"/>
    <cellStyle name="Обычный 2 13" xfId="535"/>
    <cellStyle name="Обычный 2 2" xfId="536"/>
    <cellStyle name="Обычный 2 2 2" xfId="537"/>
    <cellStyle name="Обычный 2 3" xfId="538"/>
    <cellStyle name="Обычный 2 4" xfId="539"/>
    <cellStyle name="Обычный 2 5" xfId="540"/>
    <cellStyle name="Обычный 2 6" xfId="541"/>
    <cellStyle name="Обычный 2 7" xfId="542"/>
    <cellStyle name="Обычный 2 7 2" xfId="543"/>
    <cellStyle name="Обычный 2 8" xfId="544"/>
    <cellStyle name="Обычный 2 9" xfId="545"/>
    <cellStyle name="Обычный 2_11-Katnajur-2020-1--7777" xfId="546"/>
    <cellStyle name="Обычный 20" xfId="633"/>
    <cellStyle name="Обычный 21" xfId="634"/>
    <cellStyle name="Обычный 22" xfId="635"/>
    <cellStyle name="Обычный 23" xfId="636"/>
    <cellStyle name="Обычный 24" xfId="637"/>
    <cellStyle name="Обычный 25" xfId="638"/>
    <cellStyle name="Обычный 26" xfId="639"/>
    <cellStyle name="Обычный 27" xfId="640"/>
    <cellStyle name="Обычный 28" xfId="641"/>
    <cellStyle name="Обычный 29" xfId="642"/>
    <cellStyle name="Обычный 3" xfId="547"/>
    <cellStyle name="Обычный 3 2" xfId="548"/>
    <cellStyle name="Обычный 3 2 2" xfId="679"/>
    <cellStyle name="Обычный 3 3" xfId="678"/>
    <cellStyle name="Обычный 3_111-Uxvac-Gjumri ostikanutjun" xfId="680"/>
    <cellStyle name="Обычный 30" xfId="643"/>
    <cellStyle name="Обычный 31" xfId="644"/>
    <cellStyle name="Обычный 32" xfId="645"/>
    <cellStyle name="Обычный 33" xfId="646"/>
    <cellStyle name="Обычный 34" xfId="647"/>
    <cellStyle name="Обычный 35" xfId="648"/>
    <cellStyle name="Обычный 36" xfId="649"/>
    <cellStyle name="Обычный 37" xfId="657"/>
    <cellStyle name="Обычный 38" xfId="659"/>
    <cellStyle name="Обычный 39" xfId="660"/>
    <cellStyle name="Обычный 4" xfId="549"/>
    <cellStyle name="Обычный 4 2" xfId="550"/>
    <cellStyle name="Обычный 40" xfId="681"/>
    <cellStyle name="Обычный 5" xfId="551"/>
    <cellStyle name="Обычный 5 2" xfId="552"/>
    <cellStyle name="Обычный 5 3" xfId="553"/>
    <cellStyle name="Обычный 5_1-- Avart--AAA-VV  2020 OHANAVAN- 2-Pul -1111" xfId="554"/>
    <cellStyle name="Обычный 6" xfId="555"/>
    <cellStyle name="Обычный 6 2" xfId="556"/>
    <cellStyle name="Обычный 7" xfId="557"/>
    <cellStyle name="Обычный 7 2" xfId="558"/>
    <cellStyle name="Обычный 7_Ohanavan 4444 cavalner" xfId="559"/>
    <cellStyle name="Обычный 8" xfId="560"/>
    <cellStyle name="Обычный 8 2" xfId="561"/>
    <cellStyle name="Обычный 9" xfId="562"/>
    <cellStyle name="Обычный 9 2" xfId="563"/>
    <cellStyle name="Обычный 9_Ohanavan 4444 cavalner" xfId="564"/>
    <cellStyle name="Обычный_313113" xfId="565"/>
    <cellStyle name="ПеременныеСметы" xfId="566"/>
    <cellStyle name="Процентный 2" xfId="567"/>
    <cellStyle name="Процентный 2 2" xfId="655"/>
    <cellStyle name="Процентный 2 3" xfId="624"/>
    <cellStyle name="РесСмета" xfId="568"/>
    <cellStyle name="СводкаСтоимРаб" xfId="569"/>
    <cellStyle name="СводРасч" xfId="570"/>
    <cellStyle name="Список ресурсов" xfId="571"/>
    <cellStyle name="Стиль 1" xfId="572"/>
    <cellStyle name="Стиль 1 2" xfId="573"/>
    <cellStyle name="Титул" xfId="574"/>
    <cellStyle name="Финансовый 10" xfId="575"/>
    <cellStyle name="Финансовый 11" xfId="576"/>
    <cellStyle name="Финансовый 11 2" xfId="577"/>
    <cellStyle name="Финансовый 11_Ohanavan 4444 cavalner" xfId="578"/>
    <cellStyle name="Финансовый 12" xfId="619"/>
    <cellStyle name="Финансовый 12 2" xfId="630"/>
    <cellStyle name="Финансовый 13" xfId="620"/>
    <cellStyle name="Финансовый 13 2" xfId="631"/>
    <cellStyle name="Финансовый 14" xfId="651"/>
    <cellStyle name="Финансовый 15" xfId="652"/>
    <cellStyle name="Финансовый 16" xfId="650"/>
    <cellStyle name="Финансовый 17" xfId="656"/>
    <cellStyle name="Финансовый 18" xfId="658"/>
    <cellStyle name="Финансовый 19" xfId="683"/>
    <cellStyle name="Финансовый 2" xfId="579"/>
    <cellStyle name="Финансовый 2 2" xfId="580"/>
    <cellStyle name="Финансовый 2 2 2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_9999-SMETA  27-07-2019" xfId="586"/>
    <cellStyle name="Финансовый 20" xfId="684"/>
    <cellStyle name="Финансовый 21" xfId="682"/>
    <cellStyle name="Финансовый 22" xfId="621"/>
    <cellStyle name="Финансовый 3" xfId="587"/>
    <cellStyle name="Финансовый 3 2" xfId="588"/>
    <cellStyle name="Финансовый 3 2 2" xfId="589"/>
    <cellStyle name="Финансовый 3 3" xfId="590"/>
    <cellStyle name="Финансовый 3 4" xfId="591"/>
    <cellStyle name="Финансовый 3 4 2" xfId="592"/>
    <cellStyle name="Финансовый 3 4 3" xfId="625"/>
    <cellStyle name="Финансовый 3 4_Ohanavan 4444 cavalner" xfId="593"/>
    <cellStyle name="Финансовый 3 5" xfId="594"/>
    <cellStyle name="Финансовый 3 6" xfId="595"/>
    <cellStyle name="Финансовый 3_11-Katnajur-2020-1--7777" xfId="596"/>
    <cellStyle name="Финансовый 4" xfId="597"/>
    <cellStyle name="Финансовый 4 2" xfId="598"/>
    <cellStyle name="Финансовый 4 2 2" xfId="599"/>
    <cellStyle name="Финансовый 4 2 2 2" xfId="626"/>
    <cellStyle name="Финансовый 4 2_Ohanavan 4444 cavalner" xfId="600"/>
    <cellStyle name="Финансовый 4 3" xfId="601"/>
    <cellStyle name="Финансовый 4 4" xfId="602"/>
    <cellStyle name="Финансовый 4_11-Katnajur-2020-1--7777" xfId="603"/>
    <cellStyle name="Финансовый 5" xfId="604"/>
    <cellStyle name="Финансовый 6" xfId="605"/>
    <cellStyle name="Финансовый 7" xfId="606"/>
    <cellStyle name="Финансовый 7 2" xfId="627"/>
    <cellStyle name="Финансовый 8" xfId="607"/>
    <cellStyle name="Финансовый 8 2" xfId="628"/>
    <cellStyle name="Финансовый 9" xfId="608"/>
    <cellStyle name="Финансовый 9 2" xfId="629"/>
    <cellStyle name="Хвост" xfId="609"/>
    <cellStyle name="Экспертиза" xfId="610"/>
    <cellStyle name="Экспертиза 2" xfId="611"/>
    <cellStyle name="Экспертиза 3" xfId="612"/>
    <cellStyle name="Экспертиза 4" xfId="613"/>
    <cellStyle name="Экспертиза 5" xfId="6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86;&#1074;&#1072;&#1103;%20SVA-2010-2013\2013\Smeta\d\Patrasti\1275020-1fin-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tik"/>
      <sheetName val="2-1"/>
      <sheetName val="2-2"/>
      <sheetName val="os2-3"/>
      <sheetName val="2-3-1"/>
      <sheetName val="2-3-2"/>
      <sheetName val="2-3-3"/>
      <sheetName val="2-3-4"/>
      <sheetName val="os3-1"/>
      <sheetName val="3-1-1"/>
      <sheetName val="3-1-2"/>
      <sheetName val="3-1-3"/>
      <sheetName val="3-1-4"/>
      <sheetName val="6-1 "/>
      <sheetName val="6-2"/>
      <sheetName val="6-3"/>
      <sheetName val="6-4"/>
      <sheetName val="7-1"/>
      <sheetName val="Ամփոփ"/>
      <sheetName val="Ամփոփ Նյութե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1"/>
  <sheetViews>
    <sheetView tabSelected="1" topLeftCell="A509" workbookViewId="0">
      <selection activeCell="D504" sqref="D504"/>
    </sheetView>
  </sheetViews>
  <sheetFormatPr defaultColWidth="9.140625" defaultRowHeight="10.5"/>
  <cols>
    <col min="1" max="1" width="4" style="149" customWidth="1"/>
    <col min="2" max="2" width="45.5703125" style="101" customWidth="1"/>
    <col min="3" max="3" width="7.5703125" style="101" customWidth="1"/>
    <col min="4" max="4" width="8.85546875" style="101" customWidth="1"/>
    <col min="5" max="5" width="12.140625" style="144" customWidth="1"/>
    <col min="6" max="6" width="11.7109375" style="101" customWidth="1"/>
    <col min="7" max="7" width="7.28515625" style="303" customWidth="1"/>
    <col min="8" max="16384" width="9.140625" style="102"/>
  </cols>
  <sheetData>
    <row r="1" spans="1:7" s="259" customFormat="1" ht="18.75" customHeight="1">
      <c r="A1" s="253"/>
      <c r="B1" s="317" t="s">
        <v>371</v>
      </c>
      <c r="C1" s="317"/>
      <c r="D1" s="317"/>
      <c r="E1" s="317"/>
      <c r="F1" s="317"/>
      <c r="G1" s="317"/>
    </row>
    <row r="2" spans="1:7" s="259" customFormat="1" ht="18.75" customHeight="1">
      <c r="A2" s="253"/>
      <c r="B2" s="317" t="s">
        <v>378</v>
      </c>
      <c r="C2" s="317"/>
      <c r="D2" s="317"/>
      <c r="E2" s="317"/>
      <c r="F2" s="317"/>
      <c r="G2" s="317"/>
    </row>
    <row r="3" spans="1:7" s="259" customFormat="1" ht="36.75" customHeight="1">
      <c r="A3" s="254"/>
      <c r="B3" s="255"/>
      <c r="C3" s="255"/>
      <c r="D3" s="255"/>
      <c r="E3" s="289"/>
      <c r="F3" s="256"/>
      <c r="G3" s="291" t="s">
        <v>377</v>
      </c>
    </row>
    <row r="4" spans="1:7" s="259" customFormat="1" ht="19.5" customHeight="1">
      <c r="A4" s="322" t="s">
        <v>3</v>
      </c>
      <c r="B4" s="322" t="s">
        <v>4</v>
      </c>
      <c r="C4" s="322" t="s">
        <v>165</v>
      </c>
      <c r="D4" s="323" t="s">
        <v>166</v>
      </c>
      <c r="E4" s="324" t="s">
        <v>372</v>
      </c>
      <c r="F4" s="325" t="s">
        <v>373</v>
      </c>
      <c r="G4" s="366" t="s">
        <v>374</v>
      </c>
    </row>
    <row r="5" spans="1:7" ht="11.25" customHeight="1">
      <c r="A5" s="322"/>
      <c r="B5" s="322"/>
      <c r="C5" s="322"/>
      <c r="D5" s="323"/>
      <c r="E5" s="324"/>
      <c r="F5" s="325"/>
      <c r="G5" s="366"/>
    </row>
    <row r="6" spans="1:7" ht="19.149999999999999" customHeight="1">
      <c r="A6" s="322"/>
      <c r="B6" s="322"/>
      <c r="C6" s="322"/>
      <c r="D6" s="323"/>
      <c r="E6" s="324"/>
      <c r="F6" s="325"/>
      <c r="G6" s="366"/>
    </row>
    <row r="7" spans="1:7" ht="17.25" customHeight="1">
      <c r="A7" s="322"/>
      <c r="B7" s="322"/>
      <c r="C7" s="322"/>
      <c r="D7" s="323"/>
      <c r="E7" s="324"/>
      <c r="F7" s="325"/>
      <c r="G7" s="366"/>
    </row>
    <row r="8" spans="1:7" ht="14.25" customHeight="1">
      <c r="A8" s="257">
        <v>1</v>
      </c>
      <c r="B8" s="257">
        <v>3</v>
      </c>
      <c r="C8" s="257">
        <v>4</v>
      </c>
      <c r="D8" s="258">
        <v>5</v>
      </c>
      <c r="E8" s="290">
        <v>6</v>
      </c>
      <c r="F8" s="258">
        <v>7</v>
      </c>
      <c r="G8" s="292" t="s">
        <v>339</v>
      </c>
    </row>
    <row r="9" spans="1:7" ht="12" customHeight="1">
      <c r="A9" s="106"/>
      <c r="B9" s="105"/>
      <c r="C9" s="105"/>
      <c r="D9" s="106"/>
      <c r="E9" s="315"/>
      <c r="F9" s="106"/>
      <c r="G9" s="293"/>
    </row>
    <row r="10" spans="1:7" ht="19.5" customHeight="1">
      <c r="A10" s="108"/>
      <c r="B10" s="288" t="s">
        <v>375</v>
      </c>
      <c r="C10" s="107"/>
      <c r="D10" s="107"/>
      <c r="E10" s="136"/>
      <c r="F10" s="109"/>
      <c r="G10" s="293"/>
    </row>
    <row r="11" spans="1:7" ht="18" customHeight="1">
      <c r="A11" s="188"/>
      <c r="B11" s="110" t="s">
        <v>85</v>
      </c>
      <c r="C11" s="111"/>
      <c r="D11" s="111"/>
      <c r="E11" s="6"/>
      <c r="F11" s="6"/>
      <c r="G11" s="293"/>
    </row>
    <row r="12" spans="1:7" s="113" customFormat="1" ht="44.45" customHeight="1">
      <c r="A12" s="117">
        <v>1</v>
      </c>
      <c r="B12" s="245" t="s">
        <v>379</v>
      </c>
      <c r="C12" s="6" t="s">
        <v>194</v>
      </c>
      <c r="D12" s="6">
        <v>0.114</v>
      </c>
      <c r="E12" s="24">
        <v>612.15501475508381</v>
      </c>
      <c r="F12" s="6">
        <f t="shared" ref="F12:F19" si="0">E12*D12</f>
        <v>69.785671682079553</v>
      </c>
      <c r="G12" s="318">
        <f>(SUM(F12:F181)/F535)*100</f>
        <v>61.573674480233734</v>
      </c>
    </row>
    <row r="13" spans="1:7" s="113" customFormat="1" ht="27.6" customHeight="1">
      <c r="A13" s="117">
        <v>2</v>
      </c>
      <c r="B13" s="6" t="s">
        <v>174</v>
      </c>
      <c r="C13" s="6" t="s">
        <v>194</v>
      </c>
      <c r="D13" s="6">
        <v>8.7999999999999995E-2</v>
      </c>
      <c r="E13" s="24">
        <v>458.1485903117179</v>
      </c>
      <c r="F13" s="6">
        <f t="shared" si="0"/>
        <v>40.317075947431171</v>
      </c>
      <c r="G13" s="318"/>
    </row>
    <row r="14" spans="1:7" s="113" customFormat="1" ht="30.4" customHeight="1">
      <c r="A14" s="117">
        <v>3</v>
      </c>
      <c r="B14" s="245" t="s">
        <v>366</v>
      </c>
      <c r="C14" s="6" t="s">
        <v>82</v>
      </c>
      <c r="D14" s="6">
        <v>12.6</v>
      </c>
      <c r="E14" s="24">
        <v>3.3602466581480379</v>
      </c>
      <c r="F14" s="6">
        <f t="shared" si="0"/>
        <v>42.339107892665275</v>
      </c>
      <c r="G14" s="318"/>
    </row>
    <row r="15" spans="1:7" s="113" customFormat="1" ht="18" customHeight="1">
      <c r="A15" s="117">
        <v>4</v>
      </c>
      <c r="B15" s="6" t="s">
        <v>224</v>
      </c>
      <c r="C15" s="6" t="s">
        <v>29</v>
      </c>
      <c r="D15" s="6">
        <v>171.6</v>
      </c>
      <c r="E15" s="24">
        <v>1.085215823242853</v>
      </c>
      <c r="F15" s="6">
        <f t="shared" si="0"/>
        <v>186.22303526847358</v>
      </c>
      <c r="G15" s="318"/>
    </row>
    <row r="16" spans="1:7" s="113" customFormat="1" ht="23.1" customHeight="1">
      <c r="A16" s="117">
        <v>5</v>
      </c>
      <c r="B16" s="6" t="s">
        <v>184</v>
      </c>
      <c r="C16" s="6" t="s">
        <v>194</v>
      </c>
      <c r="D16" s="6">
        <v>1E-3</v>
      </c>
      <c r="E16" s="24">
        <v>50.225374178971386</v>
      </c>
      <c r="F16" s="6">
        <f t="shared" si="0"/>
        <v>5.022537417897139E-2</v>
      </c>
      <c r="G16" s="318"/>
    </row>
    <row r="17" spans="1:7" s="113" customFormat="1" ht="23.65" customHeight="1">
      <c r="A17" s="117">
        <v>6</v>
      </c>
      <c r="B17" s="6" t="s">
        <v>179</v>
      </c>
      <c r="C17" s="6" t="s">
        <v>194</v>
      </c>
      <c r="D17" s="6">
        <v>0.02</v>
      </c>
      <c r="E17" s="24">
        <v>75.965107626999725</v>
      </c>
      <c r="F17" s="6">
        <f t="shared" si="0"/>
        <v>1.5193021525399946</v>
      </c>
      <c r="G17" s="318"/>
    </row>
    <row r="18" spans="1:7" s="113" customFormat="1" ht="24.95" customHeight="1">
      <c r="A18" s="117">
        <v>7</v>
      </c>
      <c r="B18" s="6" t="s">
        <v>181</v>
      </c>
      <c r="C18" s="6" t="s">
        <v>195</v>
      </c>
      <c r="D18" s="6">
        <v>0.23</v>
      </c>
      <c r="E18" s="24">
        <v>28.842987841863501</v>
      </c>
      <c r="F18" s="6">
        <f t="shared" si="0"/>
        <v>6.6338872036286052</v>
      </c>
      <c r="G18" s="318"/>
    </row>
    <row r="19" spans="1:7" s="113" customFormat="1" ht="18" customHeight="1">
      <c r="A19" s="117">
        <v>8</v>
      </c>
      <c r="B19" s="6" t="s">
        <v>183</v>
      </c>
      <c r="C19" s="6" t="s">
        <v>82</v>
      </c>
      <c r="D19" s="6">
        <v>5</v>
      </c>
      <c r="E19" s="24">
        <v>1.1709950475364379</v>
      </c>
      <c r="F19" s="6">
        <f t="shared" si="0"/>
        <v>5.85497523768219</v>
      </c>
      <c r="G19" s="318"/>
    </row>
    <row r="20" spans="1:7" s="115" customFormat="1" ht="19.5" customHeight="1">
      <c r="A20" s="120"/>
      <c r="B20" s="114" t="s">
        <v>20</v>
      </c>
      <c r="C20" s="111"/>
      <c r="D20" s="126"/>
      <c r="E20" s="24"/>
      <c r="F20" s="6"/>
      <c r="G20" s="318"/>
    </row>
    <row r="21" spans="1:7" s="104" customFormat="1" ht="18.75" customHeight="1">
      <c r="A21" s="120"/>
      <c r="B21" s="110" t="s">
        <v>86</v>
      </c>
      <c r="C21" s="111"/>
      <c r="D21" s="6"/>
      <c r="E21" s="24"/>
      <c r="F21" s="6"/>
      <c r="G21" s="318"/>
    </row>
    <row r="22" spans="1:7" s="104" customFormat="1" ht="18.75" customHeight="1">
      <c r="A22" s="189" t="s">
        <v>293</v>
      </c>
      <c r="B22" s="260" t="s">
        <v>63</v>
      </c>
      <c r="C22" s="116" t="s">
        <v>67</v>
      </c>
      <c r="D22" s="112">
        <v>0.5</v>
      </c>
      <c r="E22" s="24">
        <v>18.067026757903481</v>
      </c>
      <c r="F22" s="6">
        <f>E22*D22</f>
        <v>9.0335133789517403</v>
      </c>
      <c r="G22" s="318"/>
    </row>
    <row r="23" spans="1:7" s="104" customFormat="1" ht="31.35" customHeight="1">
      <c r="A23" s="363" t="s">
        <v>300</v>
      </c>
      <c r="B23" s="364" t="s">
        <v>222</v>
      </c>
      <c r="C23" s="365" t="s">
        <v>67</v>
      </c>
      <c r="D23" s="364">
        <v>0</v>
      </c>
      <c r="E23" s="24">
        <v>37.822052939923161</v>
      </c>
      <c r="F23" s="6">
        <f>E23*D23</f>
        <v>0</v>
      </c>
      <c r="G23" s="318"/>
    </row>
    <row r="24" spans="1:7" s="23" customFormat="1" ht="13.5" customHeight="1">
      <c r="A24" s="363"/>
      <c r="B24" s="364"/>
      <c r="C24" s="365"/>
      <c r="D24" s="364"/>
      <c r="E24" s="24"/>
      <c r="F24" s="6"/>
      <c r="G24" s="318"/>
    </row>
    <row r="25" spans="1:7" s="23" customFormat="1" ht="17.25" customHeight="1">
      <c r="A25" s="363"/>
      <c r="B25" s="364"/>
      <c r="C25" s="365"/>
      <c r="D25" s="364"/>
      <c r="E25" s="24"/>
      <c r="F25" s="6"/>
      <c r="G25" s="318"/>
    </row>
    <row r="26" spans="1:7" s="104" customFormat="1" ht="27" customHeight="1">
      <c r="A26" s="363"/>
      <c r="B26" s="364"/>
      <c r="C26" s="365"/>
      <c r="D26" s="364"/>
      <c r="E26" s="24"/>
      <c r="F26" s="6"/>
      <c r="G26" s="318"/>
    </row>
    <row r="27" spans="1:7" s="23" customFormat="1" ht="30" customHeight="1">
      <c r="A27" s="358" t="s">
        <v>337</v>
      </c>
      <c r="B27" s="354" t="s">
        <v>215</v>
      </c>
      <c r="C27" s="354" t="s">
        <v>67</v>
      </c>
      <c r="D27" s="354">
        <v>3.46</v>
      </c>
      <c r="E27" s="24">
        <v>83.611611048212495</v>
      </c>
      <c r="F27" s="6">
        <f>E27*D27</f>
        <v>289.29617422681525</v>
      </c>
      <c r="G27" s="318"/>
    </row>
    <row r="28" spans="1:7" s="23" customFormat="1" ht="17.25" customHeight="1">
      <c r="A28" s="358"/>
      <c r="B28" s="354"/>
      <c r="C28" s="354"/>
      <c r="D28" s="354"/>
      <c r="E28" s="24"/>
      <c r="F28" s="6"/>
      <c r="G28" s="318"/>
    </row>
    <row r="29" spans="1:7" s="23" customFormat="1" ht="17.25" customHeight="1">
      <c r="A29" s="358"/>
      <c r="B29" s="354"/>
      <c r="C29" s="354"/>
      <c r="D29" s="354"/>
      <c r="E29" s="24"/>
      <c r="F29" s="6"/>
      <c r="G29" s="318"/>
    </row>
    <row r="30" spans="1:7" s="23" customFormat="1" ht="17.25" customHeight="1">
      <c r="A30" s="358"/>
      <c r="B30" s="354"/>
      <c r="C30" s="354"/>
      <c r="D30" s="354"/>
      <c r="E30" s="24"/>
      <c r="F30" s="6"/>
      <c r="G30" s="318"/>
    </row>
    <row r="31" spans="1:7" s="23" customFormat="1" ht="17.25" customHeight="1">
      <c r="A31" s="188" t="s">
        <v>176</v>
      </c>
      <c r="B31" s="22" t="s">
        <v>28</v>
      </c>
      <c r="C31" s="22" t="s">
        <v>29</v>
      </c>
      <c r="D31" s="193">
        <v>0.39</v>
      </c>
      <c r="E31" s="24">
        <v>738.40242068517955</v>
      </c>
      <c r="F31" s="6">
        <f>E31*D31</f>
        <v>287.97694406722002</v>
      </c>
      <c r="G31" s="318"/>
    </row>
    <row r="32" spans="1:7" s="119" customFormat="1" ht="19.5" customHeight="1">
      <c r="A32" s="188" t="s">
        <v>177</v>
      </c>
      <c r="B32" s="22" t="s">
        <v>225</v>
      </c>
      <c r="C32" s="22" t="s">
        <v>29</v>
      </c>
      <c r="D32" s="193">
        <v>0.08</v>
      </c>
      <c r="E32" s="24">
        <v>450.55673881453413</v>
      </c>
      <c r="F32" s="6">
        <f>E32*D32</f>
        <v>36.044539105162734</v>
      </c>
      <c r="G32" s="318"/>
    </row>
    <row r="33" spans="1:7" s="119" customFormat="1" ht="19.5" customHeight="1">
      <c r="A33" s="188" t="s">
        <v>317</v>
      </c>
      <c r="B33" s="22" t="s">
        <v>226</v>
      </c>
      <c r="C33" s="22" t="s">
        <v>29</v>
      </c>
      <c r="D33" s="193">
        <v>1</v>
      </c>
      <c r="E33" s="24">
        <v>450.55673881453413</v>
      </c>
      <c r="F33" s="6">
        <f>E33*D33</f>
        <v>450.55673881453413</v>
      </c>
      <c r="G33" s="318"/>
    </row>
    <row r="34" spans="1:7" s="119" customFormat="1" ht="28.15" customHeight="1">
      <c r="A34" s="189" t="s">
        <v>338</v>
      </c>
      <c r="B34" s="107" t="s">
        <v>56</v>
      </c>
      <c r="C34" s="111" t="s">
        <v>128</v>
      </c>
      <c r="D34" s="194">
        <v>1.87</v>
      </c>
      <c r="E34" s="24">
        <v>126.62138017077186</v>
      </c>
      <c r="F34" s="6">
        <f>E34*D34</f>
        <v>236.7819809193434</v>
      </c>
      <c r="G34" s="318"/>
    </row>
    <row r="35" spans="1:7" s="121" customFormat="1" ht="26.25" customHeight="1">
      <c r="A35" s="120"/>
      <c r="B35" s="114" t="s">
        <v>161</v>
      </c>
      <c r="C35" s="111"/>
      <c r="D35" s="194"/>
      <c r="E35" s="24"/>
      <c r="F35" s="6"/>
      <c r="G35" s="318"/>
    </row>
    <row r="36" spans="1:7" s="121" customFormat="1" ht="26.25" customHeight="1">
      <c r="A36" s="359" t="s">
        <v>293</v>
      </c>
      <c r="B36" s="360" t="s">
        <v>189</v>
      </c>
      <c r="C36" s="361" t="s">
        <v>67</v>
      </c>
      <c r="D36" s="362">
        <v>39.799999999999997</v>
      </c>
      <c r="E36" s="24">
        <v>31.717775119205807</v>
      </c>
      <c r="F36" s="6">
        <f>E36*D36</f>
        <v>1262.367449744391</v>
      </c>
      <c r="G36" s="318"/>
    </row>
    <row r="37" spans="1:7" s="121" customFormat="1" ht="26.25" customHeight="1">
      <c r="A37" s="359"/>
      <c r="B37" s="360"/>
      <c r="C37" s="361"/>
      <c r="D37" s="362"/>
      <c r="E37" s="24"/>
      <c r="F37" s="6"/>
      <c r="G37" s="318"/>
    </row>
    <row r="38" spans="1:7" s="121" customFormat="1" ht="26.25" customHeight="1">
      <c r="A38" s="120" t="s">
        <v>300</v>
      </c>
      <c r="B38" s="116" t="s">
        <v>192</v>
      </c>
      <c r="C38" s="116" t="s">
        <v>29</v>
      </c>
      <c r="D38" s="195">
        <v>0.18</v>
      </c>
      <c r="E38" s="24">
        <v>814.33538228812802</v>
      </c>
      <c r="F38" s="6">
        <f>E38*D38</f>
        <v>146.58036881186302</v>
      </c>
      <c r="G38" s="318"/>
    </row>
    <row r="39" spans="1:7" s="121" customFormat="1" ht="26.25" customHeight="1">
      <c r="A39" s="120" t="s">
        <v>337</v>
      </c>
      <c r="B39" s="116" t="s">
        <v>190</v>
      </c>
      <c r="C39" s="116" t="s">
        <v>29</v>
      </c>
      <c r="D39" s="195">
        <v>0.54</v>
      </c>
      <c r="E39" s="24">
        <v>814.33538228812802</v>
      </c>
      <c r="F39" s="6">
        <f>E39*D39</f>
        <v>439.74110643558913</v>
      </c>
      <c r="G39" s="318"/>
    </row>
    <row r="40" spans="1:7" ht="21.6" customHeight="1">
      <c r="A40" s="120"/>
      <c r="B40" s="114" t="s">
        <v>331</v>
      </c>
      <c r="C40" s="111"/>
      <c r="D40" s="111"/>
      <c r="E40" s="24"/>
      <c r="F40" s="111"/>
      <c r="G40" s="318"/>
    </row>
    <row r="41" spans="1:7" s="23" customFormat="1">
      <c r="A41" s="358" t="s">
        <v>293</v>
      </c>
      <c r="B41" s="354" t="s">
        <v>227</v>
      </c>
      <c r="C41" s="354" t="s">
        <v>67</v>
      </c>
      <c r="D41" s="354">
        <v>8.57</v>
      </c>
      <c r="E41" s="24">
        <v>109.91319282856047</v>
      </c>
      <c r="F41" s="6">
        <f>E41*D41</f>
        <v>941.95606254076324</v>
      </c>
      <c r="G41" s="318"/>
    </row>
    <row r="42" spans="1:7" s="23" customFormat="1" ht="16.5" customHeight="1">
      <c r="A42" s="358"/>
      <c r="B42" s="354"/>
      <c r="C42" s="354"/>
      <c r="D42" s="354"/>
      <c r="E42" s="24"/>
      <c r="F42" s="6"/>
      <c r="G42" s="318"/>
    </row>
    <row r="43" spans="1:7" s="23" customFormat="1" ht="16.5" customHeight="1">
      <c r="A43" s="358"/>
      <c r="B43" s="354"/>
      <c r="C43" s="354"/>
      <c r="D43" s="354"/>
      <c r="E43" s="24"/>
      <c r="F43" s="6"/>
      <c r="G43" s="318"/>
    </row>
    <row r="44" spans="1:7" s="23" customFormat="1" ht="17.25" customHeight="1">
      <c r="A44" s="358"/>
      <c r="B44" s="354"/>
      <c r="C44" s="354"/>
      <c r="D44" s="354"/>
      <c r="E44" s="24"/>
      <c r="F44" s="6"/>
      <c r="G44" s="318"/>
    </row>
    <row r="45" spans="1:7" s="115" customFormat="1" ht="19.5" customHeight="1">
      <c r="A45" s="188" t="s">
        <v>300</v>
      </c>
      <c r="B45" s="22" t="s">
        <v>27</v>
      </c>
      <c r="C45" s="22" t="s">
        <v>29</v>
      </c>
      <c r="D45" s="193">
        <v>0.21254000000000001</v>
      </c>
      <c r="E45" s="24">
        <v>738.40242068517966</v>
      </c>
      <c r="F45" s="6">
        <f>E45*D45</f>
        <v>156.9400504924281</v>
      </c>
      <c r="G45" s="318"/>
    </row>
    <row r="46" spans="1:7" s="23" customFormat="1" ht="19.5" customHeight="1">
      <c r="A46" s="188" t="s">
        <v>337</v>
      </c>
      <c r="B46" s="22" t="s">
        <v>16</v>
      </c>
      <c r="C46" s="22" t="s">
        <v>29</v>
      </c>
      <c r="D46" s="193">
        <v>0.874</v>
      </c>
      <c r="E46" s="24">
        <v>450.55673881453413</v>
      </c>
      <c r="F46" s="6">
        <f>E46*D46</f>
        <v>393.78658972390281</v>
      </c>
      <c r="G46" s="318"/>
    </row>
    <row r="47" spans="1:7" s="23" customFormat="1" ht="19.5" customHeight="1">
      <c r="A47" s="188" t="s">
        <v>176</v>
      </c>
      <c r="B47" s="22" t="s">
        <v>129</v>
      </c>
      <c r="C47" s="22" t="s">
        <v>29</v>
      </c>
      <c r="D47" s="193">
        <v>8.0400000000000003E-3</v>
      </c>
      <c r="E47" s="24">
        <v>675.83510822180119</v>
      </c>
      <c r="F47" s="6">
        <f>E47*D47</f>
        <v>5.4337142701032821</v>
      </c>
      <c r="G47" s="318"/>
    </row>
    <row r="48" spans="1:7" s="23" customFormat="1">
      <c r="A48" s="358" t="s">
        <v>177</v>
      </c>
      <c r="B48" s="354" t="s">
        <v>230</v>
      </c>
      <c r="C48" s="354" t="s">
        <v>67</v>
      </c>
      <c r="D48" s="354">
        <v>6.34</v>
      </c>
      <c r="E48" s="24">
        <v>121.6746872792323</v>
      </c>
      <c r="F48" s="6">
        <f>E48*D48</f>
        <v>771.41751735033279</v>
      </c>
      <c r="G48" s="318"/>
    </row>
    <row r="49" spans="1:7" s="23" customFormat="1" ht="16.5" customHeight="1">
      <c r="A49" s="358"/>
      <c r="B49" s="354"/>
      <c r="C49" s="354"/>
      <c r="D49" s="354"/>
      <c r="E49" s="24"/>
      <c r="F49" s="6"/>
      <c r="G49" s="318"/>
    </row>
    <row r="50" spans="1:7" s="23" customFormat="1" ht="16.5" customHeight="1">
      <c r="A50" s="358"/>
      <c r="B50" s="354"/>
      <c r="C50" s="354"/>
      <c r="D50" s="354"/>
      <c r="E50" s="24"/>
      <c r="F50" s="6"/>
      <c r="G50" s="318"/>
    </row>
    <row r="51" spans="1:7" s="23" customFormat="1" ht="17.25" customHeight="1">
      <c r="A51" s="358"/>
      <c r="B51" s="354"/>
      <c r="C51" s="354"/>
      <c r="D51" s="354"/>
      <c r="E51" s="24"/>
      <c r="F51" s="6"/>
      <c r="G51" s="318"/>
    </row>
    <row r="52" spans="1:7" s="115" customFormat="1" ht="19.5" customHeight="1">
      <c r="A52" s="188" t="s">
        <v>317</v>
      </c>
      <c r="B52" s="22" t="s">
        <v>27</v>
      </c>
      <c r="C52" s="22" t="s">
        <v>29</v>
      </c>
      <c r="D52" s="193">
        <v>1.07</v>
      </c>
      <c r="E52" s="24">
        <v>738.40242068517966</v>
      </c>
      <c r="F52" s="6">
        <f t="shared" ref="F52:F58" si="1">E52*D52</f>
        <v>790.09059013314231</v>
      </c>
      <c r="G52" s="318"/>
    </row>
    <row r="53" spans="1:7" s="115" customFormat="1" ht="19.5" customHeight="1">
      <c r="A53" s="188" t="s">
        <v>338</v>
      </c>
      <c r="B53" s="22" t="s">
        <v>205</v>
      </c>
      <c r="C53" s="22" t="s">
        <v>29</v>
      </c>
      <c r="D53" s="193">
        <v>0.04</v>
      </c>
      <c r="E53" s="24">
        <v>738.40242068517966</v>
      </c>
      <c r="F53" s="6">
        <f t="shared" si="1"/>
        <v>29.536096827407189</v>
      </c>
      <c r="G53" s="318"/>
    </row>
    <row r="54" spans="1:7" s="23" customFormat="1" ht="19.5" customHeight="1">
      <c r="A54" s="188" t="s">
        <v>339</v>
      </c>
      <c r="B54" s="22" t="s">
        <v>234</v>
      </c>
      <c r="C54" s="22" t="s">
        <v>29</v>
      </c>
      <c r="D54" s="193">
        <v>9.2999999999999999E-2</v>
      </c>
      <c r="E54" s="24">
        <v>450.55673881453413</v>
      </c>
      <c r="F54" s="6">
        <f t="shared" si="1"/>
        <v>41.901776709751672</v>
      </c>
      <c r="G54" s="318"/>
    </row>
    <row r="55" spans="1:7" s="23" customFormat="1" ht="19.5" customHeight="1">
      <c r="A55" s="188" t="s">
        <v>340</v>
      </c>
      <c r="B55" s="22" t="s">
        <v>131</v>
      </c>
      <c r="C55" s="22" t="s">
        <v>29</v>
      </c>
      <c r="D55" s="193">
        <v>0.33800000000000002</v>
      </c>
      <c r="E55" s="24">
        <v>450.55673881453413</v>
      </c>
      <c r="F55" s="6">
        <f t="shared" si="1"/>
        <v>152.28817771931256</v>
      </c>
      <c r="G55" s="318"/>
    </row>
    <row r="56" spans="1:7" s="23" customFormat="1" ht="19.5" customHeight="1">
      <c r="A56" s="188" t="s">
        <v>178</v>
      </c>
      <c r="B56" s="22" t="s">
        <v>235</v>
      </c>
      <c r="C56" s="22" t="s">
        <v>29</v>
      </c>
      <c r="D56" s="193">
        <v>0.54300000000000004</v>
      </c>
      <c r="E56" s="24">
        <v>450.55673881453413</v>
      </c>
      <c r="F56" s="6">
        <f t="shared" si="1"/>
        <v>244.65230917629205</v>
      </c>
      <c r="G56" s="318"/>
    </row>
    <row r="57" spans="1:7" s="23" customFormat="1" ht="19.5" customHeight="1">
      <c r="A57" s="188" t="s">
        <v>180</v>
      </c>
      <c r="B57" s="22" t="s">
        <v>129</v>
      </c>
      <c r="C57" s="22" t="s">
        <v>29</v>
      </c>
      <c r="D57" s="193">
        <v>8.0400000000000003E-3</v>
      </c>
      <c r="E57" s="24">
        <v>675.83510822180119</v>
      </c>
      <c r="F57" s="6">
        <f t="shared" si="1"/>
        <v>5.4337142701032821</v>
      </c>
      <c r="G57" s="318"/>
    </row>
    <row r="58" spans="1:7" s="23" customFormat="1" ht="29.25" customHeight="1">
      <c r="A58" s="358" t="s">
        <v>182</v>
      </c>
      <c r="B58" s="354" t="s">
        <v>228</v>
      </c>
      <c r="C58" s="354" t="s">
        <v>67</v>
      </c>
      <c r="D58" s="354">
        <v>34.86</v>
      </c>
      <c r="E58" s="24">
        <v>85.132893621571256</v>
      </c>
      <c r="F58" s="6">
        <f t="shared" si="1"/>
        <v>2967.7326716479738</v>
      </c>
      <c r="G58" s="318"/>
    </row>
    <row r="59" spans="1:7" s="23" customFormat="1" ht="17.25" customHeight="1">
      <c r="A59" s="358"/>
      <c r="B59" s="354"/>
      <c r="C59" s="354"/>
      <c r="D59" s="354"/>
      <c r="E59" s="24"/>
      <c r="F59" s="6"/>
      <c r="G59" s="318"/>
    </row>
    <row r="60" spans="1:7" s="23" customFormat="1" ht="16.5" customHeight="1">
      <c r="A60" s="358"/>
      <c r="B60" s="354"/>
      <c r="C60" s="354"/>
      <c r="D60" s="354"/>
      <c r="E60" s="24"/>
      <c r="F60" s="6"/>
      <c r="G60" s="318"/>
    </row>
    <row r="61" spans="1:7" s="23" customFormat="1" ht="17.25" customHeight="1">
      <c r="A61" s="358"/>
      <c r="B61" s="354"/>
      <c r="C61" s="354"/>
      <c r="D61" s="354"/>
      <c r="E61" s="24"/>
      <c r="F61" s="6"/>
      <c r="G61" s="318"/>
    </row>
    <row r="62" spans="1:7" s="23" customFormat="1" ht="17.25" customHeight="1">
      <c r="A62" s="188" t="s">
        <v>341</v>
      </c>
      <c r="B62" s="22" t="s">
        <v>27</v>
      </c>
      <c r="C62" s="22" t="s">
        <v>29</v>
      </c>
      <c r="D62" s="196">
        <v>1.389</v>
      </c>
      <c r="E62" s="24">
        <v>738.40242068517966</v>
      </c>
      <c r="F62" s="6">
        <f>E62*D62</f>
        <v>1025.6409623317145</v>
      </c>
      <c r="G62" s="318"/>
    </row>
    <row r="63" spans="1:7" s="23" customFormat="1" ht="24.75" customHeight="1">
      <c r="A63" s="188" t="s">
        <v>342</v>
      </c>
      <c r="B63" s="22" t="s">
        <v>131</v>
      </c>
      <c r="C63" s="22" t="s">
        <v>29</v>
      </c>
      <c r="D63" s="196">
        <v>1.363</v>
      </c>
      <c r="E63" s="24">
        <v>450.55673881453413</v>
      </c>
      <c r="F63" s="6">
        <f>E63*D63</f>
        <v>614.10883500421005</v>
      </c>
      <c r="G63" s="318"/>
    </row>
    <row r="64" spans="1:7" s="23" customFormat="1" ht="24.75" customHeight="1">
      <c r="A64" s="188" t="s">
        <v>314</v>
      </c>
      <c r="B64" s="22" t="s">
        <v>231</v>
      </c>
      <c r="C64" s="22" t="s">
        <v>29</v>
      </c>
      <c r="D64" s="196">
        <v>2.2450000000000001</v>
      </c>
      <c r="E64" s="24">
        <v>450.55673881453413</v>
      </c>
      <c r="F64" s="6">
        <f>E64*D64</f>
        <v>1011.4998786386292</v>
      </c>
      <c r="G64" s="318"/>
    </row>
    <row r="65" spans="1:7" s="23" customFormat="1" ht="20.100000000000001" customHeight="1">
      <c r="A65" s="188" t="s">
        <v>343</v>
      </c>
      <c r="B65" s="22" t="s">
        <v>129</v>
      </c>
      <c r="C65" s="22" t="s">
        <v>29</v>
      </c>
      <c r="D65" s="194">
        <v>0.10199999999999999</v>
      </c>
      <c r="E65" s="24">
        <v>675.83510822180119</v>
      </c>
      <c r="F65" s="6">
        <f>E65*D65</f>
        <v>68.93518103862371</v>
      </c>
      <c r="G65" s="318"/>
    </row>
    <row r="66" spans="1:7" s="23" customFormat="1" ht="29.25" customHeight="1">
      <c r="A66" s="358" t="s">
        <v>186</v>
      </c>
      <c r="B66" s="354" t="s">
        <v>229</v>
      </c>
      <c r="C66" s="354" t="s">
        <v>67</v>
      </c>
      <c r="D66" s="354">
        <v>9.1999999999999993</v>
      </c>
      <c r="E66" s="24">
        <v>92.381439182721508</v>
      </c>
      <c r="F66" s="6">
        <f>E66*D66</f>
        <v>849.90924048103784</v>
      </c>
      <c r="G66" s="318"/>
    </row>
    <row r="67" spans="1:7" s="23" customFormat="1" ht="17.25" customHeight="1">
      <c r="A67" s="358"/>
      <c r="B67" s="354"/>
      <c r="C67" s="354"/>
      <c r="D67" s="354"/>
      <c r="E67" s="24"/>
      <c r="F67" s="6"/>
      <c r="G67" s="318"/>
    </row>
    <row r="68" spans="1:7" s="23" customFormat="1" ht="16.5" customHeight="1">
      <c r="A68" s="358"/>
      <c r="B68" s="354"/>
      <c r="C68" s="354"/>
      <c r="D68" s="354"/>
      <c r="E68" s="24"/>
      <c r="F68" s="6"/>
      <c r="G68" s="318"/>
    </row>
    <row r="69" spans="1:7" s="23" customFormat="1" ht="17.25" customHeight="1">
      <c r="A69" s="358"/>
      <c r="B69" s="354"/>
      <c r="C69" s="354"/>
      <c r="D69" s="354"/>
      <c r="E69" s="24"/>
      <c r="F69" s="6"/>
      <c r="G69" s="318"/>
    </row>
    <row r="70" spans="1:7" s="23" customFormat="1" ht="17.25" customHeight="1">
      <c r="A70" s="188" t="s">
        <v>344</v>
      </c>
      <c r="B70" s="22" t="s">
        <v>27</v>
      </c>
      <c r="C70" s="22" t="s">
        <v>29</v>
      </c>
      <c r="D70" s="196">
        <v>0.32829999999999998</v>
      </c>
      <c r="E70" s="24">
        <v>738.40242068517966</v>
      </c>
      <c r="F70" s="6">
        <f>E70*D70</f>
        <v>242.41751471094446</v>
      </c>
      <c r="G70" s="318"/>
    </row>
    <row r="71" spans="1:7" s="23" customFormat="1" ht="24.75" customHeight="1">
      <c r="A71" s="188" t="s">
        <v>345</v>
      </c>
      <c r="B71" s="22" t="s">
        <v>131</v>
      </c>
      <c r="C71" s="22" t="s">
        <v>29</v>
      </c>
      <c r="D71" s="196">
        <v>0.36299999999999999</v>
      </c>
      <c r="E71" s="24">
        <v>450.55673881453413</v>
      </c>
      <c r="F71" s="6">
        <f>E71*D71</f>
        <v>163.55209618967589</v>
      </c>
      <c r="G71" s="318"/>
    </row>
    <row r="72" spans="1:7" s="23" customFormat="1" ht="24.75" customHeight="1">
      <c r="A72" s="188" t="s">
        <v>321</v>
      </c>
      <c r="B72" s="22" t="s">
        <v>232</v>
      </c>
      <c r="C72" s="22" t="s">
        <v>29</v>
      </c>
      <c r="D72" s="196">
        <v>8.1000000000000003E-2</v>
      </c>
      <c r="E72" s="24">
        <v>450.55673881453413</v>
      </c>
      <c r="F72" s="6">
        <f>E72*D72</f>
        <v>36.495095843977268</v>
      </c>
      <c r="G72" s="318"/>
    </row>
    <row r="73" spans="1:7" s="23" customFormat="1" ht="24.75" customHeight="1">
      <c r="A73" s="188" t="s">
        <v>346</v>
      </c>
      <c r="B73" s="22" t="s">
        <v>233</v>
      </c>
      <c r="C73" s="22" t="s">
        <v>29</v>
      </c>
      <c r="D73" s="196">
        <v>0.628</v>
      </c>
      <c r="E73" s="24">
        <v>450.55673881453413</v>
      </c>
      <c r="F73" s="6">
        <f>E73*D73</f>
        <v>282.94963197552744</v>
      </c>
      <c r="G73" s="318"/>
    </row>
    <row r="74" spans="1:7" s="23" customFormat="1" ht="20.100000000000001" customHeight="1">
      <c r="A74" s="188" t="s">
        <v>347</v>
      </c>
      <c r="B74" s="22" t="s">
        <v>129</v>
      </c>
      <c r="C74" s="22" t="s">
        <v>29</v>
      </c>
      <c r="D74" s="194">
        <v>0.10199999999999999</v>
      </c>
      <c r="E74" s="24">
        <v>675.83510822180119</v>
      </c>
      <c r="F74" s="6">
        <f>E74*D74</f>
        <v>68.93518103862371</v>
      </c>
      <c r="G74" s="318"/>
    </row>
    <row r="75" spans="1:7" s="23" customFormat="1" ht="20.100000000000001" customHeight="1">
      <c r="A75" s="188"/>
      <c r="B75" s="22"/>
      <c r="C75" s="22"/>
      <c r="D75" s="194"/>
      <c r="E75" s="24"/>
      <c r="F75" s="6"/>
      <c r="G75" s="318"/>
    </row>
    <row r="76" spans="1:7" s="115" customFormat="1" ht="21.75" customHeight="1">
      <c r="A76" s="108"/>
      <c r="B76" s="122" t="s">
        <v>332</v>
      </c>
      <c r="C76" s="111"/>
      <c r="D76" s="194"/>
      <c r="E76" s="24"/>
      <c r="F76" s="6"/>
      <c r="G76" s="318"/>
    </row>
    <row r="77" spans="1:7" s="104" customFormat="1" ht="16.5" customHeight="1">
      <c r="A77" s="358" t="s">
        <v>348</v>
      </c>
      <c r="B77" s="354" t="s">
        <v>204</v>
      </c>
      <c r="C77" s="354" t="s">
        <v>67</v>
      </c>
      <c r="D77" s="354">
        <v>9.5500000000000007</v>
      </c>
      <c r="E77" s="24">
        <v>79.298566790303624</v>
      </c>
      <c r="F77" s="6">
        <f>E77*D77</f>
        <v>757.30131284739969</v>
      </c>
      <c r="G77" s="318"/>
    </row>
    <row r="78" spans="1:7" s="104" customFormat="1" ht="16.5" customHeight="1">
      <c r="A78" s="358"/>
      <c r="B78" s="354"/>
      <c r="C78" s="354"/>
      <c r="D78" s="354"/>
      <c r="E78" s="24"/>
      <c r="F78" s="6"/>
      <c r="G78" s="318"/>
    </row>
    <row r="79" spans="1:7" s="23" customFormat="1" ht="13.5" customHeight="1">
      <c r="A79" s="358"/>
      <c r="B79" s="354"/>
      <c r="C79" s="354"/>
      <c r="D79" s="354"/>
      <c r="E79" s="24"/>
      <c r="F79" s="6"/>
      <c r="G79" s="318"/>
    </row>
    <row r="80" spans="1:7" s="23" customFormat="1" ht="17.25" customHeight="1">
      <c r="A80" s="358"/>
      <c r="B80" s="354"/>
      <c r="C80" s="354"/>
      <c r="D80" s="354"/>
      <c r="E80" s="24"/>
      <c r="F80" s="6"/>
      <c r="G80" s="318"/>
    </row>
    <row r="81" spans="1:7" s="23" customFormat="1" ht="17.25" customHeight="1">
      <c r="A81" s="188" t="s">
        <v>349</v>
      </c>
      <c r="B81" s="22" t="s">
        <v>205</v>
      </c>
      <c r="C81" s="22" t="s">
        <v>29</v>
      </c>
      <c r="D81" s="197">
        <v>0.60199999999999998</v>
      </c>
      <c r="E81" s="24">
        <v>738.40242068517966</v>
      </c>
      <c r="F81" s="6">
        <f>E81*D81</f>
        <v>444.51825725247812</v>
      </c>
      <c r="G81" s="318"/>
    </row>
    <row r="82" spans="1:7" s="121" customFormat="1" ht="18.75" customHeight="1">
      <c r="A82" s="188" t="s">
        <v>350</v>
      </c>
      <c r="B82" s="22" t="s">
        <v>203</v>
      </c>
      <c r="C82" s="22" t="s">
        <v>29</v>
      </c>
      <c r="D82" s="197">
        <v>0.77229999999999999</v>
      </c>
      <c r="E82" s="24">
        <v>450.55673881453413</v>
      </c>
      <c r="F82" s="6">
        <f>E82*D82</f>
        <v>347.9649693864647</v>
      </c>
      <c r="G82" s="318"/>
    </row>
    <row r="83" spans="1:7" s="23" customFormat="1" ht="17.25" customHeight="1">
      <c r="A83" s="188"/>
      <c r="B83" s="123" t="s">
        <v>333</v>
      </c>
      <c r="C83" s="22"/>
      <c r="D83" s="197"/>
      <c r="E83" s="24"/>
      <c r="F83" s="6"/>
      <c r="G83" s="318"/>
    </row>
    <row r="84" spans="1:7" s="23" customFormat="1" ht="17.25" customHeight="1">
      <c r="A84" s="351" t="s">
        <v>351</v>
      </c>
      <c r="B84" s="352" t="s">
        <v>236</v>
      </c>
      <c r="C84" s="352" t="s">
        <v>89</v>
      </c>
      <c r="D84" s="352">
        <v>14</v>
      </c>
      <c r="E84" s="24">
        <v>106.06823026006073</v>
      </c>
      <c r="F84" s="6">
        <f>E84*D84</f>
        <v>1484.9552236408501</v>
      </c>
      <c r="G84" s="318"/>
    </row>
    <row r="85" spans="1:7" s="23" customFormat="1" ht="17.25" customHeight="1">
      <c r="A85" s="351"/>
      <c r="B85" s="352"/>
      <c r="C85" s="352"/>
      <c r="D85" s="352"/>
      <c r="E85" s="24"/>
      <c r="F85" s="6"/>
      <c r="G85" s="318"/>
    </row>
    <row r="86" spans="1:7" s="23" customFormat="1" ht="17.25" customHeight="1">
      <c r="A86" s="351"/>
      <c r="B86" s="352"/>
      <c r="C86" s="352"/>
      <c r="D86" s="352"/>
      <c r="E86" s="24"/>
      <c r="F86" s="6"/>
      <c r="G86" s="318"/>
    </row>
    <row r="87" spans="1:7" s="23" customFormat="1" ht="17.25" customHeight="1">
      <c r="A87" s="351"/>
      <c r="B87" s="352"/>
      <c r="C87" s="352"/>
      <c r="D87" s="352"/>
      <c r="E87" s="24"/>
      <c r="F87" s="6"/>
      <c r="G87" s="318"/>
    </row>
    <row r="88" spans="1:7" s="23" customFormat="1" ht="17.25" customHeight="1">
      <c r="A88" s="351" t="s">
        <v>352</v>
      </c>
      <c r="B88" s="352" t="s">
        <v>237</v>
      </c>
      <c r="C88" s="352" t="s">
        <v>89</v>
      </c>
      <c r="D88" s="352">
        <v>14</v>
      </c>
      <c r="E88" s="24">
        <v>129.02262878954852</v>
      </c>
      <c r="F88" s="6">
        <f>E88*D88</f>
        <v>1806.3168030536792</v>
      </c>
      <c r="G88" s="318"/>
    </row>
    <row r="89" spans="1:7" s="23" customFormat="1" ht="17.25" customHeight="1">
      <c r="A89" s="351"/>
      <c r="B89" s="352"/>
      <c r="C89" s="352"/>
      <c r="D89" s="352"/>
      <c r="E89" s="24"/>
      <c r="F89" s="6"/>
      <c r="G89" s="318"/>
    </row>
    <row r="90" spans="1:7" s="23" customFormat="1" ht="17.25" customHeight="1">
      <c r="A90" s="351"/>
      <c r="B90" s="352"/>
      <c r="C90" s="352"/>
      <c r="D90" s="352"/>
      <c r="E90" s="24"/>
      <c r="F90" s="6"/>
      <c r="G90" s="318"/>
    </row>
    <row r="91" spans="1:7" s="23" customFormat="1" ht="17.25" customHeight="1">
      <c r="A91" s="351"/>
      <c r="B91" s="352"/>
      <c r="C91" s="352"/>
      <c r="D91" s="352"/>
      <c r="E91" s="24"/>
      <c r="F91" s="6"/>
      <c r="G91" s="318"/>
    </row>
    <row r="92" spans="1:7" s="23" customFormat="1" ht="17.25" customHeight="1">
      <c r="A92" s="188"/>
      <c r="B92" s="123"/>
      <c r="C92" s="22"/>
      <c r="D92" s="197"/>
      <c r="E92" s="24"/>
      <c r="F92" s="6"/>
      <c r="G92" s="318"/>
    </row>
    <row r="93" spans="1:7" s="104" customFormat="1" ht="15.75" customHeight="1">
      <c r="A93" s="108"/>
      <c r="B93" s="114" t="s">
        <v>334</v>
      </c>
      <c r="C93" s="111"/>
      <c r="D93" s="194"/>
      <c r="E93" s="24"/>
      <c r="F93" s="6"/>
      <c r="G93" s="318"/>
    </row>
    <row r="94" spans="1:7" s="104" customFormat="1" ht="18.75" customHeight="1">
      <c r="A94" s="189">
        <v>1</v>
      </c>
      <c r="B94" s="260" t="s">
        <v>193</v>
      </c>
      <c r="C94" s="116" t="s">
        <v>67</v>
      </c>
      <c r="D94" s="112">
        <v>0.62</v>
      </c>
      <c r="E94" s="24">
        <v>18.067026757903481</v>
      </c>
      <c r="F94" s="6">
        <f>E94*D94</f>
        <v>11.201556589900157</v>
      </c>
      <c r="G94" s="318"/>
    </row>
    <row r="95" spans="1:7" s="104" customFormat="1" ht="15.75" customHeight="1">
      <c r="A95" s="351" t="s">
        <v>300</v>
      </c>
      <c r="B95" s="352" t="s">
        <v>216</v>
      </c>
      <c r="C95" s="352" t="s">
        <v>79</v>
      </c>
      <c r="D95" s="352">
        <v>5.97</v>
      </c>
      <c r="E95" s="24">
        <v>78.760314882354038</v>
      </c>
      <c r="F95" s="6">
        <f>E95*D95</f>
        <v>470.19907984765359</v>
      </c>
      <c r="G95" s="318"/>
    </row>
    <row r="96" spans="1:7" s="104" customFormat="1" ht="15.75" customHeight="1">
      <c r="A96" s="351"/>
      <c r="B96" s="352"/>
      <c r="C96" s="352"/>
      <c r="D96" s="352"/>
      <c r="E96" s="24"/>
      <c r="F96" s="6"/>
      <c r="G96" s="318"/>
    </row>
    <row r="97" spans="1:7" s="104" customFormat="1" ht="15.75" customHeight="1">
      <c r="A97" s="351"/>
      <c r="B97" s="352"/>
      <c r="C97" s="352"/>
      <c r="D97" s="352"/>
      <c r="E97" s="24"/>
      <c r="F97" s="6"/>
      <c r="G97" s="318"/>
    </row>
    <row r="98" spans="1:7" s="104" customFormat="1" ht="15.75" customHeight="1">
      <c r="A98" s="351"/>
      <c r="B98" s="352"/>
      <c r="C98" s="352"/>
      <c r="D98" s="352"/>
      <c r="E98" s="24"/>
      <c r="F98" s="6"/>
      <c r="G98" s="318"/>
    </row>
    <row r="99" spans="1:7" s="104" customFormat="1" ht="15.75" customHeight="1">
      <c r="A99" s="351"/>
      <c r="B99" s="352"/>
      <c r="C99" s="352"/>
      <c r="D99" s="352"/>
      <c r="E99" s="24"/>
      <c r="F99" s="6"/>
      <c r="G99" s="318"/>
    </row>
    <row r="100" spans="1:7" s="121" customFormat="1" ht="18.75" customHeight="1">
      <c r="A100" s="188" t="s">
        <v>337</v>
      </c>
      <c r="B100" s="22" t="s">
        <v>203</v>
      </c>
      <c r="C100" s="22" t="s">
        <v>29</v>
      </c>
      <c r="D100" s="197">
        <v>0.252</v>
      </c>
      <c r="E100" s="24">
        <v>450.55673881453413</v>
      </c>
      <c r="F100" s="6">
        <f>E100*D100</f>
        <v>113.5402981812626</v>
      </c>
      <c r="G100" s="318"/>
    </row>
    <row r="101" spans="1:7" s="104" customFormat="1" ht="15.75" customHeight="1">
      <c r="A101" s="351" t="s">
        <v>176</v>
      </c>
      <c r="B101" s="352" t="s">
        <v>238</v>
      </c>
      <c r="C101" s="352" t="s">
        <v>80</v>
      </c>
      <c r="D101" s="352">
        <v>0</v>
      </c>
      <c r="E101" s="24"/>
      <c r="F101" s="6"/>
      <c r="G101" s="318"/>
    </row>
    <row r="102" spans="1:7" s="104" customFormat="1" ht="15.75" customHeight="1">
      <c r="A102" s="351"/>
      <c r="B102" s="352"/>
      <c r="C102" s="352"/>
      <c r="D102" s="352"/>
      <c r="E102" s="24"/>
      <c r="F102" s="6"/>
      <c r="G102" s="318"/>
    </row>
    <row r="103" spans="1:7" s="104" customFormat="1" ht="15.75" customHeight="1">
      <c r="A103" s="108" t="s">
        <v>177</v>
      </c>
      <c r="B103" s="107" t="s">
        <v>239</v>
      </c>
      <c r="C103" s="107" t="s">
        <v>0</v>
      </c>
      <c r="D103" s="107">
        <v>93.6</v>
      </c>
      <c r="E103" s="24">
        <v>0.81700955305035539</v>
      </c>
      <c r="F103" s="6">
        <f>E103*D103</f>
        <v>76.472094165513255</v>
      </c>
      <c r="G103" s="318"/>
    </row>
    <row r="104" spans="1:7" s="104" customFormat="1" ht="15.75" customHeight="1">
      <c r="A104" s="108" t="s">
        <v>317</v>
      </c>
      <c r="B104" s="107" t="s">
        <v>240</v>
      </c>
      <c r="C104" s="107" t="s">
        <v>0</v>
      </c>
      <c r="D104" s="107">
        <v>43.41</v>
      </c>
      <c r="E104" s="24">
        <v>0.70887593573486707</v>
      </c>
      <c r="F104" s="6">
        <f>E104*D104</f>
        <v>30.772304370250577</v>
      </c>
      <c r="G104" s="318"/>
    </row>
    <row r="105" spans="1:7" s="104" customFormat="1" ht="15.75" customHeight="1">
      <c r="A105" s="108" t="s">
        <v>338</v>
      </c>
      <c r="B105" s="107" t="s">
        <v>241</v>
      </c>
      <c r="C105" s="107" t="s">
        <v>0</v>
      </c>
      <c r="D105" s="107">
        <v>2.12</v>
      </c>
      <c r="E105" s="24">
        <v>1.0903473079311727</v>
      </c>
      <c r="F105" s="6">
        <f>E105*D105</f>
        <v>2.3115362928140861</v>
      </c>
      <c r="G105" s="318"/>
    </row>
    <row r="106" spans="1:7" s="104" customFormat="1" ht="25.15" customHeight="1">
      <c r="A106" s="108" t="s">
        <v>339</v>
      </c>
      <c r="B106" s="107" t="s">
        <v>242</v>
      </c>
      <c r="C106" s="107" t="s">
        <v>0</v>
      </c>
      <c r="D106" s="107">
        <v>26.23</v>
      </c>
      <c r="E106" s="24">
        <v>0.80499470668196782</v>
      </c>
      <c r="F106" s="6">
        <f>E106*D106</f>
        <v>21.115011156268015</v>
      </c>
      <c r="G106" s="318"/>
    </row>
    <row r="107" spans="1:7" ht="16.899999999999999" customHeight="1">
      <c r="A107" s="108" t="s">
        <v>340</v>
      </c>
      <c r="B107" s="111" t="s">
        <v>243</v>
      </c>
      <c r="C107" s="111" t="s">
        <v>82</v>
      </c>
      <c r="D107" s="111">
        <v>0.65</v>
      </c>
      <c r="E107" s="24">
        <v>190.85583456183667</v>
      </c>
      <c r="F107" s="118">
        <f>E107*D107</f>
        <v>124.05629246519383</v>
      </c>
      <c r="G107" s="318"/>
    </row>
    <row r="108" spans="1:7" s="104" customFormat="1" ht="15.75" customHeight="1">
      <c r="A108" s="108"/>
      <c r="B108" s="22"/>
      <c r="C108" s="124"/>
      <c r="D108" s="126"/>
      <c r="E108" s="24"/>
      <c r="F108" s="6"/>
      <c r="G108" s="318"/>
    </row>
    <row r="109" spans="1:7" ht="13.5" customHeight="1">
      <c r="A109" s="108"/>
      <c r="B109" s="114" t="s">
        <v>162</v>
      </c>
      <c r="C109" s="107"/>
      <c r="D109" s="198"/>
      <c r="E109" s="24"/>
      <c r="F109" s="6"/>
      <c r="G109" s="318"/>
    </row>
    <row r="110" spans="1:7" s="125" customFormat="1" ht="24.75" customHeight="1">
      <c r="A110" s="356" t="s">
        <v>293</v>
      </c>
      <c r="B110" s="357" t="s">
        <v>209</v>
      </c>
      <c r="C110" s="357" t="s">
        <v>67</v>
      </c>
      <c r="D110" s="357">
        <v>17.149999999999999</v>
      </c>
      <c r="E110" s="24">
        <v>252.75446728234132</v>
      </c>
      <c r="F110" s="6">
        <f>E110*D110</f>
        <v>4334.739113892153</v>
      </c>
      <c r="G110" s="318"/>
    </row>
    <row r="111" spans="1:7" s="125" customFormat="1" ht="15" customHeight="1">
      <c r="A111" s="356"/>
      <c r="B111" s="357"/>
      <c r="C111" s="357"/>
      <c r="D111" s="357"/>
      <c r="E111" s="24"/>
      <c r="F111" s="6"/>
      <c r="G111" s="318"/>
    </row>
    <row r="112" spans="1:7" s="125" customFormat="1" ht="15" customHeight="1">
      <c r="A112" s="356"/>
      <c r="B112" s="357"/>
      <c r="C112" s="357"/>
      <c r="D112" s="357"/>
      <c r="E112" s="24"/>
      <c r="F112" s="6"/>
      <c r="G112" s="318"/>
    </row>
    <row r="113" spans="1:7" s="125" customFormat="1" ht="17.25" customHeight="1">
      <c r="A113" s="356"/>
      <c r="B113" s="357"/>
      <c r="C113" s="357"/>
      <c r="D113" s="357"/>
      <c r="E113" s="24"/>
      <c r="F113" s="6"/>
      <c r="G113" s="318"/>
    </row>
    <row r="114" spans="1:7" s="125" customFormat="1" ht="17.25" customHeight="1">
      <c r="A114" s="356"/>
      <c r="B114" s="357"/>
      <c r="C114" s="357"/>
      <c r="D114" s="357"/>
      <c r="E114" s="24"/>
      <c r="F114" s="6"/>
      <c r="G114" s="318"/>
    </row>
    <row r="115" spans="1:7" s="115" customFormat="1" ht="17.25" customHeight="1">
      <c r="A115" s="190" t="s">
        <v>300</v>
      </c>
      <c r="B115" s="11" t="s">
        <v>5</v>
      </c>
      <c r="C115" s="11" t="s">
        <v>29</v>
      </c>
      <c r="D115" s="194">
        <v>0.12</v>
      </c>
      <c r="E115" s="24">
        <v>1.6895877705545033</v>
      </c>
      <c r="F115" s="6">
        <f>E115*D115</f>
        <v>0.20275053246654037</v>
      </c>
      <c r="G115" s="318"/>
    </row>
    <row r="116" spans="1:7" s="115" customFormat="1" ht="12" customHeight="1">
      <c r="A116" s="190" t="s">
        <v>337</v>
      </c>
      <c r="B116" s="11" t="s">
        <v>65</v>
      </c>
      <c r="C116" s="11" t="s">
        <v>29</v>
      </c>
      <c r="D116" s="197">
        <v>7.2999999999999995E-2</v>
      </c>
      <c r="E116" s="24">
        <v>738.40242068517966</v>
      </c>
      <c r="F116" s="6">
        <f>E116*D116</f>
        <v>53.903376710018115</v>
      </c>
      <c r="G116" s="318"/>
    </row>
    <row r="117" spans="1:7" s="115" customFormat="1" ht="29.25" customHeight="1">
      <c r="A117" s="353" t="s">
        <v>176</v>
      </c>
      <c r="B117" s="354" t="s">
        <v>188</v>
      </c>
      <c r="C117" s="355" t="s">
        <v>66</v>
      </c>
      <c r="D117" s="355">
        <v>5.09</v>
      </c>
      <c r="E117" s="24">
        <v>912.55612611023935</v>
      </c>
      <c r="F117" s="6">
        <f>E117*D117</f>
        <v>4644.9106819011186</v>
      </c>
      <c r="G117" s="318"/>
    </row>
    <row r="118" spans="1:7" s="115" customFormat="1" ht="12" customHeight="1">
      <c r="A118" s="353"/>
      <c r="B118" s="355"/>
      <c r="C118" s="355"/>
      <c r="D118" s="355"/>
      <c r="E118" s="24"/>
      <c r="F118" s="6"/>
      <c r="G118" s="318"/>
    </row>
    <row r="119" spans="1:7" s="115" customFormat="1" ht="12" customHeight="1">
      <c r="A119" s="353"/>
      <c r="B119" s="355"/>
      <c r="C119" s="355"/>
      <c r="D119" s="355"/>
      <c r="E119" s="24"/>
      <c r="F119" s="6"/>
      <c r="G119" s="318"/>
    </row>
    <row r="120" spans="1:7" s="127" customFormat="1" ht="18" customHeight="1">
      <c r="A120" s="353"/>
      <c r="B120" s="355"/>
      <c r="C120" s="355"/>
      <c r="D120" s="355"/>
      <c r="E120" s="24"/>
      <c r="F120" s="6"/>
      <c r="G120" s="318"/>
    </row>
    <row r="121" spans="1:7" s="128" customFormat="1" ht="21" customHeight="1">
      <c r="A121" s="353"/>
      <c r="B121" s="355"/>
      <c r="C121" s="355"/>
      <c r="D121" s="355"/>
      <c r="E121" s="24"/>
      <c r="F121" s="6"/>
      <c r="G121" s="318"/>
    </row>
    <row r="122" spans="1:7" s="127" customFormat="1" ht="29.25" customHeight="1">
      <c r="A122" s="190" t="s">
        <v>177</v>
      </c>
      <c r="B122" s="11" t="s">
        <v>60</v>
      </c>
      <c r="C122" s="57" t="s">
        <v>35</v>
      </c>
      <c r="D122" s="199">
        <v>1440</v>
      </c>
      <c r="E122" s="24">
        <v>4.8059385473550313E-2</v>
      </c>
      <c r="F122" s="6">
        <f>E122*D122</f>
        <v>69.205515081912452</v>
      </c>
      <c r="G122" s="318"/>
    </row>
    <row r="123" spans="1:7" s="128" customFormat="1" ht="18" customHeight="1">
      <c r="A123" s="190" t="s">
        <v>317</v>
      </c>
      <c r="B123" s="57" t="s">
        <v>17</v>
      </c>
      <c r="C123" s="11" t="s">
        <v>67</v>
      </c>
      <c r="D123" s="194">
        <v>17.149999999999999</v>
      </c>
      <c r="E123" s="24">
        <v>9.1667500864737459</v>
      </c>
      <c r="F123" s="6">
        <f>E123*D123</f>
        <v>157.20976398302474</v>
      </c>
      <c r="G123" s="318"/>
    </row>
    <row r="124" spans="1:7" s="125" customFormat="1" ht="21.75" customHeight="1">
      <c r="A124" s="188" t="s">
        <v>338</v>
      </c>
      <c r="B124" s="11" t="s">
        <v>18</v>
      </c>
      <c r="C124" s="11" t="s">
        <v>66</v>
      </c>
      <c r="D124" s="194">
        <v>5.09</v>
      </c>
      <c r="E124" s="24">
        <v>29.988273623092947</v>
      </c>
      <c r="F124" s="6">
        <f>E124*D124</f>
        <v>152.64031274154308</v>
      </c>
      <c r="G124" s="318"/>
    </row>
    <row r="125" spans="1:7" s="129" customFormat="1" ht="27.75" customHeight="1">
      <c r="A125" s="191" t="s">
        <v>339</v>
      </c>
      <c r="B125" s="261" t="s">
        <v>135</v>
      </c>
      <c r="C125" s="11" t="s">
        <v>66</v>
      </c>
      <c r="D125" s="198">
        <v>0.33700000000000002</v>
      </c>
      <c r="E125" s="24">
        <v>684.54355317524767</v>
      </c>
      <c r="F125" s="6">
        <f>E125*D125</f>
        <v>230.69117742005847</v>
      </c>
      <c r="G125" s="318"/>
    </row>
    <row r="126" spans="1:7" s="125" customFormat="1" ht="21.75" customHeight="1">
      <c r="A126" s="191" t="s">
        <v>340</v>
      </c>
      <c r="B126" s="262" t="s">
        <v>19</v>
      </c>
      <c r="C126" s="130" t="s">
        <v>69</v>
      </c>
      <c r="D126" s="194">
        <v>0.35</v>
      </c>
      <c r="E126" s="24">
        <v>684.54355317524767</v>
      </c>
      <c r="F126" s="6">
        <f>E126*D126</f>
        <v>239.59024361133666</v>
      </c>
      <c r="G126" s="318"/>
    </row>
    <row r="127" spans="1:7" s="104" customFormat="1" ht="21" customHeight="1">
      <c r="A127" s="108"/>
      <c r="B127" s="114" t="s">
        <v>163</v>
      </c>
      <c r="C127" s="111"/>
      <c r="D127" s="194"/>
      <c r="E127" s="24"/>
      <c r="F127" s="6"/>
      <c r="G127" s="318"/>
    </row>
    <row r="128" spans="1:7" s="104" customFormat="1" ht="17.25" customHeight="1">
      <c r="A128" s="108">
        <v>1</v>
      </c>
      <c r="B128" s="260" t="s">
        <v>87</v>
      </c>
      <c r="C128" s="116" t="s">
        <v>84</v>
      </c>
      <c r="D128" s="112">
        <v>2.2599999999999998</v>
      </c>
      <c r="E128" s="24">
        <v>44.453804823169122</v>
      </c>
      <c r="F128" s="6">
        <f t="shared" ref="F128:F133" si="2">E128*D128</f>
        <v>100.46559890036221</v>
      </c>
      <c r="G128" s="318"/>
    </row>
    <row r="129" spans="1:7" s="104" customFormat="1" ht="19.5" customHeight="1">
      <c r="A129" s="108" t="s">
        <v>300</v>
      </c>
      <c r="B129" s="260" t="s">
        <v>246</v>
      </c>
      <c r="C129" s="116" t="s">
        <v>67</v>
      </c>
      <c r="D129" s="112">
        <v>22.6</v>
      </c>
      <c r="E129" s="24">
        <v>18.067026757903481</v>
      </c>
      <c r="F129" s="6">
        <f t="shared" si="2"/>
        <v>408.3148047286187</v>
      </c>
      <c r="G129" s="318"/>
    </row>
    <row r="130" spans="1:7" s="104" customFormat="1" ht="19.5" customHeight="1">
      <c r="A130" s="108">
        <v>2</v>
      </c>
      <c r="B130" s="260" t="s">
        <v>99</v>
      </c>
      <c r="C130" s="116" t="s">
        <v>67</v>
      </c>
      <c r="D130" s="112">
        <v>10.17</v>
      </c>
      <c r="E130" s="24">
        <v>18.067026757903484</v>
      </c>
      <c r="F130" s="6">
        <f t="shared" si="2"/>
        <v>183.74166212787844</v>
      </c>
      <c r="G130" s="318"/>
    </row>
    <row r="131" spans="1:7" s="104" customFormat="1" ht="19.5" customHeight="1">
      <c r="A131" s="108" t="s">
        <v>337</v>
      </c>
      <c r="B131" s="22" t="s">
        <v>217</v>
      </c>
      <c r="C131" s="131" t="s">
        <v>67</v>
      </c>
      <c r="D131" s="194">
        <v>10.17</v>
      </c>
      <c r="E131" s="24">
        <v>47.246724552393474</v>
      </c>
      <c r="F131" s="6">
        <f t="shared" si="2"/>
        <v>480.49918869784165</v>
      </c>
      <c r="G131" s="318"/>
    </row>
    <row r="132" spans="1:7" s="104" customFormat="1" ht="19.5" customHeight="1">
      <c r="A132" s="108">
        <v>3</v>
      </c>
      <c r="B132" s="22" t="s">
        <v>247</v>
      </c>
      <c r="C132" s="131" t="s">
        <v>80</v>
      </c>
      <c r="D132" s="194">
        <v>0.36</v>
      </c>
      <c r="E132" s="24">
        <v>760.84992954094298</v>
      </c>
      <c r="F132" s="6">
        <f t="shared" si="2"/>
        <v>273.90597463473944</v>
      </c>
      <c r="G132" s="318"/>
    </row>
    <row r="133" spans="1:7" s="104" customFormat="1" ht="19.5" customHeight="1">
      <c r="A133" s="108" t="s">
        <v>176</v>
      </c>
      <c r="B133" s="22" t="s">
        <v>156</v>
      </c>
      <c r="C133" s="131" t="s">
        <v>84</v>
      </c>
      <c r="D133" s="194">
        <v>2.0299999999999998</v>
      </c>
      <c r="E133" s="24">
        <v>116.33022902460958</v>
      </c>
      <c r="F133" s="6">
        <f t="shared" si="2"/>
        <v>236.15036491995741</v>
      </c>
      <c r="G133" s="318"/>
    </row>
    <row r="134" spans="1:7">
      <c r="A134" s="120"/>
      <c r="B134" s="111"/>
      <c r="C134" s="111"/>
      <c r="D134" s="111"/>
      <c r="E134" s="24"/>
      <c r="F134" s="111"/>
      <c r="G134" s="318"/>
    </row>
    <row r="135" spans="1:7" s="104" customFormat="1" ht="27" customHeight="1">
      <c r="A135" s="188"/>
      <c r="B135" s="114" t="s">
        <v>335</v>
      </c>
      <c r="C135" s="22"/>
      <c r="D135" s="194"/>
      <c r="E135" s="24"/>
      <c r="F135" s="6"/>
      <c r="G135" s="318"/>
    </row>
    <row r="136" spans="1:7" s="104" customFormat="1" ht="17.25" customHeight="1">
      <c r="A136" s="108">
        <v>1</v>
      </c>
      <c r="B136" s="260" t="s">
        <v>87</v>
      </c>
      <c r="C136" s="116" t="s">
        <v>84</v>
      </c>
      <c r="D136" s="112">
        <v>0.24</v>
      </c>
      <c r="E136" s="24">
        <v>44.453804823169122</v>
      </c>
      <c r="F136" s="6">
        <f>E136*D136</f>
        <v>10.668913157560588</v>
      </c>
      <c r="G136" s="318"/>
    </row>
    <row r="137" spans="1:7" s="104" customFormat="1" ht="17.25" customHeight="1">
      <c r="A137" s="188" t="s">
        <v>300</v>
      </c>
      <c r="B137" s="22" t="s">
        <v>99</v>
      </c>
      <c r="C137" s="22" t="s">
        <v>67</v>
      </c>
      <c r="D137" s="22">
        <v>1.94</v>
      </c>
      <c r="E137" s="24">
        <v>18.168852414210999</v>
      </c>
      <c r="F137" s="6">
        <f>E137*D137</f>
        <v>35.247573683569335</v>
      </c>
      <c r="G137" s="318"/>
    </row>
    <row r="138" spans="1:7" s="104" customFormat="1" ht="23.25" customHeight="1">
      <c r="A138" s="108" t="s">
        <v>337</v>
      </c>
      <c r="B138" s="22" t="s">
        <v>248</v>
      </c>
      <c r="C138" s="22" t="s">
        <v>67</v>
      </c>
      <c r="D138" s="22">
        <v>3.86</v>
      </c>
      <c r="E138" s="24">
        <v>40.216867979365823</v>
      </c>
      <c r="F138" s="6">
        <f>E138*D138</f>
        <v>155.23711040035207</v>
      </c>
      <c r="G138" s="318"/>
    </row>
    <row r="139" spans="1:7" s="104" customFormat="1" ht="23.25" customHeight="1">
      <c r="A139" s="108"/>
      <c r="B139" s="114" t="s">
        <v>336</v>
      </c>
      <c r="C139" s="22"/>
      <c r="D139" s="22"/>
      <c r="E139" s="24"/>
      <c r="F139" s="6"/>
      <c r="G139" s="318"/>
    </row>
    <row r="140" spans="1:7" s="2" customFormat="1" ht="22.9" customHeight="1">
      <c r="A140" s="9"/>
      <c r="B140" s="132" t="s">
        <v>269</v>
      </c>
      <c r="C140" s="68"/>
      <c r="D140" s="68"/>
      <c r="E140" s="24"/>
      <c r="F140" s="68"/>
      <c r="G140" s="318"/>
    </row>
    <row r="141" spans="1:7" s="133" customFormat="1" ht="24" customHeight="1">
      <c r="A141" s="9" t="s">
        <v>293</v>
      </c>
      <c r="B141" s="70" t="s">
        <v>268</v>
      </c>
      <c r="C141" s="68" t="s">
        <v>80</v>
      </c>
      <c r="D141" s="68">
        <v>1.27</v>
      </c>
      <c r="E141" s="24">
        <v>74.034759278274862</v>
      </c>
      <c r="F141" s="7">
        <f t="shared" ref="F141:F146" si="3">E141*D141</f>
        <v>94.024144283409072</v>
      </c>
      <c r="G141" s="318"/>
    </row>
    <row r="142" spans="1:7" s="2" customFormat="1" ht="11.25" customHeight="1">
      <c r="A142" s="9" t="s">
        <v>300</v>
      </c>
      <c r="B142" s="68" t="s">
        <v>249</v>
      </c>
      <c r="C142" s="68" t="s">
        <v>80</v>
      </c>
      <c r="D142" s="68">
        <v>0.86799999999999999</v>
      </c>
      <c r="E142" s="24">
        <v>811.00212986616157</v>
      </c>
      <c r="F142" s="7">
        <f t="shared" si="3"/>
        <v>703.94984872382827</v>
      </c>
      <c r="G142" s="318"/>
    </row>
    <row r="143" spans="1:7" s="2" customFormat="1" ht="11.25" customHeight="1">
      <c r="A143" s="9" t="s">
        <v>337</v>
      </c>
      <c r="B143" s="68" t="s">
        <v>250</v>
      </c>
      <c r="C143" s="68" t="s">
        <v>80</v>
      </c>
      <c r="D143" s="68">
        <v>0.38919999999999999</v>
      </c>
      <c r="E143" s="24">
        <v>780.9650139451926</v>
      </c>
      <c r="F143" s="7">
        <f t="shared" si="3"/>
        <v>303.95158342746896</v>
      </c>
      <c r="G143" s="318"/>
    </row>
    <row r="144" spans="1:7" s="2" customFormat="1" ht="11.25" customHeight="1">
      <c r="A144" s="9" t="s">
        <v>176</v>
      </c>
      <c r="B144" s="68" t="s">
        <v>251</v>
      </c>
      <c r="C144" s="68" t="s">
        <v>80</v>
      </c>
      <c r="D144" s="68">
        <v>1.9E-2</v>
      </c>
      <c r="E144" s="24">
        <v>1090.3473079311727</v>
      </c>
      <c r="F144" s="7">
        <f t="shared" si="3"/>
        <v>20.716598850692282</v>
      </c>
      <c r="G144" s="318"/>
    </row>
    <row r="145" spans="1:7" s="2" customFormat="1" ht="11.25" customHeight="1">
      <c r="A145" s="9" t="s">
        <v>177</v>
      </c>
      <c r="B145" s="68" t="s">
        <v>243</v>
      </c>
      <c r="C145" s="68" t="s">
        <v>82</v>
      </c>
      <c r="D145" s="68">
        <v>2.71</v>
      </c>
      <c r="E145" s="24">
        <v>190.85583456183667</v>
      </c>
      <c r="F145" s="7">
        <f t="shared" si="3"/>
        <v>517.21931166257741</v>
      </c>
      <c r="G145" s="318"/>
    </row>
    <row r="146" spans="1:7" s="104" customFormat="1" ht="19.5" customHeight="1">
      <c r="A146" s="350" t="s">
        <v>317</v>
      </c>
      <c r="B146" s="350" t="s">
        <v>252</v>
      </c>
      <c r="C146" s="350" t="s">
        <v>84</v>
      </c>
      <c r="D146" s="350">
        <v>0.47</v>
      </c>
      <c r="E146" s="24">
        <v>16.839028496262312</v>
      </c>
      <c r="F146" s="7">
        <f t="shared" si="3"/>
        <v>7.9143433932432865</v>
      </c>
      <c r="G146" s="318"/>
    </row>
    <row r="147" spans="1:7" s="104" customFormat="1" ht="19.5" customHeight="1">
      <c r="A147" s="350"/>
      <c r="B147" s="350"/>
      <c r="C147" s="350"/>
      <c r="D147" s="350"/>
      <c r="E147" s="24"/>
      <c r="F147" s="7"/>
      <c r="G147" s="318"/>
    </row>
    <row r="148" spans="1:7" s="133" customFormat="1" ht="24" customHeight="1">
      <c r="A148" s="350">
        <v>7</v>
      </c>
      <c r="B148" s="350" t="s">
        <v>185</v>
      </c>
      <c r="C148" s="350" t="s">
        <v>84</v>
      </c>
      <c r="D148" s="350">
        <v>0.47</v>
      </c>
      <c r="E148" s="24">
        <v>23.88688449073554</v>
      </c>
      <c r="F148" s="7">
        <f>E148*D148</f>
        <v>11.226835710645704</v>
      </c>
      <c r="G148" s="318"/>
    </row>
    <row r="149" spans="1:7" s="133" customFormat="1" ht="24" customHeight="1">
      <c r="A149" s="350"/>
      <c r="B149" s="350"/>
      <c r="C149" s="350"/>
      <c r="D149" s="350"/>
      <c r="E149" s="24"/>
      <c r="F149" s="7"/>
      <c r="G149" s="318"/>
    </row>
    <row r="150" spans="1:7" s="125" customFormat="1" ht="21.75" customHeight="1">
      <c r="A150" s="191"/>
      <c r="B150" s="114" t="s">
        <v>244</v>
      </c>
      <c r="C150" s="130"/>
      <c r="D150" s="194"/>
      <c r="E150" s="24"/>
      <c r="F150" s="6"/>
      <c r="G150" s="318"/>
    </row>
    <row r="151" spans="1:7" s="135" customFormat="1" ht="76.5" customHeight="1">
      <c r="A151" s="108" t="s">
        <v>293</v>
      </c>
      <c r="B151" s="107" t="s">
        <v>245</v>
      </c>
      <c r="C151" s="134" t="s">
        <v>70</v>
      </c>
      <c r="D151" s="194">
        <v>1.8</v>
      </c>
      <c r="E151" s="24">
        <v>51.938678994743455</v>
      </c>
      <c r="F151" s="6">
        <f>E151*D151</f>
        <v>93.489622190538228</v>
      </c>
      <c r="G151" s="318"/>
    </row>
    <row r="152" spans="1:7" ht="20.25" customHeight="1">
      <c r="A152" s="351" t="s">
        <v>300</v>
      </c>
      <c r="B152" s="352" t="s">
        <v>137</v>
      </c>
      <c r="C152" s="352" t="s">
        <v>138</v>
      </c>
      <c r="D152" s="352">
        <v>7.0000000000000001E-3</v>
      </c>
      <c r="E152" s="24">
        <v>218.94834109197944</v>
      </c>
      <c r="F152" s="6">
        <f>E152*D152</f>
        <v>1.5326383876438561</v>
      </c>
      <c r="G152" s="318"/>
    </row>
    <row r="153" spans="1:7" ht="20.25" customHeight="1">
      <c r="A153" s="351"/>
      <c r="B153" s="352"/>
      <c r="C153" s="352"/>
      <c r="D153" s="352"/>
      <c r="E153" s="24"/>
      <c r="F153" s="6"/>
      <c r="G153" s="318"/>
    </row>
    <row r="154" spans="1:7" s="133" customFormat="1" ht="24" customHeight="1">
      <c r="A154" s="9"/>
      <c r="B154" s="251" t="s">
        <v>267</v>
      </c>
      <c r="C154" s="68"/>
      <c r="D154" s="68"/>
      <c r="E154" s="24"/>
      <c r="F154" s="7"/>
      <c r="G154" s="318"/>
    </row>
    <row r="155" spans="1:7" s="133" customFormat="1" ht="25.9" customHeight="1">
      <c r="A155" s="9" t="s">
        <v>293</v>
      </c>
      <c r="B155" s="70" t="s">
        <v>270</v>
      </c>
      <c r="C155" s="68" t="s">
        <v>80</v>
      </c>
      <c r="D155" s="68">
        <v>0.7944</v>
      </c>
      <c r="E155" s="24">
        <v>74.034759278274862</v>
      </c>
      <c r="F155" s="7">
        <f t="shared" ref="F155:F178" si="4">E155*D155</f>
        <v>58.813212770661551</v>
      </c>
      <c r="G155" s="318"/>
    </row>
    <row r="156" spans="1:7" s="2" customFormat="1" ht="11.25" customHeight="1">
      <c r="A156" s="9" t="s">
        <v>300</v>
      </c>
      <c r="B156" s="68" t="s">
        <v>253</v>
      </c>
      <c r="C156" s="68" t="s">
        <v>80</v>
      </c>
      <c r="D156" s="68">
        <v>0.28199999999999997</v>
      </c>
      <c r="E156" s="24">
        <v>709.32649247368158</v>
      </c>
      <c r="F156" s="7">
        <f t="shared" si="4"/>
        <v>200.0300708775782</v>
      </c>
      <c r="G156" s="318"/>
    </row>
    <row r="157" spans="1:7" s="2" customFormat="1" ht="11.25" customHeight="1">
      <c r="A157" s="9" t="s">
        <v>337</v>
      </c>
      <c r="B157" s="68" t="s">
        <v>254</v>
      </c>
      <c r="C157" s="68" t="s">
        <v>80</v>
      </c>
      <c r="D157" s="68">
        <v>2.1999999999999999E-2</v>
      </c>
      <c r="E157" s="24">
        <v>780.9650139451926</v>
      </c>
      <c r="F157" s="7">
        <f t="shared" si="4"/>
        <v>17.181230306794237</v>
      </c>
      <c r="G157" s="318"/>
    </row>
    <row r="158" spans="1:7" s="2" customFormat="1" ht="11.25" customHeight="1">
      <c r="A158" s="9" t="s">
        <v>176</v>
      </c>
      <c r="B158" s="68" t="s">
        <v>264</v>
      </c>
      <c r="C158" s="68" t="s">
        <v>80</v>
      </c>
      <c r="D158" s="68">
        <v>7.3000000000000001E-3</v>
      </c>
      <c r="E158" s="24">
        <v>450.55673881453413</v>
      </c>
      <c r="F158" s="7">
        <f t="shared" si="4"/>
        <v>3.2890641933460993</v>
      </c>
      <c r="G158" s="318"/>
    </row>
    <row r="159" spans="1:7" s="2" customFormat="1" ht="11.25" customHeight="1">
      <c r="A159" s="9" t="s">
        <v>177</v>
      </c>
      <c r="B159" s="68" t="s">
        <v>255</v>
      </c>
      <c r="C159" s="68" t="s">
        <v>89</v>
      </c>
      <c r="D159" s="68">
        <v>6</v>
      </c>
      <c r="E159" s="24">
        <v>3.3040827513065842</v>
      </c>
      <c r="F159" s="7">
        <f t="shared" si="4"/>
        <v>19.824496507839505</v>
      </c>
      <c r="G159" s="318"/>
    </row>
    <row r="160" spans="1:7" s="2" customFormat="1" ht="11.25" customHeight="1">
      <c r="A160" s="9" t="s">
        <v>317</v>
      </c>
      <c r="B160" s="68" t="s">
        <v>263</v>
      </c>
      <c r="C160" s="68" t="s">
        <v>89</v>
      </c>
      <c r="D160" s="68">
        <v>3</v>
      </c>
      <c r="E160" s="24">
        <v>0.22527836940726706</v>
      </c>
      <c r="F160" s="7">
        <f t="shared" si="4"/>
        <v>0.67583510822180115</v>
      </c>
      <c r="G160" s="318"/>
    </row>
    <row r="161" spans="1:7" s="2" customFormat="1" ht="11.25" customHeight="1">
      <c r="A161" s="9" t="s">
        <v>338</v>
      </c>
      <c r="B161" s="68" t="s">
        <v>256</v>
      </c>
      <c r="C161" s="68" t="s">
        <v>80</v>
      </c>
      <c r="D161" s="68">
        <v>0.17899999999999999</v>
      </c>
      <c r="E161" s="24">
        <v>811.00212986616157</v>
      </c>
      <c r="F161" s="7">
        <f t="shared" si="4"/>
        <v>145.16938124604292</v>
      </c>
      <c r="G161" s="318"/>
    </row>
    <row r="162" spans="1:7" s="2" customFormat="1" ht="11.25" customHeight="1">
      <c r="A162" s="9" t="s">
        <v>339</v>
      </c>
      <c r="B162" s="68" t="s">
        <v>257</v>
      </c>
      <c r="C162" s="68" t="s">
        <v>80</v>
      </c>
      <c r="D162" s="68">
        <v>6.1000000000000004E-3</v>
      </c>
      <c r="E162" s="24">
        <v>1090.3473079311727</v>
      </c>
      <c r="F162" s="7">
        <f t="shared" si="4"/>
        <v>6.6511185783801539</v>
      </c>
      <c r="G162" s="318"/>
    </row>
    <row r="163" spans="1:7" s="2" customFormat="1" ht="11.25" customHeight="1">
      <c r="A163" s="9" t="s">
        <v>340</v>
      </c>
      <c r="B163" s="68" t="s">
        <v>258</v>
      </c>
      <c r="C163" s="68" t="s">
        <v>80</v>
      </c>
      <c r="D163" s="68">
        <v>0.28999999999999998</v>
      </c>
      <c r="E163" s="24">
        <v>1091.248421408802</v>
      </c>
      <c r="F163" s="7">
        <f t="shared" si="4"/>
        <v>316.46204220855253</v>
      </c>
      <c r="G163" s="318"/>
    </row>
    <row r="164" spans="1:7" s="2" customFormat="1" ht="11.25" customHeight="1">
      <c r="A164" s="9" t="s">
        <v>178</v>
      </c>
      <c r="B164" s="68" t="s">
        <v>259</v>
      </c>
      <c r="C164" s="68" t="s">
        <v>261</v>
      </c>
      <c r="D164" s="68">
        <v>1</v>
      </c>
      <c r="E164" s="24">
        <v>10.287712202931862</v>
      </c>
      <c r="F164" s="7">
        <f t="shared" si="4"/>
        <v>10.287712202931862</v>
      </c>
      <c r="G164" s="318"/>
    </row>
    <row r="165" spans="1:7" s="2" customFormat="1" ht="11.25" customHeight="1">
      <c r="A165" s="9" t="s">
        <v>180</v>
      </c>
      <c r="B165" s="68" t="s">
        <v>260</v>
      </c>
      <c r="C165" s="68" t="s">
        <v>80</v>
      </c>
      <c r="D165" s="68">
        <v>8.0000000000000002E-3</v>
      </c>
      <c r="E165" s="24">
        <v>816.25862515233121</v>
      </c>
      <c r="F165" s="7">
        <f t="shared" si="4"/>
        <v>6.5300690012186502</v>
      </c>
      <c r="G165" s="318"/>
    </row>
    <row r="166" spans="1:7" s="2" customFormat="1" ht="11.25" customHeight="1">
      <c r="A166" s="9" t="s">
        <v>182</v>
      </c>
      <c r="B166" s="70" t="s">
        <v>262</v>
      </c>
      <c r="C166" s="68" t="s">
        <v>83</v>
      </c>
      <c r="D166" s="68">
        <v>7.56</v>
      </c>
      <c r="E166" s="24">
        <v>28.786070042860594</v>
      </c>
      <c r="F166" s="7">
        <f t="shared" si="4"/>
        <v>217.62268952402607</v>
      </c>
      <c r="G166" s="318"/>
    </row>
    <row r="167" spans="1:7" s="133" customFormat="1" ht="25.9" customHeight="1">
      <c r="A167" s="9" t="s">
        <v>341</v>
      </c>
      <c r="B167" s="70" t="s">
        <v>266</v>
      </c>
      <c r="C167" s="68" t="s">
        <v>80</v>
      </c>
      <c r="D167" s="68">
        <v>1.2954000000000001</v>
      </c>
      <c r="E167" s="24">
        <v>74.034759278274862</v>
      </c>
      <c r="F167" s="7">
        <f t="shared" si="4"/>
        <v>95.904627169077258</v>
      </c>
      <c r="G167" s="318"/>
    </row>
    <row r="168" spans="1:7" s="2" customFormat="1" ht="11.25" customHeight="1">
      <c r="A168" s="9" t="s">
        <v>342</v>
      </c>
      <c r="B168" s="68" t="s">
        <v>253</v>
      </c>
      <c r="C168" s="68" t="s">
        <v>80</v>
      </c>
      <c r="D168" s="68">
        <v>0.45400000000000001</v>
      </c>
      <c r="E168" s="24">
        <v>709.32649247368158</v>
      </c>
      <c r="F168" s="7">
        <f t="shared" si="4"/>
        <v>322.03422758305146</v>
      </c>
      <c r="G168" s="318"/>
    </row>
    <row r="169" spans="1:7" s="2" customFormat="1" ht="11.25" customHeight="1">
      <c r="A169" s="9" t="s">
        <v>314</v>
      </c>
      <c r="B169" s="68" t="s">
        <v>264</v>
      </c>
      <c r="C169" s="68" t="s">
        <v>80</v>
      </c>
      <c r="D169" s="68">
        <v>1.12E-2</v>
      </c>
      <c r="E169" s="24">
        <v>450.55673881453413</v>
      </c>
      <c r="F169" s="7">
        <f t="shared" si="4"/>
        <v>5.0462354747227822</v>
      </c>
      <c r="G169" s="318"/>
    </row>
    <row r="170" spans="1:7" s="2" customFormat="1" ht="11.25" customHeight="1">
      <c r="A170" s="9" t="s">
        <v>343</v>
      </c>
      <c r="B170" s="68" t="s">
        <v>255</v>
      </c>
      <c r="C170" s="68" t="s">
        <v>89</v>
      </c>
      <c r="D170" s="68">
        <v>12</v>
      </c>
      <c r="E170" s="24">
        <v>3.3040827513065842</v>
      </c>
      <c r="F170" s="7">
        <f t="shared" si="4"/>
        <v>39.648993015679011</v>
      </c>
      <c r="G170" s="318"/>
    </row>
    <row r="171" spans="1:7" s="2" customFormat="1" ht="11.25" customHeight="1">
      <c r="A171" s="9" t="s">
        <v>186</v>
      </c>
      <c r="B171" s="68" t="s">
        <v>263</v>
      </c>
      <c r="C171" s="68" t="s">
        <v>89</v>
      </c>
      <c r="D171" s="68">
        <v>6</v>
      </c>
      <c r="E171" s="24">
        <v>0.22527836940726706</v>
      </c>
      <c r="F171" s="7">
        <f t="shared" si="4"/>
        <v>1.3516702164436023</v>
      </c>
      <c r="G171" s="318"/>
    </row>
    <row r="172" spans="1:7" s="2" customFormat="1" ht="11.25" customHeight="1">
      <c r="A172" s="9" t="s">
        <v>344</v>
      </c>
      <c r="B172" s="68" t="s">
        <v>256</v>
      </c>
      <c r="C172" s="68" t="s">
        <v>80</v>
      </c>
      <c r="D172" s="68">
        <v>0.35799999999999998</v>
      </c>
      <c r="E172" s="24">
        <v>811.00212986616157</v>
      </c>
      <c r="F172" s="7">
        <f t="shared" si="4"/>
        <v>290.33876249208583</v>
      </c>
      <c r="G172" s="318"/>
    </row>
    <row r="173" spans="1:7" s="2" customFormat="1" ht="11.25" customHeight="1">
      <c r="A173" s="9" t="s">
        <v>345</v>
      </c>
      <c r="B173" s="68" t="s">
        <v>257</v>
      </c>
      <c r="C173" s="68" t="s">
        <v>80</v>
      </c>
      <c r="D173" s="68">
        <v>1.2200000000000001E-2</v>
      </c>
      <c r="E173" s="24">
        <v>1090.3473079311727</v>
      </c>
      <c r="F173" s="7">
        <f t="shared" si="4"/>
        <v>13.302237156760308</v>
      </c>
      <c r="G173" s="318"/>
    </row>
    <row r="174" spans="1:7" s="2" customFormat="1" ht="11.25" customHeight="1">
      <c r="A174" s="9" t="s">
        <v>321</v>
      </c>
      <c r="B174" s="68" t="s">
        <v>258</v>
      </c>
      <c r="C174" s="68" t="s">
        <v>80</v>
      </c>
      <c r="D174" s="68">
        <v>0.44400000000000001</v>
      </c>
      <c r="E174" s="24">
        <v>1091.248421408802</v>
      </c>
      <c r="F174" s="7">
        <f t="shared" si="4"/>
        <v>484.51429910550809</v>
      </c>
      <c r="G174" s="318"/>
    </row>
    <row r="175" spans="1:7" s="2" customFormat="1" ht="11.25" customHeight="1">
      <c r="A175" s="9" t="s">
        <v>346</v>
      </c>
      <c r="B175" s="68" t="s">
        <v>259</v>
      </c>
      <c r="C175" s="68" t="s">
        <v>261</v>
      </c>
      <c r="D175" s="68">
        <v>2</v>
      </c>
      <c r="E175" s="24">
        <v>15.378995018307679</v>
      </c>
      <c r="F175" s="7">
        <f t="shared" si="4"/>
        <v>30.757990036615357</v>
      </c>
      <c r="G175" s="318"/>
    </row>
    <row r="176" spans="1:7" s="2" customFormat="1" ht="11.25" customHeight="1">
      <c r="A176" s="9" t="s">
        <v>347</v>
      </c>
      <c r="B176" s="68" t="s">
        <v>260</v>
      </c>
      <c r="C176" s="68" t="s">
        <v>80</v>
      </c>
      <c r="D176" s="68">
        <v>1.6E-2</v>
      </c>
      <c r="E176" s="24">
        <v>816.25862515233121</v>
      </c>
      <c r="F176" s="7">
        <f t="shared" si="4"/>
        <v>13.0601380024373</v>
      </c>
      <c r="G176" s="318"/>
    </row>
    <row r="177" spans="1:7" s="2" customFormat="1" ht="11.25" customHeight="1">
      <c r="A177" s="9" t="s">
        <v>348</v>
      </c>
      <c r="B177" s="70" t="s">
        <v>265</v>
      </c>
      <c r="C177" s="68" t="s">
        <v>83</v>
      </c>
      <c r="D177" s="68">
        <v>7.5</v>
      </c>
      <c r="E177" s="24">
        <v>9.0111347762906835</v>
      </c>
      <c r="F177" s="7">
        <f t="shared" si="4"/>
        <v>67.583510822180131</v>
      </c>
      <c r="G177" s="318"/>
    </row>
    <row r="178" spans="1:7" s="104" customFormat="1" ht="27.6" customHeight="1">
      <c r="A178" s="350" t="s">
        <v>349</v>
      </c>
      <c r="B178" s="350" t="s">
        <v>252</v>
      </c>
      <c r="C178" s="350" t="s">
        <v>84</v>
      </c>
      <c r="D178" s="350">
        <v>0.95599999999999996</v>
      </c>
      <c r="E178" s="24">
        <v>16.839028496262312</v>
      </c>
      <c r="F178" s="7">
        <f t="shared" si="4"/>
        <v>16.098111242426771</v>
      </c>
      <c r="G178" s="318"/>
    </row>
    <row r="179" spans="1:7" s="104" customFormat="1" ht="19.5" customHeight="1">
      <c r="A179" s="350"/>
      <c r="B179" s="350"/>
      <c r="C179" s="350"/>
      <c r="D179" s="350"/>
      <c r="E179" s="24"/>
      <c r="F179" s="7"/>
      <c r="G179" s="318"/>
    </row>
    <row r="180" spans="1:7" s="133" customFormat="1" ht="24" customHeight="1">
      <c r="A180" s="350">
        <v>25</v>
      </c>
      <c r="B180" s="350" t="s">
        <v>185</v>
      </c>
      <c r="C180" s="350" t="s">
        <v>84</v>
      </c>
      <c r="D180" s="350">
        <v>0.95399999999999996</v>
      </c>
      <c r="E180" s="24">
        <v>23.886884490735543</v>
      </c>
      <c r="F180" s="7">
        <f>E180*D180</f>
        <v>22.788087804161709</v>
      </c>
      <c r="G180" s="318"/>
    </row>
    <row r="181" spans="1:7" s="133" customFormat="1" ht="24" customHeight="1">
      <c r="A181" s="350"/>
      <c r="B181" s="350"/>
      <c r="C181" s="350"/>
      <c r="D181" s="350"/>
      <c r="E181" s="24"/>
      <c r="F181" s="7"/>
      <c r="G181" s="318"/>
    </row>
    <row r="182" spans="1:7" s="205" customFormat="1" ht="12.75" customHeight="1">
      <c r="A182" s="250"/>
      <c r="B182" s="252" t="s">
        <v>370</v>
      </c>
      <c r="C182" s="249"/>
      <c r="D182" s="249"/>
      <c r="E182" s="24"/>
      <c r="F182" s="207"/>
      <c r="G182" s="293"/>
    </row>
    <row r="183" spans="1:7" s="205" customFormat="1" ht="18" customHeight="1">
      <c r="A183" s="208"/>
      <c r="B183" s="209" t="s">
        <v>85</v>
      </c>
      <c r="C183" s="210"/>
      <c r="D183" s="210"/>
      <c r="E183" s="24"/>
      <c r="F183" s="211"/>
      <c r="G183" s="293"/>
    </row>
    <row r="184" spans="1:7" s="215" customFormat="1" ht="44.45" customHeight="1">
      <c r="A184" s="212">
        <v>1</v>
      </c>
      <c r="B184" s="213" t="s">
        <v>353</v>
      </c>
      <c r="C184" s="211" t="s">
        <v>194</v>
      </c>
      <c r="D184" s="211">
        <v>3.5000000000000003E-2</v>
      </c>
      <c r="E184" s="24">
        <v>612.15501475508381</v>
      </c>
      <c r="F184" s="211">
        <f t="shared" ref="F184:F191" si="5">E184*D184</f>
        <v>21.425425516427936</v>
      </c>
      <c r="G184" s="318">
        <f>(SUM(F184:F350)/F535)*100</f>
        <v>17.280939907268017</v>
      </c>
    </row>
    <row r="185" spans="1:7" s="215" customFormat="1" ht="27.6" customHeight="1">
      <c r="A185" s="212">
        <v>2</v>
      </c>
      <c r="B185" s="211" t="s">
        <v>174</v>
      </c>
      <c r="C185" s="211" t="s">
        <v>194</v>
      </c>
      <c r="D185" s="211">
        <v>6.2E-2</v>
      </c>
      <c r="E185" s="24">
        <v>458.1485903117179</v>
      </c>
      <c r="F185" s="211">
        <f t="shared" si="5"/>
        <v>28.405212599326511</v>
      </c>
      <c r="G185" s="318"/>
    </row>
    <row r="186" spans="1:7" s="215" customFormat="1" ht="30.4" customHeight="1">
      <c r="A186" s="212">
        <v>3</v>
      </c>
      <c r="B186" s="211" t="s">
        <v>175</v>
      </c>
      <c r="C186" s="211" t="s">
        <v>82</v>
      </c>
      <c r="D186" s="211">
        <v>5.2</v>
      </c>
      <c r="E186" s="24">
        <v>3.3602466581480379</v>
      </c>
      <c r="F186" s="211">
        <f t="shared" si="5"/>
        <v>17.473282622369798</v>
      </c>
      <c r="G186" s="318"/>
    </row>
    <row r="187" spans="1:7" s="215" customFormat="1" ht="18" customHeight="1">
      <c r="A187" s="212" t="s">
        <v>176</v>
      </c>
      <c r="B187" s="211" t="s">
        <v>196</v>
      </c>
      <c r="C187" s="211" t="s">
        <v>29</v>
      </c>
      <c r="D187" s="211">
        <v>68.2</v>
      </c>
      <c r="E187" s="24">
        <v>1.085215823242853</v>
      </c>
      <c r="F187" s="211">
        <f t="shared" si="5"/>
        <v>74.011719145162587</v>
      </c>
      <c r="G187" s="318"/>
    </row>
    <row r="188" spans="1:7" s="215" customFormat="1" ht="23.1" customHeight="1">
      <c r="A188" s="212" t="s">
        <v>177</v>
      </c>
      <c r="B188" s="211" t="s">
        <v>184</v>
      </c>
      <c r="C188" s="211" t="s">
        <v>194</v>
      </c>
      <c r="D188" s="211">
        <v>0.01</v>
      </c>
      <c r="E188" s="24">
        <v>50.225374178971386</v>
      </c>
      <c r="F188" s="211">
        <f t="shared" si="5"/>
        <v>0.50225374178971383</v>
      </c>
      <c r="G188" s="318"/>
    </row>
    <row r="189" spans="1:7" s="215" customFormat="1" ht="23.65" customHeight="1">
      <c r="A189" s="212" t="s">
        <v>317</v>
      </c>
      <c r="B189" s="211" t="s">
        <v>179</v>
      </c>
      <c r="C189" s="211" t="s">
        <v>194</v>
      </c>
      <c r="D189" s="211">
        <v>6.2E-2</v>
      </c>
      <c r="E189" s="24">
        <v>75.965107626999725</v>
      </c>
      <c r="F189" s="211">
        <f t="shared" si="5"/>
        <v>4.7098366728739833</v>
      </c>
      <c r="G189" s="318"/>
    </row>
    <row r="190" spans="1:7" s="215" customFormat="1" ht="24.95" customHeight="1">
      <c r="A190" s="212" t="s">
        <v>338</v>
      </c>
      <c r="B190" s="211" t="s">
        <v>181</v>
      </c>
      <c r="C190" s="211" t="s">
        <v>195</v>
      </c>
      <c r="D190" s="211">
        <v>0.62</v>
      </c>
      <c r="E190" s="24">
        <v>28.842987841863501</v>
      </c>
      <c r="F190" s="211">
        <f t="shared" si="5"/>
        <v>17.88265246195537</v>
      </c>
      <c r="G190" s="318"/>
    </row>
    <row r="191" spans="1:7" s="215" customFormat="1" ht="18" customHeight="1">
      <c r="A191" s="212" t="s">
        <v>339</v>
      </c>
      <c r="B191" s="211" t="s">
        <v>183</v>
      </c>
      <c r="C191" s="211" t="s">
        <v>82</v>
      </c>
      <c r="D191" s="211">
        <v>3</v>
      </c>
      <c r="E191" s="24">
        <v>1.1709950475364377</v>
      </c>
      <c r="F191" s="211">
        <f t="shared" si="5"/>
        <v>3.5129851426093133</v>
      </c>
      <c r="G191" s="318"/>
    </row>
    <row r="192" spans="1:7" s="218" customFormat="1" ht="19.5" customHeight="1">
      <c r="A192" s="225"/>
      <c r="B192" s="216" t="s">
        <v>20</v>
      </c>
      <c r="C192" s="210"/>
      <c r="D192" s="234"/>
      <c r="E192" s="24"/>
      <c r="F192" s="211"/>
      <c r="G192" s="318"/>
    </row>
    <row r="193" spans="1:7" s="206" customFormat="1" ht="18.75" customHeight="1">
      <c r="A193" s="225"/>
      <c r="B193" s="209" t="s">
        <v>86</v>
      </c>
      <c r="C193" s="210"/>
      <c r="D193" s="211"/>
      <c r="E193" s="24"/>
      <c r="F193" s="211"/>
      <c r="G193" s="318"/>
    </row>
    <row r="194" spans="1:7" s="206" customFormat="1" ht="18.75" customHeight="1">
      <c r="A194" s="219">
        <v>1</v>
      </c>
      <c r="B194" s="263" t="s">
        <v>63</v>
      </c>
      <c r="C194" s="220" t="s">
        <v>67</v>
      </c>
      <c r="D194" s="214">
        <v>0</v>
      </c>
      <c r="E194" s="24">
        <v>18.067026757903481</v>
      </c>
      <c r="F194" s="211">
        <f>E194*D194</f>
        <v>0</v>
      </c>
      <c r="G194" s="318"/>
    </row>
    <row r="195" spans="1:7" s="206" customFormat="1" ht="18.75" customHeight="1">
      <c r="A195" s="219" t="s">
        <v>300</v>
      </c>
      <c r="B195" s="263" t="s">
        <v>193</v>
      </c>
      <c r="C195" s="220" t="s">
        <v>67</v>
      </c>
      <c r="D195" s="214">
        <v>0</v>
      </c>
      <c r="E195" s="24">
        <v>18.067026757903481</v>
      </c>
      <c r="F195" s="211">
        <f>E195*D195</f>
        <v>0</v>
      </c>
      <c r="G195" s="318"/>
    </row>
    <row r="196" spans="1:7" s="206" customFormat="1" ht="31.35" customHeight="1">
      <c r="A196" s="347" t="s">
        <v>337</v>
      </c>
      <c r="B196" s="348" t="s">
        <v>222</v>
      </c>
      <c r="C196" s="349" t="s">
        <v>67</v>
      </c>
      <c r="D196" s="348">
        <v>5.73</v>
      </c>
      <c r="E196" s="24">
        <v>37.822052939923161</v>
      </c>
      <c r="F196" s="211">
        <f>E196*D196</f>
        <v>216.72036334575972</v>
      </c>
      <c r="G196" s="318"/>
    </row>
    <row r="197" spans="1:7" s="221" customFormat="1" ht="13.5" customHeight="1">
      <c r="A197" s="347"/>
      <c r="B197" s="348"/>
      <c r="C197" s="349"/>
      <c r="D197" s="348"/>
      <c r="E197" s="24"/>
      <c r="F197" s="211"/>
      <c r="G197" s="318"/>
    </row>
    <row r="198" spans="1:7" s="221" customFormat="1" ht="17.25" customHeight="1">
      <c r="A198" s="347"/>
      <c r="B198" s="348"/>
      <c r="C198" s="349"/>
      <c r="D198" s="348"/>
      <c r="E198" s="24"/>
      <c r="F198" s="211"/>
      <c r="G198" s="318"/>
    </row>
    <row r="199" spans="1:7" s="206" customFormat="1" ht="27" customHeight="1">
      <c r="A199" s="347"/>
      <c r="B199" s="348"/>
      <c r="C199" s="349"/>
      <c r="D199" s="348"/>
      <c r="E199" s="24"/>
      <c r="F199" s="211"/>
      <c r="G199" s="318"/>
    </row>
    <row r="200" spans="1:7" s="221" customFormat="1" ht="30" customHeight="1">
      <c r="A200" s="337" t="s">
        <v>176</v>
      </c>
      <c r="B200" s="338" t="s">
        <v>215</v>
      </c>
      <c r="C200" s="338" t="s">
        <v>67</v>
      </c>
      <c r="D200" s="338">
        <v>0</v>
      </c>
      <c r="E200" s="24">
        <v>83.611611048212495</v>
      </c>
      <c r="F200" s="211">
        <f>E200*D200</f>
        <v>0</v>
      </c>
      <c r="G200" s="318"/>
    </row>
    <row r="201" spans="1:7" s="221" customFormat="1" ht="17.25" customHeight="1">
      <c r="A201" s="337"/>
      <c r="B201" s="338"/>
      <c r="C201" s="338"/>
      <c r="D201" s="338"/>
      <c r="E201" s="24"/>
      <c r="F201" s="211"/>
      <c r="G201" s="318"/>
    </row>
    <row r="202" spans="1:7" s="221" customFormat="1" ht="17.25" customHeight="1">
      <c r="A202" s="337"/>
      <c r="B202" s="338"/>
      <c r="C202" s="338"/>
      <c r="D202" s="338"/>
      <c r="E202" s="24"/>
      <c r="F202" s="211"/>
      <c r="G202" s="318"/>
    </row>
    <row r="203" spans="1:7" s="221" customFormat="1" ht="17.25" customHeight="1">
      <c r="A203" s="337"/>
      <c r="B203" s="338"/>
      <c r="C203" s="338"/>
      <c r="D203" s="338"/>
      <c r="E203" s="24"/>
      <c r="F203" s="211"/>
      <c r="G203" s="318"/>
    </row>
    <row r="204" spans="1:7" s="221" customFormat="1" ht="17.25" customHeight="1">
      <c r="A204" s="208" t="s">
        <v>177</v>
      </c>
      <c r="B204" s="222" t="s">
        <v>28</v>
      </c>
      <c r="C204" s="222" t="s">
        <v>29</v>
      </c>
      <c r="D204" s="264">
        <v>0.01</v>
      </c>
      <c r="E204" s="24">
        <v>738.40242068517966</v>
      </c>
      <c r="F204" s="211">
        <f>E204*D204</f>
        <v>7.3840242068517972</v>
      </c>
      <c r="G204" s="318"/>
    </row>
    <row r="205" spans="1:7" s="223" customFormat="1" ht="26.25" customHeight="1">
      <c r="A205" s="208" t="s">
        <v>317</v>
      </c>
      <c r="B205" s="222" t="s">
        <v>197</v>
      </c>
      <c r="C205" s="222" t="s">
        <v>29</v>
      </c>
      <c r="D205" s="264">
        <v>4.5900000000000003E-2</v>
      </c>
      <c r="E205" s="24">
        <v>450.55673881453413</v>
      </c>
      <c r="F205" s="211">
        <f>E205*D205</f>
        <v>20.68055431158712</v>
      </c>
      <c r="G205" s="318"/>
    </row>
    <row r="206" spans="1:7" s="224" customFormat="1" ht="19.5" customHeight="1">
      <c r="A206" s="208" t="s">
        <v>338</v>
      </c>
      <c r="B206" s="222" t="s">
        <v>198</v>
      </c>
      <c r="C206" s="222" t="s">
        <v>29</v>
      </c>
      <c r="D206" s="264">
        <v>0.03</v>
      </c>
      <c r="E206" s="24">
        <v>450.55673881453413</v>
      </c>
      <c r="F206" s="211">
        <f>E206*D206</f>
        <v>13.516702164436023</v>
      </c>
      <c r="G206" s="318"/>
    </row>
    <row r="207" spans="1:7" s="224" customFormat="1" ht="19.5" customHeight="1">
      <c r="A207" s="208" t="s">
        <v>339</v>
      </c>
      <c r="B207" s="222" t="s">
        <v>199</v>
      </c>
      <c r="C207" s="222" t="s">
        <v>29</v>
      </c>
      <c r="D207" s="264">
        <v>0</v>
      </c>
      <c r="E207" s="24">
        <v>450.55673881453413</v>
      </c>
      <c r="F207" s="211">
        <f>E207*D207</f>
        <v>0</v>
      </c>
      <c r="G207" s="318"/>
    </row>
    <row r="208" spans="1:7" s="224" customFormat="1" ht="28.15" customHeight="1">
      <c r="A208" s="219" t="s">
        <v>340</v>
      </c>
      <c r="B208" s="249" t="s">
        <v>56</v>
      </c>
      <c r="C208" s="210" t="s">
        <v>128</v>
      </c>
      <c r="D208" s="265">
        <v>0.81</v>
      </c>
      <c r="E208" s="24">
        <v>126.62138017077186</v>
      </c>
      <c r="F208" s="211">
        <f>E208*D208</f>
        <v>102.56331793832521</v>
      </c>
      <c r="G208" s="318"/>
    </row>
    <row r="209" spans="1:7" s="223" customFormat="1" ht="26.25" customHeight="1">
      <c r="A209" s="225"/>
      <c r="B209" s="216" t="s">
        <v>161</v>
      </c>
      <c r="C209" s="210"/>
      <c r="D209" s="265"/>
      <c r="E209" s="24"/>
      <c r="F209" s="211"/>
      <c r="G209" s="318"/>
    </row>
    <row r="210" spans="1:7" s="223" customFormat="1" ht="26.25" customHeight="1">
      <c r="A210" s="334" t="s">
        <v>293</v>
      </c>
      <c r="B210" s="344" t="s">
        <v>189</v>
      </c>
      <c r="C210" s="345" t="s">
        <v>67</v>
      </c>
      <c r="D210" s="346">
        <v>0</v>
      </c>
      <c r="E210" s="24">
        <v>31.717775119205807</v>
      </c>
      <c r="F210" s="211">
        <f>E210*D210</f>
        <v>0</v>
      </c>
      <c r="G210" s="318"/>
    </row>
    <row r="211" spans="1:7" s="223" customFormat="1" ht="26.25" customHeight="1">
      <c r="A211" s="334"/>
      <c r="B211" s="344"/>
      <c r="C211" s="345"/>
      <c r="D211" s="346"/>
      <c r="E211" s="24"/>
      <c r="F211" s="211"/>
      <c r="G211" s="318"/>
    </row>
    <row r="212" spans="1:7" s="223" customFormat="1" ht="26.25" customHeight="1">
      <c r="A212" s="225">
        <v>2</v>
      </c>
      <c r="B212" s="220" t="s">
        <v>192</v>
      </c>
      <c r="C212" s="220" t="s">
        <v>29</v>
      </c>
      <c r="D212" s="266">
        <v>0</v>
      </c>
      <c r="E212" s="24">
        <v>814.33538228812802</v>
      </c>
      <c r="F212" s="211">
        <f>E212*D212</f>
        <v>0</v>
      </c>
      <c r="G212" s="318"/>
    </row>
    <row r="213" spans="1:7" s="223" customFormat="1" ht="26.25" customHeight="1">
      <c r="A213" s="225" t="s">
        <v>337</v>
      </c>
      <c r="B213" s="220" t="s">
        <v>190</v>
      </c>
      <c r="C213" s="220" t="s">
        <v>29</v>
      </c>
      <c r="D213" s="266">
        <v>0</v>
      </c>
      <c r="E213" s="24">
        <v>814.33538228812802</v>
      </c>
      <c r="F213" s="211">
        <f>E213*D213</f>
        <v>0</v>
      </c>
      <c r="G213" s="318"/>
    </row>
    <row r="214" spans="1:7" s="205" customFormat="1" ht="22.9" customHeight="1">
      <c r="A214" s="336" t="s">
        <v>176</v>
      </c>
      <c r="B214" s="335" t="s">
        <v>187</v>
      </c>
      <c r="C214" s="335" t="s">
        <v>67</v>
      </c>
      <c r="D214" s="335">
        <v>4.2</v>
      </c>
      <c r="E214" s="24">
        <v>67.550737086335772</v>
      </c>
      <c r="F214" s="211">
        <f>E214*D214</f>
        <v>283.71309576261024</v>
      </c>
      <c r="G214" s="318"/>
    </row>
    <row r="215" spans="1:7" s="205" customFormat="1" ht="22.9" customHeight="1">
      <c r="A215" s="336"/>
      <c r="B215" s="335"/>
      <c r="C215" s="335"/>
      <c r="D215" s="335"/>
      <c r="E215" s="24"/>
      <c r="F215" s="211"/>
      <c r="G215" s="318"/>
    </row>
    <row r="216" spans="1:7" s="205" customFormat="1" ht="22.9" customHeight="1">
      <c r="A216" s="336"/>
      <c r="B216" s="335"/>
      <c r="C216" s="335"/>
      <c r="D216" s="335"/>
      <c r="E216" s="24"/>
      <c r="F216" s="211"/>
      <c r="G216" s="318"/>
    </row>
    <row r="217" spans="1:7" s="205" customFormat="1" ht="22.9" customHeight="1">
      <c r="A217" s="336"/>
      <c r="B217" s="335"/>
      <c r="C217" s="335"/>
      <c r="D217" s="335"/>
      <c r="E217" s="24"/>
      <c r="F217" s="211"/>
      <c r="G217" s="318"/>
    </row>
    <row r="218" spans="1:7" s="223" customFormat="1" ht="26.25" customHeight="1">
      <c r="A218" s="225" t="s">
        <v>177</v>
      </c>
      <c r="B218" s="220" t="s">
        <v>191</v>
      </c>
      <c r="C218" s="220" t="s">
        <v>29</v>
      </c>
      <c r="D218" s="266">
        <v>0.1323</v>
      </c>
      <c r="E218" s="24">
        <v>814.33538228812802</v>
      </c>
      <c r="F218" s="211">
        <f>E218*D218</f>
        <v>107.73657107671934</v>
      </c>
      <c r="G218" s="318"/>
    </row>
    <row r="219" spans="1:7" s="205" customFormat="1" ht="22.9" customHeight="1">
      <c r="A219" s="225"/>
      <c r="B219" s="216" t="s">
        <v>354</v>
      </c>
      <c r="C219" s="210"/>
      <c r="D219" s="210"/>
      <c r="E219" s="24"/>
      <c r="F219" s="210"/>
      <c r="G219" s="318"/>
    </row>
    <row r="220" spans="1:7" s="221" customFormat="1">
      <c r="A220" s="337" t="s">
        <v>293</v>
      </c>
      <c r="B220" s="338" t="s">
        <v>200</v>
      </c>
      <c r="C220" s="338" t="s">
        <v>67</v>
      </c>
      <c r="D220" s="338">
        <v>1.59</v>
      </c>
      <c r="E220" s="24">
        <v>99.682092444944459</v>
      </c>
      <c r="F220" s="211">
        <f>E220*D220</f>
        <v>158.49452698746171</v>
      </c>
      <c r="G220" s="318"/>
    </row>
    <row r="221" spans="1:7" s="221" customFormat="1" ht="16.5" customHeight="1">
      <c r="A221" s="337"/>
      <c r="B221" s="338"/>
      <c r="C221" s="338"/>
      <c r="D221" s="338"/>
      <c r="E221" s="24"/>
      <c r="F221" s="211"/>
      <c r="G221" s="318"/>
    </row>
    <row r="222" spans="1:7" s="221" customFormat="1" ht="16.5" customHeight="1">
      <c r="A222" s="337"/>
      <c r="B222" s="338"/>
      <c r="C222" s="338"/>
      <c r="D222" s="338"/>
      <c r="E222" s="24"/>
      <c r="F222" s="211"/>
      <c r="G222" s="318"/>
    </row>
    <row r="223" spans="1:7" s="221" customFormat="1" ht="17.25" customHeight="1">
      <c r="A223" s="337"/>
      <c r="B223" s="338"/>
      <c r="C223" s="338"/>
      <c r="D223" s="338"/>
      <c r="E223" s="24"/>
      <c r="F223" s="211"/>
      <c r="G223" s="318"/>
    </row>
    <row r="224" spans="1:7" s="218" customFormat="1" ht="19.5" customHeight="1">
      <c r="A224" s="208" t="s">
        <v>300</v>
      </c>
      <c r="B224" s="222" t="s">
        <v>27</v>
      </c>
      <c r="C224" s="222" t="s">
        <v>29</v>
      </c>
      <c r="D224" s="264">
        <v>0</v>
      </c>
      <c r="E224" s="24">
        <v>738.40242068517966</v>
      </c>
      <c r="F224" s="211">
        <f>E224*D224</f>
        <v>0</v>
      </c>
      <c r="G224" s="318"/>
    </row>
    <row r="225" spans="1:7" s="221" customFormat="1" ht="19.5" customHeight="1">
      <c r="A225" s="208" t="s">
        <v>337</v>
      </c>
      <c r="B225" s="222" t="s">
        <v>16</v>
      </c>
      <c r="C225" s="222" t="s">
        <v>29</v>
      </c>
      <c r="D225" s="264">
        <v>0.22</v>
      </c>
      <c r="E225" s="24">
        <v>450.55673881453413</v>
      </c>
      <c r="F225" s="211">
        <f>E225*D225</f>
        <v>99.122482539197506</v>
      </c>
      <c r="G225" s="318"/>
    </row>
    <row r="226" spans="1:7" s="221" customFormat="1" ht="19.5" customHeight="1">
      <c r="A226" s="208" t="s">
        <v>176</v>
      </c>
      <c r="B226" s="222" t="s">
        <v>129</v>
      </c>
      <c r="C226" s="222" t="s">
        <v>29</v>
      </c>
      <c r="D226" s="264">
        <v>0</v>
      </c>
      <c r="E226" s="24">
        <v>675.83510822180119</v>
      </c>
      <c r="F226" s="211">
        <f>E226*D226</f>
        <v>0</v>
      </c>
      <c r="G226" s="318"/>
    </row>
    <row r="227" spans="1:7" s="221" customFormat="1" ht="29.25" customHeight="1">
      <c r="A227" s="337" t="s">
        <v>177</v>
      </c>
      <c r="B227" s="338" t="s">
        <v>130</v>
      </c>
      <c r="C227" s="338" t="s">
        <v>67</v>
      </c>
      <c r="D227" s="338">
        <v>4.7699999999999996</v>
      </c>
      <c r="E227" s="24">
        <v>86.087172794380436</v>
      </c>
      <c r="F227" s="211">
        <f>E227*D227</f>
        <v>410.63581422919464</v>
      </c>
      <c r="G227" s="318"/>
    </row>
    <row r="228" spans="1:7" s="221" customFormat="1" ht="17.25" customHeight="1">
      <c r="A228" s="337"/>
      <c r="B228" s="338"/>
      <c r="C228" s="338"/>
      <c r="D228" s="338"/>
      <c r="E228" s="24"/>
      <c r="F228" s="211"/>
      <c r="G228" s="318"/>
    </row>
    <row r="229" spans="1:7" s="221" customFormat="1" ht="16.5" customHeight="1">
      <c r="A229" s="337"/>
      <c r="B229" s="338"/>
      <c r="C229" s="338"/>
      <c r="D229" s="338"/>
      <c r="E229" s="24"/>
      <c r="F229" s="211"/>
      <c r="G229" s="318"/>
    </row>
    <row r="230" spans="1:7" s="221" customFormat="1" ht="17.25" customHeight="1">
      <c r="A230" s="337"/>
      <c r="B230" s="338"/>
      <c r="C230" s="338"/>
      <c r="D230" s="338"/>
      <c r="E230" s="24"/>
      <c r="F230" s="211"/>
      <c r="G230" s="318"/>
    </row>
    <row r="231" spans="1:7" s="221" customFormat="1" ht="17.25" customHeight="1">
      <c r="A231" s="208" t="s">
        <v>317</v>
      </c>
      <c r="B231" s="222" t="s">
        <v>27</v>
      </c>
      <c r="C231" s="222" t="s">
        <v>29</v>
      </c>
      <c r="D231" s="267">
        <v>0.14000000000000001</v>
      </c>
      <c r="E231" s="24">
        <v>738.40242068517966</v>
      </c>
      <c r="F231" s="211">
        <f t="shared" ref="F231:F236" si="6">E231*D231</f>
        <v>103.37633889592516</v>
      </c>
      <c r="G231" s="318"/>
    </row>
    <row r="232" spans="1:7" s="221" customFormat="1" ht="24.75" customHeight="1">
      <c r="A232" s="208" t="s">
        <v>338</v>
      </c>
      <c r="B232" s="222" t="s">
        <v>131</v>
      </c>
      <c r="C232" s="222" t="s">
        <v>29</v>
      </c>
      <c r="D232" s="267">
        <v>0</v>
      </c>
      <c r="E232" s="24">
        <v>450.55673881453413</v>
      </c>
      <c r="F232" s="211">
        <f t="shared" si="6"/>
        <v>0</v>
      </c>
      <c r="G232" s="318"/>
    </row>
    <row r="233" spans="1:7" s="221" customFormat="1" ht="24.75" customHeight="1">
      <c r="A233" s="208" t="s">
        <v>339</v>
      </c>
      <c r="B233" s="222" t="s">
        <v>201</v>
      </c>
      <c r="C233" s="222" t="s">
        <v>29</v>
      </c>
      <c r="D233" s="267">
        <v>0.17</v>
      </c>
      <c r="E233" s="24">
        <v>450.55673881453407</v>
      </c>
      <c r="F233" s="211">
        <f t="shared" si="6"/>
        <v>76.594645598470791</v>
      </c>
      <c r="G233" s="318"/>
    </row>
    <row r="234" spans="1:7" s="221" customFormat="1" ht="24.75" customHeight="1">
      <c r="A234" s="208" t="s">
        <v>340</v>
      </c>
      <c r="B234" s="222" t="s">
        <v>132</v>
      </c>
      <c r="C234" s="222" t="s">
        <v>29</v>
      </c>
      <c r="D234" s="267">
        <v>0</v>
      </c>
      <c r="E234" s="24">
        <v>450.55673881453413</v>
      </c>
      <c r="F234" s="211">
        <f t="shared" si="6"/>
        <v>0</v>
      </c>
      <c r="G234" s="318"/>
    </row>
    <row r="235" spans="1:7" s="221" customFormat="1" ht="24.75" customHeight="1">
      <c r="A235" s="208" t="s">
        <v>178</v>
      </c>
      <c r="B235" s="222" t="s">
        <v>202</v>
      </c>
      <c r="C235" s="222" t="s">
        <v>29</v>
      </c>
      <c r="D235" s="267">
        <v>7.0000000000000007E-2</v>
      </c>
      <c r="E235" s="24">
        <v>450.55673881453413</v>
      </c>
      <c r="F235" s="211">
        <f t="shared" si="6"/>
        <v>31.538971717017393</v>
      </c>
      <c r="G235" s="318"/>
    </row>
    <row r="236" spans="1:7" s="221" customFormat="1" ht="20.100000000000001" customHeight="1">
      <c r="A236" s="208" t="s">
        <v>180</v>
      </c>
      <c r="B236" s="222" t="s">
        <v>129</v>
      </c>
      <c r="C236" s="222" t="s">
        <v>29</v>
      </c>
      <c r="D236" s="265">
        <v>0</v>
      </c>
      <c r="E236" s="24">
        <v>675.83510822180119</v>
      </c>
      <c r="F236" s="211">
        <f t="shared" si="6"/>
        <v>0</v>
      </c>
      <c r="G236" s="318"/>
    </row>
    <row r="237" spans="1:7" s="218" customFormat="1" ht="21.75" customHeight="1">
      <c r="A237" s="250"/>
      <c r="B237" s="226" t="s">
        <v>332</v>
      </c>
      <c r="C237" s="210"/>
      <c r="D237" s="265"/>
      <c r="E237" s="24"/>
      <c r="F237" s="211"/>
      <c r="G237" s="318"/>
    </row>
    <row r="238" spans="1:7" s="206" customFormat="1" ht="16.5" customHeight="1">
      <c r="A238" s="337" t="s">
        <v>182</v>
      </c>
      <c r="B238" s="338" t="s">
        <v>204</v>
      </c>
      <c r="C238" s="338" t="s">
        <v>67</v>
      </c>
      <c r="D238" s="338">
        <v>0.48</v>
      </c>
      <c r="E238" s="24">
        <v>79.298566790303624</v>
      </c>
      <c r="F238" s="211">
        <f>E238*D238</f>
        <v>38.063312059345741</v>
      </c>
      <c r="G238" s="318"/>
    </row>
    <row r="239" spans="1:7" s="206" customFormat="1" ht="16.5" customHeight="1">
      <c r="A239" s="337"/>
      <c r="B239" s="338"/>
      <c r="C239" s="338"/>
      <c r="D239" s="338"/>
      <c r="E239" s="24"/>
      <c r="F239" s="211"/>
      <c r="G239" s="318"/>
    </row>
    <row r="240" spans="1:7" s="221" customFormat="1" ht="13.5" customHeight="1">
      <c r="A240" s="337"/>
      <c r="B240" s="338"/>
      <c r="C240" s="338"/>
      <c r="D240" s="338"/>
      <c r="E240" s="24"/>
      <c r="F240" s="211"/>
      <c r="G240" s="318"/>
    </row>
    <row r="241" spans="1:7" s="221" customFormat="1" ht="17.25" customHeight="1">
      <c r="A241" s="337"/>
      <c r="B241" s="338"/>
      <c r="C241" s="338"/>
      <c r="D241" s="338"/>
      <c r="E241" s="24"/>
      <c r="F241" s="211"/>
      <c r="G241" s="318"/>
    </row>
    <row r="242" spans="1:7" s="221" customFormat="1" ht="17.25" customHeight="1">
      <c r="A242" s="208" t="s">
        <v>341</v>
      </c>
      <c r="B242" s="222" t="s">
        <v>205</v>
      </c>
      <c r="C242" s="222" t="s">
        <v>29</v>
      </c>
      <c r="D242" s="268">
        <v>0.04</v>
      </c>
      <c r="E242" s="24">
        <v>738.40242068517966</v>
      </c>
      <c r="F242" s="211">
        <f>E242*D242</f>
        <v>29.536096827407189</v>
      </c>
      <c r="G242" s="318"/>
    </row>
    <row r="243" spans="1:7" s="223" customFormat="1" ht="18.75" customHeight="1">
      <c r="A243" s="208" t="s">
        <v>342</v>
      </c>
      <c r="B243" s="222" t="s">
        <v>203</v>
      </c>
      <c r="C243" s="222" t="s">
        <v>29</v>
      </c>
      <c r="D243" s="268">
        <v>0.11</v>
      </c>
      <c r="E243" s="24">
        <v>450.55673881453413</v>
      </c>
      <c r="F243" s="211">
        <f>E243*D243</f>
        <v>49.561241269598753</v>
      </c>
      <c r="G243" s="318"/>
    </row>
    <row r="244" spans="1:7" s="206" customFormat="1" ht="18" customHeight="1">
      <c r="A244" s="250"/>
      <c r="B244" s="226" t="s">
        <v>355</v>
      </c>
      <c r="C244" s="249"/>
      <c r="D244" s="269"/>
      <c r="E244" s="24"/>
      <c r="F244" s="211"/>
      <c r="G244" s="318"/>
    </row>
    <row r="245" spans="1:7" s="206" customFormat="1" ht="16.5" customHeight="1">
      <c r="A245" s="336" t="s">
        <v>314</v>
      </c>
      <c r="B245" s="335" t="s">
        <v>206</v>
      </c>
      <c r="C245" s="335" t="s">
        <v>67</v>
      </c>
      <c r="D245" s="335">
        <v>0.61</v>
      </c>
      <c r="E245" s="24">
        <v>92.012965308840961</v>
      </c>
      <c r="F245" s="211">
        <f>E245*D245</f>
        <v>56.127908838392983</v>
      </c>
      <c r="G245" s="318"/>
    </row>
    <row r="246" spans="1:7" s="206" customFormat="1" ht="16.5" customHeight="1">
      <c r="A246" s="336"/>
      <c r="B246" s="335"/>
      <c r="C246" s="335"/>
      <c r="D246" s="335"/>
      <c r="E246" s="24"/>
      <c r="F246" s="211"/>
      <c r="G246" s="318"/>
    </row>
    <row r="247" spans="1:7" s="221" customFormat="1" ht="17.25" customHeight="1">
      <c r="A247" s="336"/>
      <c r="B247" s="335"/>
      <c r="C247" s="335"/>
      <c r="D247" s="335"/>
      <c r="E247" s="24"/>
      <c r="F247" s="211"/>
      <c r="G247" s="318"/>
    </row>
    <row r="248" spans="1:7" s="221" customFormat="1" ht="17.25" customHeight="1">
      <c r="A248" s="336"/>
      <c r="B248" s="335"/>
      <c r="C248" s="335"/>
      <c r="D248" s="335"/>
      <c r="E248" s="24"/>
      <c r="F248" s="211"/>
      <c r="G248" s="318"/>
    </row>
    <row r="249" spans="1:7" s="221" customFormat="1" ht="17.25" customHeight="1">
      <c r="A249" s="250" t="s">
        <v>343</v>
      </c>
      <c r="B249" s="222" t="s">
        <v>155</v>
      </c>
      <c r="C249" s="222" t="s">
        <v>29</v>
      </c>
      <c r="D249" s="268">
        <v>3.7000000000000002E-3</v>
      </c>
      <c r="E249" s="24">
        <v>629.93839509456075</v>
      </c>
      <c r="F249" s="211">
        <f>E249*D249</f>
        <v>2.3307720618498751</v>
      </c>
      <c r="G249" s="318"/>
    </row>
    <row r="250" spans="1:7" s="221" customFormat="1" ht="14.25" customHeight="1">
      <c r="A250" s="250" t="s">
        <v>186</v>
      </c>
      <c r="B250" s="222" t="s">
        <v>207</v>
      </c>
      <c r="C250" s="222" t="s">
        <v>29</v>
      </c>
      <c r="D250" s="268">
        <v>3.1E-2</v>
      </c>
      <c r="E250" s="24">
        <v>450.55673881453413</v>
      </c>
      <c r="F250" s="211">
        <f>E250*D250</f>
        <v>13.967258903250558</v>
      </c>
      <c r="G250" s="318"/>
    </row>
    <row r="251" spans="1:7" s="221" customFormat="1" ht="17.25" customHeight="1">
      <c r="A251" s="208"/>
      <c r="B251" s="229" t="s">
        <v>356</v>
      </c>
      <c r="C251" s="222"/>
      <c r="D251" s="268"/>
      <c r="E251" s="24"/>
      <c r="F251" s="211"/>
      <c r="G251" s="318"/>
    </row>
    <row r="252" spans="1:7" s="221" customFormat="1" ht="17.25" customHeight="1">
      <c r="A252" s="336" t="s">
        <v>344</v>
      </c>
      <c r="B252" s="335" t="s">
        <v>212</v>
      </c>
      <c r="C252" s="335" t="s">
        <v>89</v>
      </c>
      <c r="D252" s="335">
        <v>0</v>
      </c>
      <c r="E252" s="24">
        <v>93.155274125636183</v>
      </c>
      <c r="F252" s="211">
        <f>E252*D252</f>
        <v>0</v>
      </c>
      <c r="G252" s="318"/>
    </row>
    <row r="253" spans="1:7" s="221" customFormat="1" ht="17.25" customHeight="1">
      <c r="A253" s="336"/>
      <c r="B253" s="335"/>
      <c r="C253" s="335"/>
      <c r="D253" s="335"/>
      <c r="E253" s="24"/>
      <c r="F253" s="211"/>
      <c r="G253" s="318"/>
    </row>
    <row r="254" spans="1:7" s="221" customFormat="1" ht="17.25" customHeight="1">
      <c r="A254" s="336"/>
      <c r="B254" s="335"/>
      <c r="C254" s="335"/>
      <c r="D254" s="335"/>
      <c r="E254" s="24"/>
      <c r="F254" s="211"/>
      <c r="G254" s="318"/>
    </row>
    <row r="255" spans="1:7" s="221" customFormat="1" ht="17.25" customHeight="1">
      <c r="A255" s="336"/>
      <c r="B255" s="335"/>
      <c r="C255" s="335"/>
      <c r="D255" s="335"/>
      <c r="E255" s="24"/>
      <c r="F255" s="211"/>
      <c r="G255" s="318"/>
    </row>
    <row r="256" spans="1:7" s="221" customFormat="1" ht="17.25" customHeight="1">
      <c r="A256" s="336" t="s">
        <v>345</v>
      </c>
      <c r="B256" s="335" t="s">
        <v>214</v>
      </c>
      <c r="C256" s="335" t="s">
        <v>89</v>
      </c>
      <c r="D256" s="335">
        <v>2</v>
      </c>
      <c r="E256" s="24">
        <v>45.429335181491929</v>
      </c>
      <c r="F256" s="211">
        <f>E256*D256</f>
        <v>90.858670362983858</v>
      </c>
      <c r="G256" s="318"/>
    </row>
    <row r="257" spans="1:7" s="221" customFormat="1" ht="17.25" customHeight="1">
      <c r="A257" s="336"/>
      <c r="B257" s="335"/>
      <c r="C257" s="335"/>
      <c r="D257" s="335"/>
      <c r="E257" s="24"/>
      <c r="F257" s="211"/>
      <c r="G257" s="318"/>
    </row>
    <row r="258" spans="1:7" s="221" customFormat="1" ht="17.25" customHeight="1">
      <c r="A258" s="336"/>
      <c r="B258" s="335"/>
      <c r="C258" s="335"/>
      <c r="D258" s="335"/>
      <c r="E258" s="24"/>
      <c r="F258" s="211"/>
      <c r="G258" s="318"/>
    </row>
    <row r="259" spans="1:7" s="221" customFormat="1" ht="17.25" customHeight="1">
      <c r="A259" s="336"/>
      <c r="B259" s="335"/>
      <c r="C259" s="335"/>
      <c r="D259" s="335"/>
      <c r="E259" s="24"/>
      <c r="F259" s="211"/>
      <c r="G259" s="318"/>
    </row>
    <row r="260" spans="1:7" s="221" customFormat="1" ht="17.25" customHeight="1">
      <c r="A260" s="336" t="s">
        <v>321</v>
      </c>
      <c r="B260" s="335" t="s">
        <v>213</v>
      </c>
      <c r="C260" s="335" t="s">
        <v>89</v>
      </c>
      <c r="D260" s="335">
        <v>2</v>
      </c>
      <c r="E260" s="24">
        <v>51.977426452263153</v>
      </c>
      <c r="F260" s="211">
        <f>E260*D260</f>
        <v>103.95485290452631</v>
      </c>
      <c r="G260" s="318"/>
    </row>
    <row r="261" spans="1:7" s="221" customFormat="1" ht="17.25" customHeight="1">
      <c r="A261" s="336"/>
      <c r="B261" s="335"/>
      <c r="C261" s="335"/>
      <c r="D261" s="335"/>
      <c r="E261" s="24"/>
      <c r="F261" s="211"/>
      <c r="G261" s="318"/>
    </row>
    <row r="262" spans="1:7" s="221" customFormat="1" ht="17.25" customHeight="1">
      <c r="A262" s="336"/>
      <c r="B262" s="335"/>
      <c r="C262" s="335"/>
      <c r="D262" s="335"/>
      <c r="E262" s="24"/>
      <c r="F262" s="211"/>
      <c r="G262" s="318"/>
    </row>
    <row r="263" spans="1:7" s="221" customFormat="1" ht="17.25" customHeight="1">
      <c r="A263" s="336"/>
      <c r="B263" s="335"/>
      <c r="C263" s="335"/>
      <c r="D263" s="335"/>
      <c r="E263" s="24"/>
      <c r="F263" s="211"/>
      <c r="G263" s="318"/>
    </row>
    <row r="264" spans="1:7" s="205" customFormat="1" ht="13.5" customHeight="1">
      <c r="A264" s="250"/>
      <c r="B264" s="216" t="s">
        <v>357</v>
      </c>
      <c r="C264" s="249"/>
      <c r="D264" s="269"/>
      <c r="E264" s="24"/>
      <c r="F264" s="211"/>
      <c r="G264" s="318"/>
    </row>
    <row r="265" spans="1:7" s="232" customFormat="1" ht="30.75" customHeight="1">
      <c r="A265" s="230">
        <v>1</v>
      </c>
      <c r="B265" s="270" t="s">
        <v>208</v>
      </c>
      <c r="C265" s="231" t="s">
        <v>67</v>
      </c>
      <c r="D265" s="265">
        <v>14.5</v>
      </c>
      <c r="E265" s="24">
        <v>8.8371393709109949</v>
      </c>
      <c r="F265" s="211">
        <f>E265*D265</f>
        <v>128.13852087820942</v>
      </c>
      <c r="G265" s="318"/>
    </row>
    <row r="266" spans="1:7" s="233" customFormat="1" ht="24.75" customHeight="1">
      <c r="A266" s="342">
        <v>2</v>
      </c>
      <c r="B266" s="343" t="s">
        <v>209</v>
      </c>
      <c r="C266" s="343" t="s">
        <v>67</v>
      </c>
      <c r="D266" s="343">
        <v>4.92</v>
      </c>
      <c r="E266" s="24">
        <v>252.75446728234132</v>
      </c>
      <c r="F266" s="211">
        <f>E266*D266</f>
        <v>1243.5519790291194</v>
      </c>
      <c r="G266" s="318"/>
    </row>
    <row r="267" spans="1:7" s="233" customFormat="1" ht="15" customHeight="1">
      <c r="A267" s="342"/>
      <c r="B267" s="343"/>
      <c r="C267" s="343"/>
      <c r="D267" s="343"/>
      <c r="E267" s="24"/>
      <c r="F267" s="211"/>
      <c r="G267" s="318"/>
    </row>
    <row r="268" spans="1:7" s="233" customFormat="1" ht="15" customHeight="1">
      <c r="A268" s="342"/>
      <c r="B268" s="343"/>
      <c r="C268" s="343"/>
      <c r="D268" s="343"/>
      <c r="E268" s="24"/>
      <c r="F268" s="211"/>
      <c r="G268" s="318"/>
    </row>
    <row r="269" spans="1:7" s="233" customFormat="1" ht="17.25" customHeight="1">
      <c r="A269" s="342"/>
      <c r="B269" s="343"/>
      <c r="C269" s="343"/>
      <c r="D269" s="343"/>
      <c r="E269" s="24"/>
      <c r="F269" s="211"/>
      <c r="G269" s="318"/>
    </row>
    <row r="270" spans="1:7" s="233" customFormat="1" ht="17.25" customHeight="1">
      <c r="A270" s="342"/>
      <c r="B270" s="343"/>
      <c r="C270" s="343"/>
      <c r="D270" s="343"/>
      <c r="E270" s="24"/>
      <c r="F270" s="211"/>
      <c r="G270" s="318"/>
    </row>
    <row r="271" spans="1:7" s="218" customFormat="1" ht="17.25" customHeight="1">
      <c r="A271" s="230">
        <v>3</v>
      </c>
      <c r="B271" s="227" t="s">
        <v>5</v>
      </c>
      <c r="C271" s="227" t="s">
        <v>29</v>
      </c>
      <c r="D271" s="265">
        <v>0.08</v>
      </c>
      <c r="E271" s="24">
        <v>1.6895877705545033</v>
      </c>
      <c r="F271" s="211">
        <f>E271*D271</f>
        <v>0.13516702164436026</v>
      </c>
      <c r="G271" s="318"/>
    </row>
    <row r="272" spans="1:7" s="218" customFormat="1" ht="12" customHeight="1">
      <c r="A272" s="230">
        <v>4</v>
      </c>
      <c r="B272" s="227" t="s">
        <v>65</v>
      </c>
      <c r="C272" s="227" t="s">
        <v>29</v>
      </c>
      <c r="D272" s="268">
        <v>2.5000000000000001E-2</v>
      </c>
      <c r="E272" s="24">
        <v>738.40242068517966</v>
      </c>
      <c r="F272" s="211">
        <f>E272*D272</f>
        <v>18.460060517129492</v>
      </c>
      <c r="G272" s="318"/>
    </row>
    <row r="273" spans="1:7" s="218" customFormat="1" ht="29.25" customHeight="1">
      <c r="A273" s="340">
        <v>5</v>
      </c>
      <c r="B273" s="338" t="s">
        <v>188</v>
      </c>
      <c r="C273" s="341" t="s">
        <v>66</v>
      </c>
      <c r="D273" s="341">
        <v>1.22</v>
      </c>
      <c r="E273" s="24">
        <v>912.55612611023935</v>
      </c>
      <c r="F273" s="211">
        <f>E273*D273</f>
        <v>1113.3184738544919</v>
      </c>
      <c r="G273" s="318"/>
    </row>
    <row r="274" spans="1:7" s="218" customFormat="1" ht="12" customHeight="1">
      <c r="A274" s="340"/>
      <c r="B274" s="341"/>
      <c r="C274" s="341"/>
      <c r="D274" s="341"/>
      <c r="E274" s="24"/>
      <c r="F274" s="211"/>
      <c r="G274" s="318"/>
    </row>
    <row r="275" spans="1:7" s="218" customFormat="1" ht="12" customHeight="1">
      <c r="A275" s="340"/>
      <c r="B275" s="341"/>
      <c r="C275" s="341"/>
      <c r="D275" s="341"/>
      <c r="E275" s="24"/>
      <c r="F275" s="211"/>
      <c r="G275" s="318"/>
    </row>
    <row r="276" spans="1:7" s="235" customFormat="1" ht="18" customHeight="1">
      <c r="A276" s="340"/>
      <c r="B276" s="341"/>
      <c r="C276" s="341"/>
      <c r="D276" s="341"/>
      <c r="E276" s="24"/>
      <c r="F276" s="211"/>
      <c r="G276" s="318"/>
    </row>
    <row r="277" spans="1:7" s="232" customFormat="1" ht="21" customHeight="1">
      <c r="A277" s="340"/>
      <c r="B277" s="341"/>
      <c r="C277" s="341"/>
      <c r="D277" s="341"/>
      <c r="E277" s="24"/>
      <c r="F277" s="211"/>
      <c r="G277" s="318"/>
    </row>
    <row r="278" spans="1:7" s="235" customFormat="1" ht="29.25" customHeight="1">
      <c r="A278" s="230" t="s">
        <v>317</v>
      </c>
      <c r="B278" s="227" t="s">
        <v>60</v>
      </c>
      <c r="C278" s="236" t="s">
        <v>35</v>
      </c>
      <c r="D278" s="271">
        <v>732</v>
      </c>
      <c r="E278" s="24">
        <v>4.8059385473550313E-2</v>
      </c>
      <c r="F278" s="211">
        <f>E278*D278</f>
        <v>35.179470166638829</v>
      </c>
      <c r="G278" s="318"/>
    </row>
    <row r="279" spans="1:7" s="232" customFormat="1" ht="18" customHeight="1">
      <c r="A279" s="230" t="s">
        <v>338</v>
      </c>
      <c r="B279" s="236" t="s">
        <v>17</v>
      </c>
      <c r="C279" s="227" t="s">
        <v>67</v>
      </c>
      <c r="D279" s="265">
        <v>4.72</v>
      </c>
      <c r="E279" s="24">
        <v>9.1667500864737459</v>
      </c>
      <c r="F279" s="211">
        <f>E279*D279</f>
        <v>43.267060408156077</v>
      </c>
      <c r="G279" s="318"/>
    </row>
    <row r="280" spans="1:7" s="233" customFormat="1" ht="21.75" customHeight="1">
      <c r="A280" s="208" t="s">
        <v>339</v>
      </c>
      <c r="B280" s="227" t="s">
        <v>18</v>
      </c>
      <c r="C280" s="227" t="s">
        <v>66</v>
      </c>
      <c r="D280" s="265">
        <v>1.22</v>
      </c>
      <c r="E280" s="24">
        <v>29.988273623092947</v>
      </c>
      <c r="F280" s="211">
        <f>E280*D280</f>
        <v>36.585693820173397</v>
      </c>
      <c r="G280" s="318"/>
    </row>
    <row r="281" spans="1:7" s="238" customFormat="1" ht="27.75" customHeight="1">
      <c r="A281" s="237" t="s">
        <v>340</v>
      </c>
      <c r="B281" s="272" t="s">
        <v>135</v>
      </c>
      <c r="C281" s="227" t="s">
        <v>66</v>
      </c>
      <c r="D281" s="269">
        <v>0.11</v>
      </c>
      <c r="E281" s="24">
        <v>684.54355317524767</v>
      </c>
      <c r="F281" s="211">
        <f>E281*D281</f>
        <v>75.299790849277244</v>
      </c>
      <c r="G281" s="318"/>
    </row>
    <row r="282" spans="1:7" s="233" customFormat="1" ht="21.75" customHeight="1">
      <c r="A282" s="237" t="s">
        <v>178</v>
      </c>
      <c r="B282" s="270" t="s">
        <v>19</v>
      </c>
      <c r="C282" s="239" t="s">
        <v>69</v>
      </c>
      <c r="D282" s="265">
        <v>0.11</v>
      </c>
      <c r="E282" s="24">
        <v>684.54355317524767</v>
      </c>
      <c r="F282" s="211">
        <f>E282*D282</f>
        <v>75.299790849277244</v>
      </c>
      <c r="G282" s="318"/>
    </row>
    <row r="283" spans="1:7" s="206" customFormat="1" ht="21" customHeight="1">
      <c r="A283" s="250"/>
      <c r="B283" s="216" t="s">
        <v>358</v>
      </c>
      <c r="C283" s="210"/>
      <c r="D283" s="265"/>
      <c r="E283" s="24"/>
      <c r="F283" s="211"/>
      <c r="G283" s="318"/>
    </row>
    <row r="284" spans="1:7" s="206" customFormat="1" ht="19.5" customHeight="1">
      <c r="A284" s="250">
        <v>1</v>
      </c>
      <c r="B284" s="263" t="s">
        <v>99</v>
      </c>
      <c r="C284" s="220" t="s">
        <v>67</v>
      </c>
      <c r="D284" s="214">
        <v>4.3</v>
      </c>
      <c r="E284" s="24">
        <v>18.067026757903481</v>
      </c>
      <c r="F284" s="211">
        <f>E284*D284</f>
        <v>77.688215058984966</v>
      </c>
      <c r="G284" s="318"/>
    </row>
    <row r="285" spans="1:7" s="206" customFormat="1" ht="19.5" customHeight="1">
      <c r="A285" s="250">
        <v>2</v>
      </c>
      <c r="B285" s="222" t="s">
        <v>217</v>
      </c>
      <c r="C285" s="240" t="s">
        <v>67</v>
      </c>
      <c r="D285" s="265">
        <v>4.3</v>
      </c>
      <c r="E285" s="24">
        <v>47.246724552393474</v>
      </c>
      <c r="F285" s="211">
        <f>E285*D285</f>
        <v>203.16091557529194</v>
      </c>
      <c r="G285" s="318"/>
    </row>
    <row r="286" spans="1:7" s="206" customFormat="1" ht="19.5" customHeight="1">
      <c r="A286" s="250">
        <v>3</v>
      </c>
      <c r="B286" s="222" t="s">
        <v>100</v>
      </c>
      <c r="C286" s="240" t="s">
        <v>80</v>
      </c>
      <c r="D286" s="265">
        <v>0</v>
      </c>
      <c r="E286" s="24"/>
      <c r="F286" s="211"/>
      <c r="G286" s="318"/>
    </row>
    <row r="287" spans="1:7" s="206" customFormat="1" ht="19.5" customHeight="1">
      <c r="A287" s="250" t="s">
        <v>176</v>
      </c>
      <c r="B287" s="222" t="s">
        <v>156</v>
      </c>
      <c r="C287" s="240" t="s">
        <v>84</v>
      </c>
      <c r="D287" s="265">
        <v>0.85980000000000001</v>
      </c>
      <c r="E287" s="24">
        <v>116.33022902460958</v>
      </c>
      <c r="F287" s="211">
        <f>E287*D287</f>
        <v>100.02073091535932</v>
      </c>
      <c r="G287" s="318"/>
    </row>
    <row r="288" spans="1:7" s="206" customFormat="1" ht="27" customHeight="1">
      <c r="A288" s="336" t="s">
        <v>177</v>
      </c>
      <c r="B288" s="335" t="s">
        <v>148</v>
      </c>
      <c r="C288" s="335" t="s">
        <v>66</v>
      </c>
      <c r="D288" s="335">
        <v>0.8</v>
      </c>
      <c r="E288" s="24">
        <v>1061.9940149008389</v>
      </c>
      <c r="F288" s="211">
        <f>E288*D288</f>
        <v>849.5952119206712</v>
      </c>
      <c r="G288" s="318"/>
    </row>
    <row r="289" spans="1:7" s="206" customFormat="1" ht="17.25" customHeight="1">
      <c r="A289" s="336"/>
      <c r="B289" s="335"/>
      <c r="C289" s="335"/>
      <c r="D289" s="335"/>
      <c r="E289" s="24"/>
      <c r="F289" s="211"/>
      <c r="G289" s="318"/>
    </row>
    <row r="290" spans="1:7" s="218" customFormat="1" ht="39" customHeight="1">
      <c r="A290" s="336" t="s">
        <v>317</v>
      </c>
      <c r="B290" s="335" t="s">
        <v>41</v>
      </c>
      <c r="C290" s="335" t="s">
        <v>66</v>
      </c>
      <c r="D290" s="335">
        <v>7.0000000000000007E-2</v>
      </c>
      <c r="E290" s="24">
        <v>1011.0360477409148</v>
      </c>
      <c r="F290" s="211">
        <f>E290*D290</f>
        <v>70.772523341864044</v>
      </c>
      <c r="G290" s="318"/>
    </row>
    <row r="291" spans="1:7" s="218" customFormat="1" ht="18" customHeight="1">
      <c r="A291" s="336"/>
      <c r="B291" s="335"/>
      <c r="C291" s="335"/>
      <c r="D291" s="335"/>
      <c r="E291" s="24"/>
      <c r="F291" s="211"/>
      <c r="G291" s="318"/>
    </row>
    <row r="292" spans="1:7" s="206" customFormat="1" ht="24.75" customHeight="1">
      <c r="A292" s="337" t="s">
        <v>338</v>
      </c>
      <c r="B292" s="338" t="s">
        <v>32</v>
      </c>
      <c r="C292" s="338" t="s">
        <v>66</v>
      </c>
      <c r="D292" s="338">
        <v>0.06</v>
      </c>
      <c r="E292" s="24">
        <v>500.47616716542268</v>
      </c>
      <c r="F292" s="211">
        <f>E292*D292</f>
        <v>30.028570029925358</v>
      </c>
      <c r="G292" s="318"/>
    </row>
    <row r="293" spans="1:7" s="206" customFormat="1" ht="17.25" customHeight="1">
      <c r="A293" s="337"/>
      <c r="B293" s="338"/>
      <c r="C293" s="338"/>
      <c r="D293" s="338"/>
      <c r="E293" s="24"/>
      <c r="F293" s="211"/>
      <c r="G293" s="318"/>
    </row>
    <row r="294" spans="1:7" s="221" customFormat="1" ht="24.75" customHeight="1">
      <c r="A294" s="334" t="s">
        <v>339</v>
      </c>
      <c r="B294" s="339" t="s">
        <v>149</v>
      </c>
      <c r="C294" s="339" t="s">
        <v>66</v>
      </c>
      <c r="D294" s="339">
        <v>0.06</v>
      </c>
      <c r="E294" s="24">
        <v>585.47619679581112</v>
      </c>
      <c r="F294" s="211">
        <f>E294*D294</f>
        <v>35.128571807748664</v>
      </c>
      <c r="G294" s="318"/>
    </row>
    <row r="295" spans="1:7" s="241" customFormat="1" ht="12" customHeight="1">
      <c r="A295" s="334"/>
      <c r="B295" s="339"/>
      <c r="C295" s="339"/>
      <c r="D295" s="339"/>
      <c r="E295" s="24"/>
      <c r="F295" s="211"/>
      <c r="G295" s="318"/>
    </row>
    <row r="296" spans="1:7" s="206" customFormat="1" ht="28.15" customHeight="1">
      <c r="A296" s="250"/>
      <c r="B296" s="216" t="s">
        <v>359</v>
      </c>
      <c r="C296" s="210"/>
      <c r="D296" s="265"/>
      <c r="E296" s="24"/>
      <c r="F296" s="211"/>
      <c r="G296" s="318"/>
    </row>
    <row r="297" spans="1:7" s="242" customFormat="1" ht="77.650000000000006" customHeight="1">
      <c r="A297" s="250">
        <v>1</v>
      </c>
      <c r="B297" s="249" t="s">
        <v>157</v>
      </c>
      <c r="C297" s="228" t="s">
        <v>70</v>
      </c>
      <c r="D297" s="265">
        <v>3.24</v>
      </c>
      <c r="E297" s="24">
        <v>28.786070042860594</v>
      </c>
      <c r="F297" s="211">
        <f>E297*D297</f>
        <v>93.266866938868333</v>
      </c>
      <c r="G297" s="318"/>
    </row>
    <row r="298" spans="1:7" s="242" customFormat="1" ht="85.15" customHeight="1">
      <c r="A298" s="250">
        <v>2</v>
      </c>
      <c r="B298" s="249" t="s">
        <v>158</v>
      </c>
      <c r="C298" s="228" t="s">
        <v>70</v>
      </c>
      <c r="D298" s="265">
        <v>3.74</v>
      </c>
      <c r="E298" s="24">
        <v>41.301034391332301</v>
      </c>
      <c r="F298" s="211">
        <f>E298*D298</f>
        <v>154.46586862358282</v>
      </c>
      <c r="G298" s="318"/>
    </row>
    <row r="299" spans="1:7" s="242" customFormat="1" ht="51.75" customHeight="1">
      <c r="A299" s="250">
        <v>3</v>
      </c>
      <c r="B299" s="249" t="s">
        <v>151</v>
      </c>
      <c r="C299" s="228" t="s">
        <v>89</v>
      </c>
      <c r="D299" s="265">
        <v>4</v>
      </c>
      <c r="E299" s="24">
        <v>7.5092789802422368</v>
      </c>
      <c r="F299" s="211">
        <f>E299*D299</f>
        <v>30.037115920968947</v>
      </c>
      <c r="G299" s="318"/>
    </row>
    <row r="300" spans="1:7" s="243" customFormat="1" ht="76.5" customHeight="1">
      <c r="A300" s="250">
        <v>4</v>
      </c>
      <c r="B300" s="249" t="s">
        <v>159</v>
      </c>
      <c r="C300" s="228" t="s">
        <v>70</v>
      </c>
      <c r="D300" s="265">
        <v>10.4</v>
      </c>
      <c r="E300" s="24">
        <v>51.938678994743455</v>
      </c>
      <c r="F300" s="211">
        <f>E300*D300</f>
        <v>540.16226154533194</v>
      </c>
      <c r="G300" s="318"/>
    </row>
    <row r="301" spans="1:7" s="206" customFormat="1" ht="19.5" customHeight="1">
      <c r="A301" s="336">
        <v>5</v>
      </c>
      <c r="B301" s="335" t="s">
        <v>150</v>
      </c>
      <c r="C301" s="335" t="s">
        <v>69</v>
      </c>
      <c r="D301" s="335">
        <v>7.0000000000000001E-3</v>
      </c>
      <c r="E301" s="24">
        <v>672.98527096885869</v>
      </c>
      <c r="F301" s="211">
        <f>E301*D301</f>
        <v>4.7108968967820113</v>
      </c>
      <c r="G301" s="318"/>
    </row>
    <row r="302" spans="1:7" s="206" customFormat="1" ht="19.5" customHeight="1">
      <c r="A302" s="336"/>
      <c r="B302" s="335"/>
      <c r="C302" s="335"/>
      <c r="D302" s="335"/>
      <c r="E302" s="24"/>
      <c r="F302" s="211"/>
      <c r="G302" s="318"/>
    </row>
    <row r="303" spans="1:7" s="206" customFormat="1" ht="28.5" customHeight="1">
      <c r="A303" s="250">
        <v>6</v>
      </c>
      <c r="B303" s="249" t="s">
        <v>90</v>
      </c>
      <c r="C303" s="249" t="s">
        <v>89</v>
      </c>
      <c r="D303" s="249">
        <v>4</v>
      </c>
      <c r="E303" s="24">
        <v>7.5092789802422368</v>
      </c>
      <c r="F303" s="211">
        <f>E303*D303</f>
        <v>30.037115920968947</v>
      </c>
      <c r="G303" s="318"/>
    </row>
    <row r="304" spans="1:7" s="206" customFormat="1" ht="40.5" customHeight="1">
      <c r="A304" s="336" t="s">
        <v>338</v>
      </c>
      <c r="B304" s="335" t="s">
        <v>218</v>
      </c>
      <c r="C304" s="335" t="s">
        <v>81</v>
      </c>
      <c r="D304" s="335">
        <v>1.5</v>
      </c>
      <c r="E304" s="24">
        <v>51.750855749214246</v>
      </c>
      <c r="F304" s="211">
        <f>E304*D304</f>
        <v>77.626283623821365</v>
      </c>
      <c r="G304" s="318"/>
    </row>
    <row r="305" spans="1:7" s="206" customFormat="1" ht="40.5" customHeight="1">
      <c r="A305" s="336"/>
      <c r="B305" s="335"/>
      <c r="C305" s="335"/>
      <c r="D305" s="335"/>
      <c r="E305" s="24"/>
      <c r="F305" s="211"/>
      <c r="G305" s="318"/>
    </row>
    <row r="306" spans="1:7" s="205" customFormat="1" ht="26.25" customHeight="1">
      <c r="A306" s="250"/>
      <c r="B306" s="216" t="s">
        <v>360</v>
      </c>
      <c r="C306" s="210"/>
      <c r="D306" s="273"/>
      <c r="E306" s="24"/>
      <c r="F306" s="211"/>
      <c r="G306" s="318"/>
    </row>
    <row r="307" spans="1:7" s="205" customFormat="1" ht="11.25" customHeight="1">
      <c r="A307" s="250"/>
      <c r="B307" s="209"/>
      <c r="C307" s="210"/>
      <c r="D307" s="273"/>
      <c r="E307" s="24"/>
      <c r="F307" s="211"/>
      <c r="G307" s="318"/>
    </row>
    <row r="308" spans="1:7" s="205" customFormat="1" ht="28.5" customHeight="1">
      <c r="A308" s="336">
        <v>1</v>
      </c>
      <c r="B308" s="335" t="s">
        <v>34</v>
      </c>
      <c r="C308" s="335" t="s">
        <v>66</v>
      </c>
      <c r="D308" s="335">
        <v>1.88</v>
      </c>
      <c r="E308" s="24">
        <v>259.28537351569543</v>
      </c>
      <c r="F308" s="211">
        <f>E308*D308</f>
        <v>487.45650220950739</v>
      </c>
      <c r="G308" s="318"/>
    </row>
    <row r="309" spans="1:7" s="205" customFormat="1" ht="11.25" customHeight="1">
      <c r="A309" s="336"/>
      <c r="B309" s="335"/>
      <c r="C309" s="335"/>
      <c r="D309" s="335"/>
      <c r="E309" s="24"/>
      <c r="F309" s="211"/>
      <c r="G309" s="318"/>
    </row>
    <row r="310" spans="1:7" s="221" customFormat="1" ht="27" customHeight="1">
      <c r="A310" s="336">
        <v>2</v>
      </c>
      <c r="B310" s="335" t="s">
        <v>76</v>
      </c>
      <c r="C310" s="335" t="s">
        <v>66</v>
      </c>
      <c r="D310" s="335">
        <v>1.88</v>
      </c>
      <c r="E310" s="24">
        <v>193.08148815573486</v>
      </c>
      <c r="F310" s="211">
        <f>E310*D310</f>
        <v>362.99319773278154</v>
      </c>
      <c r="G310" s="318"/>
    </row>
    <row r="311" spans="1:7" s="221" customFormat="1" ht="11.25" customHeight="1">
      <c r="A311" s="336"/>
      <c r="B311" s="335"/>
      <c r="C311" s="335"/>
      <c r="D311" s="335"/>
      <c r="E311" s="24"/>
      <c r="F311" s="211"/>
      <c r="G311" s="318"/>
    </row>
    <row r="312" spans="1:7" s="206" customFormat="1" ht="27" customHeight="1">
      <c r="A312" s="336">
        <v>3</v>
      </c>
      <c r="B312" s="335" t="s">
        <v>1</v>
      </c>
      <c r="C312" s="335" t="s">
        <v>66</v>
      </c>
      <c r="D312" s="335">
        <v>0.8</v>
      </c>
      <c r="E312" s="24">
        <v>309.90270776107297</v>
      </c>
      <c r="F312" s="211">
        <f>E312*D312</f>
        <v>247.92216620885839</v>
      </c>
      <c r="G312" s="318"/>
    </row>
    <row r="313" spans="1:7" s="206" customFormat="1" ht="11.25" customHeight="1">
      <c r="A313" s="336"/>
      <c r="B313" s="335"/>
      <c r="C313" s="335"/>
      <c r="D313" s="335"/>
      <c r="E313" s="24"/>
      <c r="F313" s="211"/>
      <c r="G313" s="318"/>
    </row>
    <row r="314" spans="1:7" s="205" customFormat="1" ht="27.75" customHeight="1">
      <c r="A314" s="336">
        <v>4</v>
      </c>
      <c r="B314" s="335" t="s">
        <v>77</v>
      </c>
      <c r="C314" s="335" t="s">
        <v>66</v>
      </c>
      <c r="D314" s="335">
        <v>0.8</v>
      </c>
      <c r="E314" s="24">
        <v>209.21164549855905</v>
      </c>
      <c r="F314" s="211">
        <f>E314*D314</f>
        <v>167.36931639884725</v>
      </c>
      <c r="G314" s="318"/>
    </row>
    <row r="315" spans="1:7" s="205" customFormat="1" ht="20.25" customHeight="1">
      <c r="A315" s="336"/>
      <c r="B315" s="335"/>
      <c r="C315" s="335"/>
      <c r="D315" s="335"/>
      <c r="E315" s="24"/>
      <c r="F315" s="211"/>
      <c r="G315" s="318"/>
    </row>
    <row r="316" spans="1:7" s="205" customFormat="1" ht="20.25" customHeight="1">
      <c r="A316" s="336">
        <v>6</v>
      </c>
      <c r="B316" s="335" t="s">
        <v>136</v>
      </c>
      <c r="C316" s="335" t="s">
        <v>81</v>
      </c>
      <c r="D316" s="335">
        <v>6.1</v>
      </c>
      <c r="E316" s="24">
        <v>8.7755174737106234</v>
      </c>
      <c r="F316" s="211">
        <f>E316*D316</f>
        <v>53.530656589634802</v>
      </c>
      <c r="G316" s="318"/>
    </row>
    <row r="317" spans="1:7" s="205" customFormat="1" ht="20.25" customHeight="1">
      <c r="A317" s="336"/>
      <c r="B317" s="335"/>
      <c r="C317" s="335"/>
      <c r="D317" s="335"/>
      <c r="E317" s="24"/>
      <c r="F317" s="211"/>
      <c r="G317" s="318"/>
    </row>
    <row r="318" spans="1:7" s="205" customFormat="1" ht="20.25" customHeight="1">
      <c r="A318" s="336">
        <v>7</v>
      </c>
      <c r="B318" s="335" t="s">
        <v>153</v>
      </c>
      <c r="C318" s="335" t="s">
        <v>81</v>
      </c>
      <c r="D318" s="335">
        <v>6.1</v>
      </c>
      <c r="E318" s="24">
        <v>0.8825919302782036</v>
      </c>
      <c r="F318" s="211">
        <f>E318*D318</f>
        <v>5.3838107746970421</v>
      </c>
      <c r="G318" s="318"/>
    </row>
    <row r="319" spans="1:7" s="205" customFormat="1" ht="20.25" customHeight="1">
      <c r="A319" s="336"/>
      <c r="B319" s="335"/>
      <c r="C319" s="335"/>
      <c r="D319" s="335"/>
      <c r="E319" s="24"/>
      <c r="F319" s="211"/>
      <c r="G319" s="318"/>
    </row>
    <row r="320" spans="1:7" s="205" customFormat="1" ht="20.25" customHeight="1">
      <c r="A320" s="336">
        <v>8</v>
      </c>
      <c r="B320" s="335" t="s">
        <v>137</v>
      </c>
      <c r="C320" s="335" t="s">
        <v>138</v>
      </c>
      <c r="D320" s="335">
        <v>7.1999999999999995E-2</v>
      </c>
      <c r="E320" s="24">
        <v>219.11380778347919</v>
      </c>
      <c r="F320" s="211">
        <f>E320*D320</f>
        <v>15.776194160410501</v>
      </c>
      <c r="G320" s="318"/>
    </row>
    <row r="321" spans="1:7" s="205" customFormat="1" ht="20.25" customHeight="1">
      <c r="A321" s="336"/>
      <c r="B321" s="335"/>
      <c r="C321" s="335"/>
      <c r="D321" s="335"/>
      <c r="E321" s="24"/>
      <c r="F321" s="211"/>
      <c r="G321" s="318"/>
    </row>
    <row r="322" spans="1:7" s="205" customFormat="1" ht="21.6" customHeight="1">
      <c r="A322" s="250"/>
      <c r="B322" s="314" t="s">
        <v>361</v>
      </c>
      <c r="C322" s="249"/>
      <c r="D322" s="269"/>
      <c r="E322" s="24"/>
      <c r="F322" s="211"/>
      <c r="G322" s="318"/>
    </row>
    <row r="323" spans="1:7" s="205" customFormat="1" ht="11.25" customHeight="1">
      <c r="A323" s="250"/>
      <c r="B323" s="210"/>
      <c r="C323" s="210"/>
      <c r="D323" s="265"/>
      <c r="E323" s="24"/>
      <c r="F323" s="211"/>
      <c r="G323" s="318"/>
    </row>
    <row r="324" spans="1:7" s="205" customFormat="1" ht="30.75" customHeight="1">
      <c r="A324" s="336">
        <v>1</v>
      </c>
      <c r="B324" s="335" t="s">
        <v>33</v>
      </c>
      <c r="C324" s="335" t="s">
        <v>66</v>
      </c>
      <c r="D324" s="335">
        <v>0.36599999999999999</v>
      </c>
      <c r="E324" s="24">
        <v>204.36672010352865</v>
      </c>
      <c r="F324" s="211">
        <f>E324*D324</f>
        <v>74.798219557891485</v>
      </c>
      <c r="G324" s="318"/>
    </row>
    <row r="325" spans="1:7" s="205" customFormat="1" ht="11.25" customHeight="1">
      <c r="A325" s="336"/>
      <c r="B325" s="335"/>
      <c r="C325" s="335"/>
      <c r="D325" s="335"/>
      <c r="E325" s="24"/>
      <c r="F325" s="211"/>
      <c r="G325" s="318"/>
    </row>
    <row r="326" spans="1:7" s="205" customFormat="1" ht="27.75" customHeight="1">
      <c r="A326" s="336" t="s">
        <v>300</v>
      </c>
      <c r="B326" s="335" t="s">
        <v>210</v>
      </c>
      <c r="C326" s="335" t="s">
        <v>68</v>
      </c>
      <c r="D326" s="335">
        <v>17.420000000000002</v>
      </c>
      <c r="E326" s="24">
        <v>1.3531699087098599</v>
      </c>
      <c r="F326" s="211">
        <f>E326*D326</f>
        <v>23.572219809725762</v>
      </c>
      <c r="G326" s="318"/>
    </row>
    <row r="327" spans="1:7" s="205" customFormat="1" ht="20.25" customHeight="1">
      <c r="A327" s="336"/>
      <c r="B327" s="335"/>
      <c r="C327" s="335"/>
      <c r="D327" s="335"/>
      <c r="E327" s="24"/>
      <c r="F327" s="211"/>
      <c r="G327" s="318"/>
    </row>
    <row r="328" spans="1:7" s="205" customFormat="1" ht="20.45" customHeight="1">
      <c r="A328" s="336"/>
      <c r="B328" s="335"/>
      <c r="C328" s="335"/>
      <c r="D328" s="335"/>
      <c r="E328" s="24"/>
      <c r="F328" s="211"/>
      <c r="G328" s="318"/>
    </row>
    <row r="329" spans="1:7" s="205" customFormat="1" ht="20.45" customHeight="1">
      <c r="A329" s="336"/>
      <c r="B329" s="335"/>
      <c r="C329" s="335"/>
      <c r="D329" s="335"/>
      <c r="E329" s="24"/>
      <c r="F329" s="211"/>
      <c r="G329" s="318"/>
    </row>
    <row r="330" spans="1:7" s="205" customFormat="1" ht="20.45" customHeight="1">
      <c r="A330" s="336"/>
      <c r="B330" s="335"/>
      <c r="C330" s="335"/>
      <c r="D330" s="335"/>
      <c r="E330" s="24"/>
      <c r="F330" s="211"/>
      <c r="G330" s="318"/>
    </row>
    <row r="331" spans="1:7" s="244" customFormat="1" ht="47.25" customHeight="1">
      <c r="A331" s="336" t="s">
        <v>337</v>
      </c>
      <c r="B331" s="335" t="s">
        <v>219</v>
      </c>
      <c r="C331" s="335" t="s">
        <v>66</v>
      </c>
      <c r="D331" s="335">
        <v>0.192</v>
      </c>
      <c r="E331" s="24">
        <v>731.0126442874955</v>
      </c>
      <c r="F331" s="211">
        <f>E331*D331</f>
        <v>140.35442770319915</v>
      </c>
      <c r="G331" s="318"/>
    </row>
    <row r="332" spans="1:7" s="244" customFormat="1" ht="13.5" customHeight="1">
      <c r="A332" s="336"/>
      <c r="B332" s="335"/>
      <c r="C332" s="335"/>
      <c r="D332" s="335"/>
      <c r="E332" s="24"/>
      <c r="F332" s="211"/>
      <c r="G332" s="318"/>
    </row>
    <row r="333" spans="1:7" s="244" customFormat="1" ht="39" customHeight="1">
      <c r="A333" s="336" t="s">
        <v>176</v>
      </c>
      <c r="B333" s="335" t="s">
        <v>154</v>
      </c>
      <c r="C333" s="335" t="s">
        <v>68</v>
      </c>
      <c r="D333" s="335">
        <v>6</v>
      </c>
      <c r="E333" s="24">
        <v>13.190480923780743</v>
      </c>
      <c r="F333" s="211">
        <f>E333*D333</f>
        <v>79.142885542684468</v>
      </c>
      <c r="G333" s="318"/>
    </row>
    <row r="334" spans="1:7" s="221" customFormat="1" ht="27" customHeight="1">
      <c r="A334" s="336"/>
      <c r="B334" s="335" t="s">
        <v>26</v>
      </c>
      <c r="C334" s="335"/>
      <c r="D334" s="335"/>
      <c r="E334" s="24"/>
      <c r="F334" s="211"/>
      <c r="G334" s="318"/>
    </row>
    <row r="335" spans="1:7" s="221" customFormat="1" ht="11.25" customHeight="1">
      <c r="A335" s="336"/>
      <c r="B335" s="335"/>
      <c r="C335" s="335"/>
      <c r="D335" s="335"/>
      <c r="E335" s="24"/>
      <c r="F335" s="211"/>
      <c r="G335" s="318"/>
    </row>
    <row r="336" spans="1:7" s="206" customFormat="1" ht="27" customHeight="1">
      <c r="A336" s="208" t="s">
        <v>177</v>
      </c>
      <c r="B336" s="217" t="s">
        <v>94</v>
      </c>
      <c r="C336" s="222" t="s">
        <v>89</v>
      </c>
      <c r="D336" s="265">
        <v>1</v>
      </c>
      <c r="E336" s="24">
        <v>1.1857141895601724</v>
      </c>
      <c r="F336" s="211">
        <f>E336*D336</f>
        <v>1.1857141895601724</v>
      </c>
      <c r="G336" s="318"/>
    </row>
    <row r="337" spans="1:7" s="206" customFormat="1" ht="16.5" customHeight="1">
      <c r="A337" s="337" t="s">
        <v>317</v>
      </c>
      <c r="B337" s="338" t="s">
        <v>95</v>
      </c>
      <c r="C337" s="338" t="s">
        <v>83</v>
      </c>
      <c r="D337" s="338">
        <v>1.57</v>
      </c>
      <c r="E337" s="24">
        <v>17.082235393136909</v>
      </c>
      <c r="F337" s="211">
        <f>E337*D337</f>
        <v>26.819109567224949</v>
      </c>
      <c r="G337" s="318"/>
    </row>
    <row r="338" spans="1:7" s="206" customFormat="1" ht="16.5" customHeight="1">
      <c r="A338" s="337"/>
      <c r="B338" s="338"/>
      <c r="C338" s="338"/>
      <c r="D338" s="338"/>
      <c r="E338" s="24"/>
      <c r="F338" s="211"/>
      <c r="G338" s="318"/>
    </row>
    <row r="339" spans="1:7" s="206" customFormat="1" ht="16.5" customHeight="1">
      <c r="A339" s="337"/>
      <c r="B339" s="338"/>
      <c r="C339" s="338"/>
      <c r="D339" s="338"/>
      <c r="E339" s="24"/>
      <c r="F339" s="211"/>
      <c r="G339" s="318"/>
    </row>
    <row r="340" spans="1:7" s="205" customFormat="1" ht="13.5" customHeight="1">
      <c r="A340" s="250"/>
      <c r="B340" s="216" t="s">
        <v>362</v>
      </c>
      <c r="C340" s="210"/>
      <c r="D340" s="265"/>
      <c r="E340" s="24"/>
      <c r="F340" s="211"/>
      <c r="G340" s="318"/>
    </row>
    <row r="341" spans="1:7" s="221" customFormat="1" ht="27" customHeight="1">
      <c r="A341" s="336">
        <v>1</v>
      </c>
      <c r="B341" s="335" t="s">
        <v>211</v>
      </c>
      <c r="C341" s="335" t="s">
        <v>220</v>
      </c>
      <c r="D341" s="335">
        <v>7.2</v>
      </c>
      <c r="E341" s="24">
        <v>13.065382903319726</v>
      </c>
      <c r="F341" s="211">
        <f>E341*D341</f>
        <v>94.070756903902037</v>
      </c>
      <c r="G341" s="318"/>
    </row>
    <row r="342" spans="1:7" s="221" customFormat="1" ht="27" customHeight="1">
      <c r="A342" s="336"/>
      <c r="B342" s="335"/>
      <c r="C342" s="335"/>
      <c r="D342" s="335"/>
      <c r="E342" s="24"/>
      <c r="F342" s="211"/>
      <c r="G342" s="318"/>
    </row>
    <row r="343" spans="1:7" s="206" customFormat="1" ht="27" customHeight="1">
      <c r="A343" s="208"/>
      <c r="B343" s="216" t="s">
        <v>164</v>
      </c>
      <c r="C343" s="222"/>
      <c r="D343" s="265"/>
      <c r="E343" s="24"/>
      <c r="F343" s="211"/>
      <c r="G343" s="318"/>
    </row>
    <row r="344" spans="1:7" s="206" customFormat="1" ht="17.25" customHeight="1">
      <c r="A344" s="208">
        <v>1</v>
      </c>
      <c r="B344" s="222" t="s">
        <v>99</v>
      </c>
      <c r="C344" s="222" t="s">
        <v>67</v>
      </c>
      <c r="D344" s="222">
        <v>2.2999999999999998</v>
      </c>
      <c r="E344" s="24">
        <v>18.168852414210999</v>
      </c>
      <c r="F344" s="211">
        <f>E344*D344</f>
        <v>41.788360552685297</v>
      </c>
      <c r="G344" s="318"/>
    </row>
    <row r="345" spans="1:7" s="206" customFormat="1" ht="23.25" customHeight="1">
      <c r="A345" s="250">
        <v>2</v>
      </c>
      <c r="B345" s="222" t="s">
        <v>221</v>
      </c>
      <c r="C345" s="222" t="s">
        <v>67</v>
      </c>
      <c r="D345" s="222">
        <v>3.68</v>
      </c>
      <c r="E345" s="24">
        <v>40.216867979365823</v>
      </c>
      <c r="F345" s="211">
        <f>E345*D345</f>
        <v>147.99807416406622</v>
      </c>
      <c r="G345" s="318"/>
    </row>
    <row r="346" spans="1:7" s="206" customFormat="1" ht="24" customHeight="1">
      <c r="A346" s="250">
        <v>3</v>
      </c>
      <c r="B346" s="222" t="s">
        <v>88</v>
      </c>
      <c r="C346" s="222" t="s">
        <v>84</v>
      </c>
      <c r="D346" s="222">
        <v>0.46</v>
      </c>
      <c r="E346" s="24">
        <v>92.350286964189493</v>
      </c>
      <c r="F346" s="211">
        <f>E346*D346</f>
        <v>42.481132003527172</v>
      </c>
      <c r="G346" s="318"/>
    </row>
    <row r="347" spans="1:7" s="205" customFormat="1" ht="18.75" customHeight="1">
      <c r="A347" s="250"/>
      <c r="B347" s="216" t="s">
        <v>363</v>
      </c>
      <c r="C347" s="210"/>
      <c r="D347" s="265"/>
      <c r="E347" s="24"/>
      <c r="F347" s="211"/>
      <c r="G347" s="318"/>
    </row>
    <row r="348" spans="1:7" s="206" customFormat="1" ht="24.6" customHeight="1">
      <c r="A348" s="334" t="s">
        <v>293</v>
      </c>
      <c r="B348" s="335" t="s">
        <v>91</v>
      </c>
      <c r="C348" s="335" t="s">
        <v>83</v>
      </c>
      <c r="D348" s="335">
        <v>13.26</v>
      </c>
      <c r="E348" s="24">
        <v>23.553290526361462</v>
      </c>
      <c r="F348" s="211">
        <f>E348*D348</f>
        <v>312.31663237955297</v>
      </c>
      <c r="G348" s="318"/>
    </row>
    <row r="349" spans="1:7" s="206" customFormat="1" ht="18.75" customHeight="1">
      <c r="A349" s="334"/>
      <c r="B349" s="335"/>
      <c r="C349" s="335"/>
      <c r="D349" s="335"/>
      <c r="E349" s="24"/>
      <c r="F349" s="211"/>
      <c r="G349" s="318"/>
    </row>
    <row r="350" spans="1:7" s="206" customFormat="1" ht="23.65" customHeight="1">
      <c r="A350" s="225" t="s">
        <v>300</v>
      </c>
      <c r="B350" s="249" t="s">
        <v>93</v>
      </c>
      <c r="C350" s="249" t="s">
        <v>92</v>
      </c>
      <c r="D350" s="249">
        <v>13.26</v>
      </c>
      <c r="E350" s="24">
        <v>39.707259001429932</v>
      </c>
      <c r="F350" s="211">
        <f>E350*D350</f>
        <v>526.51825435896092</v>
      </c>
      <c r="G350" s="318"/>
    </row>
    <row r="351" spans="1:7" s="40" customFormat="1" ht="15.75" customHeight="1">
      <c r="A351" s="36"/>
      <c r="B351" s="313" t="s">
        <v>15</v>
      </c>
      <c r="C351" s="41"/>
      <c r="D351" s="43"/>
      <c r="E351" s="24"/>
      <c r="F351" s="71"/>
      <c r="G351" s="294"/>
    </row>
    <row r="352" spans="1:7" s="35" customFormat="1" ht="24" customHeight="1">
      <c r="A352" s="33">
        <v>1</v>
      </c>
      <c r="B352" s="36" t="s">
        <v>133</v>
      </c>
      <c r="C352" s="69" t="s">
        <v>74</v>
      </c>
      <c r="D352" s="38">
        <v>0.2</v>
      </c>
      <c r="E352" s="24">
        <v>923.55608681495221</v>
      </c>
      <c r="F352" s="71">
        <f>E352*D352</f>
        <v>184.71121736299045</v>
      </c>
      <c r="G352" s="319">
        <f>(SUM(F352:F399)/F535)*100</f>
        <v>13.639368146663639</v>
      </c>
    </row>
    <row r="353" spans="1:7" s="35" customFormat="1" ht="24" customHeight="1">
      <c r="A353" s="29">
        <v>2</v>
      </c>
      <c r="B353" s="36" t="s">
        <v>134</v>
      </c>
      <c r="C353" s="69" t="s">
        <v>74</v>
      </c>
      <c r="D353" s="45">
        <v>0.1</v>
      </c>
      <c r="E353" s="24">
        <v>683.6859686429973</v>
      </c>
      <c r="F353" s="71">
        <f>E353*D353</f>
        <v>68.368596864299732</v>
      </c>
      <c r="G353" s="319"/>
    </row>
    <row r="354" spans="1:7" s="35" customFormat="1" ht="15" customHeight="1">
      <c r="A354" s="33">
        <v>3</v>
      </c>
      <c r="B354" s="33" t="s">
        <v>64</v>
      </c>
      <c r="C354" s="33" t="s">
        <v>66</v>
      </c>
      <c r="D354" s="34">
        <v>20</v>
      </c>
      <c r="E354" s="24">
        <v>1.683955587790634</v>
      </c>
      <c r="F354" s="71">
        <f>E354*D354</f>
        <v>33.679111755812684</v>
      </c>
      <c r="G354" s="319"/>
    </row>
    <row r="355" spans="1:7" s="42" customFormat="1" ht="24" customHeight="1">
      <c r="A355" s="69">
        <v>4</v>
      </c>
      <c r="B355" s="56" t="s">
        <v>96</v>
      </c>
      <c r="C355" s="69" t="s">
        <v>67</v>
      </c>
      <c r="D355" s="39">
        <v>200</v>
      </c>
      <c r="E355" s="24">
        <v>18.067026757903481</v>
      </c>
      <c r="F355" s="71">
        <f>E355*D355</f>
        <v>3613.4053515806963</v>
      </c>
      <c r="G355" s="319"/>
    </row>
    <row r="356" spans="1:7" s="42" customFormat="1" ht="24" customHeight="1">
      <c r="A356" s="69"/>
      <c r="B356" s="313" t="s">
        <v>288</v>
      </c>
      <c r="C356" s="69"/>
      <c r="D356" s="39"/>
      <c r="E356" s="24"/>
      <c r="F356" s="71"/>
      <c r="G356" s="319"/>
    </row>
    <row r="357" spans="1:7" s="28" customFormat="1" ht="27.6" customHeight="1">
      <c r="A357" s="71">
        <v>2</v>
      </c>
      <c r="B357" s="274" t="s">
        <v>272</v>
      </c>
      <c r="C357" s="71" t="s">
        <v>194</v>
      </c>
      <c r="D357" s="71">
        <v>9.7000000000000003E-2</v>
      </c>
      <c r="E357" s="24">
        <v>458.14859031171795</v>
      </c>
      <c r="F357" s="71">
        <f>E357*D357</f>
        <v>44.440413260236646</v>
      </c>
      <c r="G357" s="319"/>
    </row>
    <row r="358" spans="1:7" s="28" customFormat="1" ht="30.4" customHeight="1">
      <c r="A358" s="71">
        <v>3</v>
      </c>
      <c r="B358" s="274" t="s">
        <v>271</v>
      </c>
      <c r="C358" s="71" t="s">
        <v>82</v>
      </c>
      <c r="D358" s="71">
        <v>5.2</v>
      </c>
      <c r="E358" s="24">
        <v>3.3602466581480379</v>
      </c>
      <c r="F358" s="71">
        <f>E358*D358</f>
        <v>17.473282622369798</v>
      </c>
      <c r="G358" s="319"/>
    </row>
    <row r="359" spans="1:7" s="28" customFormat="1" ht="23.65" customHeight="1">
      <c r="A359" s="71" t="s">
        <v>178</v>
      </c>
      <c r="B359" s="274" t="s">
        <v>223</v>
      </c>
      <c r="C359" s="71" t="s">
        <v>194</v>
      </c>
      <c r="D359" s="71">
        <v>0.03</v>
      </c>
      <c r="E359" s="24">
        <v>75.965107626999725</v>
      </c>
      <c r="F359" s="71">
        <f>E359*D359</f>
        <v>2.2789532288099918</v>
      </c>
      <c r="G359" s="319"/>
    </row>
    <row r="360" spans="1:7" s="28" customFormat="1" ht="18" customHeight="1">
      <c r="A360" s="71" t="s">
        <v>182</v>
      </c>
      <c r="B360" s="71" t="s">
        <v>183</v>
      </c>
      <c r="C360" s="71" t="s">
        <v>82</v>
      </c>
      <c r="D360" s="71">
        <v>3</v>
      </c>
      <c r="E360" s="24">
        <v>0</v>
      </c>
      <c r="F360" s="71"/>
      <c r="G360" s="319"/>
    </row>
    <row r="361" spans="1:7" s="90" customFormat="1" ht="18.75" customHeight="1">
      <c r="A361" s="92">
        <v>1</v>
      </c>
      <c r="B361" s="275" t="s">
        <v>193</v>
      </c>
      <c r="C361" s="96" t="s">
        <v>67</v>
      </c>
      <c r="D361" s="95">
        <v>1.87</v>
      </c>
      <c r="E361" s="24">
        <v>18.067026757903481</v>
      </c>
      <c r="F361" s="71">
        <f>E361*D361</f>
        <v>33.785340037279511</v>
      </c>
      <c r="G361" s="319"/>
    </row>
    <row r="362" spans="1:7" s="90" customFormat="1" ht="31.35" customHeight="1">
      <c r="A362" s="331">
        <v>3</v>
      </c>
      <c r="B362" s="332" t="s">
        <v>222</v>
      </c>
      <c r="C362" s="333" t="s">
        <v>67</v>
      </c>
      <c r="D362" s="332">
        <v>0</v>
      </c>
      <c r="E362" s="24">
        <v>37.822052939923154</v>
      </c>
      <c r="F362" s="71">
        <f>E362*D362</f>
        <v>0</v>
      </c>
      <c r="G362" s="319"/>
    </row>
    <row r="363" spans="1:7" s="30" customFormat="1" ht="13.5" customHeight="1">
      <c r="A363" s="331"/>
      <c r="B363" s="332"/>
      <c r="C363" s="333"/>
      <c r="D363" s="332"/>
      <c r="E363" s="24"/>
      <c r="F363" s="71"/>
      <c r="G363" s="319"/>
    </row>
    <row r="364" spans="1:7" s="30" customFormat="1" ht="17.25" customHeight="1">
      <c r="A364" s="331"/>
      <c r="B364" s="332"/>
      <c r="C364" s="333"/>
      <c r="D364" s="332"/>
      <c r="E364" s="24"/>
      <c r="F364" s="71"/>
      <c r="G364" s="319"/>
    </row>
    <row r="365" spans="1:7" s="90" customFormat="1" ht="27" customHeight="1">
      <c r="A365" s="331"/>
      <c r="B365" s="332"/>
      <c r="C365" s="333"/>
      <c r="D365" s="332"/>
      <c r="E365" s="24"/>
      <c r="F365" s="71"/>
      <c r="G365" s="319"/>
    </row>
    <row r="366" spans="1:7" s="30" customFormat="1" ht="30" customHeight="1">
      <c r="A366" s="326">
        <v>17</v>
      </c>
      <c r="B366" s="326" t="s">
        <v>287</v>
      </c>
      <c r="C366" s="326" t="s">
        <v>67</v>
      </c>
      <c r="D366" s="326">
        <v>7.02</v>
      </c>
      <c r="E366" s="24">
        <v>81.172597235429805</v>
      </c>
      <c r="F366" s="71">
        <f>E366*D366</f>
        <v>569.83163259271714</v>
      </c>
      <c r="G366" s="319"/>
    </row>
    <row r="367" spans="1:7" s="30" customFormat="1" ht="17.25" customHeight="1">
      <c r="A367" s="326"/>
      <c r="B367" s="326"/>
      <c r="C367" s="326"/>
      <c r="D367" s="326"/>
      <c r="E367" s="24"/>
      <c r="F367" s="71"/>
      <c r="G367" s="319"/>
    </row>
    <row r="368" spans="1:7" s="30" customFormat="1" ht="17.25" customHeight="1">
      <c r="A368" s="326"/>
      <c r="B368" s="326"/>
      <c r="C368" s="326"/>
      <c r="D368" s="326"/>
      <c r="E368" s="24"/>
      <c r="F368" s="71"/>
      <c r="G368" s="319"/>
    </row>
    <row r="369" spans="1:7" s="30" customFormat="1" ht="17.25" customHeight="1">
      <c r="A369" s="326"/>
      <c r="B369" s="326"/>
      <c r="C369" s="326"/>
      <c r="D369" s="326"/>
      <c r="E369" s="24"/>
      <c r="F369" s="71"/>
      <c r="G369" s="319"/>
    </row>
    <row r="370" spans="1:7" s="30" customFormat="1" ht="17.25" customHeight="1">
      <c r="A370" s="91">
        <v>18</v>
      </c>
      <c r="B370" s="31" t="s">
        <v>282</v>
      </c>
      <c r="C370" s="31" t="s">
        <v>29</v>
      </c>
      <c r="D370" s="276">
        <v>0.09</v>
      </c>
      <c r="E370" s="24">
        <v>738.40242068517966</v>
      </c>
      <c r="F370" s="71">
        <f>E370*D370</f>
        <v>66.456217861666161</v>
      </c>
      <c r="G370" s="319"/>
    </row>
    <row r="371" spans="1:7" s="37" customFormat="1" ht="19.5" customHeight="1">
      <c r="A371" s="91">
        <v>20</v>
      </c>
      <c r="B371" s="31" t="s">
        <v>198</v>
      </c>
      <c r="C371" s="31" t="s">
        <v>29</v>
      </c>
      <c r="D371" s="276">
        <v>0.08</v>
      </c>
      <c r="E371" s="24">
        <v>450.55673881453413</v>
      </c>
      <c r="F371" s="71">
        <f>E371*D371</f>
        <v>36.044539105162734</v>
      </c>
      <c r="G371" s="319"/>
    </row>
    <row r="372" spans="1:7" s="37" customFormat="1" ht="28.15" customHeight="1">
      <c r="A372" s="92">
        <v>5</v>
      </c>
      <c r="B372" s="277" t="s">
        <v>56</v>
      </c>
      <c r="C372" s="72" t="s">
        <v>128</v>
      </c>
      <c r="D372" s="278">
        <v>2.86</v>
      </c>
      <c r="E372" s="24">
        <v>126.62138017077184</v>
      </c>
      <c r="F372" s="71">
        <f>E372*D372</f>
        <v>362.13714728840745</v>
      </c>
      <c r="G372" s="319"/>
    </row>
    <row r="373" spans="1:7" s="94" customFormat="1" ht="26.25" customHeight="1">
      <c r="A373" s="327">
        <v>4</v>
      </c>
      <c r="B373" s="328" t="s">
        <v>189</v>
      </c>
      <c r="C373" s="329" t="s">
        <v>67</v>
      </c>
      <c r="D373" s="330">
        <v>55</v>
      </c>
      <c r="E373" s="24">
        <v>31.7177751192058</v>
      </c>
      <c r="F373" s="71">
        <f>E373*D373</f>
        <v>1744.477631556319</v>
      </c>
      <c r="G373" s="319"/>
    </row>
    <row r="374" spans="1:7" s="94" customFormat="1" ht="26.25" customHeight="1">
      <c r="A374" s="327"/>
      <c r="B374" s="328"/>
      <c r="C374" s="329"/>
      <c r="D374" s="330"/>
      <c r="E374" s="24"/>
      <c r="F374" s="71"/>
      <c r="G374" s="319"/>
    </row>
    <row r="375" spans="1:7" s="94" customFormat="1" ht="26.25" customHeight="1">
      <c r="A375" s="93">
        <v>2</v>
      </c>
      <c r="B375" s="97" t="s">
        <v>283</v>
      </c>
      <c r="C375" s="97" t="s">
        <v>29</v>
      </c>
      <c r="D375" s="279">
        <v>0.31</v>
      </c>
      <c r="E375" s="24">
        <v>814.33538228812802</v>
      </c>
      <c r="F375" s="71">
        <f>E375*D375</f>
        <v>252.44396850931969</v>
      </c>
      <c r="G375" s="319"/>
    </row>
    <row r="376" spans="1:7" s="30" customFormat="1">
      <c r="A376" s="326">
        <v>24</v>
      </c>
      <c r="B376" s="326" t="s">
        <v>286</v>
      </c>
      <c r="C376" s="326" t="s">
        <v>67</v>
      </c>
      <c r="D376" s="326">
        <v>2.0499999999999998</v>
      </c>
      <c r="E376" s="24">
        <v>93.975207292826582</v>
      </c>
      <c r="F376" s="71">
        <f>E376*D376</f>
        <v>192.64917495029448</v>
      </c>
      <c r="G376" s="319"/>
    </row>
    <row r="377" spans="1:7" s="30" customFormat="1" ht="16.5" customHeight="1">
      <c r="A377" s="326"/>
      <c r="B377" s="326"/>
      <c r="C377" s="326"/>
      <c r="D377" s="326"/>
      <c r="E377" s="24"/>
      <c r="F377" s="71"/>
      <c r="G377" s="319"/>
    </row>
    <row r="378" spans="1:7" s="30" customFormat="1" ht="16.5" customHeight="1">
      <c r="A378" s="326"/>
      <c r="B378" s="326"/>
      <c r="C378" s="326"/>
      <c r="D378" s="326"/>
      <c r="E378" s="24"/>
      <c r="F378" s="71"/>
      <c r="G378" s="319"/>
    </row>
    <row r="379" spans="1:7" s="30" customFormat="1" ht="17.25" customHeight="1">
      <c r="A379" s="326"/>
      <c r="B379" s="326"/>
      <c r="C379" s="326"/>
      <c r="D379" s="326"/>
      <c r="E379" s="24"/>
      <c r="F379" s="71"/>
      <c r="G379" s="319"/>
    </row>
    <row r="380" spans="1:7" s="32" customFormat="1" ht="19.5" customHeight="1">
      <c r="A380" s="91">
        <v>25</v>
      </c>
      <c r="B380" s="31" t="s">
        <v>205</v>
      </c>
      <c r="C380" s="31" t="s">
        <v>29</v>
      </c>
      <c r="D380" s="276">
        <v>0.11</v>
      </c>
      <c r="E380" s="24">
        <v>738.40242068517966</v>
      </c>
      <c r="F380" s="71">
        <f>E380*D380</f>
        <v>81.224266275369757</v>
      </c>
      <c r="G380" s="319"/>
    </row>
    <row r="381" spans="1:7" s="30" customFormat="1" ht="19.5" customHeight="1">
      <c r="A381" s="91">
        <v>26</v>
      </c>
      <c r="B381" s="31" t="s">
        <v>284</v>
      </c>
      <c r="C381" s="31" t="s">
        <v>29</v>
      </c>
      <c r="D381" s="276">
        <v>0.19</v>
      </c>
      <c r="E381" s="24">
        <v>450.55673881453413</v>
      </c>
      <c r="F381" s="71">
        <f>E381*D381</f>
        <v>85.60578037476148</v>
      </c>
      <c r="G381" s="319"/>
    </row>
    <row r="382" spans="1:7" s="90" customFormat="1" ht="16.5" customHeight="1">
      <c r="A382" s="326">
        <v>42</v>
      </c>
      <c r="B382" s="326" t="s">
        <v>285</v>
      </c>
      <c r="C382" s="326" t="s">
        <v>67</v>
      </c>
      <c r="D382" s="326">
        <v>1.3</v>
      </c>
      <c r="E382" s="24">
        <v>61.432814641363244</v>
      </c>
      <c r="F382" s="71">
        <f>E382*D382</f>
        <v>79.862659033772218</v>
      </c>
      <c r="G382" s="319"/>
    </row>
    <row r="383" spans="1:7" s="30" customFormat="1" ht="17.25" customHeight="1">
      <c r="A383" s="326"/>
      <c r="B383" s="326"/>
      <c r="C383" s="326"/>
      <c r="D383" s="326"/>
      <c r="E383" s="24"/>
      <c r="F383" s="71"/>
      <c r="G383" s="319"/>
    </row>
    <row r="384" spans="1:7" s="27" customFormat="1" ht="24" customHeight="1">
      <c r="A384" s="69"/>
      <c r="B384" s="44" t="s">
        <v>281</v>
      </c>
      <c r="C384" s="69"/>
      <c r="D384" s="69"/>
      <c r="E384" s="24"/>
      <c r="F384" s="63"/>
      <c r="G384" s="319"/>
    </row>
    <row r="385" spans="1:7" s="27" customFormat="1" ht="25.9" customHeight="1">
      <c r="A385" s="69"/>
      <c r="B385" s="56" t="s">
        <v>280</v>
      </c>
      <c r="C385" s="69" t="s">
        <v>80</v>
      </c>
      <c r="D385" s="69">
        <v>0.47</v>
      </c>
      <c r="E385" s="24">
        <v>74.034759278274862</v>
      </c>
      <c r="F385" s="63">
        <f t="shared" ref="F385:F397" si="7">E385*D385</f>
        <v>34.796336860789182</v>
      </c>
      <c r="G385" s="319"/>
    </row>
    <row r="386" spans="1:7" s="40" customFormat="1" ht="11.25" customHeight="1">
      <c r="A386" s="69"/>
      <c r="B386" s="69" t="s">
        <v>250</v>
      </c>
      <c r="C386" s="69" t="s">
        <v>80</v>
      </c>
      <c r="D386" s="69">
        <v>0.16300000000000001</v>
      </c>
      <c r="E386" s="24">
        <v>780.9650139451926</v>
      </c>
      <c r="F386" s="63">
        <f t="shared" si="7"/>
        <v>127.29729727306639</v>
      </c>
      <c r="G386" s="319"/>
    </row>
    <row r="387" spans="1:7" s="40" customFormat="1" ht="11.25" customHeight="1">
      <c r="A387" s="69"/>
      <c r="B387" s="69" t="s">
        <v>273</v>
      </c>
      <c r="C387" s="69" t="s">
        <v>80</v>
      </c>
      <c r="D387" s="69">
        <v>7.6300000000000007E-2</v>
      </c>
      <c r="E387" s="24">
        <v>780.9650139451926</v>
      </c>
      <c r="F387" s="63">
        <f t="shared" si="7"/>
        <v>59.587630564018198</v>
      </c>
      <c r="G387" s="319"/>
    </row>
    <row r="388" spans="1:7" s="40" customFormat="1" ht="11.25" customHeight="1">
      <c r="A388" s="69"/>
      <c r="B388" s="69" t="s">
        <v>274</v>
      </c>
      <c r="C388" s="69" t="s">
        <v>80</v>
      </c>
      <c r="D388" s="69">
        <v>3.2000000000000001E-2</v>
      </c>
      <c r="E388" s="24">
        <v>811.00212986616157</v>
      </c>
      <c r="F388" s="63">
        <f t="shared" si="7"/>
        <v>25.952068155717171</v>
      </c>
      <c r="G388" s="319"/>
    </row>
    <row r="389" spans="1:7" s="40" customFormat="1" ht="11.25" customHeight="1">
      <c r="A389" s="69"/>
      <c r="B389" s="69" t="s">
        <v>278</v>
      </c>
      <c r="C389" s="69" t="s">
        <v>89</v>
      </c>
      <c r="D389" s="69">
        <v>6</v>
      </c>
      <c r="E389" s="24">
        <v>3.3040827513065842</v>
      </c>
      <c r="F389" s="63">
        <f t="shared" si="7"/>
        <v>19.824496507839505</v>
      </c>
      <c r="G389" s="319"/>
    </row>
    <row r="390" spans="1:7" s="40" customFormat="1" ht="11.25" customHeight="1">
      <c r="A390" s="69"/>
      <c r="B390" s="69" t="s">
        <v>279</v>
      </c>
      <c r="C390" s="69" t="s">
        <v>80</v>
      </c>
      <c r="D390" s="69">
        <v>4.0000000000000001E-3</v>
      </c>
      <c r="E390" s="24">
        <v>1090.3473079311727</v>
      </c>
      <c r="F390" s="63">
        <f t="shared" si="7"/>
        <v>4.361389231724691</v>
      </c>
      <c r="G390" s="319"/>
    </row>
    <row r="391" spans="1:7" s="40" customFormat="1" ht="11.25" customHeight="1">
      <c r="A391" s="69"/>
      <c r="B391" s="69" t="s">
        <v>276</v>
      </c>
      <c r="C391" s="69" t="s">
        <v>80</v>
      </c>
      <c r="D391" s="69">
        <v>2.3999999999999998E-3</v>
      </c>
      <c r="E391" s="24">
        <v>450.55673881453413</v>
      </c>
      <c r="F391" s="63">
        <f t="shared" si="7"/>
        <v>1.0813361731548818</v>
      </c>
      <c r="G391" s="319"/>
    </row>
    <row r="392" spans="1:7" s="40" customFormat="1" ht="11.25" customHeight="1">
      <c r="A392" s="69"/>
      <c r="B392" s="69" t="s">
        <v>277</v>
      </c>
      <c r="C392" s="69" t="s">
        <v>80</v>
      </c>
      <c r="D392" s="69">
        <v>1.4E-3</v>
      </c>
      <c r="E392" s="24">
        <v>1090.3473079311727</v>
      </c>
      <c r="F392" s="63">
        <f t="shared" si="7"/>
        <v>1.5264862311036418</v>
      </c>
      <c r="G392" s="319"/>
    </row>
    <row r="393" spans="1:7" s="40" customFormat="1" ht="11.25" customHeight="1">
      <c r="A393" s="69"/>
      <c r="B393" s="69" t="s">
        <v>275</v>
      </c>
      <c r="C393" s="69" t="s">
        <v>80</v>
      </c>
      <c r="D393" s="69">
        <v>1.1999999999999999E-3</v>
      </c>
      <c r="E393" s="24">
        <v>1091.248421408802</v>
      </c>
      <c r="F393" s="63">
        <f t="shared" si="7"/>
        <v>1.3094981056905621</v>
      </c>
      <c r="G393" s="319"/>
    </row>
    <row r="394" spans="1:7" s="40" customFormat="1" ht="11.25" customHeight="1">
      <c r="A394" s="69"/>
      <c r="B394" s="69" t="s">
        <v>259</v>
      </c>
      <c r="C394" s="69" t="s">
        <v>261</v>
      </c>
      <c r="D394" s="69">
        <v>1</v>
      </c>
      <c r="E394" s="24">
        <v>10.287712202931862</v>
      </c>
      <c r="F394" s="63">
        <f t="shared" si="7"/>
        <v>10.287712202931862</v>
      </c>
      <c r="G394" s="319"/>
    </row>
    <row r="395" spans="1:7" s="40" customFormat="1" ht="11.25" customHeight="1">
      <c r="A395" s="69"/>
      <c r="B395" s="69" t="s">
        <v>258</v>
      </c>
      <c r="C395" s="69" t="s">
        <v>80</v>
      </c>
      <c r="D395" s="69">
        <v>0.188</v>
      </c>
      <c r="E395" s="24">
        <v>1090.3473079311727</v>
      </c>
      <c r="F395" s="63">
        <f t="shared" si="7"/>
        <v>204.98529389106048</v>
      </c>
      <c r="G395" s="319"/>
    </row>
    <row r="396" spans="1:7" s="40" customFormat="1" ht="11.25" customHeight="1">
      <c r="A396" s="69"/>
      <c r="B396" s="69" t="s">
        <v>260</v>
      </c>
      <c r="C396" s="69" t="s">
        <v>80</v>
      </c>
      <c r="D396" s="69">
        <v>2.2000000000000001E-3</v>
      </c>
      <c r="E396" s="24">
        <v>816.25862515233121</v>
      </c>
      <c r="F396" s="63">
        <f t="shared" si="7"/>
        <v>1.7957689753351287</v>
      </c>
      <c r="G396" s="319"/>
    </row>
    <row r="397" spans="1:7" s="90" customFormat="1" ht="19.5" customHeight="1">
      <c r="A397" s="69">
        <v>13</v>
      </c>
      <c r="B397" s="56" t="s">
        <v>252</v>
      </c>
      <c r="C397" s="69" t="s">
        <v>84</v>
      </c>
      <c r="D397" s="69">
        <v>0.28000000000000003</v>
      </c>
      <c r="E397" s="24">
        <v>16.839028496262312</v>
      </c>
      <c r="F397" s="63">
        <f t="shared" si="7"/>
        <v>4.7149279789534475</v>
      </c>
      <c r="G397" s="319"/>
    </row>
    <row r="398" spans="1:7" s="90" customFormat="1" ht="19.5" customHeight="1">
      <c r="A398" s="69"/>
      <c r="B398" s="69"/>
      <c r="C398" s="69"/>
      <c r="D398" s="69"/>
      <c r="E398" s="24"/>
      <c r="F398" s="63"/>
      <c r="G398" s="319"/>
    </row>
    <row r="399" spans="1:7" s="27" customFormat="1" ht="24" customHeight="1">
      <c r="A399" s="69"/>
      <c r="B399" s="56" t="s">
        <v>289</v>
      </c>
      <c r="C399" s="69" t="s">
        <v>84</v>
      </c>
      <c r="D399" s="69">
        <v>0.28000000000000003</v>
      </c>
      <c r="E399" s="24">
        <v>23.886884490735543</v>
      </c>
      <c r="F399" s="63">
        <f>E399*D399</f>
        <v>6.6883276574059529</v>
      </c>
      <c r="G399" s="319"/>
    </row>
    <row r="400" spans="1:7" s="2" customFormat="1" ht="24.6" customHeight="1">
      <c r="A400" s="70"/>
      <c r="B400" s="312" t="s">
        <v>24</v>
      </c>
      <c r="C400" s="70"/>
      <c r="D400" s="70"/>
      <c r="E400" s="24"/>
      <c r="F400" s="5"/>
      <c r="G400" s="295"/>
    </row>
    <row r="401" spans="1:7" s="1" customFormat="1" ht="38.65" customHeight="1">
      <c r="A401" s="76">
        <v>1</v>
      </c>
      <c r="B401" s="75" t="s">
        <v>25</v>
      </c>
      <c r="C401" s="76" t="s">
        <v>36</v>
      </c>
      <c r="D401" s="77">
        <v>6.59</v>
      </c>
      <c r="E401" s="24">
        <v>36.580141819962343</v>
      </c>
      <c r="F401" s="78">
        <f t="shared" ref="F401:F407" si="8">E401*D401</f>
        <v>241.06313459355184</v>
      </c>
      <c r="G401" s="320">
        <f>(SUM(F401:F415)/F535)*100</f>
        <v>0.71353585634070293</v>
      </c>
    </row>
    <row r="402" spans="1:7" s="1" customFormat="1" ht="24.75" customHeight="1">
      <c r="A402" s="76">
        <v>2</v>
      </c>
      <c r="B402" s="76" t="s">
        <v>139</v>
      </c>
      <c r="C402" s="76" t="s">
        <v>35</v>
      </c>
      <c r="D402" s="77">
        <v>3</v>
      </c>
      <c r="E402" s="24">
        <v>0.19223754189420125</v>
      </c>
      <c r="F402" s="78">
        <f t="shared" si="8"/>
        <v>0.57671262568260373</v>
      </c>
      <c r="G402" s="320"/>
    </row>
    <row r="403" spans="1:7" s="1" customFormat="1" ht="21" customHeight="1">
      <c r="A403" s="76">
        <v>3</v>
      </c>
      <c r="B403" s="76" t="s">
        <v>97</v>
      </c>
      <c r="C403" s="76" t="s">
        <v>35</v>
      </c>
      <c r="D403" s="77">
        <v>2</v>
      </c>
      <c r="E403" s="24">
        <v>2.4029692736775159</v>
      </c>
      <c r="F403" s="78">
        <f t="shared" si="8"/>
        <v>4.8059385473550318</v>
      </c>
      <c r="G403" s="320"/>
    </row>
    <row r="404" spans="1:7" s="1" customFormat="1" ht="21" customHeight="1">
      <c r="A404" s="76">
        <v>4</v>
      </c>
      <c r="B404" s="76" t="s">
        <v>43</v>
      </c>
      <c r="C404" s="76" t="s">
        <v>35</v>
      </c>
      <c r="D404" s="61">
        <v>2</v>
      </c>
      <c r="E404" s="24">
        <v>5.4593418361651045</v>
      </c>
      <c r="F404" s="78">
        <f t="shared" si="8"/>
        <v>10.918683672330209</v>
      </c>
      <c r="G404" s="320"/>
    </row>
    <row r="405" spans="1:7" s="1" customFormat="1" ht="18.75" customHeight="1">
      <c r="A405" s="76">
        <v>5</v>
      </c>
      <c r="B405" s="76" t="s">
        <v>44</v>
      </c>
      <c r="C405" s="76" t="s">
        <v>36</v>
      </c>
      <c r="D405" s="61">
        <v>6</v>
      </c>
      <c r="E405" s="24">
        <v>1.0512990572339131</v>
      </c>
      <c r="F405" s="78">
        <f t="shared" si="8"/>
        <v>6.3077943434034793</v>
      </c>
      <c r="G405" s="320"/>
    </row>
    <row r="406" spans="1:7" s="1" customFormat="1" ht="18" customHeight="1">
      <c r="A406" s="76">
        <v>6</v>
      </c>
      <c r="B406" s="76" t="s">
        <v>46</v>
      </c>
      <c r="C406" s="76" t="s">
        <v>37</v>
      </c>
      <c r="D406" s="77">
        <v>11</v>
      </c>
      <c r="E406" s="24">
        <v>4.5055673881453415E-2</v>
      </c>
      <c r="F406" s="78">
        <f t="shared" si="8"/>
        <v>0.49561241269598755</v>
      </c>
      <c r="G406" s="320"/>
    </row>
    <row r="407" spans="1:7" s="1" customFormat="1" ht="21" customHeight="1">
      <c r="A407" s="76">
        <v>7</v>
      </c>
      <c r="B407" s="76" t="s">
        <v>140</v>
      </c>
      <c r="C407" s="76" t="s">
        <v>10</v>
      </c>
      <c r="D407" s="78">
        <v>0.01</v>
      </c>
      <c r="E407" s="24">
        <v>46.567629818779508</v>
      </c>
      <c r="F407" s="78">
        <f t="shared" si="8"/>
        <v>0.4656762981877951</v>
      </c>
      <c r="G407" s="320"/>
    </row>
    <row r="408" spans="1:7" s="1" customFormat="1" ht="28.15" customHeight="1">
      <c r="A408" s="75"/>
      <c r="B408" s="285" t="s">
        <v>45</v>
      </c>
      <c r="C408" s="76"/>
      <c r="D408" s="77"/>
      <c r="E408" s="24"/>
      <c r="F408" s="78"/>
      <c r="G408" s="320"/>
    </row>
    <row r="409" spans="1:7" s="1" customFormat="1" ht="35.25" customHeight="1">
      <c r="A409" s="76">
        <v>4</v>
      </c>
      <c r="B409" s="75" t="s">
        <v>62</v>
      </c>
      <c r="C409" s="76" t="s">
        <v>36</v>
      </c>
      <c r="D409" s="77">
        <v>12</v>
      </c>
      <c r="E409" s="24">
        <v>3.7758360429643454</v>
      </c>
      <c r="F409" s="78">
        <f t="shared" ref="F409:F414" si="9">E409*D409</f>
        <v>45.310032515572146</v>
      </c>
      <c r="G409" s="320"/>
    </row>
    <row r="410" spans="1:7" s="1" customFormat="1" ht="24.75" customHeight="1">
      <c r="A410" s="76">
        <v>5</v>
      </c>
      <c r="B410" s="76" t="s">
        <v>40</v>
      </c>
      <c r="C410" s="76" t="s">
        <v>35</v>
      </c>
      <c r="D410" s="77">
        <v>3</v>
      </c>
      <c r="E410" s="24">
        <v>0.19223754189420125</v>
      </c>
      <c r="F410" s="78">
        <f t="shared" si="9"/>
        <v>0.57671262568260373</v>
      </c>
      <c r="G410" s="320"/>
    </row>
    <row r="411" spans="1:7" s="2" customFormat="1" ht="20.25" customHeight="1">
      <c r="A411" s="76">
        <v>6</v>
      </c>
      <c r="B411" s="76" t="s">
        <v>42</v>
      </c>
      <c r="C411" s="76" t="s">
        <v>35</v>
      </c>
      <c r="D411" s="77">
        <v>2</v>
      </c>
      <c r="E411" s="24">
        <v>4.658852696871282</v>
      </c>
      <c r="F411" s="78">
        <f t="shared" si="9"/>
        <v>9.317705393742564</v>
      </c>
      <c r="G411" s="320"/>
    </row>
    <row r="412" spans="1:7" s="1" customFormat="1" ht="21" customHeight="1">
      <c r="A412" s="76">
        <v>7</v>
      </c>
      <c r="B412" s="76" t="s">
        <v>55</v>
      </c>
      <c r="C412" s="76" t="s">
        <v>35</v>
      </c>
      <c r="D412" s="61">
        <v>2</v>
      </c>
      <c r="E412" s="24">
        <v>8.5877074593340197</v>
      </c>
      <c r="F412" s="78">
        <f t="shared" si="9"/>
        <v>17.175414918668039</v>
      </c>
      <c r="G412" s="320"/>
    </row>
    <row r="413" spans="1:7" s="1" customFormat="1" ht="15" customHeight="1">
      <c r="A413" s="76">
        <v>8</v>
      </c>
      <c r="B413" s="76" t="s">
        <v>46</v>
      </c>
      <c r="C413" s="76" t="s">
        <v>37</v>
      </c>
      <c r="D413" s="77">
        <v>11</v>
      </c>
      <c r="E413" s="24">
        <v>4.5055673881453415E-2</v>
      </c>
      <c r="F413" s="78">
        <f t="shared" si="9"/>
        <v>0.49561241269598755</v>
      </c>
      <c r="G413" s="320"/>
    </row>
    <row r="414" spans="1:7" s="1" customFormat="1" ht="15" customHeight="1">
      <c r="A414" s="76"/>
      <c r="B414" s="76" t="s">
        <v>290</v>
      </c>
      <c r="C414" s="76" t="s">
        <v>89</v>
      </c>
      <c r="D414" s="77">
        <v>1</v>
      </c>
      <c r="E414" s="24">
        <v>79.598357190567711</v>
      </c>
      <c r="F414" s="78">
        <f t="shared" si="9"/>
        <v>79.598357190567711</v>
      </c>
      <c r="G414" s="320"/>
    </row>
    <row r="415" spans="1:7" s="1" customFormat="1" ht="18.75" customHeight="1">
      <c r="A415" s="76"/>
      <c r="B415" s="76" t="s">
        <v>31</v>
      </c>
      <c r="C415" s="76"/>
      <c r="D415" s="76"/>
      <c r="E415" s="24"/>
      <c r="F415" s="80"/>
      <c r="G415" s="320"/>
    </row>
    <row r="416" spans="1:7" s="2" customFormat="1" ht="22.5" customHeight="1">
      <c r="A416" s="73"/>
      <c r="B416" s="311" t="s">
        <v>7</v>
      </c>
      <c r="C416" s="73"/>
      <c r="D416" s="74"/>
      <c r="E416" s="24"/>
      <c r="F416" s="74"/>
      <c r="G416" s="295"/>
    </row>
    <row r="417" spans="1:7" s="2" customFormat="1" ht="25.15" customHeight="1">
      <c r="A417" s="75">
        <v>2</v>
      </c>
      <c r="B417" s="86" t="s">
        <v>2</v>
      </c>
      <c r="C417" s="64" t="s">
        <v>171</v>
      </c>
      <c r="D417" s="67">
        <v>3.3000000000000002E-2</v>
      </c>
      <c r="E417" s="24">
        <v>667.59695900309589</v>
      </c>
      <c r="F417" s="26">
        <f t="shared" ref="F417:F435" si="10">E417*D417</f>
        <v>22.030699647102164</v>
      </c>
      <c r="G417" s="320">
        <f>(SUM(F417:F467)/F535)*100</f>
        <v>1.4621238190343753</v>
      </c>
    </row>
    <row r="418" spans="1:7" s="2" customFormat="1" ht="25.15" customHeight="1">
      <c r="A418" s="75">
        <v>3</v>
      </c>
      <c r="B418" s="64" t="s">
        <v>78</v>
      </c>
      <c r="C418" s="64" t="s">
        <v>75</v>
      </c>
      <c r="D418" s="65">
        <v>3.6</v>
      </c>
      <c r="E418" s="24">
        <v>4.2026676146571429</v>
      </c>
      <c r="F418" s="26">
        <f t="shared" si="10"/>
        <v>15.129603412765714</v>
      </c>
      <c r="G418" s="320"/>
    </row>
    <row r="419" spans="1:7" s="2" customFormat="1" ht="25.15" customHeight="1">
      <c r="A419" s="75">
        <v>4</v>
      </c>
      <c r="B419" s="64" t="s">
        <v>58</v>
      </c>
      <c r="C419" s="81" t="s">
        <v>75</v>
      </c>
      <c r="D419" s="82">
        <v>3</v>
      </c>
      <c r="E419" s="24">
        <v>2.8002055484566988</v>
      </c>
      <c r="F419" s="26">
        <f t="shared" si="10"/>
        <v>8.4006166453700963</v>
      </c>
      <c r="G419" s="320"/>
    </row>
    <row r="420" spans="1:7" s="2" customFormat="1" ht="25.15" customHeight="1">
      <c r="A420" s="75">
        <v>5</v>
      </c>
      <c r="B420" s="64" t="s">
        <v>11</v>
      </c>
      <c r="C420" s="64" t="s">
        <v>171</v>
      </c>
      <c r="D420" s="67">
        <v>0.02</v>
      </c>
      <c r="E420" s="24">
        <v>93.553088210590772</v>
      </c>
      <c r="F420" s="26">
        <f t="shared" si="10"/>
        <v>1.8710617642118155</v>
      </c>
      <c r="G420" s="320"/>
    </row>
    <row r="421" spans="1:7" s="1" customFormat="1" ht="19.5" customHeight="1">
      <c r="A421" s="75">
        <v>6</v>
      </c>
      <c r="B421" s="76" t="s">
        <v>365</v>
      </c>
      <c r="C421" s="76" t="s">
        <v>36</v>
      </c>
      <c r="D421" s="77">
        <v>32.1</v>
      </c>
      <c r="E421" s="24">
        <v>2.3805400138419635</v>
      </c>
      <c r="F421" s="26">
        <f t="shared" si="10"/>
        <v>76.41533444432703</v>
      </c>
      <c r="G421" s="320"/>
    </row>
    <row r="422" spans="1:7" s="1" customFormat="1" ht="19.5" customHeight="1">
      <c r="A422" s="75">
        <v>6</v>
      </c>
      <c r="B422" s="76" t="s">
        <v>47</v>
      </c>
      <c r="C422" s="76" t="s">
        <v>36</v>
      </c>
      <c r="D422" s="77">
        <v>8.8000000000000007</v>
      </c>
      <c r="E422" s="24">
        <v>2.3805400138419635</v>
      </c>
      <c r="F422" s="26">
        <f t="shared" si="10"/>
        <v>20.948752121809282</v>
      </c>
      <c r="G422" s="320"/>
    </row>
    <row r="423" spans="1:7" s="1" customFormat="1" ht="19.5" customHeight="1">
      <c r="A423" s="75">
        <v>7</v>
      </c>
      <c r="B423" s="76" t="s">
        <v>61</v>
      </c>
      <c r="C423" s="76" t="s">
        <v>36</v>
      </c>
      <c r="D423" s="77">
        <v>3</v>
      </c>
      <c r="E423" s="24">
        <v>1.4058856273675515</v>
      </c>
      <c r="F423" s="26">
        <f t="shared" si="10"/>
        <v>4.2176568821026548</v>
      </c>
      <c r="G423" s="320"/>
    </row>
    <row r="424" spans="1:7" s="1" customFormat="1" ht="19.5" customHeight="1">
      <c r="A424" s="75">
        <v>8</v>
      </c>
      <c r="B424" s="76" t="s">
        <v>48</v>
      </c>
      <c r="C424" s="76" t="s">
        <v>35</v>
      </c>
      <c r="D424" s="77">
        <v>2</v>
      </c>
      <c r="E424" s="24">
        <v>0.81400584145825849</v>
      </c>
      <c r="F424" s="26">
        <f t="shared" si="10"/>
        <v>1.628011682916517</v>
      </c>
      <c r="G424" s="320"/>
    </row>
    <row r="425" spans="1:7" s="1" customFormat="1" ht="19.5" customHeight="1">
      <c r="A425" s="75">
        <v>9</v>
      </c>
      <c r="B425" s="76" t="s">
        <v>71</v>
      </c>
      <c r="C425" s="76" t="s">
        <v>35</v>
      </c>
      <c r="D425" s="77">
        <v>2</v>
      </c>
      <c r="E425" s="24">
        <v>0.13216331005226334</v>
      </c>
      <c r="F425" s="26">
        <f t="shared" si="10"/>
        <v>0.26432662010452668</v>
      </c>
      <c r="G425" s="320"/>
    </row>
    <row r="426" spans="1:7" s="1" customFormat="1" ht="19.5" customHeight="1">
      <c r="A426" s="75">
        <v>10</v>
      </c>
      <c r="B426" s="76" t="s">
        <v>72</v>
      </c>
      <c r="C426" s="76" t="s">
        <v>35</v>
      </c>
      <c r="D426" s="77">
        <v>2</v>
      </c>
      <c r="E426" s="24">
        <v>0.43854189244614655</v>
      </c>
      <c r="F426" s="26">
        <f t="shared" si="10"/>
        <v>0.87708378489229311</v>
      </c>
      <c r="G426" s="320"/>
    </row>
    <row r="427" spans="1:7" s="1" customFormat="1" ht="19.5" customHeight="1">
      <c r="A427" s="75">
        <v>11</v>
      </c>
      <c r="B427" s="76" t="s">
        <v>73</v>
      </c>
      <c r="C427" s="76" t="s">
        <v>35</v>
      </c>
      <c r="D427" s="77">
        <v>4</v>
      </c>
      <c r="E427" s="24">
        <v>1.3216331005226334</v>
      </c>
      <c r="F427" s="26">
        <f t="shared" si="10"/>
        <v>5.2865324020905335</v>
      </c>
      <c r="G427" s="320"/>
    </row>
    <row r="428" spans="1:7" s="1" customFormat="1" ht="19.5" customHeight="1">
      <c r="A428" s="75">
        <v>12</v>
      </c>
      <c r="B428" s="76" t="s">
        <v>49</v>
      </c>
      <c r="C428" s="76" t="s">
        <v>35</v>
      </c>
      <c r="D428" s="77">
        <v>2</v>
      </c>
      <c r="E428" s="24">
        <v>0.312386005578077</v>
      </c>
      <c r="F428" s="26">
        <f t="shared" si="10"/>
        <v>0.62477201115615399</v>
      </c>
      <c r="G428" s="320"/>
    </row>
    <row r="429" spans="1:7" s="1" customFormat="1" ht="19.5" customHeight="1">
      <c r="A429" s="75">
        <v>13</v>
      </c>
      <c r="B429" s="76" t="s">
        <v>57</v>
      </c>
      <c r="C429" s="76" t="s">
        <v>35</v>
      </c>
      <c r="D429" s="77">
        <v>2</v>
      </c>
      <c r="E429" s="24">
        <v>1.0182582297208473</v>
      </c>
      <c r="F429" s="26">
        <f t="shared" si="10"/>
        <v>2.0365164594416947</v>
      </c>
      <c r="G429" s="320"/>
    </row>
    <row r="430" spans="1:7" s="1" customFormat="1" ht="19.5" customHeight="1">
      <c r="A430" s="75">
        <v>14</v>
      </c>
      <c r="B430" s="76" t="s">
        <v>23</v>
      </c>
      <c r="C430" s="76" t="s">
        <v>35</v>
      </c>
      <c r="D430" s="77">
        <v>2</v>
      </c>
      <c r="E430" s="24">
        <v>0.57070520249840995</v>
      </c>
      <c r="F430" s="26">
        <f t="shared" si="10"/>
        <v>1.1414104049968199</v>
      </c>
      <c r="G430" s="320"/>
    </row>
    <row r="431" spans="1:7" s="1" customFormat="1" ht="19.5" customHeight="1">
      <c r="A431" s="83">
        <v>8</v>
      </c>
      <c r="B431" s="76" t="s">
        <v>8</v>
      </c>
      <c r="C431" s="76" t="s">
        <v>38</v>
      </c>
      <c r="D431" s="61">
        <v>2</v>
      </c>
      <c r="E431" s="24">
        <v>23.315654686441253</v>
      </c>
      <c r="F431" s="26">
        <f t="shared" si="10"/>
        <v>46.631309372882505</v>
      </c>
      <c r="G431" s="320"/>
    </row>
    <row r="432" spans="1:7" s="1" customFormat="1" ht="19.5" customHeight="1">
      <c r="A432" s="75">
        <v>9</v>
      </c>
      <c r="B432" s="76" t="s">
        <v>9</v>
      </c>
      <c r="C432" s="76" t="s">
        <v>38</v>
      </c>
      <c r="D432" s="61">
        <v>2</v>
      </c>
      <c r="E432" s="24">
        <v>34.951981255952674</v>
      </c>
      <c r="F432" s="26">
        <f t="shared" si="10"/>
        <v>69.903962511905348</v>
      </c>
      <c r="G432" s="320"/>
    </row>
    <row r="433" spans="1:7" s="1" customFormat="1" ht="18" customHeight="1">
      <c r="A433" s="83">
        <v>10</v>
      </c>
      <c r="B433" s="75" t="s">
        <v>50</v>
      </c>
      <c r="C433" s="76" t="s">
        <v>38</v>
      </c>
      <c r="D433" s="61">
        <v>2</v>
      </c>
      <c r="E433" s="24">
        <v>2.3990381994251262</v>
      </c>
      <c r="F433" s="26">
        <f t="shared" si="10"/>
        <v>4.7980763988502524</v>
      </c>
      <c r="G433" s="320"/>
    </row>
    <row r="434" spans="1:7" s="1" customFormat="1" ht="19.5" customHeight="1">
      <c r="A434" s="83">
        <v>10</v>
      </c>
      <c r="B434" s="76" t="s">
        <v>51</v>
      </c>
      <c r="C434" s="76" t="s">
        <v>35</v>
      </c>
      <c r="D434" s="61">
        <v>2</v>
      </c>
      <c r="E434" s="24">
        <v>1.543907758337804</v>
      </c>
      <c r="F434" s="26">
        <f t="shared" si="10"/>
        <v>3.0878155166756081</v>
      </c>
      <c r="G434" s="320"/>
    </row>
    <row r="435" spans="1:7" s="1" customFormat="1" ht="19.5" customHeight="1">
      <c r="A435" s="83"/>
      <c r="B435" s="76" t="s">
        <v>291</v>
      </c>
      <c r="C435" s="76" t="s">
        <v>261</v>
      </c>
      <c r="D435" s="61">
        <v>2</v>
      </c>
      <c r="E435" s="24">
        <v>4.5055673881453417</v>
      </c>
      <c r="F435" s="26">
        <f t="shared" si="10"/>
        <v>9.0111347762906835</v>
      </c>
      <c r="G435" s="320"/>
    </row>
    <row r="436" spans="1:7" s="1" customFormat="1" ht="15" customHeight="1">
      <c r="A436" s="76"/>
      <c r="B436" s="310" t="s">
        <v>167</v>
      </c>
      <c r="C436" s="76"/>
      <c r="D436" s="76"/>
      <c r="E436" s="24"/>
      <c r="F436" s="26"/>
      <c r="G436" s="320"/>
    </row>
    <row r="437" spans="1:7" s="1" customFormat="1" ht="15" customHeight="1">
      <c r="A437" s="76">
        <v>11</v>
      </c>
      <c r="B437" s="280" t="s">
        <v>152</v>
      </c>
      <c r="C437" s="84" t="s">
        <v>75</v>
      </c>
      <c r="D437" s="85">
        <v>0.25</v>
      </c>
      <c r="E437" s="24">
        <v>16.747811645212487</v>
      </c>
      <c r="F437" s="26">
        <f t="shared" ref="F437:F444" si="11">E437*D437</f>
        <v>4.1869529113031216</v>
      </c>
      <c r="G437" s="320"/>
    </row>
    <row r="438" spans="1:7" s="247" customFormat="1" ht="37.15" customHeight="1">
      <c r="A438" s="246">
        <v>18</v>
      </c>
      <c r="B438" s="281" t="s">
        <v>367</v>
      </c>
      <c r="C438" s="76" t="s">
        <v>368</v>
      </c>
      <c r="D438" s="76">
        <v>0.7</v>
      </c>
      <c r="E438" s="24">
        <v>45.501767651032921</v>
      </c>
      <c r="F438" s="78">
        <f t="shared" si="11"/>
        <v>31.851237355723043</v>
      </c>
      <c r="G438" s="320"/>
    </row>
    <row r="439" spans="1:7" s="1" customFormat="1" ht="18" customHeight="1">
      <c r="A439" s="75">
        <v>12</v>
      </c>
      <c r="B439" s="76" t="s">
        <v>14</v>
      </c>
      <c r="C439" s="76" t="s">
        <v>75</v>
      </c>
      <c r="D439" s="78">
        <v>0.54</v>
      </c>
      <c r="E439" s="24">
        <v>38.426948965176159</v>
      </c>
      <c r="F439" s="26">
        <f t="shared" si="11"/>
        <v>20.750552441195126</v>
      </c>
      <c r="G439" s="320"/>
    </row>
    <row r="440" spans="1:7" s="13" customFormat="1" ht="16.5" customHeight="1">
      <c r="A440" s="76">
        <v>13</v>
      </c>
      <c r="B440" s="76" t="s">
        <v>101</v>
      </c>
      <c r="C440" s="76" t="s">
        <v>35</v>
      </c>
      <c r="D440" s="76">
        <v>2</v>
      </c>
      <c r="E440" s="24">
        <v>62.577825453950659</v>
      </c>
      <c r="F440" s="79">
        <f t="shared" si="11"/>
        <v>125.15565090790132</v>
      </c>
      <c r="G440" s="320"/>
    </row>
    <row r="441" spans="1:7" s="1" customFormat="1" ht="18" customHeight="1">
      <c r="A441" s="75">
        <v>14</v>
      </c>
      <c r="B441" s="76" t="s">
        <v>369</v>
      </c>
      <c r="C441" s="76" t="s">
        <v>35</v>
      </c>
      <c r="D441" s="76">
        <v>1</v>
      </c>
      <c r="E441" s="24">
        <v>106.38095160149967</v>
      </c>
      <c r="F441" s="79">
        <f t="shared" si="11"/>
        <v>106.38095160149967</v>
      </c>
      <c r="G441" s="320"/>
    </row>
    <row r="442" spans="1:7" s="1" customFormat="1" ht="84" customHeight="1">
      <c r="A442" s="76">
        <v>15</v>
      </c>
      <c r="B442" s="75" t="s">
        <v>172</v>
      </c>
      <c r="C442" s="76" t="s">
        <v>6</v>
      </c>
      <c r="D442" s="76">
        <v>19.760000000000002</v>
      </c>
      <c r="E442" s="24">
        <v>0.72982921002080814</v>
      </c>
      <c r="F442" s="78">
        <f t="shared" si="11"/>
        <v>14.421425190011171</v>
      </c>
      <c r="G442" s="320"/>
    </row>
    <row r="443" spans="1:7" s="1" customFormat="1" ht="19.5" customHeight="1">
      <c r="A443" s="75">
        <v>16</v>
      </c>
      <c r="B443" s="76" t="s">
        <v>52</v>
      </c>
      <c r="C443" s="76" t="s">
        <v>35</v>
      </c>
      <c r="D443" s="77">
        <v>6</v>
      </c>
      <c r="E443" s="24">
        <v>1.8022269552581365</v>
      </c>
      <c r="F443" s="26">
        <f t="shared" si="11"/>
        <v>10.813361731548818</v>
      </c>
      <c r="G443" s="320"/>
    </row>
    <row r="444" spans="1:7" s="1" customFormat="1" ht="18" customHeight="1">
      <c r="A444" s="76">
        <v>17</v>
      </c>
      <c r="B444" s="76" t="s">
        <v>59</v>
      </c>
      <c r="C444" s="76" t="s">
        <v>10</v>
      </c>
      <c r="D444" s="78">
        <v>0.01</v>
      </c>
      <c r="E444" s="24">
        <v>334.29534656843077</v>
      </c>
      <c r="F444" s="26">
        <f t="shared" si="11"/>
        <v>3.3429534656843076</v>
      </c>
      <c r="G444" s="320"/>
    </row>
    <row r="445" spans="1:7" s="1" customFormat="1" ht="17.25" customHeight="1">
      <c r="A445" s="76"/>
      <c r="B445" s="76"/>
      <c r="C445" s="76"/>
      <c r="D445" s="76"/>
      <c r="E445" s="24"/>
      <c r="F445" s="79"/>
      <c r="G445" s="320"/>
    </row>
    <row r="446" spans="1:7" s="14" customFormat="1" ht="17.25" customHeight="1">
      <c r="A446" s="15"/>
      <c r="B446" s="20" t="s">
        <v>30</v>
      </c>
      <c r="C446" s="15"/>
      <c r="D446" s="15"/>
      <c r="E446" s="24"/>
      <c r="F446" s="17"/>
      <c r="G446" s="320"/>
    </row>
    <row r="447" spans="1:7" s="18" customFormat="1" ht="23.25" customHeight="1">
      <c r="A447" s="86">
        <v>1</v>
      </c>
      <c r="B447" s="86" t="s">
        <v>2</v>
      </c>
      <c r="C447" s="64" t="s">
        <v>171</v>
      </c>
      <c r="D447" s="67">
        <v>0.05</v>
      </c>
      <c r="E447" s="24">
        <v>667.59695900309589</v>
      </c>
      <c r="F447" s="26">
        <f t="shared" ref="F447:F460" si="12">E447*D447</f>
        <v>33.379847950154797</v>
      </c>
      <c r="G447" s="320"/>
    </row>
    <row r="448" spans="1:7" s="18" customFormat="1" ht="18" customHeight="1">
      <c r="A448" s="21">
        <v>2</v>
      </c>
      <c r="B448" s="64" t="s">
        <v>78</v>
      </c>
      <c r="C448" s="64" t="s">
        <v>75</v>
      </c>
      <c r="D448" s="65">
        <v>2</v>
      </c>
      <c r="E448" s="24">
        <v>4.2026676146571429</v>
      </c>
      <c r="F448" s="26">
        <f t="shared" si="12"/>
        <v>8.4053352293142858</v>
      </c>
      <c r="G448" s="320"/>
    </row>
    <row r="449" spans="1:7" s="18" customFormat="1" ht="18" customHeight="1">
      <c r="A449" s="86">
        <v>3</v>
      </c>
      <c r="B449" s="64" t="s">
        <v>58</v>
      </c>
      <c r="C449" s="81" t="s">
        <v>75</v>
      </c>
      <c r="D449" s="82">
        <v>8.6999999999999993</v>
      </c>
      <c r="E449" s="24">
        <v>2.8002055484566988</v>
      </c>
      <c r="F449" s="26">
        <f t="shared" si="12"/>
        <v>24.361788271573278</v>
      </c>
      <c r="G449" s="320"/>
    </row>
    <row r="450" spans="1:7" s="18" customFormat="1" ht="25.5" customHeight="1">
      <c r="A450" s="21">
        <v>4</v>
      </c>
      <c r="B450" s="86" t="s">
        <v>98</v>
      </c>
      <c r="C450" s="64" t="s">
        <v>36</v>
      </c>
      <c r="D450" s="66">
        <v>15.5</v>
      </c>
      <c r="E450" s="24">
        <v>2.4075746383512735</v>
      </c>
      <c r="F450" s="26">
        <f t="shared" si="12"/>
        <v>37.317406894444737</v>
      </c>
      <c r="G450" s="320"/>
    </row>
    <row r="451" spans="1:7" s="18" customFormat="1" ht="21" customHeight="1">
      <c r="A451" s="86">
        <v>5</v>
      </c>
      <c r="B451" s="64" t="s">
        <v>12</v>
      </c>
      <c r="C451" s="64" t="s">
        <v>13</v>
      </c>
      <c r="D451" s="87">
        <v>0.02</v>
      </c>
      <c r="E451" s="24">
        <v>97.036280673382763</v>
      </c>
      <c r="F451" s="26">
        <f t="shared" si="12"/>
        <v>1.9407256134676554</v>
      </c>
      <c r="G451" s="320"/>
    </row>
    <row r="452" spans="1:7" s="18" customFormat="1" ht="20.25" customHeight="1">
      <c r="A452" s="21">
        <v>6</v>
      </c>
      <c r="B452" s="64" t="s">
        <v>21</v>
      </c>
      <c r="C452" s="64" t="s">
        <v>75</v>
      </c>
      <c r="D452" s="65">
        <v>3</v>
      </c>
      <c r="E452" s="24">
        <v>4.2026676146571429</v>
      </c>
      <c r="F452" s="26">
        <f t="shared" si="12"/>
        <v>12.608002843971429</v>
      </c>
      <c r="G452" s="320"/>
    </row>
    <row r="453" spans="1:7" s="18" customFormat="1" ht="21.75" customHeight="1">
      <c r="A453" s="86">
        <v>7</v>
      </c>
      <c r="B453" s="64" t="s">
        <v>11</v>
      </c>
      <c r="C453" s="64" t="s">
        <v>171</v>
      </c>
      <c r="D453" s="67">
        <v>0.01</v>
      </c>
      <c r="E453" s="24">
        <v>93.553088210590772</v>
      </c>
      <c r="F453" s="26">
        <f t="shared" si="12"/>
        <v>0.93553088210590774</v>
      </c>
      <c r="G453" s="320"/>
    </row>
    <row r="454" spans="1:7" s="25" customFormat="1" ht="18" customHeight="1">
      <c r="A454" s="21">
        <v>8</v>
      </c>
      <c r="B454" s="88" t="s">
        <v>22</v>
      </c>
      <c r="C454" s="88" t="s">
        <v>35</v>
      </c>
      <c r="D454" s="89">
        <v>1</v>
      </c>
      <c r="E454" s="24">
        <v>5.1607472021709837</v>
      </c>
      <c r="F454" s="26">
        <f t="shared" si="12"/>
        <v>5.1607472021709837</v>
      </c>
      <c r="G454" s="320"/>
    </row>
    <row r="455" spans="1:7" s="18" customFormat="1" ht="21" customHeight="1">
      <c r="A455" s="21">
        <v>10</v>
      </c>
      <c r="B455" s="64" t="s">
        <v>12</v>
      </c>
      <c r="C455" s="64" t="s">
        <v>13</v>
      </c>
      <c r="D455" s="87">
        <v>4.1000000000000003E-3</v>
      </c>
      <c r="E455" s="24">
        <v>89.471433028686732</v>
      </c>
      <c r="F455" s="26">
        <f t="shared" si="12"/>
        <v>0.36683287541761561</v>
      </c>
      <c r="G455" s="320"/>
    </row>
    <row r="456" spans="1:7" s="18" customFormat="1" ht="25.5" customHeight="1">
      <c r="A456" s="21">
        <v>11</v>
      </c>
      <c r="B456" s="64" t="s">
        <v>173</v>
      </c>
      <c r="C456" s="64" t="s">
        <v>35</v>
      </c>
      <c r="D456" s="65">
        <v>1</v>
      </c>
      <c r="E456" s="24">
        <v>2.0305090362575009</v>
      </c>
      <c r="F456" s="26">
        <f t="shared" si="12"/>
        <v>2.0305090362575009</v>
      </c>
      <c r="G456" s="320"/>
    </row>
    <row r="457" spans="1:7" s="18" customFormat="1" ht="21" customHeight="1">
      <c r="A457" s="86">
        <v>15</v>
      </c>
      <c r="B457" s="64" t="s">
        <v>144</v>
      </c>
      <c r="C457" s="64" t="s">
        <v>35</v>
      </c>
      <c r="D457" s="66">
        <v>1</v>
      </c>
      <c r="E457" s="24">
        <v>10.228534971481803</v>
      </c>
      <c r="F457" s="26">
        <f t="shared" si="12"/>
        <v>10.228534971481803</v>
      </c>
      <c r="G457" s="320"/>
    </row>
    <row r="458" spans="1:7" s="18" customFormat="1" ht="21" customHeight="1">
      <c r="A458" s="21">
        <v>16</v>
      </c>
      <c r="B458" s="64" t="s">
        <v>143</v>
      </c>
      <c r="C458" s="64" t="s">
        <v>35</v>
      </c>
      <c r="D458" s="66">
        <v>1</v>
      </c>
      <c r="E458" s="24">
        <v>7.1619457300237936</v>
      </c>
      <c r="F458" s="26">
        <f t="shared" si="12"/>
        <v>7.1619457300237936</v>
      </c>
      <c r="G458" s="320"/>
    </row>
    <row r="459" spans="1:7" s="18" customFormat="1" ht="23.25" customHeight="1">
      <c r="A459" s="21">
        <v>17</v>
      </c>
      <c r="B459" s="86" t="s">
        <v>53</v>
      </c>
      <c r="C459" s="64" t="s">
        <v>171</v>
      </c>
      <c r="D459" s="87">
        <v>7.7899999999999997E-2</v>
      </c>
      <c r="E459" s="24">
        <v>633.49375013376937</v>
      </c>
      <c r="F459" s="26">
        <f t="shared" si="12"/>
        <v>49.349163135420632</v>
      </c>
      <c r="G459" s="320"/>
    </row>
    <row r="460" spans="1:7" s="18" customFormat="1" ht="23.25" customHeight="1">
      <c r="A460" s="86">
        <v>18</v>
      </c>
      <c r="B460" s="64" t="s">
        <v>142</v>
      </c>
      <c r="C460" s="64" t="s">
        <v>29</v>
      </c>
      <c r="D460" s="65">
        <v>5</v>
      </c>
      <c r="E460" s="24">
        <v>1.8710617642118157</v>
      </c>
      <c r="F460" s="26">
        <f t="shared" si="12"/>
        <v>9.3553088210590793</v>
      </c>
      <c r="G460" s="320"/>
    </row>
    <row r="461" spans="1:7" s="18" customFormat="1" ht="15" customHeight="1">
      <c r="A461" s="86"/>
      <c r="B461" s="282" t="s">
        <v>364</v>
      </c>
      <c r="C461" s="64"/>
      <c r="D461" s="64"/>
      <c r="E461" s="24"/>
      <c r="F461" s="26"/>
      <c r="G461" s="320"/>
    </row>
    <row r="462" spans="1:7" s="18" customFormat="1" ht="18" customHeight="1">
      <c r="A462" s="64">
        <v>19</v>
      </c>
      <c r="B462" s="64" t="s">
        <v>127</v>
      </c>
      <c r="C462" s="64" t="s">
        <v>89</v>
      </c>
      <c r="D462" s="64">
        <v>1</v>
      </c>
      <c r="E462" s="24">
        <v>30.202320058534273</v>
      </c>
      <c r="F462" s="67">
        <f t="shared" ref="F462:F467" si="13">E462*D462</f>
        <v>30.202320058534273</v>
      </c>
      <c r="G462" s="320"/>
    </row>
    <row r="463" spans="1:7" s="18" customFormat="1" ht="17.25" customHeight="1">
      <c r="A463" s="64">
        <v>20</v>
      </c>
      <c r="B463" s="64" t="s">
        <v>141</v>
      </c>
      <c r="C463" s="64" t="s">
        <v>35</v>
      </c>
      <c r="D463" s="64">
        <v>1</v>
      </c>
      <c r="E463" s="24">
        <v>7.2389449369535157</v>
      </c>
      <c r="F463" s="67">
        <f t="shared" si="13"/>
        <v>7.2389449369535157</v>
      </c>
      <c r="G463" s="320"/>
    </row>
    <row r="464" spans="1:7" s="18" customFormat="1" ht="27" customHeight="1">
      <c r="A464" s="64">
        <v>21</v>
      </c>
      <c r="B464" s="86" t="s">
        <v>168</v>
      </c>
      <c r="C464" s="64" t="s">
        <v>35</v>
      </c>
      <c r="D464" s="64">
        <v>1</v>
      </c>
      <c r="E464" s="24">
        <v>1.3666887744040872</v>
      </c>
      <c r="F464" s="67">
        <f t="shared" si="13"/>
        <v>1.3666887744040872</v>
      </c>
      <c r="G464" s="320"/>
    </row>
    <row r="465" spans="1:7" s="18" customFormat="1" ht="17.25" customHeight="1">
      <c r="A465" s="64">
        <v>22</v>
      </c>
      <c r="B465" s="64" t="s">
        <v>145</v>
      </c>
      <c r="C465" s="64" t="s">
        <v>35</v>
      </c>
      <c r="D465" s="64">
        <v>1</v>
      </c>
      <c r="E465" s="24">
        <v>0.91613203558955281</v>
      </c>
      <c r="F465" s="67">
        <f t="shared" si="13"/>
        <v>0.91613203558955281</v>
      </c>
      <c r="G465" s="320"/>
    </row>
    <row r="466" spans="1:7" s="18" customFormat="1" ht="17.25" customHeight="1">
      <c r="A466" s="64">
        <v>23</v>
      </c>
      <c r="B466" s="64" t="s">
        <v>146</v>
      </c>
      <c r="C466" s="64" t="s">
        <v>35</v>
      </c>
      <c r="D466" s="64">
        <v>1</v>
      </c>
      <c r="E466" s="24">
        <v>0.79598357190567715</v>
      </c>
      <c r="F466" s="67">
        <f t="shared" si="13"/>
        <v>0.79598357190567715</v>
      </c>
      <c r="G466" s="320"/>
    </row>
    <row r="467" spans="1:7" s="18" customFormat="1" ht="26.65" customHeight="1">
      <c r="A467" s="64">
        <v>24</v>
      </c>
      <c r="B467" s="64" t="s">
        <v>147</v>
      </c>
      <c r="C467" s="64" t="s">
        <v>35</v>
      </c>
      <c r="D467" s="64">
        <v>1</v>
      </c>
      <c r="E467" s="24">
        <v>0.37546394901211183</v>
      </c>
      <c r="F467" s="67">
        <f t="shared" si="13"/>
        <v>0.37546394901211183</v>
      </c>
      <c r="G467" s="320"/>
    </row>
    <row r="468" spans="1:7" s="19" customFormat="1" ht="22.5" customHeight="1">
      <c r="A468" s="64"/>
      <c r="B468" s="64"/>
      <c r="C468" s="64"/>
      <c r="D468" s="64"/>
      <c r="E468" s="24"/>
      <c r="F468" s="67"/>
      <c r="G468" s="296"/>
    </row>
    <row r="469" spans="1:7" customFormat="1" ht="12.75">
      <c r="A469" s="47"/>
      <c r="B469" s="283" t="s">
        <v>102</v>
      </c>
      <c r="C469" s="46"/>
      <c r="D469" s="48"/>
      <c r="E469" s="24"/>
      <c r="F469" s="49"/>
      <c r="G469" s="297"/>
    </row>
    <row r="470" spans="1:7" customFormat="1" ht="20.100000000000001" customHeight="1">
      <c r="A470" s="91">
        <v>1</v>
      </c>
      <c r="B470" s="92" t="s">
        <v>103</v>
      </c>
      <c r="C470" s="46" t="s">
        <v>74</v>
      </c>
      <c r="D470" s="51">
        <v>1.2E-2</v>
      </c>
      <c r="E470" s="24">
        <v>866.71631869975454</v>
      </c>
      <c r="F470" s="52">
        <f t="shared" ref="F470:F501" si="14">E470*D470</f>
        <v>10.400595824397055</v>
      </c>
      <c r="G470" s="321">
        <f>(SUM(F470:F533)/F535)*100</f>
        <v>5.3303577904595043</v>
      </c>
    </row>
    <row r="471" spans="1:7" customFormat="1" ht="20.100000000000001" customHeight="1">
      <c r="A471" s="53">
        <v>2</v>
      </c>
      <c r="B471" s="92" t="s">
        <v>54</v>
      </c>
      <c r="C471" s="54" t="s">
        <v>67</v>
      </c>
      <c r="D471" s="55">
        <v>5.5</v>
      </c>
      <c r="E471" s="24">
        <v>1.4306504711206045</v>
      </c>
      <c r="F471" s="52">
        <f t="shared" si="14"/>
        <v>7.8685775911633247</v>
      </c>
      <c r="G471" s="321"/>
    </row>
    <row r="472" spans="1:7" customFormat="1" ht="20.100000000000001" customHeight="1">
      <c r="A472" s="91">
        <v>3</v>
      </c>
      <c r="B472" s="92" t="s">
        <v>11</v>
      </c>
      <c r="C472" s="46" t="s">
        <v>74</v>
      </c>
      <c r="D472" s="50">
        <v>6.0000000000000001E-3</v>
      </c>
      <c r="E472" s="24">
        <v>93.553088210590772</v>
      </c>
      <c r="F472" s="52">
        <f t="shared" si="14"/>
        <v>0.56131852926354464</v>
      </c>
      <c r="G472" s="321"/>
    </row>
    <row r="473" spans="1:7" customFormat="1" ht="20.100000000000001" customHeight="1">
      <c r="A473" s="91">
        <v>4</v>
      </c>
      <c r="B473" s="92" t="s">
        <v>104</v>
      </c>
      <c r="C473" s="68" t="s">
        <v>37</v>
      </c>
      <c r="D473" s="3">
        <v>1</v>
      </c>
      <c r="E473" s="24">
        <v>35.519010956406142</v>
      </c>
      <c r="F473" s="52">
        <f t="shared" si="14"/>
        <v>35.519010956406142</v>
      </c>
      <c r="G473" s="321"/>
    </row>
    <row r="474" spans="1:7" customFormat="1" ht="20.100000000000001" customHeight="1">
      <c r="A474" s="91">
        <v>5</v>
      </c>
      <c r="B474" s="92" t="s">
        <v>105</v>
      </c>
      <c r="C474" s="68" t="s">
        <v>37</v>
      </c>
      <c r="D474" s="3">
        <v>2</v>
      </c>
      <c r="E474" s="24">
        <v>2.3724796843751954</v>
      </c>
      <c r="F474" s="52">
        <f t="shared" si="14"/>
        <v>4.7449593687503908</v>
      </c>
      <c r="G474" s="321"/>
    </row>
    <row r="475" spans="1:7" customFormat="1" ht="20.100000000000001" customHeight="1">
      <c r="A475" s="53">
        <v>6</v>
      </c>
      <c r="B475" s="92" t="s">
        <v>106</v>
      </c>
      <c r="C475" s="68" t="s">
        <v>37</v>
      </c>
      <c r="D475" s="3">
        <v>1</v>
      </c>
      <c r="E475" s="24">
        <v>2.52266526398004</v>
      </c>
      <c r="F475" s="52">
        <f t="shared" si="14"/>
        <v>2.52266526398004</v>
      </c>
      <c r="G475" s="321"/>
    </row>
    <row r="476" spans="1:7" customFormat="1" ht="20.100000000000001" customHeight="1">
      <c r="A476" s="91">
        <v>7</v>
      </c>
      <c r="B476" s="92" t="s">
        <v>107</v>
      </c>
      <c r="C476" s="68" t="s">
        <v>37</v>
      </c>
      <c r="D476" s="58">
        <v>1</v>
      </c>
      <c r="E476" s="24">
        <v>72.138161754703702</v>
      </c>
      <c r="F476" s="52">
        <f t="shared" si="14"/>
        <v>72.138161754703702</v>
      </c>
      <c r="G476" s="321"/>
    </row>
    <row r="477" spans="1:7" customFormat="1" ht="20.100000000000001" customHeight="1">
      <c r="A477" s="91">
        <v>8</v>
      </c>
      <c r="B477" s="92" t="s">
        <v>292</v>
      </c>
      <c r="C477" s="68" t="s">
        <v>89</v>
      </c>
      <c r="D477" s="98" t="s">
        <v>293</v>
      </c>
      <c r="E477" s="24">
        <v>6.3980270710267462</v>
      </c>
      <c r="F477" s="52">
        <f t="shared" si="14"/>
        <v>6.3980270710267462</v>
      </c>
      <c r="G477" s="321"/>
    </row>
    <row r="478" spans="1:7" customFormat="1" ht="20.100000000000001" customHeight="1">
      <c r="A478" s="91">
        <v>9</v>
      </c>
      <c r="B478" s="92" t="s">
        <v>294</v>
      </c>
      <c r="C478" s="68" t="s">
        <v>89</v>
      </c>
      <c r="D478" s="98">
        <v>2</v>
      </c>
      <c r="E478" s="24">
        <v>6.1276930277380259</v>
      </c>
      <c r="F478" s="52">
        <f t="shared" si="14"/>
        <v>12.255386055476052</v>
      </c>
      <c r="G478" s="321"/>
    </row>
    <row r="479" spans="1:7" customFormat="1" ht="20.100000000000001" customHeight="1">
      <c r="A479" s="53">
        <v>10</v>
      </c>
      <c r="B479" s="92" t="s">
        <v>295</v>
      </c>
      <c r="C479" s="68" t="s">
        <v>89</v>
      </c>
      <c r="D479" s="98">
        <v>1</v>
      </c>
      <c r="E479" s="24">
        <v>5.827321868528335</v>
      </c>
      <c r="F479" s="52">
        <f t="shared" si="14"/>
        <v>5.827321868528335</v>
      </c>
      <c r="G479" s="321"/>
    </row>
    <row r="480" spans="1:7" customFormat="1" ht="20.100000000000001" customHeight="1">
      <c r="A480" s="91">
        <v>11</v>
      </c>
      <c r="B480" s="92" t="s">
        <v>296</v>
      </c>
      <c r="C480" s="68" t="s">
        <v>89</v>
      </c>
      <c r="D480" s="98">
        <v>6</v>
      </c>
      <c r="E480" s="24">
        <v>15.514400335020298</v>
      </c>
      <c r="F480" s="52">
        <f t="shared" si="14"/>
        <v>93.086402010121787</v>
      </c>
      <c r="G480" s="321"/>
    </row>
    <row r="481" spans="1:7" customFormat="1" ht="20.100000000000001" customHeight="1">
      <c r="A481" s="91">
        <v>12</v>
      </c>
      <c r="B481" s="92" t="s">
        <v>297</v>
      </c>
      <c r="C481" s="68" t="s">
        <v>298</v>
      </c>
      <c r="D481" s="98">
        <v>1</v>
      </c>
      <c r="E481" s="24">
        <v>0.20275053246654037</v>
      </c>
      <c r="F481" s="52">
        <f t="shared" si="14"/>
        <v>0.20275053246654037</v>
      </c>
      <c r="G481" s="321"/>
    </row>
    <row r="482" spans="1:7" customFormat="1" ht="20.100000000000001" customHeight="1">
      <c r="A482" s="91">
        <v>13</v>
      </c>
      <c r="B482" s="92" t="s">
        <v>299</v>
      </c>
      <c r="C482" s="68" t="s">
        <v>89</v>
      </c>
      <c r="D482" s="98">
        <v>2</v>
      </c>
      <c r="E482" s="24">
        <v>21.52562142787103</v>
      </c>
      <c r="F482" s="52">
        <f t="shared" si="14"/>
        <v>43.051242855742061</v>
      </c>
      <c r="G482" s="321"/>
    </row>
    <row r="483" spans="1:7" customFormat="1" ht="20.100000000000001" customHeight="1">
      <c r="A483" s="53">
        <v>14</v>
      </c>
      <c r="B483" s="92" t="s">
        <v>306</v>
      </c>
      <c r="C483" s="98" t="s">
        <v>89</v>
      </c>
      <c r="D483" s="98">
        <v>1</v>
      </c>
      <c r="E483" s="24">
        <v>24.270894829335408</v>
      </c>
      <c r="F483" s="52">
        <f t="shared" si="14"/>
        <v>24.270894829335408</v>
      </c>
      <c r="G483" s="321"/>
    </row>
    <row r="484" spans="1:7" customFormat="1" ht="20.100000000000001" customHeight="1">
      <c r="A484" s="91">
        <v>15</v>
      </c>
      <c r="B484" s="92" t="s">
        <v>301</v>
      </c>
      <c r="C484" s="98" t="s">
        <v>89</v>
      </c>
      <c r="D484" s="98">
        <v>1</v>
      </c>
      <c r="E484" s="24">
        <v>6.1276930277380259</v>
      </c>
      <c r="F484" s="52">
        <f t="shared" si="14"/>
        <v>6.1276930277380259</v>
      </c>
      <c r="G484" s="321"/>
    </row>
    <row r="485" spans="1:7" customFormat="1" ht="20.100000000000001" customHeight="1">
      <c r="A485" s="91">
        <v>16</v>
      </c>
      <c r="B485" s="92" t="s">
        <v>302</v>
      </c>
      <c r="C485" s="98" t="s">
        <v>89</v>
      </c>
      <c r="D485" s="98">
        <v>1</v>
      </c>
      <c r="E485" s="24">
        <v>3.8298536597839012</v>
      </c>
      <c r="F485" s="52">
        <f t="shared" si="14"/>
        <v>3.8298536597839012</v>
      </c>
      <c r="G485" s="321"/>
    </row>
    <row r="486" spans="1:7" customFormat="1" ht="20.100000000000001" customHeight="1">
      <c r="A486" s="91">
        <v>17</v>
      </c>
      <c r="B486" s="92" t="s">
        <v>303</v>
      </c>
      <c r="C486" s="98" t="s">
        <v>89</v>
      </c>
      <c r="D486" s="98">
        <v>6</v>
      </c>
      <c r="E486" s="24">
        <v>3.6886792149553473</v>
      </c>
      <c r="F486" s="52">
        <f t="shared" si="14"/>
        <v>22.132075289732086</v>
      </c>
      <c r="G486" s="321"/>
    </row>
    <row r="487" spans="1:7" customFormat="1" ht="20.100000000000001" customHeight="1">
      <c r="A487" s="53">
        <v>18</v>
      </c>
      <c r="B487" s="92" t="s">
        <v>304</v>
      </c>
      <c r="C487" s="98" t="s">
        <v>89</v>
      </c>
      <c r="D487" s="98">
        <v>4</v>
      </c>
      <c r="E487" s="24">
        <v>3.6886792149553473</v>
      </c>
      <c r="F487" s="52">
        <f t="shared" si="14"/>
        <v>14.754716859821389</v>
      </c>
      <c r="G487" s="321"/>
    </row>
    <row r="488" spans="1:7" customFormat="1" ht="20.100000000000001" customHeight="1">
      <c r="A488" s="91">
        <v>19</v>
      </c>
      <c r="B488" s="92" t="s">
        <v>305</v>
      </c>
      <c r="C488" s="98" t="s">
        <v>89</v>
      </c>
      <c r="D488" s="98">
        <v>2</v>
      </c>
      <c r="E488" s="24">
        <v>22.456772021421067</v>
      </c>
      <c r="F488" s="52">
        <f t="shared" si="14"/>
        <v>44.913544042842133</v>
      </c>
      <c r="G488" s="321"/>
    </row>
    <row r="489" spans="1:7" customFormat="1" ht="20.100000000000001" customHeight="1">
      <c r="A489" s="91">
        <v>20</v>
      </c>
      <c r="B489" s="92" t="s">
        <v>307</v>
      </c>
      <c r="C489" s="98" t="s">
        <v>89</v>
      </c>
      <c r="D489" s="98">
        <v>1</v>
      </c>
      <c r="E489" s="24">
        <v>24.270894829335408</v>
      </c>
      <c r="F489" s="52">
        <f t="shared" si="14"/>
        <v>24.270894829335408</v>
      </c>
      <c r="G489" s="321"/>
    </row>
    <row r="490" spans="1:7" customFormat="1" ht="20.100000000000001" customHeight="1">
      <c r="A490" s="91">
        <v>21</v>
      </c>
      <c r="B490" s="92" t="s">
        <v>308</v>
      </c>
      <c r="C490" s="98" t="s">
        <v>89</v>
      </c>
      <c r="D490" s="98">
        <v>1</v>
      </c>
      <c r="E490" s="24">
        <v>5.9474703322122124</v>
      </c>
      <c r="F490" s="52">
        <f t="shared" si="14"/>
        <v>5.9474703322122124</v>
      </c>
      <c r="G490" s="321"/>
    </row>
    <row r="491" spans="1:7" customFormat="1" ht="20.100000000000001" customHeight="1">
      <c r="A491" s="53">
        <v>22</v>
      </c>
      <c r="B491" s="92" t="s">
        <v>309</v>
      </c>
      <c r="C491" s="98" t="s">
        <v>89</v>
      </c>
      <c r="D491" s="98">
        <v>1</v>
      </c>
      <c r="E491" s="24">
        <v>5.6470991730025233</v>
      </c>
      <c r="F491" s="52">
        <f t="shared" si="14"/>
        <v>5.6470991730025233</v>
      </c>
      <c r="G491" s="321"/>
    </row>
    <row r="492" spans="1:7" customFormat="1" ht="20.100000000000001" customHeight="1">
      <c r="A492" s="91">
        <v>23</v>
      </c>
      <c r="B492" s="92" t="s">
        <v>310</v>
      </c>
      <c r="C492" s="98" t="s">
        <v>89</v>
      </c>
      <c r="D492" s="98">
        <v>2</v>
      </c>
      <c r="E492" s="24">
        <v>3.8448722177443857</v>
      </c>
      <c r="F492" s="52">
        <f t="shared" si="14"/>
        <v>7.6897444354887714</v>
      </c>
      <c r="G492" s="321"/>
    </row>
    <row r="493" spans="1:7" customFormat="1" ht="20.100000000000001" customHeight="1">
      <c r="A493" s="91">
        <v>24</v>
      </c>
      <c r="B493" s="92" t="s">
        <v>304</v>
      </c>
      <c r="C493" s="98" t="s">
        <v>89</v>
      </c>
      <c r="D493" s="98">
        <v>6</v>
      </c>
      <c r="E493" s="24">
        <v>3.6886792149553473</v>
      </c>
      <c r="F493" s="52">
        <f t="shared" si="14"/>
        <v>22.132075289732086</v>
      </c>
      <c r="G493" s="321"/>
    </row>
    <row r="494" spans="1:7" customFormat="1" ht="20.100000000000001" customHeight="1">
      <c r="A494" s="91">
        <v>25</v>
      </c>
      <c r="B494" s="92" t="s">
        <v>311</v>
      </c>
      <c r="C494" s="98" t="s">
        <v>89</v>
      </c>
      <c r="D494" s="98">
        <v>1</v>
      </c>
      <c r="E494" s="24">
        <v>21.060046131096009</v>
      </c>
      <c r="F494" s="52">
        <f t="shared" si="14"/>
        <v>21.060046131096009</v>
      </c>
      <c r="G494" s="321"/>
    </row>
    <row r="495" spans="1:7" customFormat="1" ht="20.100000000000001" customHeight="1">
      <c r="A495" s="53">
        <v>26</v>
      </c>
      <c r="B495" s="92" t="s">
        <v>312</v>
      </c>
      <c r="C495" s="98" t="s">
        <v>89</v>
      </c>
      <c r="D495" s="98">
        <v>1</v>
      </c>
      <c r="E495" s="24">
        <v>5.6486010287985717</v>
      </c>
      <c r="F495" s="52">
        <f t="shared" si="14"/>
        <v>5.6486010287985717</v>
      </c>
      <c r="G495" s="321"/>
    </row>
    <row r="496" spans="1:7" customFormat="1" ht="20.100000000000001" customHeight="1">
      <c r="A496" s="91">
        <v>27</v>
      </c>
      <c r="B496" s="92" t="s">
        <v>303</v>
      </c>
      <c r="C496" s="98" t="s">
        <v>89</v>
      </c>
      <c r="D496" s="98">
        <v>4</v>
      </c>
      <c r="E496" s="24">
        <v>3.6886792149553473</v>
      </c>
      <c r="F496" s="52">
        <f t="shared" si="14"/>
        <v>14.754716859821389</v>
      </c>
      <c r="G496" s="321"/>
    </row>
    <row r="497" spans="1:7" customFormat="1" ht="20.100000000000001" customHeight="1">
      <c r="A497" s="91">
        <v>28</v>
      </c>
      <c r="B497" s="92" t="s">
        <v>313</v>
      </c>
      <c r="C497" s="98" t="s">
        <v>89</v>
      </c>
      <c r="D497" s="98">
        <v>1</v>
      </c>
      <c r="E497" s="24">
        <v>20.849786319649226</v>
      </c>
      <c r="F497" s="52">
        <f t="shared" si="14"/>
        <v>20.849786319649226</v>
      </c>
      <c r="G497" s="321"/>
    </row>
    <row r="498" spans="1:7" customFormat="1" ht="20.100000000000001" customHeight="1">
      <c r="A498" s="91">
        <v>29</v>
      </c>
      <c r="B498" s="92" t="s">
        <v>108</v>
      </c>
      <c r="C498" s="11" t="s">
        <v>37</v>
      </c>
      <c r="D498" s="59">
        <v>4</v>
      </c>
      <c r="E498" s="24">
        <v>11.78968937884067</v>
      </c>
      <c r="F498" s="52">
        <f t="shared" si="14"/>
        <v>47.15875751536268</v>
      </c>
      <c r="G498" s="321"/>
    </row>
    <row r="499" spans="1:7" customFormat="1" ht="20.100000000000001" customHeight="1">
      <c r="A499" s="53">
        <v>30</v>
      </c>
      <c r="B499" s="92" t="s">
        <v>109</v>
      </c>
      <c r="C499" s="11" t="s">
        <v>37</v>
      </c>
      <c r="D499" s="11">
        <v>6</v>
      </c>
      <c r="E499" s="24">
        <v>9.2365345255583122</v>
      </c>
      <c r="F499" s="52">
        <f t="shared" si="14"/>
        <v>55.419207153349873</v>
      </c>
      <c r="G499" s="321"/>
    </row>
    <row r="500" spans="1:7" customFormat="1" ht="20.100000000000001" customHeight="1">
      <c r="A500" s="91">
        <v>31</v>
      </c>
      <c r="B500" s="92" t="s">
        <v>110</v>
      </c>
      <c r="C500" s="11" t="s">
        <v>37</v>
      </c>
      <c r="D500" s="11">
        <v>5</v>
      </c>
      <c r="E500" s="24">
        <v>8.335421047929243</v>
      </c>
      <c r="F500" s="52">
        <f t="shared" si="14"/>
        <v>41.677105239646217</v>
      </c>
      <c r="G500" s="321"/>
    </row>
    <row r="501" spans="1:7" customFormat="1" ht="20.100000000000001" customHeight="1">
      <c r="A501" s="91">
        <v>32</v>
      </c>
      <c r="B501" s="92" t="s">
        <v>111</v>
      </c>
      <c r="C501" s="11" t="s">
        <v>39</v>
      </c>
      <c r="D501" s="11">
        <v>0.18</v>
      </c>
      <c r="E501" s="24">
        <v>17.803397577860455</v>
      </c>
      <c r="F501" s="52">
        <f t="shared" si="14"/>
        <v>3.2046115640148818</v>
      </c>
      <c r="G501" s="321"/>
    </row>
    <row r="502" spans="1:7" customFormat="1" ht="20.100000000000001" customHeight="1">
      <c r="A502" s="91">
        <v>33</v>
      </c>
      <c r="B502" s="92" t="s">
        <v>112</v>
      </c>
      <c r="C502" s="11" t="s">
        <v>0</v>
      </c>
      <c r="D502" s="11">
        <v>32.299999999999997</v>
      </c>
      <c r="E502" s="24">
        <v>1.8773197450605592</v>
      </c>
      <c r="F502" s="52">
        <f t="shared" ref="F502:F533" si="15">E502*D502</f>
        <v>60.63742776545606</v>
      </c>
      <c r="G502" s="321"/>
    </row>
    <row r="503" spans="1:7" customFormat="1" ht="20.100000000000001" customHeight="1">
      <c r="A503" s="53">
        <v>34</v>
      </c>
      <c r="B503" s="92" t="s">
        <v>113</v>
      </c>
      <c r="C503" s="68" t="s">
        <v>89</v>
      </c>
      <c r="D503" s="68">
        <v>3</v>
      </c>
      <c r="E503" s="24">
        <v>9.8416470584459592</v>
      </c>
      <c r="F503" s="52">
        <f t="shared" si="15"/>
        <v>29.524941175337879</v>
      </c>
      <c r="G503" s="321"/>
    </row>
    <row r="504" spans="1:7" customFormat="1" ht="20.100000000000001" customHeight="1">
      <c r="A504" s="91">
        <v>35</v>
      </c>
      <c r="B504" s="92" t="s">
        <v>114</v>
      </c>
      <c r="C504" s="68" t="s">
        <v>89</v>
      </c>
      <c r="D504" s="68">
        <v>1</v>
      </c>
      <c r="E504" s="24">
        <v>1.2014846368387579</v>
      </c>
      <c r="F504" s="52">
        <f t="shared" si="15"/>
        <v>1.2014846368387579</v>
      </c>
      <c r="G504" s="321"/>
    </row>
    <row r="505" spans="1:7" customFormat="1" ht="20.100000000000001" customHeight="1">
      <c r="A505" s="91">
        <v>36</v>
      </c>
      <c r="B505" s="92" t="s">
        <v>115</v>
      </c>
      <c r="C505" s="68" t="s">
        <v>89</v>
      </c>
      <c r="D505" s="68">
        <v>45</v>
      </c>
      <c r="E505" s="24">
        <v>1.8773197450605592</v>
      </c>
      <c r="F505" s="52">
        <f t="shared" si="15"/>
        <v>84.479388527725163</v>
      </c>
      <c r="G505" s="321"/>
    </row>
    <row r="506" spans="1:7" customFormat="1" ht="20.100000000000001" customHeight="1">
      <c r="A506" s="91">
        <v>37</v>
      </c>
      <c r="B506" s="92" t="s">
        <v>160</v>
      </c>
      <c r="C506" s="11" t="s">
        <v>39</v>
      </c>
      <c r="D506" s="12">
        <v>0.06</v>
      </c>
      <c r="E506" s="24">
        <v>93.855642430900033</v>
      </c>
      <c r="F506" s="52">
        <f t="shared" si="15"/>
        <v>5.6313385458540015</v>
      </c>
      <c r="G506" s="321"/>
    </row>
    <row r="507" spans="1:7" customFormat="1" ht="20.100000000000001" customHeight="1">
      <c r="A507" s="91">
        <v>39</v>
      </c>
      <c r="B507" s="92" t="s">
        <v>116</v>
      </c>
      <c r="C507" s="11" t="s">
        <v>39</v>
      </c>
      <c r="D507" s="12">
        <v>3.9</v>
      </c>
      <c r="E507" s="24">
        <v>94.417847129592801</v>
      </c>
      <c r="F507" s="52">
        <f t="shared" si="15"/>
        <v>368.2296038054119</v>
      </c>
      <c r="G507" s="321"/>
    </row>
    <row r="508" spans="1:7" customFormat="1" ht="20.100000000000001" customHeight="1">
      <c r="A508" s="91">
        <v>41</v>
      </c>
      <c r="B508" s="92" t="s">
        <v>117</v>
      </c>
      <c r="C508" s="11" t="s">
        <v>39</v>
      </c>
      <c r="D508" s="12">
        <v>0.2</v>
      </c>
      <c r="E508" s="24">
        <v>94.281508660427534</v>
      </c>
      <c r="F508" s="52">
        <f t="shared" si="15"/>
        <v>18.856301732085509</v>
      </c>
      <c r="G508" s="321"/>
    </row>
    <row r="509" spans="1:7" customFormat="1" ht="20.100000000000001" customHeight="1">
      <c r="A509" s="53">
        <v>42</v>
      </c>
      <c r="B509" s="92" t="s">
        <v>315</v>
      </c>
      <c r="C509" s="11" t="s">
        <v>39</v>
      </c>
      <c r="D509" s="286">
        <v>0.76</v>
      </c>
      <c r="E509" s="24">
        <v>96.778494106937686</v>
      </c>
      <c r="F509" s="52">
        <f t="shared" si="15"/>
        <v>73.551655521272636</v>
      </c>
      <c r="G509" s="321"/>
    </row>
    <row r="510" spans="1:7" customFormat="1" ht="20.100000000000001" customHeight="1">
      <c r="A510" s="91">
        <v>43</v>
      </c>
      <c r="B510" s="92" t="s">
        <v>316</v>
      </c>
      <c r="C510" s="11" t="s">
        <v>39</v>
      </c>
      <c r="D510" s="286">
        <v>0.55000000000000004</v>
      </c>
      <c r="E510" s="24">
        <v>94.7135024616029</v>
      </c>
      <c r="F510" s="52">
        <f t="shared" si="15"/>
        <v>52.092426353881599</v>
      </c>
      <c r="G510" s="321"/>
    </row>
    <row r="511" spans="1:7" customFormat="1" ht="20.100000000000001" customHeight="1">
      <c r="A511" s="91">
        <v>44</v>
      </c>
      <c r="B511" s="92" t="s">
        <v>318</v>
      </c>
      <c r="C511" s="11" t="s">
        <v>39</v>
      </c>
      <c r="D511" s="286">
        <v>0.1</v>
      </c>
      <c r="E511" s="24">
        <v>93.929173290674584</v>
      </c>
      <c r="F511" s="52">
        <f t="shared" si="15"/>
        <v>9.3929173290674584</v>
      </c>
      <c r="G511" s="321"/>
    </row>
    <row r="512" spans="1:7" customFormat="1" ht="20.100000000000001" customHeight="1">
      <c r="A512" s="91">
        <v>45</v>
      </c>
      <c r="B512" s="92" t="s">
        <v>319</v>
      </c>
      <c r="C512" s="11" t="s">
        <v>39</v>
      </c>
      <c r="D512" s="286">
        <v>0.4</v>
      </c>
      <c r="E512" s="24">
        <v>94.767118713521839</v>
      </c>
      <c r="F512" s="52">
        <f t="shared" si="15"/>
        <v>37.90684748540874</v>
      </c>
      <c r="G512" s="321"/>
    </row>
    <row r="513" spans="1:7" customFormat="1" ht="20.100000000000001" customHeight="1">
      <c r="A513" s="53">
        <v>46</v>
      </c>
      <c r="B513" s="92" t="s">
        <v>320</v>
      </c>
      <c r="C513" s="11" t="s">
        <v>39</v>
      </c>
      <c r="D513" s="286">
        <v>5</v>
      </c>
      <c r="E513" s="24">
        <v>94.037937687424403</v>
      </c>
      <c r="F513" s="52">
        <f t="shared" si="15"/>
        <v>470.18968843712202</v>
      </c>
      <c r="G513" s="321"/>
    </row>
    <row r="514" spans="1:7" customFormat="1" ht="20.100000000000001" customHeight="1">
      <c r="A514" s="91">
        <v>47</v>
      </c>
      <c r="B514" s="92" t="s">
        <v>322</v>
      </c>
      <c r="C514" s="100" t="s">
        <v>298</v>
      </c>
      <c r="D514" s="286">
        <v>20</v>
      </c>
      <c r="E514" s="24">
        <v>0.5887274720509913</v>
      </c>
      <c r="F514" s="52">
        <f t="shared" si="15"/>
        <v>11.774549441019825</v>
      </c>
      <c r="G514" s="321"/>
    </row>
    <row r="515" spans="1:7" customFormat="1" ht="20.100000000000001" customHeight="1">
      <c r="A515" s="91">
        <v>48</v>
      </c>
      <c r="B515" s="92" t="s">
        <v>323</v>
      </c>
      <c r="C515" s="98" t="s">
        <v>89</v>
      </c>
      <c r="D515" s="98">
        <v>10</v>
      </c>
      <c r="E515" s="24">
        <v>1.3931447391634308</v>
      </c>
      <c r="F515" s="52">
        <f t="shared" si="15"/>
        <v>13.931447391634308</v>
      </c>
      <c r="G515" s="321"/>
    </row>
    <row r="516" spans="1:7" customFormat="1" ht="20.100000000000001" customHeight="1">
      <c r="A516" s="91">
        <v>49</v>
      </c>
      <c r="B516" s="92" t="s">
        <v>324</v>
      </c>
      <c r="C516" s="98" t="s">
        <v>89</v>
      </c>
      <c r="D516" s="98">
        <v>2</v>
      </c>
      <c r="E516" s="24">
        <v>1.6439546571035213</v>
      </c>
      <c r="F516" s="52">
        <f t="shared" si="15"/>
        <v>3.2879093142070426</v>
      </c>
      <c r="G516" s="321"/>
    </row>
    <row r="517" spans="1:7" customFormat="1" ht="36.6" customHeight="1">
      <c r="A517" s="53">
        <v>50</v>
      </c>
      <c r="B517" s="92" t="s">
        <v>118</v>
      </c>
      <c r="C517" s="60" t="s">
        <v>35</v>
      </c>
      <c r="D517" s="60">
        <v>43</v>
      </c>
      <c r="E517" s="24">
        <v>2.0716193146552113</v>
      </c>
      <c r="F517" s="52">
        <f t="shared" si="15"/>
        <v>89.079630530174086</v>
      </c>
      <c r="G517" s="321"/>
    </row>
    <row r="518" spans="1:7" customFormat="1" ht="35.450000000000003" customHeight="1">
      <c r="A518" s="91">
        <v>51</v>
      </c>
      <c r="B518" s="92" t="s">
        <v>119</v>
      </c>
      <c r="C518" s="60" t="s">
        <v>35</v>
      </c>
      <c r="D518" s="60">
        <v>3</v>
      </c>
      <c r="E518" s="24">
        <v>2.3209273767992538</v>
      </c>
      <c r="F518" s="52">
        <f t="shared" si="15"/>
        <v>6.9627821303977608</v>
      </c>
      <c r="G518" s="321"/>
    </row>
    <row r="519" spans="1:7" customFormat="1" ht="27" customHeight="1">
      <c r="A519" s="91">
        <v>52</v>
      </c>
      <c r="B519" s="92" t="s">
        <v>120</v>
      </c>
      <c r="C519" s="11" t="s">
        <v>89</v>
      </c>
      <c r="D519" s="11">
        <v>52</v>
      </c>
      <c r="E519" s="24">
        <v>0.37546394901211183</v>
      </c>
      <c r="F519" s="52">
        <f t="shared" si="15"/>
        <v>19.524125348629816</v>
      </c>
      <c r="G519" s="321"/>
    </row>
    <row r="520" spans="1:7" customFormat="1" ht="27" customHeight="1">
      <c r="A520" s="91">
        <v>53</v>
      </c>
      <c r="B520" s="92" t="s">
        <v>325</v>
      </c>
      <c r="C520" s="98" t="s">
        <v>89</v>
      </c>
      <c r="D520" s="98">
        <v>2</v>
      </c>
      <c r="E520" s="24">
        <v>0.30037115920968949</v>
      </c>
      <c r="F520" s="52">
        <f t="shared" si="15"/>
        <v>0.60074231841937897</v>
      </c>
      <c r="G520" s="321"/>
    </row>
    <row r="521" spans="1:7" customFormat="1" ht="27" customHeight="1">
      <c r="A521" s="53">
        <v>54</v>
      </c>
      <c r="B521" s="92" t="s">
        <v>326</v>
      </c>
      <c r="C521" s="98" t="s">
        <v>89</v>
      </c>
      <c r="D521" s="98">
        <v>19</v>
      </c>
      <c r="E521" s="24">
        <v>0.20275053246654037</v>
      </c>
      <c r="F521" s="52">
        <f t="shared" si="15"/>
        <v>3.8522601168642669</v>
      </c>
      <c r="G521" s="321"/>
    </row>
    <row r="522" spans="1:7" customFormat="1" ht="20.100000000000001" customHeight="1">
      <c r="A522" s="91">
        <v>55</v>
      </c>
      <c r="B522" s="92" t="s">
        <v>121</v>
      </c>
      <c r="C522" s="11" t="s">
        <v>89</v>
      </c>
      <c r="D522" s="58">
        <v>9</v>
      </c>
      <c r="E522" s="24">
        <v>1.2104957716150486</v>
      </c>
      <c r="F522" s="52">
        <f t="shared" si="15"/>
        <v>10.894461944535438</v>
      </c>
      <c r="G522" s="321"/>
    </row>
    <row r="523" spans="1:7" customFormat="1" ht="20.100000000000001" customHeight="1">
      <c r="A523" s="91">
        <v>56</v>
      </c>
      <c r="B523" s="92" t="s">
        <v>122</v>
      </c>
      <c r="C523" s="11" t="s">
        <v>89</v>
      </c>
      <c r="D523" s="58">
        <v>1</v>
      </c>
      <c r="E523" s="24">
        <v>1.6520413756532921</v>
      </c>
      <c r="F523" s="52">
        <f t="shared" si="15"/>
        <v>1.6520413756532921</v>
      </c>
      <c r="G523" s="321"/>
    </row>
    <row r="524" spans="1:7" customFormat="1" ht="22.15" customHeight="1">
      <c r="A524" s="91">
        <v>57</v>
      </c>
      <c r="B524" s="92" t="s">
        <v>170</v>
      </c>
      <c r="C524" s="68" t="s">
        <v>35</v>
      </c>
      <c r="D524" s="10">
        <v>22</v>
      </c>
      <c r="E524" s="24">
        <v>8.0847826959380402</v>
      </c>
      <c r="F524" s="52">
        <f t="shared" si="15"/>
        <v>177.86521931063689</v>
      </c>
      <c r="G524" s="321"/>
    </row>
    <row r="525" spans="1:7" customFormat="1" ht="20.100000000000001" customHeight="1">
      <c r="A525" s="91">
        <v>59</v>
      </c>
      <c r="B525" s="92" t="s">
        <v>327</v>
      </c>
      <c r="C525" s="68" t="s">
        <v>35</v>
      </c>
      <c r="D525" s="61">
        <v>4</v>
      </c>
      <c r="E525" s="24">
        <v>7.9345971163331948</v>
      </c>
      <c r="F525" s="52">
        <f t="shared" si="15"/>
        <v>31.738388465332779</v>
      </c>
      <c r="G525" s="321"/>
    </row>
    <row r="526" spans="1:7" customFormat="1" ht="20.100000000000001" customHeight="1">
      <c r="A526" s="91">
        <v>61</v>
      </c>
      <c r="B526" s="92" t="s">
        <v>169</v>
      </c>
      <c r="C526" s="68" t="s">
        <v>35</v>
      </c>
      <c r="D526" s="61">
        <v>20</v>
      </c>
      <c r="E526" s="24">
        <v>16.795546313019035</v>
      </c>
      <c r="F526" s="52">
        <f t="shared" si="15"/>
        <v>335.91092626038068</v>
      </c>
      <c r="G526" s="321"/>
    </row>
    <row r="527" spans="1:7" customFormat="1" ht="26.45" customHeight="1">
      <c r="A527" s="91">
        <v>63</v>
      </c>
      <c r="B527" s="92" t="s">
        <v>328</v>
      </c>
      <c r="C527" s="68" t="s">
        <v>35</v>
      </c>
      <c r="D527" s="10">
        <v>3</v>
      </c>
      <c r="E527" s="24">
        <v>31.663918693898669</v>
      </c>
      <c r="F527" s="52">
        <f t="shared" si="15"/>
        <v>94.99175608169601</v>
      </c>
      <c r="G527" s="321"/>
    </row>
    <row r="528" spans="1:7" customFormat="1" ht="20.100000000000001" customHeight="1">
      <c r="A528" s="91">
        <v>64</v>
      </c>
      <c r="B528" s="92" t="s">
        <v>329</v>
      </c>
      <c r="C528" s="68" t="s">
        <v>38</v>
      </c>
      <c r="D528" s="10">
        <v>3</v>
      </c>
      <c r="E528" s="24">
        <v>39.581631752571987</v>
      </c>
      <c r="F528" s="52">
        <f t="shared" si="15"/>
        <v>118.74489525771597</v>
      </c>
      <c r="G528" s="321"/>
    </row>
    <row r="529" spans="1:7" customFormat="1" ht="20.100000000000001" customHeight="1">
      <c r="A529" s="91">
        <v>65</v>
      </c>
      <c r="B529" s="92" t="s">
        <v>123</v>
      </c>
      <c r="C529" s="62" t="s">
        <v>39</v>
      </c>
      <c r="D529" s="11">
        <v>6</v>
      </c>
      <c r="E529" s="24">
        <v>39.129749881748403</v>
      </c>
      <c r="F529" s="52">
        <f t="shared" si="15"/>
        <v>234.7784992904904</v>
      </c>
      <c r="G529" s="321"/>
    </row>
    <row r="530" spans="1:7" customFormat="1" ht="20.100000000000001" customHeight="1">
      <c r="A530" s="53">
        <v>66</v>
      </c>
      <c r="B530" s="92" t="s">
        <v>124</v>
      </c>
      <c r="C530" s="68" t="s">
        <v>10</v>
      </c>
      <c r="D530" s="4">
        <v>0.1</v>
      </c>
      <c r="E530" s="24">
        <v>334.29534656843077</v>
      </c>
      <c r="F530" s="52">
        <f t="shared" si="15"/>
        <v>33.429534656843082</v>
      </c>
      <c r="G530" s="321"/>
    </row>
    <row r="531" spans="1:7" customFormat="1" ht="20.100000000000001" customHeight="1">
      <c r="A531" s="53"/>
      <c r="B531" s="287" t="s">
        <v>125</v>
      </c>
      <c r="C531" s="68"/>
      <c r="D531" s="3"/>
      <c r="E531" s="24"/>
      <c r="F531" s="52"/>
      <c r="G531" s="321"/>
    </row>
    <row r="532" spans="1:7" customFormat="1" ht="20.100000000000001" customHeight="1">
      <c r="A532" s="91">
        <v>67</v>
      </c>
      <c r="B532" s="68" t="s">
        <v>126</v>
      </c>
      <c r="C532" s="68" t="s">
        <v>10</v>
      </c>
      <c r="D532" s="8">
        <v>7.0000000000000007E-2</v>
      </c>
      <c r="E532" s="24">
        <v>66.894389806956568</v>
      </c>
      <c r="F532" s="52">
        <f>E532*D532</f>
        <v>4.6826072864869603</v>
      </c>
      <c r="G532" s="321"/>
    </row>
    <row r="533" spans="1:7" customFormat="1" ht="20.100000000000001" customHeight="1">
      <c r="A533" s="91">
        <v>68</v>
      </c>
      <c r="B533" s="68" t="s">
        <v>330</v>
      </c>
      <c r="C533" s="68" t="s">
        <v>39</v>
      </c>
      <c r="D533" s="8">
        <v>0.19</v>
      </c>
      <c r="E533" s="24">
        <v>128.81189006334725</v>
      </c>
      <c r="F533" s="52">
        <f>E533*D533</f>
        <v>24.474259112035977</v>
      </c>
      <c r="G533" s="321"/>
    </row>
    <row r="534" spans="1:7" customFormat="1" ht="12.75">
      <c r="A534" s="15"/>
      <c r="B534" s="68"/>
      <c r="C534" s="68"/>
      <c r="D534" s="3"/>
      <c r="E534" s="4"/>
      <c r="F534" s="16"/>
      <c r="G534" s="297">
        <v>100</v>
      </c>
    </row>
    <row r="535" spans="1:7" customFormat="1" ht="12.75">
      <c r="A535" s="15"/>
      <c r="B535" s="308" t="s">
        <v>31</v>
      </c>
      <c r="C535" s="99"/>
      <c r="D535" s="99"/>
      <c r="E535" s="16"/>
      <c r="F535" s="16">
        <f>SUM(F12:F533)</f>
        <v>58456.401853332143</v>
      </c>
      <c r="G535" s="297"/>
    </row>
    <row r="536" spans="1:7" customFormat="1" ht="12.75">
      <c r="A536" s="15"/>
      <c r="B536" s="308" t="s">
        <v>376</v>
      </c>
      <c r="C536" s="99"/>
      <c r="D536" s="99"/>
      <c r="E536" s="16"/>
      <c r="F536" s="16">
        <f>F535*0.2</f>
        <v>11691.280370666429</v>
      </c>
      <c r="G536" s="297"/>
    </row>
    <row r="537" spans="1:7" customFormat="1" ht="12.75">
      <c r="A537" s="15"/>
      <c r="B537" s="309" t="s">
        <v>31</v>
      </c>
      <c r="C537" s="99"/>
      <c r="D537" s="99"/>
      <c r="E537" s="16"/>
      <c r="F537" s="316">
        <f>F536+F535</f>
        <v>70147.682223998578</v>
      </c>
      <c r="G537" s="297"/>
    </row>
    <row r="538" spans="1:7" s="23" customFormat="1" ht="14.25" customHeight="1">
      <c r="A538" s="138"/>
      <c r="B538" s="139"/>
      <c r="C538" s="139"/>
      <c r="D538" s="140"/>
      <c r="E538" s="141"/>
      <c r="F538" s="141"/>
      <c r="G538" s="298"/>
    </row>
    <row r="539" spans="1:7" s="165" customFormat="1">
      <c r="A539" s="160"/>
      <c r="B539" s="143"/>
      <c r="C539" s="139"/>
      <c r="D539" s="140"/>
      <c r="E539" s="141"/>
      <c r="F539" s="141"/>
      <c r="G539" s="299"/>
    </row>
    <row r="540" spans="1:7" s="104" customFormat="1" ht="29.25" customHeight="1">
      <c r="A540" s="160"/>
      <c r="B540" s="139"/>
      <c r="C540" s="139"/>
      <c r="D540" s="140"/>
      <c r="E540" s="141"/>
      <c r="F540" s="141"/>
      <c r="G540" s="300"/>
    </row>
    <row r="541" spans="1:7" s="115" customFormat="1" ht="17.25" customHeight="1">
      <c r="A541" s="166"/>
      <c r="B541" s="157"/>
      <c r="C541" s="157"/>
      <c r="D541" s="142"/>
      <c r="E541" s="141"/>
      <c r="F541" s="141"/>
      <c r="G541" s="301"/>
    </row>
    <row r="542" spans="1:7" s="104" customFormat="1" ht="21" customHeight="1">
      <c r="A542" s="166"/>
      <c r="B542" s="143"/>
      <c r="C542" s="101"/>
      <c r="D542" s="142"/>
      <c r="E542" s="141"/>
      <c r="F542" s="141"/>
      <c r="G542" s="300"/>
    </row>
    <row r="543" spans="1:7" s="23" customFormat="1" ht="24" customHeight="1">
      <c r="A543" s="166"/>
      <c r="B543" s="143"/>
      <c r="C543" s="153"/>
      <c r="D543" s="157"/>
      <c r="E543" s="141"/>
      <c r="F543" s="141"/>
      <c r="G543" s="298"/>
    </row>
    <row r="544" spans="1:7" s="23" customFormat="1" ht="12" customHeight="1">
      <c r="A544" s="166"/>
      <c r="B544" s="101"/>
      <c r="C544" s="101"/>
      <c r="D544" s="145"/>
      <c r="E544" s="141"/>
      <c r="F544" s="141"/>
      <c r="G544" s="298"/>
    </row>
    <row r="545" spans="1:7" s="23" customFormat="1" ht="12" customHeight="1">
      <c r="A545" s="160"/>
      <c r="B545" s="139"/>
      <c r="C545" s="139"/>
      <c r="D545" s="177"/>
      <c r="E545" s="141"/>
      <c r="F545" s="141"/>
      <c r="G545" s="298"/>
    </row>
    <row r="546" spans="1:7" s="115" customFormat="1" ht="30" customHeight="1">
      <c r="A546" s="160"/>
      <c r="B546" s="139"/>
      <c r="C546" s="139"/>
      <c r="D546" s="150"/>
      <c r="E546" s="141"/>
      <c r="F546" s="141"/>
      <c r="G546" s="301"/>
    </row>
    <row r="547" spans="1:7" s="23" customFormat="1" ht="18.75" customHeight="1">
      <c r="A547" s="138"/>
      <c r="B547" s="176"/>
      <c r="C547" s="139"/>
      <c r="D547" s="140"/>
      <c r="E547" s="141"/>
      <c r="F547" s="141"/>
      <c r="G547" s="298"/>
    </row>
    <row r="548" spans="1:7" s="104" customFormat="1" ht="44.25" customHeight="1">
      <c r="A548" s="160"/>
      <c r="B548" s="143"/>
      <c r="C548" s="153"/>
      <c r="D548" s="140"/>
      <c r="E548" s="141"/>
      <c r="F548" s="141"/>
      <c r="G548" s="300"/>
    </row>
    <row r="549" spans="1:7" s="104" customFormat="1" ht="12.75" customHeight="1">
      <c r="A549" s="160"/>
      <c r="B549" s="143"/>
      <c r="C549" s="143"/>
      <c r="D549" s="139"/>
      <c r="E549" s="141"/>
      <c r="F549" s="141"/>
      <c r="G549" s="300"/>
    </row>
    <row r="550" spans="1:7" s="104" customFormat="1" ht="12.75" customHeight="1">
      <c r="A550" s="149"/>
      <c r="B550" s="137"/>
      <c r="C550" s="137"/>
      <c r="D550" s="167"/>
      <c r="E550" s="141"/>
      <c r="F550" s="141"/>
      <c r="G550" s="300"/>
    </row>
    <row r="551" spans="1:7" s="104" customFormat="1" ht="18.75" customHeight="1">
      <c r="A551" s="149"/>
      <c r="B551" s="137"/>
      <c r="C551" s="101"/>
      <c r="D551" s="161"/>
      <c r="E551" s="141"/>
      <c r="F551" s="141"/>
      <c r="G551" s="300"/>
    </row>
    <row r="552" spans="1:7" s="104" customFormat="1" ht="40.5" customHeight="1">
      <c r="A552" s="149"/>
      <c r="B552" s="137"/>
      <c r="C552" s="101"/>
      <c r="D552" s="103"/>
      <c r="E552" s="141"/>
      <c r="F552" s="141"/>
      <c r="G552" s="300"/>
    </row>
    <row r="553" spans="1:7" s="104" customFormat="1" ht="11.25" customHeight="1">
      <c r="A553" s="192"/>
      <c r="B553" s="178"/>
      <c r="C553" s="101"/>
      <c r="D553" s="173"/>
      <c r="E553" s="141"/>
      <c r="F553" s="141"/>
      <c r="G553" s="300"/>
    </row>
    <row r="554" spans="1:7" s="104" customFormat="1" ht="15" customHeight="1">
      <c r="A554" s="149"/>
      <c r="B554" s="137"/>
      <c r="C554" s="137"/>
      <c r="D554" s="173"/>
      <c r="E554" s="141"/>
      <c r="F554" s="141"/>
      <c r="G554" s="300"/>
    </row>
    <row r="555" spans="1:7" s="104" customFormat="1" ht="40.5" customHeight="1">
      <c r="A555" s="149"/>
      <c r="B555" s="137"/>
      <c r="C555" s="101"/>
      <c r="D555" s="175"/>
      <c r="E555" s="141"/>
      <c r="F555" s="141"/>
      <c r="G555" s="300"/>
    </row>
    <row r="556" spans="1:7" s="104" customFormat="1" ht="11.25" customHeight="1">
      <c r="A556" s="149"/>
      <c r="B556" s="137"/>
      <c r="C556" s="101"/>
      <c r="D556" s="146"/>
      <c r="E556" s="141"/>
      <c r="F556" s="141"/>
      <c r="G556" s="300"/>
    </row>
    <row r="557" spans="1:7" s="104" customFormat="1" ht="15" customHeight="1">
      <c r="A557" s="149"/>
      <c r="B557" s="137"/>
      <c r="C557" s="101"/>
      <c r="D557" s="146"/>
      <c r="E557" s="141"/>
      <c r="F557" s="141"/>
      <c r="G557" s="300"/>
    </row>
    <row r="558" spans="1:7" s="180" customFormat="1" ht="53.25" customHeight="1">
      <c r="A558" s="149"/>
      <c r="B558" s="137"/>
      <c r="C558" s="101"/>
      <c r="D558" s="146"/>
      <c r="E558" s="141"/>
      <c r="F558" s="141"/>
      <c r="G558" s="302"/>
    </row>
    <row r="559" spans="1:7" s="180" customFormat="1" ht="13.5" customHeight="1">
      <c r="A559" s="149"/>
      <c r="B559" s="137"/>
      <c r="C559" s="101"/>
      <c r="D559" s="146"/>
      <c r="E559" s="141"/>
      <c r="F559" s="141"/>
      <c r="G559" s="302"/>
    </row>
    <row r="560" spans="1:7" s="180" customFormat="1" ht="13.5" customHeight="1">
      <c r="A560" s="147"/>
      <c r="B560" s="181"/>
      <c r="C560" s="163"/>
      <c r="D560" s="146"/>
      <c r="E560" s="141"/>
      <c r="F560" s="141"/>
      <c r="G560" s="302"/>
    </row>
    <row r="561" spans="1:7" s="180" customFormat="1" ht="39" customHeight="1">
      <c r="A561" s="181"/>
      <c r="B561" s="170"/>
      <c r="C561" s="181"/>
      <c r="D561" s="146"/>
      <c r="E561" s="141"/>
      <c r="F561" s="141"/>
      <c r="G561" s="302"/>
    </row>
    <row r="562" spans="1:7" s="180" customFormat="1" ht="13.5" customHeight="1">
      <c r="A562" s="181"/>
      <c r="B562" s="170"/>
      <c r="C562" s="181"/>
      <c r="D562" s="164"/>
      <c r="E562" s="141"/>
      <c r="F562" s="141"/>
      <c r="G562" s="302"/>
    </row>
    <row r="563" spans="1:7" s="180" customFormat="1" ht="13.5" customHeight="1">
      <c r="A563" s="147"/>
      <c r="B563" s="181"/>
      <c r="C563" s="163"/>
      <c r="D563" s="181"/>
      <c r="E563" s="141"/>
      <c r="F563" s="141"/>
      <c r="G563" s="302"/>
    </row>
    <row r="564" spans="1:7" s="180" customFormat="1" ht="39" customHeight="1">
      <c r="A564" s="181"/>
      <c r="B564" s="170"/>
      <c r="C564" s="181"/>
      <c r="D564" s="181"/>
      <c r="E564" s="141"/>
      <c r="F564" s="141"/>
      <c r="G564" s="302"/>
    </row>
    <row r="565" spans="1:7" s="180" customFormat="1" ht="13.5" customHeight="1">
      <c r="A565" s="181"/>
      <c r="B565" s="170"/>
      <c r="C565" s="181"/>
      <c r="D565" s="164"/>
      <c r="E565" s="141"/>
      <c r="F565" s="141"/>
      <c r="G565" s="302"/>
    </row>
    <row r="566" spans="1:7" s="180" customFormat="1" ht="13.5" customHeight="1">
      <c r="A566" s="147"/>
      <c r="B566" s="181"/>
      <c r="C566" s="163"/>
      <c r="D566" s="181"/>
      <c r="E566" s="141"/>
      <c r="F566" s="141"/>
      <c r="G566" s="302"/>
    </row>
    <row r="567" spans="1:7" s="180" customFormat="1" ht="39" customHeight="1">
      <c r="A567" s="181"/>
      <c r="B567" s="170"/>
      <c r="C567" s="181"/>
      <c r="D567" s="181"/>
      <c r="E567" s="141"/>
      <c r="F567" s="141"/>
      <c r="G567" s="302"/>
    </row>
    <row r="568" spans="1:7" s="180" customFormat="1" ht="13.5" customHeight="1">
      <c r="A568" s="181"/>
      <c r="B568" s="170"/>
      <c r="C568" s="181"/>
      <c r="D568" s="164"/>
      <c r="E568" s="141"/>
      <c r="F568" s="141"/>
      <c r="G568" s="302"/>
    </row>
    <row r="569" spans="1:7" s="180" customFormat="1" ht="13.5" customHeight="1">
      <c r="A569" s="147"/>
      <c r="B569" s="181"/>
      <c r="C569" s="163"/>
      <c r="D569" s="181"/>
      <c r="E569" s="141"/>
      <c r="F569" s="141"/>
      <c r="G569" s="302"/>
    </row>
    <row r="570" spans="1:7" s="104" customFormat="1" ht="28.5" customHeight="1">
      <c r="A570" s="181"/>
      <c r="B570" s="170"/>
      <c r="C570" s="181"/>
      <c r="D570" s="181"/>
      <c r="E570" s="141"/>
      <c r="F570" s="141"/>
      <c r="G570" s="300"/>
    </row>
    <row r="571" spans="1:7" ht="13.5" customHeight="1">
      <c r="A571" s="181"/>
      <c r="B571" s="170"/>
      <c r="C571" s="181"/>
      <c r="D571" s="164"/>
      <c r="E571" s="141"/>
      <c r="F571" s="141"/>
    </row>
    <row r="572" spans="1:7" ht="10.5" customHeight="1">
      <c r="A572" s="147"/>
      <c r="B572" s="137"/>
      <c r="D572" s="181"/>
      <c r="E572" s="141"/>
      <c r="F572" s="141"/>
    </row>
    <row r="573" spans="1:7" s="104" customFormat="1" ht="36" customHeight="1">
      <c r="A573" s="149"/>
      <c r="B573" s="101"/>
      <c r="C573" s="101"/>
      <c r="D573" s="181"/>
      <c r="E573" s="141"/>
      <c r="F573" s="141"/>
      <c r="G573" s="300"/>
    </row>
    <row r="574" spans="1:7" s="104" customFormat="1" ht="12.75" customHeight="1">
      <c r="A574" s="149"/>
      <c r="B574" s="101"/>
      <c r="C574" s="101"/>
      <c r="D574" s="151"/>
      <c r="E574" s="141"/>
      <c r="F574" s="141"/>
      <c r="G574" s="300"/>
    </row>
    <row r="575" spans="1:7" s="104" customFormat="1" ht="12.75" customHeight="1">
      <c r="A575" s="149"/>
      <c r="B575" s="137"/>
      <c r="C575" s="101"/>
      <c r="D575" s="101"/>
      <c r="E575" s="141"/>
      <c r="F575" s="141"/>
      <c r="G575" s="300"/>
    </row>
    <row r="576" spans="1:7" ht="10.5" customHeight="1">
      <c r="B576" s="137"/>
      <c r="E576" s="141"/>
      <c r="F576" s="141"/>
    </row>
    <row r="577" spans="1:7" s="104" customFormat="1" ht="24" customHeight="1">
      <c r="A577" s="149"/>
      <c r="B577" s="137"/>
      <c r="C577" s="101"/>
      <c r="D577" s="146"/>
      <c r="E577" s="141"/>
      <c r="F577" s="141"/>
      <c r="G577" s="300"/>
    </row>
    <row r="578" spans="1:7" s="104" customFormat="1" ht="12" customHeight="1">
      <c r="A578" s="147"/>
      <c r="B578" s="248"/>
      <c r="C578" s="148"/>
      <c r="D578" s="146"/>
      <c r="E578" s="141"/>
      <c r="F578" s="141"/>
      <c r="G578" s="300"/>
    </row>
    <row r="579" spans="1:7" s="104" customFormat="1" ht="12" customHeight="1">
      <c r="A579" s="149"/>
      <c r="B579" s="137"/>
      <c r="C579" s="137"/>
      <c r="D579" s="146"/>
      <c r="E579" s="141"/>
      <c r="F579" s="141"/>
      <c r="G579" s="300"/>
    </row>
    <row r="580" spans="1:7" s="104" customFormat="1" ht="18" customHeight="1">
      <c r="A580" s="149"/>
      <c r="B580" s="101"/>
      <c r="C580" s="101"/>
      <c r="D580" s="145"/>
      <c r="E580" s="141"/>
      <c r="F580" s="141"/>
      <c r="G580" s="300"/>
    </row>
    <row r="581" spans="1:7" s="104" customFormat="1" ht="18" customHeight="1">
      <c r="A581" s="149"/>
      <c r="B581" s="101"/>
      <c r="C581" s="101"/>
      <c r="D581" s="103"/>
      <c r="E581" s="141"/>
      <c r="F581" s="141"/>
      <c r="G581" s="300"/>
    </row>
    <row r="582" spans="1:7" s="104" customFormat="1" ht="15" customHeight="1">
      <c r="A582" s="149"/>
      <c r="B582" s="101"/>
      <c r="C582" s="101"/>
      <c r="D582" s="151"/>
      <c r="E582" s="141"/>
      <c r="F582" s="141"/>
      <c r="G582" s="300"/>
    </row>
    <row r="583" spans="1:7" s="104" customFormat="1" ht="15" customHeight="1">
      <c r="A583" s="147"/>
      <c r="B583" s="101"/>
      <c r="C583" s="137"/>
      <c r="D583" s="151"/>
      <c r="E583" s="141"/>
      <c r="F583" s="141"/>
      <c r="G583" s="300"/>
    </row>
    <row r="584" spans="1:7" s="104" customFormat="1" ht="15" customHeight="1">
      <c r="A584" s="149"/>
      <c r="B584" s="144"/>
      <c r="C584" s="159"/>
      <c r="D584" s="151"/>
      <c r="E584" s="141"/>
      <c r="F584" s="141"/>
      <c r="G584" s="300"/>
    </row>
    <row r="585" spans="1:7" s="104" customFormat="1" ht="15" customHeight="1">
      <c r="A585" s="149"/>
      <c r="B585" s="144"/>
      <c r="C585" s="159"/>
      <c r="D585" s="145"/>
      <c r="E585" s="141"/>
      <c r="F585" s="141"/>
      <c r="G585" s="300"/>
    </row>
    <row r="586" spans="1:7" s="104" customFormat="1" ht="15" customHeight="1">
      <c r="A586" s="149"/>
      <c r="B586" s="101"/>
      <c r="C586" s="137"/>
      <c r="D586" s="101"/>
      <c r="E586" s="141"/>
      <c r="F586" s="141"/>
      <c r="G586" s="300"/>
    </row>
    <row r="587" spans="1:7" s="104" customFormat="1" ht="18" customHeight="1">
      <c r="A587" s="149"/>
      <c r="B587" s="101"/>
      <c r="C587" s="101"/>
      <c r="D587" s="101"/>
      <c r="E587" s="141"/>
      <c r="F587" s="141"/>
      <c r="G587" s="300"/>
    </row>
    <row r="588" spans="1:7" s="104" customFormat="1" ht="18" customHeight="1">
      <c r="A588" s="149"/>
      <c r="B588" s="101"/>
      <c r="C588" s="101"/>
      <c r="D588" s="103"/>
      <c r="E588" s="141"/>
      <c r="F588" s="141"/>
      <c r="G588" s="300"/>
    </row>
    <row r="589" spans="1:7" s="104" customFormat="1" ht="11.25" customHeight="1">
      <c r="A589" s="147"/>
      <c r="B589" s="248"/>
      <c r="C589" s="101"/>
      <c r="D589" s="144"/>
      <c r="E589" s="141"/>
      <c r="F589" s="141"/>
      <c r="G589" s="300"/>
    </row>
    <row r="590" spans="1:7" s="104" customFormat="1" ht="17.25" customHeight="1">
      <c r="A590" s="147"/>
      <c r="B590" s="101"/>
      <c r="C590" s="148"/>
      <c r="D590" s="144"/>
      <c r="E590" s="141"/>
      <c r="F590" s="141"/>
      <c r="G590" s="300"/>
    </row>
    <row r="591" spans="1:7" s="104" customFormat="1" ht="17.25" customHeight="1">
      <c r="A591" s="147"/>
      <c r="B591" s="101"/>
      <c r="C591" s="101"/>
      <c r="D591" s="202"/>
      <c r="E591" s="141"/>
      <c r="F591" s="141"/>
      <c r="G591" s="300"/>
    </row>
    <row r="592" spans="1:7" s="104" customFormat="1" ht="17.25" customHeight="1">
      <c r="A592" s="149"/>
      <c r="B592" s="101"/>
      <c r="C592" s="101"/>
      <c r="D592" s="183"/>
      <c r="E592" s="141"/>
      <c r="F592" s="141"/>
      <c r="G592" s="300"/>
    </row>
    <row r="593" spans="1:7" s="104" customFormat="1" ht="26.25" customHeight="1">
      <c r="A593" s="149"/>
      <c r="B593" s="101"/>
      <c r="C593" s="101"/>
      <c r="D593" s="101"/>
      <c r="E593" s="141"/>
      <c r="F593" s="141"/>
      <c r="G593" s="300"/>
    </row>
    <row r="594" spans="1:7" s="104" customFormat="1" ht="18" customHeight="1">
      <c r="A594" s="147"/>
      <c r="B594" s="101"/>
      <c r="C594" s="101"/>
      <c r="D594" s="150"/>
      <c r="E594" s="141"/>
      <c r="F594" s="141"/>
      <c r="G594" s="300"/>
    </row>
    <row r="595" spans="1:7" s="104" customFormat="1" ht="12" customHeight="1">
      <c r="A595" s="147"/>
      <c r="B595" s="137"/>
      <c r="C595" s="101"/>
      <c r="D595" s="146"/>
      <c r="E595" s="141"/>
      <c r="F595" s="141"/>
      <c r="G595" s="300"/>
    </row>
    <row r="596" spans="1:7" s="104" customFormat="1" ht="12" customHeight="1">
      <c r="A596" s="147"/>
      <c r="B596" s="101"/>
      <c r="C596" s="137"/>
      <c r="D596" s="146"/>
      <c r="E596" s="141"/>
      <c r="F596" s="141"/>
      <c r="G596" s="300"/>
    </row>
    <row r="597" spans="1:7" s="104" customFormat="1" ht="15" customHeight="1">
      <c r="A597" s="147"/>
      <c r="B597" s="101"/>
      <c r="C597" s="101"/>
      <c r="D597" s="182"/>
      <c r="E597" s="141"/>
      <c r="F597" s="141"/>
      <c r="G597" s="300"/>
    </row>
    <row r="598" spans="1:7" s="104" customFormat="1" ht="21" customHeight="1">
      <c r="A598" s="147"/>
      <c r="B598" s="101"/>
      <c r="C598" s="101"/>
      <c r="D598" s="103"/>
      <c r="E598" s="141"/>
      <c r="F598" s="141"/>
      <c r="G598" s="300"/>
    </row>
    <row r="599" spans="1:7" s="104" customFormat="1" ht="15" customHeight="1">
      <c r="A599" s="149"/>
      <c r="B599" s="248"/>
      <c r="C599" s="101"/>
      <c r="D599" s="101"/>
      <c r="E599" s="141"/>
      <c r="F599" s="141"/>
      <c r="G599" s="300"/>
    </row>
    <row r="600" spans="1:7" s="104" customFormat="1" ht="15" customHeight="1">
      <c r="A600" s="149"/>
      <c r="B600" s="101"/>
      <c r="C600" s="101"/>
      <c r="D600" s="101"/>
      <c r="E600" s="141"/>
      <c r="F600" s="141"/>
      <c r="G600" s="300"/>
    </row>
    <row r="601" spans="1:7" s="104" customFormat="1" ht="15" customHeight="1">
      <c r="A601" s="149"/>
      <c r="B601" s="101"/>
      <c r="C601" s="101"/>
      <c r="D601" s="101"/>
      <c r="E601" s="141"/>
      <c r="F601" s="141"/>
      <c r="G601" s="300"/>
    </row>
    <row r="602" spans="1:7" s="104" customFormat="1" ht="15" customHeight="1">
      <c r="A602" s="149"/>
      <c r="B602" s="101"/>
      <c r="C602" s="101"/>
      <c r="D602" s="103"/>
      <c r="E602" s="141"/>
      <c r="F602" s="141"/>
      <c r="G602" s="300"/>
    </row>
    <row r="603" spans="1:7" s="104" customFormat="1" ht="15" customHeight="1">
      <c r="A603" s="149"/>
      <c r="B603" s="101"/>
      <c r="C603" s="101"/>
      <c r="D603" s="101"/>
      <c r="E603" s="141"/>
      <c r="F603" s="141"/>
      <c r="G603" s="300"/>
    </row>
    <row r="604" spans="1:7" s="104" customFormat="1" ht="15" customHeight="1">
      <c r="A604" s="149"/>
      <c r="B604" s="101"/>
      <c r="C604" s="101"/>
      <c r="D604" s="101"/>
      <c r="E604" s="141"/>
      <c r="F604" s="141"/>
      <c r="G604" s="300"/>
    </row>
    <row r="605" spans="1:7" s="104" customFormat="1" ht="15" customHeight="1">
      <c r="A605" s="149"/>
      <c r="B605" s="101"/>
      <c r="C605" s="137"/>
      <c r="D605" s="146"/>
      <c r="E605" s="141"/>
      <c r="F605" s="141"/>
      <c r="G605" s="300"/>
    </row>
    <row r="606" spans="1:7" s="104" customFormat="1" ht="15" customHeight="1">
      <c r="A606" s="149"/>
      <c r="B606" s="101"/>
      <c r="C606" s="101"/>
      <c r="D606" s="146"/>
      <c r="E606" s="141"/>
      <c r="F606" s="141"/>
      <c r="G606" s="300"/>
    </row>
    <row r="607" spans="1:7" s="104" customFormat="1" ht="15" customHeight="1">
      <c r="A607" s="149"/>
      <c r="B607" s="101"/>
      <c r="C607" s="101"/>
      <c r="D607" s="103"/>
      <c r="E607" s="141"/>
      <c r="F607" s="141"/>
      <c r="G607" s="300"/>
    </row>
    <row r="608" spans="1:7" s="104" customFormat="1" ht="15" customHeight="1">
      <c r="A608" s="147"/>
      <c r="B608" s="101"/>
      <c r="C608" s="101"/>
      <c r="D608" s="101"/>
      <c r="E608" s="141"/>
      <c r="F608" s="141"/>
      <c r="G608" s="300"/>
    </row>
    <row r="609" spans="1:7" s="104" customFormat="1" ht="17.25" customHeight="1">
      <c r="A609" s="149"/>
      <c r="B609" s="101"/>
      <c r="C609" s="101"/>
      <c r="D609" s="101"/>
      <c r="E609" s="141"/>
      <c r="F609" s="141"/>
      <c r="G609" s="300"/>
    </row>
    <row r="610" spans="1:7" s="104" customFormat="1" ht="17.25" customHeight="1">
      <c r="A610" s="147"/>
      <c r="B610" s="248"/>
      <c r="C610" s="101"/>
      <c r="D610" s="146"/>
      <c r="E610" s="141"/>
      <c r="F610" s="141"/>
      <c r="G610" s="300"/>
    </row>
    <row r="611" spans="1:7" s="104" customFormat="1" ht="17.25" customHeight="1">
      <c r="A611" s="147"/>
      <c r="B611" s="101"/>
      <c r="C611" s="155"/>
      <c r="D611" s="101"/>
      <c r="E611" s="141"/>
      <c r="F611" s="141"/>
      <c r="G611" s="300"/>
    </row>
    <row r="612" spans="1:7" s="104" customFormat="1" ht="11.25" customHeight="1">
      <c r="A612" s="147"/>
      <c r="B612" s="101"/>
      <c r="C612" s="148"/>
      <c r="D612" s="151"/>
      <c r="E612" s="141"/>
      <c r="F612" s="141"/>
      <c r="G612" s="300"/>
    </row>
    <row r="613" spans="1:7" s="104" customFormat="1" ht="11.25" customHeight="1">
      <c r="A613" s="149"/>
      <c r="B613" s="101"/>
      <c r="C613" s="101"/>
      <c r="D613" s="144"/>
      <c r="E613" s="141"/>
      <c r="F613" s="141"/>
      <c r="G613" s="300"/>
    </row>
    <row r="614" spans="1:7" s="104" customFormat="1" ht="32.25" customHeight="1">
      <c r="A614" s="149"/>
      <c r="B614" s="101"/>
      <c r="C614" s="101"/>
      <c r="D614" s="101"/>
      <c r="E614" s="141"/>
      <c r="F614" s="141"/>
      <c r="G614" s="300"/>
    </row>
    <row r="615" spans="1:7" s="104" customFormat="1" ht="15" customHeight="1">
      <c r="A615" s="149"/>
      <c r="B615" s="101"/>
      <c r="C615" s="101"/>
      <c r="D615" s="103"/>
      <c r="E615" s="141"/>
      <c r="F615" s="141"/>
      <c r="G615" s="300"/>
    </row>
    <row r="616" spans="1:7" s="104" customFormat="1" ht="15" customHeight="1">
      <c r="A616" s="149"/>
      <c r="B616" s="137"/>
      <c r="C616" s="101"/>
      <c r="D616" s="151"/>
      <c r="E616" s="141"/>
      <c r="F616" s="141"/>
      <c r="G616" s="300"/>
    </row>
    <row r="617" spans="1:7" s="104" customFormat="1" ht="15" customHeight="1">
      <c r="A617" s="149"/>
      <c r="B617" s="101"/>
      <c r="C617" s="101"/>
      <c r="D617" s="151"/>
      <c r="E617" s="141"/>
      <c r="F617" s="141"/>
      <c r="G617" s="300"/>
    </row>
    <row r="618" spans="1:7" s="104" customFormat="1" ht="20.25" customHeight="1">
      <c r="A618" s="149"/>
      <c r="B618" s="101"/>
      <c r="C618" s="101"/>
      <c r="D618" s="182"/>
      <c r="E618" s="141"/>
      <c r="F618" s="141"/>
      <c r="G618" s="300"/>
    </row>
    <row r="619" spans="1:7" s="104" customFormat="1" ht="20.25" customHeight="1">
      <c r="A619" s="149"/>
      <c r="B619" s="101"/>
      <c r="C619" s="101"/>
      <c r="D619" s="145"/>
      <c r="E619" s="141"/>
      <c r="F619" s="141"/>
      <c r="G619" s="300"/>
    </row>
    <row r="620" spans="1:7" s="104" customFormat="1" ht="20.25" customHeight="1">
      <c r="A620" s="149"/>
      <c r="B620" s="101"/>
      <c r="C620" s="101"/>
      <c r="D620" s="145"/>
      <c r="E620" s="141"/>
      <c r="F620" s="141"/>
      <c r="G620" s="300"/>
    </row>
    <row r="621" spans="1:7" s="104" customFormat="1" ht="27" customHeight="1">
      <c r="A621" s="149"/>
      <c r="B621" s="101"/>
      <c r="C621" s="101"/>
      <c r="D621" s="145"/>
      <c r="E621" s="141"/>
      <c r="F621" s="141"/>
      <c r="G621" s="300"/>
    </row>
    <row r="622" spans="1:7" s="104" customFormat="1" ht="18.75" customHeight="1">
      <c r="A622" s="149"/>
      <c r="B622" s="101"/>
      <c r="C622" s="101"/>
      <c r="D622" s="146"/>
      <c r="E622" s="141"/>
      <c r="F622" s="141"/>
      <c r="G622" s="300"/>
    </row>
    <row r="623" spans="1:7" s="104" customFormat="1" ht="18.75" customHeight="1">
      <c r="A623" s="147"/>
      <c r="B623" s="137"/>
      <c r="C623" s="101"/>
      <c r="D623" s="146"/>
      <c r="E623" s="141"/>
      <c r="F623" s="141"/>
      <c r="G623" s="300"/>
    </row>
    <row r="624" spans="1:7" s="104" customFormat="1" ht="18.75" customHeight="1">
      <c r="A624" s="147"/>
      <c r="B624" s="101"/>
      <c r="C624" s="101"/>
      <c r="D624" s="145"/>
      <c r="E624" s="141"/>
      <c r="F624" s="141"/>
      <c r="G624" s="300"/>
    </row>
    <row r="625" spans="1:7" s="104" customFormat="1" ht="21" customHeight="1">
      <c r="A625" s="149"/>
      <c r="B625" s="101"/>
      <c r="C625" s="101"/>
      <c r="D625" s="150"/>
      <c r="E625" s="141"/>
      <c r="F625" s="141"/>
      <c r="G625" s="300"/>
    </row>
    <row r="626" spans="1:7" s="104" customFormat="1" ht="21" customHeight="1">
      <c r="A626" s="149"/>
      <c r="B626" s="101"/>
      <c r="C626" s="101"/>
      <c r="D626" s="146"/>
      <c r="E626" s="141"/>
      <c r="F626" s="141"/>
      <c r="G626" s="300"/>
    </row>
    <row r="627" spans="1:7" s="104" customFormat="1" ht="13.5" customHeight="1">
      <c r="A627" s="149"/>
      <c r="B627" s="152"/>
      <c r="C627" s="101"/>
      <c r="D627" s="145"/>
      <c r="E627" s="141"/>
      <c r="F627" s="141"/>
      <c r="G627" s="300"/>
    </row>
    <row r="628" spans="1:7" s="104" customFormat="1" ht="13.5" customHeight="1">
      <c r="A628" s="147"/>
      <c r="B628" s="101"/>
      <c r="C628" s="101"/>
      <c r="D628" s="145"/>
      <c r="E628" s="141"/>
      <c r="F628" s="141"/>
      <c r="G628" s="300"/>
    </row>
    <row r="629" spans="1:7" s="104" customFormat="1" ht="21" customHeight="1">
      <c r="A629" s="147"/>
      <c r="B629" s="101"/>
      <c r="C629" s="101"/>
      <c r="D629" s="145"/>
      <c r="E629" s="141"/>
      <c r="F629" s="141"/>
      <c r="G629" s="300"/>
    </row>
    <row r="630" spans="1:7" s="104" customFormat="1" ht="21" customHeight="1">
      <c r="A630" s="147"/>
      <c r="B630" s="101"/>
      <c r="C630" s="101"/>
      <c r="D630" s="182"/>
      <c r="E630" s="141"/>
      <c r="F630" s="141"/>
      <c r="G630" s="300"/>
    </row>
    <row r="631" spans="1:7" s="104" customFormat="1" ht="21" customHeight="1">
      <c r="A631" s="149"/>
      <c r="B631" s="101"/>
      <c r="C631" s="101"/>
      <c r="D631" s="103"/>
      <c r="E631" s="141"/>
      <c r="F631" s="141"/>
      <c r="G631" s="300"/>
    </row>
    <row r="632" spans="1:7" s="104" customFormat="1" ht="21" customHeight="1">
      <c r="A632" s="149"/>
      <c r="B632" s="101"/>
      <c r="C632" s="101"/>
      <c r="D632" s="103"/>
      <c r="E632" s="141"/>
      <c r="F632" s="141"/>
      <c r="G632" s="300"/>
    </row>
    <row r="633" spans="1:7" s="104" customFormat="1" ht="21" customHeight="1">
      <c r="A633" s="149"/>
      <c r="B633" s="101"/>
      <c r="C633" s="101"/>
      <c r="D633" s="150"/>
      <c r="E633" s="141"/>
      <c r="F633" s="141"/>
      <c r="G633" s="300"/>
    </row>
    <row r="634" spans="1:7" s="104" customFormat="1" ht="21" customHeight="1">
      <c r="A634" s="149"/>
      <c r="B634" s="101"/>
      <c r="C634" s="101"/>
      <c r="D634" s="146"/>
      <c r="E634" s="141"/>
      <c r="F634" s="141"/>
      <c r="G634" s="300"/>
    </row>
    <row r="635" spans="1:7" s="104" customFormat="1" ht="17.25" customHeight="1">
      <c r="A635" s="149"/>
      <c r="B635" s="101"/>
      <c r="C635" s="101"/>
      <c r="D635" s="146"/>
      <c r="E635" s="141"/>
      <c r="F635" s="141"/>
      <c r="G635" s="300"/>
    </row>
    <row r="636" spans="1:7" s="104" customFormat="1" ht="17.25" customHeight="1">
      <c r="A636" s="149"/>
      <c r="B636" s="101"/>
      <c r="C636" s="101"/>
      <c r="D636" s="146"/>
      <c r="E636" s="141"/>
      <c r="F636" s="141"/>
      <c r="G636" s="300"/>
    </row>
    <row r="637" spans="1:7" s="104" customFormat="1" ht="17.25" customHeight="1">
      <c r="A637" s="149"/>
      <c r="B637" s="101"/>
      <c r="C637" s="101"/>
      <c r="D637" s="202"/>
      <c r="E637" s="141"/>
      <c r="F637" s="141"/>
      <c r="G637" s="300"/>
    </row>
    <row r="638" spans="1:7" s="104" customFormat="1" ht="17.25" customHeight="1">
      <c r="A638" s="149"/>
      <c r="B638" s="101"/>
      <c r="C638" s="101"/>
      <c r="D638" s="144"/>
      <c r="E638" s="141"/>
      <c r="F638" s="141"/>
      <c r="G638" s="300"/>
    </row>
    <row r="639" spans="1:7" s="104" customFormat="1" ht="17.25" customHeight="1">
      <c r="A639" s="149"/>
      <c r="B639" s="101"/>
      <c r="C639" s="101"/>
      <c r="D639" s="103"/>
      <c r="E639" s="141"/>
      <c r="F639" s="141"/>
      <c r="G639" s="300"/>
    </row>
    <row r="640" spans="1:7" s="165" customFormat="1" ht="19.5" customHeight="1">
      <c r="A640" s="147"/>
      <c r="B640" s="101"/>
      <c r="C640" s="101"/>
      <c r="D640" s="101"/>
      <c r="E640" s="141"/>
      <c r="F640" s="141"/>
      <c r="G640" s="299"/>
    </row>
    <row r="641" spans="1:7" s="165" customFormat="1" ht="19.5" customHeight="1">
      <c r="A641" s="147"/>
      <c r="B641" s="184"/>
      <c r="C641" s="101"/>
      <c r="D641" s="101"/>
      <c r="E641" s="141"/>
      <c r="F641" s="141"/>
      <c r="G641" s="299"/>
    </row>
    <row r="642" spans="1:7" s="165" customFormat="1">
      <c r="A642" s="160"/>
      <c r="B642" s="156"/>
      <c r="C642" s="156"/>
      <c r="D642" s="101"/>
      <c r="E642" s="141"/>
      <c r="F642" s="141"/>
      <c r="G642" s="299"/>
    </row>
    <row r="643" spans="1:7" s="104" customFormat="1" ht="15" customHeight="1">
      <c r="A643" s="160"/>
      <c r="B643" s="156"/>
      <c r="C643" s="156"/>
      <c r="D643" s="101"/>
      <c r="E643" s="141"/>
      <c r="F643" s="141"/>
      <c r="G643" s="300"/>
    </row>
    <row r="644" spans="1:7" s="104" customFormat="1" ht="15" customHeight="1">
      <c r="A644" s="160"/>
      <c r="B644" s="156"/>
      <c r="C644" s="156"/>
      <c r="D644" s="172"/>
      <c r="E644" s="141"/>
      <c r="F644" s="141"/>
      <c r="G644" s="300"/>
    </row>
    <row r="645" spans="1:7" ht="15" customHeight="1">
      <c r="A645" s="171"/>
      <c r="D645" s="172"/>
      <c r="E645" s="141"/>
      <c r="F645" s="141"/>
    </row>
    <row r="646" spans="1:7" ht="15" customHeight="1">
      <c r="A646" s="171"/>
      <c r="D646" s="172"/>
      <c r="E646" s="141"/>
      <c r="F646" s="141"/>
    </row>
    <row r="647" spans="1:7" ht="24" customHeight="1">
      <c r="D647" s="103"/>
      <c r="E647" s="141"/>
      <c r="F647" s="141"/>
    </row>
    <row r="648" spans="1:7" ht="24" customHeight="1">
      <c r="D648" s="103"/>
      <c r="E648" s="141"/>
      <c r="F648" s="141"/>
    </row>
    <row r="649" spans="1:7" ht="24" customHeight="1">
      <c r="D649" s="144"/>
      <c r="E649" s="141"/>
      <c r="F649" s="141"/>
    </row>
    <row r="650" spans="1:7" s="104" customFormat="1" ht="24" customHeight="1">
      <c r="A650" s="147"/>
      <c r="B650" s="137"/>
      <c r="C650" s="101"/>
      <c r="D650" s="144"/>
      <c r="E650" s="141"/>
      <c r="F650" s="141"/>
      <c r="G650" s="300"/>
    </row>
    <row r="651" spans="1:7" ht="10.5" customHeight="1">
      <c r="B651" s="137"/>
      <c r="D651" s="173"/>
      <c r="E651" s="141"/>
      <c r="F651" s="141"/>
    </row>
    <row r="652" spans="1:7" ht="13.5" customHeight="1">
      <c r="A652" s="147"/>
      <c r="D652" s="103"/>
      <c r="E652" s="141"/>
      <c r="F652" s="141"/>
    </row>
    <row r="653" spans="1:7" s="185" customFormat="1" ht="13.5" customHeight="1">
      <c r="A653" s="147"/>
      <c r="B653" s="101"/>
      <c r="C653" s="101"/>
      <c r="D653" s="103"/>
      <c r="E653" s="141"/>
      <c r="F653" s="141"/>
      <c r="G653" s="304"/>
    </row>
    <row r="654" spans="1:7" s="185" customFormat="1" ht="13.5" customHeight="1">
      <c r="A654" s="149"/>
      <c r="B654" s="248"/>
      <c r="C654" s="101"/>
      <c r="D654" s="144"/>
      <c r="E654" s="141"/>
      <c r="F654" s="141"/>
      <c r="G654" s="304"/>
    </row>
    <row r="655" spans="1:7" s="186" customFormat="1" ht="22.5" customHeight="1">
      <c r="A655" s="147"/>
      <c r="B655" s="101"/>
      <c r="C655" s="101"/>
      <c r="D655" s="103"/>
      <c r="E655" s="141"/>
      <c r="F655" s="141"/>
      <c r="G655" s="305"/>
    </row>
    <row r="656" spans="1:7" s="186" customFormat="1" ht="15" customHeight="1">
      <c r="A656" s="147"/>
      <c r="B656" s="101"/>
      <c r="C656" s="101"/>
      <c r="D656" s="101"/>
      <c r="E656" s="141"/>
      <c r="F656" s="141"/>
      <c r="G656" s="305"/>
    </row>
    <row r="657" spans="1:7" s="162" customFormat="1" ht="24.75" customHeight="1">
      <c r="A657" s="149"/>
      <c r="B657" s="284"/>
      <c r="C657" s="187"/>
      <c r="D657" s="203"/>
      <c r="E657" s="141"/>
      <c r="F657" s="141"/>
      <c r="G657" s="306"/>
    </row>
    <row r="658" spans="1:7" s="162" customFormat="1" ht="15" customHeight="1">
      <c r="A658" s="149"/>
      <c r="B658" s="284"/>
      <c r="C658" s="187"/>
      <c r="D658" s="203"/>
      <c r="E658" s="141"/>
      <c r="F658" s="141"/>
      <c r="G658" s="306"/>
    </row>
    <row r="659" spans="1:7" s="104" customFormat="1" ht="15" customHeight="1">
      <c r="A659" s="147"/>
      <c r="B659" s="169"/>
      <c r="C659" s="163"/>
      <c r="D659" s="204"/>
      <c r="E659" s="141"/>
      <c r="F659" s="141"/>
      <c r="G659" s="300"/>
    </row>
    <row r="660" spans="1:7" s="104" customFormat="1" ht="15" customHeight="1">
      <c r="A660" s="170"/>
      <c r="B660" s="163"/>
      <c r="C660" s="163"/>
      <c r="D660" s="204"/>
      <c r="E660" s="141"/>
      <c r="F660" s="141"/>
      <c r="G660" s="300"/>
    </row>
    <row r="661" spans="1:7" s="104" customFormat="1" ht="15" customHeight="1">
      <c r="A661" s="147"/>
      <c r="B661" s="248"/>
      <c r="C661" s="101"/>
      <c r="D661" s="200"/>
      <c r="E661" s="141"/>
      <c r="F661" s="141"/>
      <c r="G661" s="300"/>
    </row>
    <row r="662" spans="1:7" s="104" customFormat="1" ht="15" customHeight="1">
      <c r="A662" s="147"/>
      <c r="B662" s="101"/>
      <c r="C662" s="148"/>
      <c r="D662" s="201"/>
      <c r="E662" s="141"/>
      <c r="F662" s="141"/>
      <c r="G662" s="300"/>
    </row>
    <row r="663" spans="1:7" s="104" customFormat="1" ht="27" customHeight="1">
      <c r="A663" s="147"/>
      <c r="B663" s="101"/>
      <c r="C663" s="101"/>
      <c r="D663" s="145"/>
      <c r="E663" s="141"/>
      <c r="F663" s="141"/>
      <c r="G663" s="300"/>
    </row>
    <row r="664" spans="1:7" s="104" customFormat="1" ht="23.25" customHeight="1">
      <c r="A664" s="147"/>
      <c r="B664" s="101"/>
      <c r="C664" s="148"/>
      <c r="D664" s="103"/>
      <c r="E664" s="141"/>
      <c r="F664" s="141"/>
      <c r="G664" s="300"/>
    </row>
    <row r="665" spans="1:7" ht="14.25" customHeight="1">
      <c r="A665" s="147"/>
      <c r="D665" s="146"/>
      <c r="E665" s="141"/>
      <c r="F665" s="141"/>
    </row>
    <row r="666" spans="1:7" ht="14.25" customHeight="1">
      <c r="A666" s="147"/>
      <c r="B666" s="137"/>
      <c r="D666" s="146"/>
      <c r="E666" s="141"/>
      <c r="F666" s="141"/>
    </row>
    <row r="667" spans="1:7" s="115" customFormat="1" ht="28.5" customHeight="1">
      <c r="A667" s="147"/>
      <c r="B667" s="101"/>
      <c r="C667" s="101"/>
      <c r="D667" s="145"/>
      <c r="E667" s="141"/>
      <c r="F667" s="141"/>
      <c r="G667" s="301"/>
    </row>
    <row r="668" spans="1:7" s="115" customFormat="1" ht="13.5" customHeight="1">
      <c r="A668" s="147"/>
      <c r="B668" s="101"/>
      <c r="C668" s="101"/>
      <c r="D668" s="151"/>
      <c r="E668" s="141"/>
      <c r="F668" s="141"/>
      <c r="G668" s="301"/>
    </row>
    <row r="669" spans="1:7" s="115" customFormat="1" ht="28.5" customHeight="1">
      <c r="A669" s="160"/>
      <c r="B669" s="143"/>
      <c r="C669" s="139"/>
      <c r="D669" s="151"/>
      <c r="E669" s="141"/>
      <c r="F669" s="141"/>
      <c r="G669" s="301"/>
    </row>
    <row r="670" spans="1:7" s="115" customFormat="1" ht="13.5" customHeight="1">
      <c r="A670" s="138"/>
      <c r="B670" s="139"/>
      <c r="C670" s="139"/>
      <c r="D670" s="151"/>
      <c r="E670" s="141"/>
      <c r="F670" s="141"/>
      <c r="G670" s="301"/>
    </row>
    <row r="671" spans="1:7" s="115" customFormat="1" ht="27.75" customHeight="1">
      <c r="A671" s="160"/>
      <c r="B671" s="143"/>
      <c r="C671" s="139"/>
      <c r="D671" s="141"/>
      <c r="E671" s="141"/>
      <c r="F671" s="141"/>
      <c r="G671" s="301"/>
    </row>
    <row r="672" spans="1:7" s="115" customFormat="1" ht="13.5" customHeight="1">
      <c r="A672" s="138"/>
      <c r="B672" s="139"/>
      <c r="C672" s="139"/>
      <c r="D672" s="139"/>
      <c r="E672" s="141"/>
      <c r="F672" s="141"/>
      <c r="G672" s="301"/>
    </row>
    <row r="673" spans="1:7" s="119" customFormat="1" ht="13.5" customHeight="1">
      <c r="A673" s="160"/>
      <c r="B673" s="143"/>
      <c r="C673" s="139"/>
      <c r="D673" s="141"/>
      <c r="E673" s="141"/>
      <c r="F673" s="141"/>
      <c r="G673" s="307"/>
    </row>
    <row r="674" spans="1:7" s="165" customFormat="1" ht="13.5" customHeight="1">
      <c r="A674" s="138"/>
      <c r="B674" s="139"/>
      <c r="C674" s="139"/>
      <c r="D674" s="139"/>
      <c r="E674" s="141"/>
      <c r="F674" s="141"/>
      <c r="G674" s="299"/>
    </row>
    <row r="675" spans="1:7" ht="13.5" customHeight="1">
      <c r="A675" s="166"/>
      <c r="B675" s="157"/>
      <c r="C675" s="157"/>
      <c r="D675" s="141"/>
      <c r="E675" s="141"/>
      <c r="F675" s="141"/>
    </row>
    <row r="676" spans="1:7" ht="13.5" customHeight="1">
      <c r="A676" s="166"/>
      <c r="B676" s="157"/>
      <c r="C676" s="157"/>
      <c r="D676" s="139"/>
      <c r="E676" s="141"/>
      <c r="F676" s="141"/>
    </row>
    <row r="677" spans="1:7" ht="13.5" customHeight="1">
      <c r="C677" s="148"/>
      <c r="D677" s="174"/>
      <c r="E677" s="141"/>
      <c r="F677" s="141"/>
    </row>
    <row r="678" spans="1:7" ht="21" customHeight="1">
      <c r="C678" s="148"/>
      <c r="D678" s="158"/>
      <c r="E678" s="141"/>
      <c r="F678" s="141"/>
    </row>
    <row r="679" spans="1:7" ht="13.5" customHeight="1">
      <c r="A679" s="147"/>
      <c r="D679" s="168"/>
      <c r="E679" s="141"/>
      <c r="F679" s="141"/>
    </row>
    <row r="680" spans="1:7" ht="13.5" customHeight="1">
      <c r="A680" s="147"/>
      <c r="B680" s="137"/>
      <c r="D680" s="154"/>
      <c r="E680" s="141"/>
      <c r="F680" s="141"/>
    </row>
    <row r="681" spans="1:7" ht="13.5" customHeight="1">
      <c r="C681" s="155"/>
      <c r="D681" s="154"/>
      <c r="E681" s="141"/>
      <c r="F681" s="141"/>
    </row>
    <row r="682" spans="1:7" ht="13.5" customHeight="1">
      <c r="A682" s="147"/>
      <c r="B682" s="137"/>
      <c r="C682" s="137"/>
      <c r="D682" s="179"/>
      <c r="E682" s="141"/>
      <c r="F682" s="141"/>
    </row>
    <row r="683" spans="1:7" ht="13.5" customHeight="1">
      <c r="A683" s="147"/>
      <c r="B683" s="137"/>
      <c r="C683" s="137"/>
      <c r="D683" s="173"/>
      <c r="E683" s="141"/>
      <c r="F683" s="141"/>
    </row>
    <row r="684" spans="1:7" s="104" customFormat="1" ht="27.75" customHeight="1">
      <c r="A684" s="147"/>
      <c r="B684" s="137"/>
      <c r="C684" s="137"/>
      <c r="D684" s="168"/>
      <c r="E684" s="141"/>
      <c r="F684" s="141"/>
      <c r="G684" s="300"/>
    </row>
    <row r="685" spans="1:7" s="104" customFormat="1" ht="16.5" customHeight="1">
      <c r="A685" s="147"/>
      <c r="B685" s="137"/>
      <c r="C685" s="137"/>
      <c r="D685" s="168"/>
      <c r="E685" s="141"/>
      <c r="F685" s="141"/>
      <c r="G685" s="300"/>
    </row>
    <row r="686" spans="1:7" s="104" customFormat="1" ht="16.5" customHeight="1">
      <c r="A686" s="149"/>
      <c r="B686" s="137"/>
      <c r="C686" s="101"/>
      <c r="D686" s="168"/>
      <c r="E686" s="141"/>
      <c r="F686" s="141"/>
      <c r="G686" s="300"/>
    </row>
    <row r="687" spans="1:7" s="104" customFormat="1" ht="27.75" customHeight="1">
      <c r="A687" s="149"/>
      <c r="B687" s="101"/>
      <c r="C687" s="101"/>
      <c r="D687" s="168"/>
      <c r="E687" s="141"/>
      <c r="F687" s="141"/>
      <c r="G687" s="300"/>
    </row>
    <row r="688" spans="1:7" s="104" customFormat="1" ht="12.75" customHeight="1">
      <c r="A688" s="149"/>
      <c r="B688" s="101"/>
      <c r="C688" s="101"/>
      <c r="D688" s="146"/>
      <c r="E688" s="141"/>
      <c r="F688" s="141"/>
      <c r="G688" s="300"/>
    </row>
    <row r="689" spans="1:7" s="104" customFormat="1" ht="12.75" customHeight="1">
      <c r="A689" s="149"/>
      <c r="B689" s="137"/>
      <c r="C689" s="101"/>
      <c r="D689" s="146"/>
      <c r="E689" s="141"/>
      <c r="F689" s="141"/>
      <c r="G689" s="300"/>
    </row>
    <row r="690" spans="1:7" s="104" customFormat="1" ht="16.5" customHeight="1">
      <c r="A690" s="149"/>
      <c r="B690" s="101"/>
      <c r="C690" s="101"/>
      <c r="D690" s="146"/>
      <c r="E690" s="141"/>
      <c r="F690" s="141"/>
      <c r="G690" s="300"/>
    </row>
    <row r="691" spans="1:7" s="104" customFormat="1" ht="16.5" customHeight="1">
      <c r="A691" s="149"/>
      <c r="B691" s="101"/>
      <c r="C691" s="101"/>
      <c r="D691" s="146"/>
      <c r="E691" s="141"/>
      <c r="F691" s="141"/>
      <c r="G691" s="300"/>
    </row>
    <row r="692" spans="1:7" s="104" customFormat="1" ht="16.5" customHeight="1">
      <c r="A692" s="149"/>
      <c r="B692" s="137"/>
      <c r="C692" s="101"/>
      <c r="D692" s="146"/>
      <c r="E692" s="141"/>
      <c r="F692" s="141"/>
      <c r="G692" s="300"/>
    </row>
    <row r="693" spans="1:7" s="104" customFormat="1" ht="16.5" customHeight="1">
      <c r="A693" s="149"/>
      <c r="B693" s="101"/>
      <c r="C693" s="101"/>
      <c r="D693" s="146"/>
      <c r="E693" s="141"/>
      <c r="F693" s="141"/>
      <c r="G693" s="300"/>
    </row>
    <row r="694" spans="1:7" s="104" customFormat="1" ht="16.5" customHeight="1">
      <c r="A694" s="149"/>
      <c r="B694" s="101"/>
      <c r="C694" s="101"/>
      <c r="D694" s="146"/>
      <c r="E694" s="141"/>
      <c r="F694" s="141"/>
      <c r="G694" s="300"/>
    </row>
    <row r="695" spans="1:7" ht="13.5" customHeight="1">
      <c r="D695" s="146"/>
      <c r="E695" s="141"/>
      <c r="F695" s="141"/>
    </row>
    <row r="696" spans="1:7" ht="13.5" customHeight="1">
      <c r="D696" s="146"/>
      <c r="E696" s="141"/>
      <c r="F696" s="141"/>
    </row>
    <row r="697" spans="1:7" ht="17.25" customHeight="1">
      <c r="D697" s="146"/>
      <c r="E697" s="141"/>
      <c r="F697" s="141"/>
    </row>
    <row r="698" spans="1:7" ht="17.25" customHeight="1">
      <c r="D698" s="146"/>
      <c r="E698" s="141"/>
      <c r="F698" s="141"/>
    </row>
    <row r="699" spans="1:7" ht="17.25" customHeight="1">
      <c r="D699" s="144"/>
      <c r="E699" s="141"/>
      <c r="F699" s="141"/>
    </row>
    <row r="700" spans="1:7" ht="10.5" customHeight="1">
      <c r="A700" s="147"/>
      <c r="D700" s="144"/>
      <c r="E700" s="141"/>
      <c r="F700" s="141"/>
    </row>
    <row r="701" spans="1:7" ht="10.5" customHeight="1">
      <c r="A701" s="147"/>
      <c r="D701" s="144"/>
      <c r="F701" s="144"/>
    </row>
    <row r="702" spans="1:7" ht="10.5" customHeight="1">
      <c r="A702" s="147"/>
      <c r="C702" s="148"/>
      <c r="D702" s="144"/>
      <c r="F702" s="144"/>
    </row>
    <row r="703" spans="1:7" ht="10.5" customHeight="1">
      <c r="D703" s="103"/>
    </row>
    <row r="704" spans="1:7" ht="10.5" customHeight="1">
      <c r="D704" s="150"/>
    </row>
    <row r="752" spans="6:6" ht="10.5" customHeight="1">
      <c r="F752" s="144"/>
    </row>
    <row r="753" ht="10.5" customHeight="1"/>
    <row r="757" ht="10.5" customHeight="1"/>
    <row r="758" ht="10.5" customHeight="1"/>
    <row r="759" ht="10.5" customHeight="1"/>
    <row r="760" ht="10.5" customHeight="1"/>
    <row r="761" ht="10.5" customHeight="1"/>
  </sheetData>
  <autoFilter ref="A11:F533"/>
  <mergeCells count="243">
    <mergeCell ref="A23:A26"/>
    <mergeCell ref="B23:B26"/>
    <mergeCell ref="C23:C26"/>
    <mergeCell ref="D23:D26"/>
    <mergeCell ref="G4:G7"/>
    <mergeCell ref="A41:A44"/>
    <mergeCell ref="B41:B44"/>
    <mergeCell ref="C41:C44"/>
    <mergeCell ref="D41:D44"/>
    <mergeCell ref="A36:A37"/>
    <mergeCell ref="B36:B37"/>
    <mergeCell ref="C36:C37"/>
    <mergeCell ref="D36:D37"/>
    <mergeCell ref="A27:A30"/>
    <mergeCell ref="B27:B30"/>
    <mergeCell ref="C27:C30"/>
    <mergeCell ref="D27:D30"/>
    <mergeCell ref="A66:A69"/>
    <mergeCell ref="B66:B69"/>
    <mergeCell ref="C66:C69"/>
    <mergeCell ref="D66:D69"/>
    <mergeCell ref="A58:A61"/>
    <mergeCell ref="B58:B61"/>
    <mergeCell ref="C58:C61"/>
    <mergeCell ref="D58:D61"/>
    <mergeCell ref="A48:A51"/>
    <mergeCell ref="B48:B51"/>
    <mergeCell ref="C48:C51"/>
    <mergeCell ref="D48:D51"/>
    <mergeCell ref="A88:A91"/>
    <mergeCell ref="B88:B91"/>
    <mergeCell ref="C88:C91"/>
    <mergeCell ref="D88:D91"/>
    <mergeCell ref="A84:A87"/>
    <mergeCell ref="B84:B87"/>
    <mergeCell ref="C84:C87"/>
    <mergeCell ref="D84:D87"/>
    <mergeCell ref="A77:A80"/>
    <mergeCell ref="B77:B80"/>
    <mergeCell ref="C77:C80"/>
    <mergeCell ref="D77:D80"/>
    <mergeCell ref="A110:A114"/>
    <mergeCell ref="B110:B114"/>
    <mergeCell ref="C110:C114"/>
    <mergeCell ref="D110:D114"/>
    <mergeCell ref="A101:A102"/>
    <mergeCell ref="B101:B102"/>
    <mergeCell ref="C101:C102"/>
    <mergeCell ref="D101:D102"/>
    <mergeCell ref="A95:A99"/>
    <mergeCell ref="B95:B99"/>
    <mergeCell ref="C95:C99"/>
    <mergeCell ref="D95:D99"/>
    <mergeCell ref="A148:A149"/>
    <mergeCell ref="B148:B149"/>
    <mergeCell ref="C148:C149"/>
    <mergeCell ref="D148:D149"/>
    <mergeCell ref="A146:A147"/>
    <mergeCell ref="B146:B147"/>
    <mergeCell ref="C146:C147"/>
    <mergeCell ref="D146:D147"/>
    <mergeCell ref="A117:A121"/>
    <mergeCell ref="B117:B121"/>
    <mergeCell ref="C117:C121"/>
    <mergeCell ref="D117:D121"/>
    <mergeCell ref="A180:A181"/>
    <mergeCell ref="B180:B181"/>
    <mergeCell ref="C180:C181"/>
    <mergeCell ref="D180:D181"/>
    <mergeCell ref="A178:A179"/>
    <mergeCell ref="B178:B179"/>
    <mergeCell ref="C178:C179"/>
    <mergeCell ref="D178:D179"/>
    <mergeCell ref="A152:A153"/>
    <mergeCell ref="B152:B153"/>
    <mergeCell ref="C152:C153"/>
    <mergeCell ref="D152:D153"/>
    <mergeCell ref="A210:A211"/>
    <mergeCell ref="B210:B211"/>
    <mergeCell ref="C210:C211"/>
    <mergeCell ref="D210:D211"/>
    <mergeCell ref="A200:A203"/>
    <mergeCell ref="B200:B203"/>
    <mergeCell ref="C200:C203"/>
    <mergeCell ref="D200:D203"/>
    <mergeCell ref="A196:A199"/>
    <mergeCell ref="B196:B199"/>
    <mergeCell ref="C196:C199"/>
    <mergeCell ref="D196:D199"/>
    <mergeCell ref="A227:A230"/>
    <mergeCell ref="B227:B230"/>
    <mergeCell ref="C227:C230"/>
    <mergeCell ref="D227:D230"/>
    <mergeCell ref="A220:A223"/>
    <mergeCell ref="B220:B223"/>
    <mergeCell ref="C220:C223"/>
    <mergeCell ref="D220:D223"/>
    <mergeCell ref="A214:A217"/>
    <mergeCell ref="B214:B217"/>
    <mergeCell ref="C214:C217"/>
    <mergeCell ref="D214:D217"/>
    <mergeCell ref="A252:A255"/>
    <mergeCell ref="B252:B255"/>
    <mergeCell ref="C252:C255"/>
    <mergeCell ref="D252:D255"/>
    <mergeCell ref="A245:A248"/>
    <mergeCell ref="B245:B248"/>
    <mergeCell ref="C245:C248"/>
    <mergeCell ref="D245:D248"/>
    <mergeCell ref="A238:A241"/>
    <mergeCell ref="B238:B241"/>
    <mergeCell ref="C238:C241"/>
    <mergeCell ref="D238:D241"/>
    <mergeCell ref="A266:A270"/>
    <mergeCell ref="B266:B270"/>
    <mergeCell ref="C266:C270"/>
    <mergeCell ref="D266:D270"/>
    <mergeCell ref="A260:A263"/>
    <mergeCell ref="B260:B263"/>
    <mergeCell ref="C260:C263"/>
    <mergeCell ref="D260:D263"/>
    <mergeCell ref="A256:A259"/>
    <mergeCell ref="B256:B259"/>
    <mergeCell ref="C256:C259"/>
    <mergeCell ref="D256:D259"/>
    <mergeCell ref="A290:A291"/>
    <mergeCell ref="B290:B291"/>
    <mergeCell ref="C290:C291"/>
    <mergeCell ref="D290:D291"/>
    <mergeCell ref="A288:A289"/>
    <mergeCell ref="B288:B289"/>
    <mergeCell ref="C288:C289"/>
    <mergeCell ref="D288:D289"/>
    <mergeCell ref="A273:A277"/>
    <mergeCell ref="B273:B277"/>
    <mergeCell ref="C273:C277"/>
    <mergeCell ref="D273:D277"/>
    <mergeCell ref="A301:A302"/>
    <mergeCell ref="B301:B302"/>
    <mergeCell ref="C301:C302"/>
    <mergeCell ref="D301:D302"/>
    <mergeCell ref="A294:A295"/>
    <mergeCell ref="B294:B295"/>
    <mergeCell ref="C294:C295"/>
    <mergeCell ref="D294:D295"/>
    <mergeCell ref="A292:A293"/>
    <mergeCell ref="B292:B293"/>
    <mergeCell ref="C292:C293"/>
    <mergeCell ref="D292:D293"/>
    <mergeCell ref="A310:A311"/>
    <mergeCell ref="B310:B311"/>
    <mergeCell ref="C310:C311"/>
    <mergeCell ref="D310:D311"/>
    <mergeCell ref="A308:A309"/>
    <mergeCell ref="B308:B309"/>
    <mergeCell ref="C308:C309"/>
    <mergeCell ref="D308:D309"/>
    <mergeCell ref="A304:A305"/>
    <mergeCell ref="B304:B305"/>
    <mergeCell ref="C304:C305"/>
    <mergeCell ref="D304:D305"/>
    <mergeCell ref="A316:A317"/>
    <mergeCell ref="B316:B317"/>
    <mergeCell ref="C316:C317"/>
    <mergeCell ref="D316:D317"/>
    <mergeCell ref="A314:A315"/>
    <mergeCell ref="B314:B315"/>
    <mergeCell ref="C314:C315"/>
    <mergeCell ref="D314:D315"/>
    <mergeCell ref="A312:A313"/>
    <mergeCell ref="B312:B313"/>
    <mergeCell ref="C312:C313"/>
    <mergeCell ref="D312:D313"/>
    <mergeCell ref="A324:A325"/>
    <mergeCell ref="B324:B325"/>
    <mergeCell ref="C324:C325"/>
    <mergeCell ref="D324:D325"/>
    <mergeCell ref="A320:A321"/>
    <mergeCell ref="B320:B321"/>
    <mergeCell ref="C320:C321"/>
    <mergeCell ref="D320:D321"/>
    <mergeCell ref="A318:A319"/>
    <mergeCell ref="B318:B319"/>
    <mergeCell ref="C318:C319"/>
    <mergeCell ref="D318:D319"/>
    <mergeCell ref="A333:A335"/>
    <mergeCell ref="B333:B335"/>
    <mergeCell ref="C333:C335"/>
    <mergeCell ref="D333:D335"/>
    <mergeCell ref="A331:A332"/>
    <mergeCell ref="B331:B332"/>
    <mergeCell ref="C331:C332"/>
    <mergeCell ref="D331:D332"/>
    <mergeCell ref="A326:A330"/>
    <mergeCell ref="B326:B330"/>
    <mergeCell ref="C326:C330"/>
    <mergeCell ref="D326:D330"/>
    <mergeCell ref="A348:A349"/>
    <mergeCell ref="B348:B349"/>
    <mergeCell ref="C348:C349"/>
    <mergeCell ref="D348:D349"/>
    <mergeCell ref="A341:A342"/>
    <mergeCell ref="B341:B342"/>
    <mergeCell ref="C341:C342"/>
    <mergeCell ref="D341:D342"/>
    <mergeCell ref="A337:A339"/>
    <mergeCell ref="B337:B339"/>
    <mergeCell ref="C337:C339"/>
    <mergeCell ref="D337:D339"/>
    <mergeCell ref="C373:C374"/>
    <mergeCell ref="D373:D374"/>
    <mergeCell ref="A366:A369"/>
    <mergeCell ref="B366:B369"/>
    <mergeCell ref="C366:C369"/>
    <mergeCell ref="D366:D369"/>
    <mergeCell ref="A362:A365"/>
    <mergeCell ref="B362:B365"/>
    <mergeCell ref="C362:C365"/>
    <mergeCell ref="D362:D365"/>
    <mergeCell ref="B2:G2"/>
    <mergeCell ref="G12:G181"/>
    <mergeCell ref="G184:G350"/>
    <mergeCell ref="G352:G399"/>
    <mergeCell ref="G401:G415"/>
    <mergeCell ref="G417:G467"/>
    <mergeCell ref="G470:G533"/>
    <mergeCell ref="B1:G1"/>
    <mergeCell ref="A4:A7"/>
    <mergeCell ref="B4:B7"/>
    <mergeCell ref="C4:C7"/>
    <mergeCell ref="D4:D7"/>
    <mergeCell ref="E4:E7"/>
    <mergeCell ref="F4:F7"/>
    <mergeCell ref="A382:A383"/>
    <mergeCell ref="B382:B383"/>
    <mergeCell ref="C382:C383"/>
    <mergeCell ref="D382:D383"/>
    <mergeCell ref="A376:A379"/>
    <mergeCell ref="B376:B379"/>
    <mergeCell ref="C376:C379"/>
    <mergeCell ref="D376:D379"/>
    <mergeCell ref="A373:A374"/>
    <mergeCell ref="B373:B3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Agnesa</dc:creator>
  <cp:lastModifiedBy>user</cp:lastModifiedBy>
  <cp:lastPrinted>2021-11-15T20:44:05Z</cp:lastPrinted>
  <dcterms:created xsi:type="dcterms:W3CDTF">2008-08-26T11:07:22Z</dcterms:created>
  <dcterms:modified xsi:type="dcterms:W3CDTF">2025-09-25T06:46:55Z</dcterms:modified>
</cp:coreProperties>
</file>