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890" windowHeight="7695" tabRatio="659"/>
  </bookViews>
  <sheets>
    <sheet name="Cavalatert" sheetId="26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<sst xmlns="http://schemas.openxmlformats.org/spreadsheetml/2006/main" count="310" uniqueCount="168">
  <si>
    <t>ՀՀ ՍՅՈՒՆԻՔԻ ՄԱՐԶԻ ՄԵՂՐԻ ՀԱՄԱՅՆՔԻ ԱԳԱՐԱԿ
 ԲՆԱԿԱՎԱՅՐԻ ԶԲՈՍԱՅԳՈՒ ՎԵՐԱԿԱՌՈՒՑՈՒՄ</t>
  </si>
  <si>
    <t xml:space="preserve">Ծավալաթերթ					</t>
  </si>
  <si>
    <t>Ð/Ñ</t>
  </si>
  <si>
    <t>²ßË³ï³ÝùÝ»ñÇ ¨ Í³Ëë»ñÇ ³Ýí³ÝáõÙÁ</t>
  </si>
  <si>
    <t>â³÷Ù³Ý ÙÇ³íáñÁ</t>
  </si>
  <si>
    <t>ø³Ý³ÏÁ</t>
  </si>
  <si>
    <t xml:space="preserve">ØÇ³íáñÇ ÁÝ¹Ñ³Ýáõñ ³ñÅ»ùÁ  (Ñ³½.¹ñ)   </t>
  </si>
  <si>
    <t>ÀÝ¹Ñ³ÝáõñÁ   արժեքը ՀՀ հազ․ դրամ</t>
  </si>
  <si>
    <t>Տարածքի հողային աշխատանքներ</t>
  </si>
  <si>
    <t xml:space="preserve">Բուսական շերտի կտրում բուլդոզերով և բարձում էքկավատորով </t>
  </si>
  <si>
    <r>
      <rPr>
        <sz val="11"/>
        <rFont val="Times New Roman"/>
        <charset val="134"/>
      </rPr>
      <t>մ</t>
    </r>
    <r>
      <rPr>
        <vertAlign val="superscript"/>
        <sz val="11"/>
        <rFont val="Times New Roman"/>
        <charset val="134"/>
      </rPr>
      <t>3</t>
    </r>
  </si>
  <si>
    <t>Նույնի տեղափոխում   5կմ</t>
  </si>
  <si>
    <t>տ</t>
  </si>
  <si>
    <t xml:space="preserve">Տարածքի համաքարթեցում մեխանիզմով </t>
  </si>
  <si>
    <r>
      <rPr>
        <sz val="11"/>
        <rFont val="Times New Roman"/>
        <charset val="134"/>
      </rPr>
      <t>մ</t>
    </r>
    <r>
      <rPr>
        <vertAlign val="superscript"/>
        <sz val="11"/>
        <rFont val="Times New Roman"/>
        <charset val="204"/>
      </rPr>
      <t>2</t>
    </r>
  </si>
  <si>
    <t>Բուսահողի մշակում 0,65մ3 շերեփի տարողությամբ էքսկավատորով, բարձումով 1760մ2  15սմ</t>
  </si>
  <si>
    <t>Նույնի տեղափոխում 5կմ</t>
  </si>
  <si>
    <t xml:space="preserve">Բուսահողի փռում </t>
  </si>
  <si>
    <r>
      <rPr>
        <sz val="11"/>
        <rFont val="Times New Roman"/>
        <charset val="134"/>
      </rPr>
      <t>մ</t>
    </r>
    <r>
      <rPr>
        <vertAlign val="superscript"/>
        <sz val="11"/>
        <rFont val="Times New Roman"/>
        <charset val="134"/>
      </rPr>
      <t>2</t>
    </r>
  </si>
  <si>
    <t>Տարածքում սիզամարգի սերմի ցանում</t>
  </si>
  <si>
    <t>Ծածկույթ</t>
  </si>
  <si>
    <t xml:space="preserve">Հավասարեցնող կոպճավազային շերտ 15սմ  </t>
  </si>
  <si>
    <r>
      <rPr>
        <sz val="11"/>
        <rFont val="Times New Roman"/>
        <charset val="204"/>
      </rPr>
      <t>մ</t>
    </r>
    <r>
      <rPr>
        <vertAlign val="superscript"/>
        <sz val="11"/>
        <rFont val="Times New Roman"/>
        <charset val="204"/>
      </rPr>
      <t>3</t>
    </r>
  </si>
  <si>
    <t xml:space="preserve">Ց/ավազային չոր շաղախ 4սմ հաստությամբ </t>
  </si>
  <si>
    <r>
      <rPr>
        <sz val="11"/>
        <rFont val="Sylfaen"/>
        <charset val="204"/>
      </rPr>
      <t>մ</t>
    </r>
    <r>
      <rPr>
        <vertAlign val="superscript"/>
        <sz val="11"/>
        <rFont val="Sylfaen"/>
        <charset val="204"/>
      </rPr>
      <t>3</t>
    </r>
  </si>
  <si>
    <t>Մայթի բետոնե սալիկներ 6սմ հաստ․ գունավոր</t>
  </si>
  <si>
    <t>Ցեմենտ ավազային շաղախ 6սմ</t>
  </si>
  <si>
    <t>Բազալտե 4սմ սալիկներ ց/ավազե շաղախի վրա</t>
  </si>
  <si>
    <t xml:space="preserve"> Բազալտե եզրաքար 15x30սմ, բետոն 35,5մ3</t>
  </si>
  <si>
    <t>գծմ</t>
  </si>
  <si>
    <t xml:space="preserve"> Բազալտե եզրաքար 8x20սմ </t>
  </si>
  <si>
    <t>Ծառերի տնկում, այդ թվում՝</t>
  </si>
  <si>
    <t>հատ</t>
  </si>
  <si>
    <t>Եղևնի</t>
  </si>
  <si>
    <t>Բարդի, հացենի, կաղնի</t>
  </si>
  <si>
    <t>Տուա</t>
  </si>
  <si>
    <t>Թփուտներ /սամշիտ, բարբարիս/</t>
  </si>
  <si>
    <t>Հենապատ</t>
  </si>
  <si>
    <t>Հենապատի հիմքի համար խրամուղու փորում ձեռքով</t>
  </si>
  <si>
    <t xml:space="preserve">Հենապատի հիմքի ավազակոպճային  նախապատրաստական շերտի իրականացում </t>
  </si>
  <si>
    <t>Հենապատի իրան խամքարաբետոնից B15 դասի բետոնից</t>
  </si>
  <si>
    <r>
      <rPr>
        <sz val="11"/>
        <rFont val="Times New Roman"/>
        <charset val="134"/>
      </rPr>
      <t xml:space="preserve">Հենապատի երեսպատում բազալտե սալերով 30մմ հաստ․ ամրանային ցանցով </t>
    </r>
    <r>
      <rPr>
        <sz val="10"/>
        <rFont val="Arial Unicode"/>
        <charset val="134"/>
      </rPr>
      <t>Ø</t>
    </r>
    <r>
      <rPr>
        <sz val="10"/>
        <rFont val="Times New Roman"/>
        <charset val="134"/>
      </rPr>
      <t>4 Bp100x100 /ներառյալ առկա հենապատը</t>
    </r>
  </si>
  <si>
    <t>Գլխադիրների իրականացում  բազալտե սալիկներով  50x400մմ  36,5գծմ /ներառյալ առկա հենապատը</t>
  </si>
  <si>
    <t>Ցայտաղբյուր</t>
  </si>
  <si>
    <t>Բետոնե հիմք B15 դասի բետոնից</t>
  </si>
  <si>
    <r>
      <rPr>
        <sz val="11"/>
        <rFont val="Times New Roman"/>
        <charset val="134"/>
      </rPr>
      <t>մ</t>
    </r>
    <r>
      <rPr>
        <vertAlign val="superscript"/>
        <sz val="11"/>
        <rFont val="Times New Roman"/>
        <charset val="204"/>
      </rPr>
      <t>3</t>
    </r>
  </si>
  <si>
    <t xml:space="preserve">Ցայտաղբյուր </t>
  </si>
  <si>
    <t>Ցանկապատ</t>
  </si>
  <si>
    <t>Առկա ցանկապատի ստորին բետոնե հատվածի սվաղում ցեմենտ․ավազե շաղախով, հեղուկ ապակու հավելումով</t>
  </si>
  <si>
    <t xml:space="preserve">Գլխադիրների իրականացում  բազալտե սալիկներով  40x400մմ  </t>
  </si>
  <si>
    <t>Առկա պողպատե ցանկապատի կարգաբերում</t>
  </si>
  <si>
    <t>Ցանկապատի յուղաներկում հին ներկը մաքրելով</t>
  </si>
  <si>
    <t>Այլ աշխատանքներ</t>
  </si>
  <si>
    <t>Առկա տուֆ քարերով երեսպատված մակերեսի հղկում ճեղքերի փակում հերմետիկ նյութով</t>
  </si>
  <si>
    <t>Նոր տեղադրվող ալյումինե հիմնակմախքով պլաստիկ /օրգանական ապակի/ ներկառուցված լուսատուներով նռան մոդել 9մ բարձր․</t>
  </si>
  <si>
    <t>Նռան մոդել /արժեքը/</t>
  </si>
  <si>
    <r>
      <rPr>
        <sz val="11"/>
        <rFont val="Times New Roman"/>
        <charset val="134"/>
      </rPr>
      <t xml:space="preserve">Շքամուտքի ստորին հատվածի երեսպատում բազալտե սալերով 40մմ հաստ․ ամրանային ցանցով </t>
    </r>
    <r>
      <rPr>
        <sz val="10"/>
        <rFont val="Arial Unicode"/>
        <charset val="134"/>
      </rPr>
      <t>Ø</t>
    </r>
    <r>
      <rPr>
        <sz val="10"/>
        <rFont val="Times New Roman"/>
        <charset val="134"/>
      </rPr>
      <t xml:space="preserve">4 Bp100x100 </t>
    </r>
  </si>
  <si>
    <t xml:space="preserve">Գլխադիրների իրականացում  բազալտե սալիկներով  50x450մմ  </t>
  </si>
  <si>
    <r>
      <rPr>
        <sz val="11"/>
        <rFont val="Times New Roman"/>
        <charset val="134"/>
      </rPr>
      <t xml:space="preserve">Շքամուտքի  երեսպատում տուֆե սալերով 40մմ հաստ․ ամրանային ցանցով </t>
    </r>
    <r>
      <rPr>
        <sz val="10"/>
        <rFont val="Arial Unicode"/>
        <charset val="134"/>
      </rPr>
      <t>Ø</t>
    </r>
    <r>
      <rPr>
        <sz val="10"/>
        <rFont val="Times New Roman"/>
        <charset val="134"/>
      </rPr>
      <t xml:space="preserve">4 Bp100x100 </t>
    </r>
  </si>
  <si>
    <t>Դարպաս և դռնակներ</t>
  </si>
  <si>
    <t xml:space="preserve">Մետաղական դարպասի պատրաստում </t>
  </si>
  <si>
    <r>
      <rPr>
        <sz val="11"/>
        <rFont val="Times New Roman"/>
        <charset val="134"/>
      </rPr>
      <t xml:space="preserve">Պողպատե տավր 50x32x4,4 </t>
    </r>
    <r>
      <rPr>
        <sz val="11"/>
        <rFont val="Calibri"/>
        <charset val="204"/>
      </rPr>
      <t>[</t>
    </r>
    <r>
      <rPr>
        <sz val="12.1"/>
        <rFont val="Times New Roman"/>
        <charset val="134"/>
      </rPr>
      <t>5</t>
    </r>
  </si>
  <si>
    <t>մ</t>
  </si>
  <si>
    <t>Խողովակ 40x30x3</t>
  </si>
  <si>
    <t>Խողովակ 30x20x2</t>
  </si>
  <si>
    <r>
      <rPr>
        <sz val="11"/>
        <rFont val="Times New Roman"/>
        <charset val="134"/>
      </rPr>
      <t xml:space="preserve">Ամրան </t>
    </r>
    <r>
      <rPr>
        <sz val="11"/>
        <rFont val="Calibri"/>
        <charset val="204"/>
      </rPr>
      <t>Ø</t>
    </r>
    <r>
      <rPr>
        <sz val="12.1"/>
        <rFont val="Times New Roman"/>
        <charset val="134"/>
      </rPr>
      <t>12</t>
    </r>
  </si>
  <si>
    <t>կգ</t>
  </si>
  <si>
    <t>Պիկա /пика</t>
  </si>
  <si>
    <t>Ծխնի</t>
  </si>
  <si>
    <t>Մետաղական դռնակների պատրաստում 4 հատ</t>
  </si>
  <si>
    <t>Պողպատե տավր 50x32x4,4</t>
  </si>
  <si>
    <t>Զրուցարան</t>
  </si>
  <si>
    <t>Հիմքի համար խրամուղու փորում ձեռքով</t>
  </si>
  <si>
    <t>Ներդիր դետալներ /թիթեղ</t>
  </si>
  <si>
    <t xml:space="preserve">Զրուցարանի պատրաստում </t>
  </si>
  <si>
    <t>Խողովակ 60x60x4</t>
  </si>
  <si>
    <t>Խողովակ 50x50x3</t>
  </si>
  <si>
    <t>Անկյունակ 50x32x4</t>
  </si>
  <si>
    <t>Ներկված թիթեղ</t>
  </si>
  <si>
    <t>Նսատարանների տախտակ</t>
  </si>
  <si>
    <t>Մետաղական տարրերի յուղաներկում 2 անգամ /նաև առկա զրուցարանի համար</t>
  </si>
  <si>
    <t>Փոքր ճարտարապետական ձևեր</t>
  </si>
  <si>
    <t>Նստարան</t>
  </si>
  <si>
    <t>Աղբաման</t>
  </si>
  <si>
    <t>Բետոնե ծաղկամաններ 60x60x60սմ</t>
  </si>
  <si>
    <t>Բակային ցանցի ոռոգման համակարգ</t>
  </si>
  <si>
    <t>Խրամուղու փորում IV կարգի գրունտում 0,65մ3 շերեփի տարողությամբ էքսկավատորով, կողլիցք</t>
  </si>
  <si>
    <t>Խրամուղու փորում IV կարգի գրունտում  0,65մ3 շերեփի տարողությամբ էքսկավատորով, բարձումով</t>
  </si>
  <si>
    <t xml:space="preserve">Խրամուղու մշակում ձեռքով                                                                       </t>
  </si>
  <si>
    <t>Ավազե նախապատրաստական շերտ խողովակների տակ</t>
  </si>
  <si>
    <t>Ավազե պաշտպանիչ շերտ խողովակների վրա, լիցք տոփանումով</t>
  </si>
  <si>
    <t>Հետլիցք փափուկ գրունտով, բուլդոզերով, տոփանումով</t>
  </si>
  <si>
    <t xml:space="preserve">Պողպատե խողովակ Ø273x4.5 փորձարկումով </t>
  </si>
  <si>
    <t xml:space="preserve">Պողպատե խողովակ Ø89x4.0 փորձարկումով  </t>
  </si>
  <si>
    <t xml:space="preserve">Պողպատե խողովակ Ø57x3,5 փորձարկումով  </t>
  </si>
  <si>
    <t>Պողպատե խողովակների կրկնակի հիդրոմեկուսացում բիտումային մածիկով</t>
  </si>
  <si>
    <t>Խողովակաշարի լվացում ախտահանումով</t>
  </si>
  <si>
    <t>Պողպատե ձևավոր մասերի տեղադրում /անկյունակներ D89-57մմ</t>
  </si>
  <si>
    <t>Պողպատե ձևավոր մասերի տեղադրում /անցում և եռաբաշխիկ D89-57մմ</t>
  </si>
  <si>
    <t>Պողպատե կցաշուրթ DN80, PN10</t>
  </si>
  <si>
    <t>Պողպատե կցաշուրթ DN50, PN10</t>
  </si>
  <si>
    <t>Թուջե կցաշուրթավոր սողնակ  DN80, PN10</t>
  </si>
  <si>
    <t>Թուջե կցաշուրթավոր սողնակ  DN50, PN10</t>
  </si>
  <si>
    <t>Կցաշուրթավոր ճկուն միացում սողնակի և պողպատե խողովակի միացման համար DN80, PN10</t>
  </si>
  <si>
    <t>Կցաշուրթավոր ճկուն միացում սողնակի և պողպատե խողովակի միացման համար  DN50, PN10</t>
  </si>
  <si>
    <t xml:space="preserve">Ռետինե փողրակի և պողպատե խողովակի կցորդիչ DN 50 </t>
  </si>
  <si>
    <t>Լողանային փական DN 50, PN10</t>
  </si>
  <si>
    <t>Կցաշուրթավոր ֆիլտր DN50,  PN10</t>
  </si>
  <si>
    <t>Ուլտրաձայնային հոսքաչափ DN50,  PN10</t>
  </si>
  <si>
    <t>Պողպատե խողովակակտոր Ø57x3.5</t>
  </si>
  <si>
    <t>Պողպատե խողովակակտոր Ø15</t>
  </si>
  <si>
    <t>Եռաքայլ փականի տեղադրում DN15</t>
  </si>
  <si>
    <t>Մանոմետրի տեղադրում DN15</t>
  </si>
  <si>
    <t>Պողպատե խողովակակտոր միակողմանի և երկկողմանի պարուրակով D25x2.5</t>
  </si>
  <si>
    <t xml:space="preserve">Պարուրակավոր փական 20մմ </t>
  </si>
  <si>
    <t>Դրենաժային պոմպ Q=5մ3//ժ, H=15մ, W=220Վ, N=1կՎտ, DN50 մղման ռետինե փողրակով</t>
  </si>
  <si>
    <t>կ-տ</t>
  </si>
  <si>
    <t>Պոլիմերային բաք 5000լ  տարողությամբ, ոռոգման 
ջրի պահպանման համար</t>
  </si>
  <si>
    <t>հ=12սմ հաստությամբ խճի ենթաշերտ դիտահորերի տակ՝</t>
  </si>
  <si>
    <t xml:space="preserve"> Ø1500մմ հավաքովի ե/բ դիտահորերի տեղադրում h=1500մմ 1 հատ</t>
  </si>
  <si>
    <t>Ե/բ հավաքովի պատի օղակ КЦ 15-6</t>
  </si>
  <si>
    <t>Ե/բ հավաքովի օղակ КЦ 15-9a</t>
  </si>
  <si>
    <t xml:space="preserve">Ճանապարհային ծածկի սալ՝  D1500 դիտահորի համար՝ 2.5 x 1.75 x 0.22 (h) չափերի․ թուջե մտոցով </t>
  </si>
  <si>
    <t xml:space="preserve">Հատակի սալ  КЦД-15 </t>
  </si>
  <si>
    <t xml:space="preserve"> Ø2000մմ հավաքովի ե/բ դիտահորերի տեղադրում h=1500մմ 1 հատ</t>
  </si>
  <si>
    <t>Ե/բ հավաքովի պատի օղակ КЦ 20-6</t>
  </si>
  <si>
    <t>Ե/բ հավաքովի օղակ КЦ 20-9a</t>
  </si>
  <si>
    <t xml:space="preserve">Ճանապարհային ծածկի սալ՝  D2000 դիտահորի համար՝ 2.8 x 2.0 x 0.22 (h) չափերի․ թուջե մտոցով </t>
  </si>
  <si>
    <t>Հատակի սալ  КЦД-20</t>
  </si>
  <si>
    <t>Պողպատե միացնող էլեմենտներ հորերում և աստիճաններ</t>
  </si>
  <si>
    <t>Բետոնե հենարանների  B15 դասի բետոնով</t>
  </si>
  <si>
    <t xml:space="preserve">Մետաղական մասերի յուղաներկում կրկնակի անգամ </t>
  </si>
  <si>
    <t xml:space="preserve">D159x4.5, L=300մմ և D219x4.5, L=300մմ Կարճախողովակ-պատյանի մոնտաժում և տեղադրոում դիտահորի պատի բացվածքի մեջ (ԿԽ-1,1 հատը 5.62 կգx2, ԿԽ-2,1 հատը 7.62 կգx3 )                                                                   </t>
  </si>
  <si>
    <t>Տարածքի արտաքին լուսավորություն</t>
  </si>
  <si>
    <t xml:space="preserve"> Էլ ղեկավարման արկղ  700x500x300</t>
  </si>
  <si>
    <t>Միաֆազ էլ․ հաշվիչ  220V 40A</t>
  </si>
  <si>
    <t>Միաֆազ ավտոմատ անջատիչ 1X32 С 32</t>
  </si>
  <si>
    <t>Միաֆազ ավտոմատ անջատիչ 1X25 С 32</t>
  </si>
  <si>
    <t>Միաֆազ ավտոմատ անջատիչ 1X16 С 16</t>
  </si>
  <si>
    <t>Միաֆազ վարդակ 16Ա</t>
  </si>
  <si>
    <r>
      <rPr>
        <sz val="11"/>
        <rFont val="Times New Roman"/>
        <charset val="134"/>
      </rPr>
      <t xml:space="preserve">Արտաքին լուսավորության հենասյուն երկու լուսամփոփով  </t>
    </r>
    <r>
      <rPr>
        <sz val="11"/>
        <rFont val="Calibri"/>
        <charset val="204"/>
      </rPr>
      <t>Ø</t>
    </r>
    <r>
      <rPr>
        <sz val="11"/>
        <rFont val="Times New Roman"/>
        <charset val="204"/>
      </rPr>
      <t>100x4մմ  3մ</t>
    </r>
  </si>
  <si>
    <t xml:space="preserve">Լուսատուի բարձակ  </t>
  </si>
  <si>
    <t xml:space="preserve"> LED լուսավորության լուսատու 20W   IP65</t>
  </si>
  <si>
    <t>Մալուխների միացման սեղմակ  10x16մմ</t>
  </si>
  <si>
    <t>Հաղորդալար մեկուսացված 25մմ2 /արկղի մոնտաժման համար/</t>
  </si>
  <si>
    <r>
      <rPr>
        <sz val="11"/>
        <rFont val="Times New Roman"/>
        <charset val="134"/>
      </rPr>
      <t>Մալուխ սնուցող 3x16մմ</t>
    </r>
    <r>
      <rPr>
        <vertAlign val="superscript"/>
        <sz val="11"/>
        <rFont val="Times New Roman"/>
        <charset val="204"/>
      </rPr>
      <t>2</t>
    </r>
    <r>
      <rPr>
        <sz val="11"/>
        <rFont val="Times New Roman"/>
        <charset val="134"/>
      </rPr>
      <t xml:space="preserve"> АВВГ</t>
    </r>
  </si>
  <si>
    <r>
      <rPr>
        <sz val="11"/>
        <rFont val="Times New Roman"/>
        <charset val="134"/>
      </rPr>
      <t>Մալուխ սնուցող 3x10մմ</t>
    </r>
    <r>
      <rPr>
        <vertAlign val="superscript"/>
        <sz val="11"/>
        <rFont val="Times New Roman"/>
        <charset val="204"/>
      </rPr>
      <t>2</t>
    </r>
    <r>
      <rPr>
        <sz val="11"/>
        <rFont val="Times New Roman"/>
        <charset val="134"/>
      </rPr>
      <t xml:space="preserve"> АВВГ /խողովակով/</t>
    </r>
  </si>
  <si>
    <r>
      <rPr>
        <sz val="11"/>
        <rFont val="Times New Roman"/>
        <charset val="134"/>
      </rPr>
      <t>Մալուխ սնուցող 3x6մմ</t>
    </r>
    <r>
      <rPr>
        <vertAlign val="superscript"/>
        <sz val="11"/>
        <rFont val="Times New Roman"/>
        <charset val="204"/>
      </rPr>
      <t>2</t>
    </r>
    <r>
      <rPr>
        <sz val="11"/>
        <rFont val="Times New Roman"/>
        <charset val="134"/>
      </rPr>
      <t xml:space="preserve"> АВВГ /խողովակով/</t>
    </r>
  </si>
  <si>
    <r>
      <rPr>
        <sz val="11"/>
        <rFont val="Times New Roman"/>
        <charset val="134"/>
      </rPr>
      <t>Մալուխ սնուցող 3x4մմ</t>
    </r>
    <r>
      <rPr>
        <vertAlign val="superscript"/>
        <sz val="11"/>
        <rFont val="Times New Roman"/>
        <charset val="204"/>
      </rPr>
      <t>2</t>
    </r>
    <r>
      <rPr>
        <sz val="11"/>
        <rFont val="Times New Roman"/>
        <charset val="134"/>
      </rPr>
      <t xml:space="preserve"> АВВГ /խողովակով/</t>
    </r>
  </si>
  <si>
    <r>
      <rPr>
        <sz val="11"/>
        <rFont val="Times New Roman"/>
        <charset val="134"/>
      </rPr>
      <t xml:space="preserve">Պոլիէթիլենե խողովակ </t>
    </r>
    <r>
      <rPr>
        <sz val="11"/>
        <rFont val="Calibri"/>
        <charset val="204"/>
      </rPr>
      <t>Ø</t>
    </r>
    <r>
      <rPr>
        <sz val="12.1"/>
        <rFont val="Times New Roman"/>
        <charset val="134"/>
      </rPr>
      <t xml:space="preserve">40մմ </t>
    </r>
    <r>
      <rPr>
        <sz val="11"/>
        <rFont val="Times New Roman"/>
        <charset val="204"/>
      </rPr>
      <t>մեկուսիչ</t>
    </r>
  </si>
  <si>
    <t>Աստղադիտական ժամանակի ռելե RV-01-35</t>
  </si>
  <si>
    <t>Մագնիսական թողարկիչ (Магнитный пускатель) 220v 40A</t>
  </si>
  <si>
    <t>Խրամուղու փորում 0,65մ3 շերեփի տարողությամբ էքսկավատորով, կողլիցք</t>
  </si>
  <si>
    <t>Գրունտի մշակում 0,65մ3 շերեփի տարողությամբ էքսկավատորով, բարձումով</t>
  </si>
  <si>
    <t>Բնահողի հետլիցք մեխանիզմով</t>
  </si>
  <si>
    <t>Ավազե անկողնակի պատրաստում  մալուխի համար/ ավազ 80մ3</t>
  </si>
  <si>
    <t xml:space="preserve">Գրունտի մշակում ձեռքով հենարանների տակ </t>
  </si>
  <si>
    <t>Ավազակոպճային նախապատրաստական շերտի իրականացում</t>
  </si>
  <si>
    <t>Հենասյան հիմք խամքարաբետոնից</t>
  </si>
  <si>
    <t>Հետլիցք փափուկ գրունտով</t>
  </si>
  <si>
    <t xml:space="preserve">Ազդանշանային ժապավեն </t>
  </si>
  <si>
    <t>Մետաղական խողովակ ղեկավարման վահանակի ամրացման և մալուխների անցկացման համար 108մմ</t>
  </si>
  <si>
    <t>Մետաղյա անկյունակ 70x70х5  16մ</t>
  </si>
  <si>
    <t>Մետաղյա գոտի 40x5</t>
  </si>
  <si>
    <t>Հեղույս M16, /պնդօղակ</t>
  </si>
  <si>
    <t>ԸՆԴՀԱՄԵՆԸ</t>
  </si>
  <si>
    <t>ԱԱՀ 20%</t>
  </si>
  <si>
    <t>ԱՄԲՈՂՋԸ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</si>
</sst>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_-* #\ ##0.00_-;\-* #\ ##0.00_-;_-* &quot;-&quot;??_-;_-@_-"/>
    <numFmt numFmtId="181" formatCode="0.0"/>
    <numFmt numFmtId="182" formatCode="0.000"/>
    <numFmt numFmtId="183" formatCode="#\ ##0.00"/>
    <numFmt numFmtId="184" formatCode="0.0000"/>
  </numFmts>
  <fonts count="43">
    <font>
      <sz val="10"/>
      <name val="Arial"/>
      <charset val="204"/>
    </font>
    <font>
      <b/>
      <sz val="12"/>
      <name val="Baltica Cyrillic"/>
      <charset val="134"/>
    </font>
    <font>
      <b/>
      <sz val="11"/>
      <name val="Baltica Cyrillic"/>
      <charset val="134"/>
    </font>
    <font>
      <b/>
      <sz val="10"/>
      <name val="Times Armenian"/>
      <charset val="1"/>
    </font>
    <font>
      <b/>
      <sz val="10"/>
      <name val="Baltica Cyrillic"/>
      <charset val="1"/>
    </font>
    <font>
      <sz val="10"/>
      <name val="Times Armenian"/>
      <charset val="134"/>
    </font>
    <font>
      <b/>
      <i/>
      <sz val="10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204"/>
    </font>
    <font>
      <sz val="11"/>
      <name val="Times New Roman"/>
      <charset val="204"/>
    </font>
    <font>
      <sz val="11"/>
      <name val="Sylfaen"/>
      <charset val="204"/>
    </font>
    <font>
      <b/>
      <i/>
      <sz val="11"/>
      <name val="Times New Roman"/>
      <charset val="134"/>
    </font>
    <font>
      <sz val="10"/>
      <name val="Baltica Cyrillic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sz val="10"/>
      <name val="Arial"/>
      <charset val="204"/>
    </font>
    <font>
      <sz val="11"/>
      <color theme="1"/>
      <name val="Calibri"/>
      <charset val="134"/>
      <scheme val="minor"/>
    </font>
    <font>
      <vertAlign val="superscript"/>
      <sz val="11"/>
      <name val="Times New Roman"/>
      <charset val="204"/>
    </font>
    <font>
      <vertAlign val="superscript"/>
      <sz val="11"/>
      <name val="Times New Roman"/>
      <charset val="134"/>
    </font>
    <font>
      <sz val="11"/>
      <name val="Calibri"/>
      <charset val="204"/>
    </font>
    <font>
      <vertAlign val="superscript"/>
      <sz val="11"/>
      <name val="Sylfaen"/>
      <charset val="204"/>
    </font>
    <font>
      <sz val="10"/>
      <name val="Arial Unicode"/>
      <charset val="134"/>
    </font>
    <font>
      <sz val="10"/>
      <name val="Times New Roman"/>
      <charset val="134"/>
    </font>
    <font>
      <sz val="12.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9" applyNumberFormat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5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9" fontId="34" fillId="0" borderId="0" applyFont="0" applyFill="0" applyBorder="0" applyAlignment="0" applyProtection="0"/>
    <xf numFmtId="180" fontId="34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66" applyFont="1" applyFill="1" applyAlignment="1">
      <alignment horizontal="center" vertical="center"/>
    </xf>
    <xf numFmtId="0" fontId="3" fillId="0" borderId="1" xfId="81" applyFont="1" applyFill="1" applyBorder="1" applyAlignment="1">
      <alignment horizontal="left" vertical="center"/>
    </xf>
    <xf numFmtId="0" fontId="3" fillId="0" borderId="1" xfId="81" applyFont="1" applyFill="1" applyBorder="1" applyAlignment="1">
      <alignment horizontal="center" vertical="center"/>
    </xf>
    <xf numFmtId="0" fontId="3" fillId="0" borderId="1" xfId="81" applyFont="1" applyFill="1" applyBorder="1" applyAlignment="1">
      <alignment horizontal="center" vertical="center" textRotation="90"/>
    </xf>
    <xf numFmtId="0" fontId="3" fillId="0" borderId="1" xfId="81" applyFont="1" applyFill="1" applyBorder="1" applyAlignment="1">
      <alignment horizontal="center" vertical="center" textRotation="90" wrapText="1"/>
    </xf>
    <xf numFmtId="0" fontId="4" fillId="0" borderId="1" xfId="81" applyFont="1" applyFill="1" applyBorder="1" applyAlignment="1">
      <alignment horizontal="left" vertical="center"/>
    </xf>
    <xf numFmtId="0" fontId="5" fillId="0" borderId="1" xfId="66" applyFont="1" applyFill="1" applyBorder="1" applyAlignment="1">
      <alignment horizontal="center"/>
    </xf>
    <xf numFmtId="0" fontId="5" fillId="0" borderId="1" xfId="66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79" applyFont="1" applyFill="1" applyBorder="1" applyAlignment="1" applyProtection="1">
      <alignment horizontal="left" vertical="center" wrapText="1"/>
      <protection locked="0"/>
    </xf>
    <xf numFmtId="0" fontId="7" fillId="0" borderId="1" xfId="79" applyFont="1" applyFill="1" applyBorder="1" applyAlignment="1" applyProtection="1">
      <alignment horizontal="center" vertical="center" wrapText="1"/>
      <protection locked="0"/>
    </xf>
    <xf numFmtId="181" fontId="7" fillId="0" borderId="1" xfId="79" applyNumberFormat="1" applyFont="1" applyFill="1" applyBorder="1" applyAlignment="1" applyProtection="1">
      <alignment horizontal="center" vertical="center" wrapText="1"/>
      <protection locked="0"/>
    </xf>
    <xf numFmtId="182" fontId="7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7" fillId="0" borderId="1" xfId="79" applyFont="1" applyFill="1" applyBorder="1" applyAlignment="1" applyProtection="1">
      <alignment horizontal="left" vertical="center" wrapText="1"/>
      <protection locked="0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7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83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183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7" fillId="0" borderId="1" xfId="79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7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181" fontId="7" fillId="0" borderId="2" xfId="0" applyNumberFormat="1" applyFont="1" applyFill="1" applyBorder="1" applyAlignment="1">
      <alignment horizontal="center" vertical="center"/>
    </xf>
    <xf numFmtId="181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7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182" fontId="7" fillId="0" borderId="1" xfId="0" applyNumberFormat="1" applyFont="1" applyFill="1" applyBorder="1" applyAlignment="1">
      <alignment horizontal="center" vertical="center" wrapText="1"/>
    </xf>
    <xf numFmtId="0" fontId="7" fillId="0" borderId="1" xfId="7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84" fontId="7" fillId="0" borderId="1" xfId="79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72" applyFont="1" applyFill="1" applyBorder="1" applyAlignment="1">
      <alignment horizontal="left" vertical="center" wrapText="1"/>
    </xf>
    <xf numFmtId="2" fontId="7" fillId="0" borderId="1" xfId="72" applyNumberFormat="1" applyFont="1" applyFill="1" applyBorder="1" applyAlignment="1">
      <alignment horizontal="center" vertical="center" wrapText="1"/>
    </xf>
    <xf numFmtId="181" fontId="7" fillId="0" borderId="1" xfId="72" applyNumberFormat="1" applyFont="1" applyFill="1" applyBorder="1" applyAlignment="1">
      <alignment horizontal="center" vertical="center" wrapText="1"/>
    </xf>
    <xf numFmtId="182" fontId="7" fillId="0" borderId="1" xfId="79" applyNumberFormat="1" applyFont="1" applyFill="1" applyBorder="1" applyAlignment="1" applyProtection="1">
      <alignment horizontal="center" vertical="center" wrapText="1"/>
      <protection locked="0"/>
    </xf>
    <xf numFmtId="181" fontId="1" fillId="0" borderId="4" xfId="66" applyNumberFormat="1" applyFont="1" applyFill="1" applyBorder="1" applyAlignment="1">
      <alignment horizontal="left"/>
    </xf>
    <xf numFmtId="181" fontId="1" fillId="0" borderId="5" xfId="66" applyNumberFormat="1" applyFont="1" applyFill="1" applyBorder="1" applyAlignment="1">
      <alignment horizontal="left"/>
    </xf>
    <xf numFmtId="181" fontId="1" fillId="0" borderId="6" xfId="66" applyNumberFormat="1" applyFont="1" applyFill="1" applyBorder="1" applyAlignment="1">
      <alignment horizontal="left"/>
    </xf>
    <xf numFmtId="181" fontId="1" fillId="0" borderId="7" xfId="66" applyNumberFormat="1" applyFont="1" applyFill="1" applyBorder="1" applyAlignment="1">
      <alignment horizontal="center"/>
    </xf>
    <xf numFmtId="0" fontId="12" fillId="0" borderId="0" xfId="66" applyFill="1"/>
    <xf numFmtId="0" fontId="2" fillId="0" borderId="8" xfId="66" applyFont="1" applyFill="1" applyBorder="1" applyAlignment="1">
      <alignment horizontal="left"/>
    </xf>
    <xf numFmtId="0" fontId="2" fillId="0" borderId="9" xfId="66" applyFont="1" applyFill="1" applyBorder="1" applyAlignment="1">
      <alignment horizontal="left"/>
    </xf>
    <xf numFmtId="0" fontId="2" fillId="0" borderId="10" xfId="66" applyFont="1" applyFill="1" applyBorder="1" applyAlignment="1">
      <alignment horizontal="left"/>
    </xf>
    <xf numFmtId="181" fontId="2" fillId="0" borderId="11" xfId="66" applyNumberFormat="1" applyFont="1" applyFill="1" applyBorder="1" applyAlignment="1">
      <alignment horizontal="center"/>
    </xf>
    <xf numFmtId="0" fontId="1" fillId="0" borderId="12" xfId="66" applyFont="1" applyFill="1" applyBorder="1" applyAlignment="1">
      <alignment horizontal="left"/>
    </xf>
    <xf numFmtId="0" fontId="1" fillId="0" borderId="13" xfId="66" applyFont="1" applyFill="1" applyBorder="1" applyAlignment="1">
      <alignment horizontal="left"/>
    </xf>
    <xf numFmtId="0" fontId="1" fillId="0" borderId="14" xfId="66" applyFont="1" applyFill="1" applyBorder="1" applyAlignment="1">
      <alignment horizontal="left"/>
    </xf>
    <xf numFmtId="181" fontId="1" fillId="0" borderId="15" xfId="66" applyNumberFormat="1" applyFont="1" applyFill="1" applyBorder="1" applyAlignment="1">
      <alignment horizontal="center"/>
    </xf>
    <xf numFmtId="2" fontId="0" fillId="0" borderId="0" xfId="0" applyNumberFormat="1" applyFill="1"/>
  </cellXfs>
  <cellStyles count="87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Comma 2" xfId="49"/>
    <cellStyle name="Comma 2 2" xfId="50"/>
    <cellStyle name="Normal 10 2" xfId="51"/>
    <cellStyle name="Normal 10 2 2 2 2" xfId="52"/>
    <cellStyle name="Normal 10 3" xfId="53"/>
    <cellStyle name="Normal 10 5" xfId="54"/>
    <cellStyle name="Normal 11" xfId="55"/>
    <cellStyle name="Normal 12 2" xfId="56"/>
    <cellStyle name="Normal 16 2" xfId="57"/>
    <cellStyle name="Normal 2" xfId="58"/>
    <cellStyle name="Normal 2 2" xfId="59"/>
    <cellStyle name="Normal 2 2 2" xfId="60"/>
    <cellStyle name="Normal 2 2 2 2" xfId="61"/>
    <cellStyle name="Normal 2 2 2 2 3" xfId="62"/>
    <cellStyle name="Normal 2 2 2 3" xfId="63"/>
    <cellStyle name="Normal 2 2 3" xfId="64"/>
    <cellStyle name="Normal 2 2 3 2" xfId="65"/>
    <cellStyle name="Normal 2 3" xfId="66"/>
    <cellStyle name="Normal 2_getap jur" xfId="67"/>
    <cellStyle name="Normal 23" xfId="68"/>
    <cellStyle name="Normal 23 2" xfId="69"/>
    <cellStyle name="Normal 24" xfId="70"/>
    <cellStyle name="Normal 26" xfId="71"/>
    <cellStyle name="Normal 27" xfId="72"/>
    <cellStyle name="Normal 3" xfId="73"/>
    <cellStyle name="Normal 3 2" xfId="74"/>
    <cellStyle name="Normal 3 2 2" xfId="75"/>
    <cellStyle name="Normal 4" xfId="76"/>
    <cellStyle name="Normal 5" xfId="77"/>
    <cellStyle name="Normal 5 2" xfId="78"/>
    <cellStyle name="Normal 6" xfId="79"/>
    <cellStyle name="Обычный 2" xfId="80"/>
    <cellStyle name="Обычный 2 2" xfId="81"/>
    <cellStyle name="Обычный 3" xfId="82"/>
    <cellStyle name="Обычный 3 2" xfId="83"/>
    <cellStyle name="Обычный 3 3" xfId="84"/>
    <cellStyle name="Процентный 2" xfId="85"/>
    <cellStyle name="Финансовый 2" xfId="8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9"/>
  <sheetViews>
    <sheetView tabSelected="1" workbookViewId="0">
      <selection activeCell="J12" sqref="J12"/>
    </sheetView>
  </sheetViews>
  <sheetFormatPr defaultColWidth="9" defaultRowHeight="12.75" outlineLevelCol="5"/>
  <cols>
    <col min="1" max="1" width="5.57142857142857" style="1" customWidth="1"/>
    <col min="2" max="2" width="49.4285714285714" style="1" customWidth="1"/>
    <col min="3" max="3" width="10.8571428571429" style="1" customWidth="1"/>
    <col min="4" max="4" width="10.1428571428571" style="1" customWidth="1"/>
    <col min="5" max="5" width="14.8571428571429" style="1" customWidth="1"/>
    <col min="6" max="6" width="12.5714285714286" style="1" customWidth="1"/>
    <col min="7" max="16384" width="9.14285714285714" style="1"/>
  </cols>
  <sheetData>
    <row r="1" ht="44.25" customHeight="1" spans="1:6">
      <c r="A1" s="2" t="s">
        <v>0</v>
      </c>
      <c r="B1" s="3"/>
      <c r="C1" s="3"/>
      <c r="D1" s="3"/>
      <c r="E1" s="3"/>
      <c r="F1" s="3"/>
    </row>
    <row r="3" ht="15" spans="1:6">
      <c r="A3" s="4" t="s">
        <v>1</v>
      </c>
      <c r="B3" s="4"/>
      <c r="C3" s="4"/>
      <c r="D3" s="4"/>
      <c r="E3" s="4"/>
      <c r="F3" s="4"/>
    </row>
    <row r="5" ht="35.25" customHeight="1" spans="1:6">
      <c r="A5" s="5" t="s">
        <v>2</v>
      </c>
      <c r="B5" s="6" t="s">
        <v>3</v>
      </c>
      <c r="C5" s="7" t="s">
        <v>4</v>
      </c>
      <c r="D5" s="7" t="s">
        <v>5</v>
      </c>
      <c r="E5" s="8" t="s">
        <v>6</v>
      </c>
      <c r="F5" s="8" t="s">
        <v>7</v>
      </c>
    </row>
    <row r="6" ht="35.25" customHeight="1" spans="1:6">
      <c r="A6" s="9"/>
      <c r="B6" s="6"/>
      <c r="C6" s="7"/>
      <c r="D6" s="7"/>
      <c r="E6" s="8"/>
      <c r="F6" s="8"/>
    </row>
    <row r="7" ht="35.25" customHeight="1" spans="1:6">
      <c r="A7" s="9"/>
      <c r="B7" s="6"/>
      <c r="C7" s="7"/>
      <c r="D7" s="7"/>
      <c r="E7" s="8"/>
      <c r="F7" s="8"/>
    </row>
    <row r="8" ht="35.25" customHeight="1" spans="1:6">
      <c r="A8" s="9"/>
      <c r="B8" s="6"/>
      <c r="C8" s="7"/>
      <c r="D8" s="7"/>
      <c r="E8" s="8"/>
      <c r="F8" s="8"/>
    </row>
    <row r="9" spans="1:6">
      <c r="A9" s="10">
        <v>1</v>
      </c>
      <c r="B9" s="11">
        <v>2</v>
      </c>
      <c r="C9" s="10">
        <v>3</v>
      </c>
      <c r="D9" s="11">
        <v>4</v>
      </c>
      <c r="E9" s="10">
        <v>5</v>
      </c>
      <c r="F9" s="11">
        <v>6</v>
      </c>
    </row>
    <row r="10" spans="1:6">
      <c r="A10" s="12"/>
      <c r="B10" s="12"/>
      <c r="C10" s="13"/>
      <c r="D10" s="12"/>
      <c r="E10" s="13"/>
      <c r="F10" s="12"/>
    </row>
    <row r="11" ht="15" spans="1:6">
      <c r="A11" s="14"/>
      <c r="B11" s="15" t="s">
        <v>8</v>
      </c>
      <c r="C11" s="16"/>
      <c r="D11" s="17"/>
      <c r="E11" s="18"/>
      <c r="F11" s="19">
        <f>SUM(F12:F90)</f>
        <v>43723.3527665228</v>
      </c>
    </row>
    <row r="12" ht="30" spans="1:6">
      <c r="A12" s="14">
        <v>1</v>
      </c>
      <c r="B12" s="20" t="s">
        <v>9</v>
      </c>
      <c r="C12" s="16" t="s">
        <v>10</v>
      </c>
      <c r="D12" s="17">
        <v>400.3</v>
      </c>
      <c r="E12" s="18">
        <v>0.620916443655126</v>
      </c>
      <c r="F12" s="18">
        <v>248.552852395147</v>
      </c>
    </row>
    <row r="13" ht="15" spans="1:6">
      <c r="A13" s="14">
        <v>2</v>
      </c>
      <c r="B13" s="20" t="s">
        <v>11</v>
      </c>
      <c r="C13" s="16" t="s">
        <v>12</v>
      </c>
      <c r="D13" s="17">
        <v>640.48</v>
      </c>
      <c r="E13" s="18">
        <v>2.01912394665003</v>
      </c>
      <c r="F13" s="18">
        <v>1293.20850535041</v>
      </c>
    </row>
    <row r="14" ht="15.75" spans="1:6">
      <c r="A14" s="14">
        <v>3</v>
      </c>
      <c r="B14" s="20" t="s">
        <v>13</v>
      </c>
      <c r="C14" s="16" t="s">
        <v>14</v>
      </c>
      <c r="D14" s="17">
        <v>1265.7</v>
      </c>
      <c r="E14" s="18">
        <v>0.0181721155198503</v>
      </c>
      <c r="F14" s="18">
        <v>23.0004466134745</v>
      </c>
    </row>
    <row r="15" ht="30" spans="1:6">
      <c r="A15" s="14">
        <v>4</v>
      </c>
      <c r="B15" s="20" t="s">
        <v>15</v>
      </c>
      <c r="C15" s="16" t="s">
        <v>10</v>
      </c>
      <c r="D15" s="17">
        <v>264</v>
      </c>
      <c r="E15" s="18">
        <v>0.515921998429325</v>
      </c>
      <c r="F15" s="18">
        <v>136.203407585342</v>
      </c>
    </row>
    <row r="16" ht="15" spans="1:6">
      <c r="A16" s="14">
        <v>5</v>
      </c>
      <c r="B16" s="20" t="s">
        <v>16</v>
      </c>
      <c r="C16" s="16" t="s">
        <v>12</v>
      </c>
      <c r="D16" s="17">
        <v>475.2</v>
      </c>
      <c r="E16" s="18">
        <v>2.01912394665003</v>
      </c>
      <c r="F16" s="18">
        <v>959.487699448094</v>
      </c>
    </row>
    <row r="17" ht="15.75" spans="1:6">
      <c r="A17" s="14">
        <v>6</v>
      </c>
      <c r="B17" s="20" t="s">
        <v>17</v>
      </c>
      <c r="C17" s="16" t="s">
        <v>18</v>
      </c>
      <c r="D17" s="17">
        <v>1760</v>
      </c>
      <c r="E17" s="18">
        <v>0.801491961399933</v>
      </c>
      <c r="F17" s="18">
        <v>1410.62585206388</v>
      </c>
    </row>
    <row r="18" ht="15.75" spans="1:6">
      <c r="A18" s="14">
        <v>7</v>
      </c>
      <c r="B18" s="20" t="s">
        <v>19</v>
      </c>
      <c r="C18" s="16" t="s">
        <v>18</v>
      </c>
      <c r="D18" s="17">
        <v>1760</v>
      </c>
      <c r="E18" s="18">
        <v>0.190956460273123</v>
      </c>
      <c r="F18" s="18">
        <v>336.083370080697</v>
      </c>
    </row>
    <row r="19" ht="15" spans="1:6">
      <c r="A19" s="14"/>
      <c r="B19" s="15" t="s">
        <v>20</v>
      </c>
      <c r="C19" s="16"/>
      <c r="D19" s="17"/>
      <c r="E19" s="18"/>
      <c r="F19" s="18"/>
    </row>
    <row r="20" ht="15.75" spans="1:6">
      <c r="A20" s="21">
        <v>8</v>
      </c>
      <c r="B20" s="22" t="s">
        <v>21</v>
      </c>
      <c r="C20" s="23" t="s">
        <v>22</v>
      </c>
      <c r="D20" s="24">
        <v>189.9</v>
      </c>
      <c r="E20" s="18">
        <v>11.1025472647242</v>
      </c>
      <c r="F20" s="18">
        <v>2108.37372557113</v>
      </c>
    </row>
    <row r="21" ht="15" spans="1:6">
      <c r="A21" s="25">
        <v>9</v>
      </c>
      <c r="B21" s="26" t="s">
        <v>23</v>
      </c>
      <c r="C21" s="25" t="s">
        <v>24</v>
      </c>
      <c r="D21" s="27">
        <v>46.6</v>
      </c>
      <c r="E21" s="18">
        <v>41.7563756720242</v>
      </c>
      <c r="F21" s="18">
        <v>1945.84710631633</v>
      </c>
    </row>
    <row r="22" ht="15.75" spans="1:6">
      <c r="A22" s="14">
        <v>10</v>
      </c>
      <c r="B22" s="28" t="s">
        <v>25</v>
      </c>
      <c r="C22" s="29" t="s">
        <v>14</v>
      </c>
      <c r="D22" s="30">
        <v>1165</v>
      </c>
      <c r="E22" s="18">
        <v>8.55073075992496</v>
      </c>
      <c r="F22" s="18">
        <v>9961.60133531258</v>
      </c>
    </row>
    <row r="23" ht="15.75" spans="1:6">
      <c r="A23" s="14">
        <v>11</v>
      </c>
      <c r="B23" s="28" t="s">
        <v>26</v>
      </c>
      <c r="C23" s="23" t="s">
        <v>22</v>
      </c>
      <c r="D23" s="31">
        <v>6</v>
      </c>
      <c r="E23" s="18">
        <v>46.9429570148396</v>
      </c>
      <c r="F23" s="18">
        <v>281.657742089038</v>
      </c>
    </row>
    <row r="24" ht="15.75" spans="1:6">
      <c r="A24" s="14">
        <v>12</v>
      </c>
      <c r="B24" s="28" t="s">
        <v>27</v>
      </c>
      <c r="C24" s="32" t="s">
        <v>14</v>
      </c>
      <c r="D24" s="31">
        <v>100.7</v>
      </c>
      <c r="E24" s="18">
        <v>15.455276946122</v>
      </c>
      <c r="F24" s="18">
        <v>1556.34638847449</v>
      </c>
    </row>
    <row r="25" ht="15" spans="1:6">
      <c r="A25" s="33">
        <v>13</v>
      </c>
      <c r="B25" s="34" t="s">
        <v>28</v>
      </c>
      <c r="C25" s="29" t="s">
        <v>29</v>
      </c>
      <c r="D25" s="35">
        <v>532.8</v>
      </c>
      <c r="E25" s="18">
        <v>14.1113461114785</v>
      </c>
      <c r="F25" s="18">
        <v>7518.52520819576</v>
      </c>
    </row>
    <row r="26" ht="15" spans="1:6">
      <c r="A26" s="14">
        <v>14</v>
      </c>
      <c r="B26" s="28" t="s">
        <v>30</v>
      </c>
      <c r="C26" s="32" t="s">
        <v>29</v>
      </c>
      <c r="D26" s="31">
        <v>75</v>
      </c>
      <c r="E26" s="18">
        <v>7.68787164183952</v>
      </c>
      <c r="F26" s="18">
        <v>576.590373137964</v>
      </c>
    </row>
    <row r="27" ht="15" spans="1:6">
      <c r="A27" s="14">
        <v>15</v>
      </c>
      <c r="B27" s="20" t="s">
        <v>31</v>
      </c>
      <c r="C27" s="16" t="s">
        <v>32</v>
      </c>
      <c r="D27" s="17">
        <v>114</v>
      </c>
      <c r="E27" s="18">
        <v>4.61779848179646</v>
      </c>
      <c r="F27" s="18">
        <v>526.429026924796</v>
      </c>
    </row>
    <row r="28" ht="15" spans="1:6">
      <c r="A28" s="14">
        <v>16</v>
      </c>
      <c r="B28" s="20" t="s">
        <v>33</v>
      </c>
      <c r="C28" s="16" t="s">
        <v>32</v>
      </c>
      <c r="D28" s="17">
        <v>12</v>
      </c>
      <c r="E28" s="18">
        <v>33.3738215638076</v>
      </c>
      <c r="F28" s="18">
        <v>400.485858765691</v>
      </c>
    </row>
    <row r="29" ht="15" spans="1:6">
      <c r="A29" s="14">
        <v>17</v>
      </c>
      <c r="B29" s="20" t="s">
        <v>34</v>
      </c>
      <c r="C29" s="16" t="s">
        <v>32</v>
      </c>
      <c r="D29" s="17">
        <v>31</v>
      </c>
      <c r="E29" s="18">
        <v>4.80583030518829</v>
      </c>
      <c r="F29" s="18">
        <v>148.980739460837</v>
      </c>
    </row>
    <row r="30" ht="15" spans="1:6">
      <c r="A30" s="14">
        <v>18</v>
      </c>
      <c r="B30" s="20" t="s">
        <v>35</v>
      </c>
      <c r="C30" s="16" t="s">
        <v>32</v>
      </c>
      <c r="D30" s="17">
        <v>4</v>
      </c>
      <c r="E30" s="18">
        <v>4.80583030518829</v>
      </c>
      <c r="F30" s="18">
        <v>19.2233212207531</v>
      </c>
    </row>
    <row r="31" ht="15" spans="1:6">
      <c r="A31" s="14">
        <v>19</v>
      </c>
      <c r="B31" s="20" t="s">
        <v>36</v>
      </c>
      <c r="C31" s="16" t="s">
        <v>32</v>
      </c>
      <c r="D31" s="17">
        <v>67</v>
      </c>
      <c r="E31" s="18">
        <v>8.00971717531381</v>
      </c>
      <c r="F31" s="18">
        <v>536.651050746025</v>
      </c>
    </row>
    <row r="32" ht="15" spans="1:6">
      <c r="A32" s="14"/>
      <c r="B32" s="15" t="s">
        <v>37</v>
      </c>
      <c r="C32" s="16"/>
      <c r="D32" s="17"/>
      <c r="E32" s="18"/>
      <c r="F32" s="18"/>
    </row>
    <row r="33" ht="30" spans="1:6">
      <c r="A33" s="14">
        <v>20</v>
      </c>
      <c r="B33" s="20" t="s">
        <v>38</v>
      </c>
      <c r="C33" s="16" t="s">
        <v>10</v>
      </c>
      <c r="D33" s="36">
        <v>2.4</v>
      </c>
      <c r="E33" s="18">
        <v>3.58274635539682</v>
      </c>
      <c r="F33" s="18">
        <v>8.59859125295238</v>
      </c>
    </row>
    <row r="34" ht="30" spans="1:6">
      <c r="A34" s="14">
        <v>21</v>
      </c>
      <c r="B34" s="20" t="s">
        <v>39</v>
      </c>
      <c r="C34" s="16" t="s">
        <v>10</v>
      </c>
      <c r="D34" s="36">
        <v>0.5</v>
      </c>
      <c r="E34" s="18">
        <v>11.5469897540047</v>
      </c>
      <c r="F34" s="18">
        <v>5.77349487700237</v>
      </c>
    </row>
    <row r="35" ht="30" spans="1:6">
      <c r="A35" s="14">
        <v>22</v>
      </c>
      <c r="B35" s="28" t="s">
        <v>40</v>
      </c>
      <c r="C35" s="14" t="s">
        <v>10</v>
      </c>
      <c r="D35" s="31">
        <v>3.6</v>
      </c>
      <c r="E35" s="18">
        <v>50.0467561381399</v>
      </c>
      <c r="F35" s="18">
        <v>180.168322097304</v>
      </c>
    </row>
    <row r="36" ht="42.75" spans="1:6">
      <c r="A36" s="14">
        <v>23</v>
      </c>
      <c r="B36" s="28" t="s">
        <v>41</v>
      </c>
      <c r="C36" s="14" t="s">
        <v>18</v>
      </c>
      <c r="D36" s="31">
        <v>37.2</v>
      </c>
      <c r="E36" s="18">
        <v>28.3504257315834</v>
      </c>
      <c r="F36" s="18">
        <v>1054.6358372149</v>
      </c>
    </row>
    <row r="37" ht="45" spans="1:6">
      <c r="A37" s="33">
        <v>24</v>
      </c>
      <c r="B37" s="34" t="s">
        <v>42</v>
      </c>
      <c r="C37" s="37" t="s">
        <v>18</v>
      </c>
      <c r="D37" s="38">
        <v>14.6</v>
      </c>
      <c r="E37" s="18">
        <v>18.7650930143116</v>
      </c>
      <c r="F37" s="18">
        <v>273.970358008949</v>
      </c>
    </row>
    <row r="38" ht="15" spans="1:6">
      <c r="A38" s="14"/>
      <c r="B38" s="15" t="s">
        <v>43</v>
      </c>
      <c r="C38" s="16"/>
      <c r="D38" s="17"/>
      <c r="E38" s="18"/>
      <c r="F38" s="18"/>
    </row>
    <row r="39" ht="15.75" spans="1:6">
      <c r="A39" s="14">
        <v>25</v>
      </c>
      <c r="B39" s="28" t="s">
        <v>44</v>
      </c>
      <c r="C39" s="14" t="s">
        <v>45</v>
      </c>
      <c r="D39" s="31">
        <v>0.35</v>
      </c>
      <c r="E39" s="18">
        <v>48.3451522625234</v>
      </c>
      <c r="F39" s="18">
        <v>16.9208032918832</v>
      </c>
    </row>
    <row r="40" ht="15" spans="1:6">
      <c r="A40" s="14">
        <v>26</v>
      </c>
      <c r="B40" s="28" t="s">
        <v>46</v>
      </c>
      <c r="C40" s="14" t="s">
        <v>32</v>
      </c>
      <c r="D40" s="31">
        <v>1</v>
      </c>
      <c r="E40" s="18">
        <v>234.295936891679</v>
      </c>
      <c r="F40" s="18">
        <v>234.295936891679</v>
      </c>
    </row>
    <row r="41" ht="15" spans="1:6">
      <c r="A41" s="14"/>
      <c r="B41" s="15" t="s">
        <v>47</v>
      </c>
      <c r="C41" s="16"/>
      <c r="D41" s="17"/>
      <c r="E41" s="18"/>
      <c r="F41" s="18"/>
    </row>
    <row r="42" ht="45" spans="1:6">
      <c r="A42" s="33">
        <v>27</v>
      </c>
      <c r="B42" s="34" t="s">
        <v>48</v>
      </c>
      <c r="C42" s="37" t="s">
        <v>18</v>
      </c>
      <c r="D42" s="39">
        <v>60</v>
      </c>
      <c r="E42" s="18">
        <v>2.45388301119965</v>
      </c>
      <c r="F42" s="18">
        <v>147.232980671979</v>
      </c>
    </row>
    <row r="43" ht="30" spans="1:6">
      <c r="A43" s="33">
        <v>28</v>
      </c>
      <c r="B43" s="34" t="s">
        <v>49</v>
      </c>
      <c r="C43" s="37" t="s">
        <v>18</v>
      </c>
      <c r="D43" s="38">
        <v>68</v>
      </c>
      <c r="E43" s="18">
        <v>18.3646071555459</v>
      </c>
      <c r="F43" s="18">
        <v>1248.79328657712</v>
      </c>
    </row>
    <row r="44" ht="15.75" spans="1:6">
      <c r="A44" s="14">
        <v>29</v>
      </c>
      <c r="B44" s="28" t="s">
        <v>50</v>
      </c>
      <c r="C44" s="14" t="s">
        <v>14</v>
      </c>
      <c r="D44" s="31">
        <v>31.5</v>
      </c>
      <c r="E44" s="18">
        <v>0.981946920997223</v>
      </c>
      <c r="F44" s="18">
        <v>30.9313280114125</v>
      </c>
    </row>
    <row r="45" ht="15.75" spans="1:6">
      <c r="A45" s="14">
        <v>30</v>
      </c>
      <c r="B45" s="28" t="s">
        <v>51</v>
      </c>
      <c r="C45" s="14" t="s">
        <v>18</v>
      </c>
      <c r="D45" s="40">
        <v>315</v>
      </c>
      <c r="E45" s="18">
        <v>1.54248347580044</v>
      </c>
      <c r="F45" s="18">
        <v>485.882294877138</v>
      </c>
    </row>
    <row r="46" ht="15" spans="1:6">
      <c r="A46" s="14"/>
      <c r="B46" s="15" t="s">
        <v>52</v>
      </c>
      <c r="C46" s="16"/>
      <c r="D46" s="17"/>
      <c r="E46" s="18">
        <v>0</v>
      </c>
      <c r="F46" s="18">
        <v>0</v>
      </c>
    </row>
    <row r="47" ht="30" spans="1:6">
      <c r="A47" s="14">
        <v>31</v>
      </c>
      <c r="B47" s="28" t="s">
        <v>53</v>
      </c>
      <c r="C47" s="14" t="s">
        <v>14</v>
      </c>
      <c r="D47" s="31">
        <v>160</v>
      </c>
      <c r="E47" s="18">
        <v>12.6647993859063</v>
      </c>
      <c r="F47" s="18">
        <v>2026.36790174501</v>
      </c>
    </row>
    <row r="48" ht="45" spans="1:6">
      <c r="A48" s="14">
        <v>32</v>
      </c>
      <c r="B48" s="28" t="s">
        <v>54</v>
      </c>
      <c r="C48" s="14" t="s">
        <v>14</v>
      </c>
      <c r="D48" s="31">
        <v>10.2</v>
      </c>
      <c r="E48" s="18">
        <v>9.06178375790728</v>
      </c>
      <c r="F48" s="18">
        <v>92.4301943306542</v>
      </c>
    </row>
    <row r="49" ht="15" spans="1:6">
      <c r="A49" s="14">
        <v>33</v>
      </c>
      <c r="B49" s="28" t="s">
        <v>55</v>
      </c>
      <c r="C49" s="14" t="s">
        <v>32</v>
      </c>
      <c r="D49" s="31">
        <v>1</v>
      </c>
      <c r="E49" s="18">
        <v>3239.11433490801</v>
      </c>
      <c r="F49" s="18">
        <v>3239.11433490801</v>
      </c>
    </row>
    <row r="50" ht="45" spans="1:6">
      <c r="A50" s="14">
        <v>34</v>
      </c>
      <c r="B50" s="28" t="s">
        <v>56</v>
      </c>
      <c r="C50" s="14" t="s">
        <v>18</v>
      </c>
      <c r="D50" s="31">
        <v>4.8</v>
      </c>
      <c r="E50" s="18">
        <v>29.6159610452829</v>
      </c>
      <c r="F50" s="18">
        <v>142.156613017358</v>
      </c>
    </row>
    <row r="51" ht="15" spans="1:6">
      <c r="A51" s="33">
        <v>35</v>
      </c>
      <c r="B51" s="34" t="s">
        <v>57</v>
      </c>
      <c r="C51" s="37" t="s">
        <v>18</v>
      </c>
      <c r="D51" s="38">
        <v>5.5</v>
      </c>
      <c r="E51" s="18">
        <v>18.7650930143116</v>
      </c>
      <c r="F51" s="18">
        <v>103.208011578714</v>
      </c>
    </row>
    <row r="52" ht="15" spans="1:6">
      <c r="A52" s="41"/>
      <c r="B52" s="42"/>
      <c r="C52" s="43"/>
      <c r="D52" s="44"/>
      <c r="E52" s="18">
        <v>0</v>
      </c>
      <c r="F52" s="18">
        <v>0</v>
      </c>
    </row>
    <row r="53" ht="30" spans="1:6">
      <c r="A53" s="14">
        <v>36</v>
      </c>
      <c r="B53" s="28" t="s">
        <v>58</v>
      </c>
      <c r="C53" s="14" t="s">
        <v>18</v>
      </c>
      <c r="D53" s="31">
        <v>38.4</v>
      </c>
      <c r="E53" s="18">
        <v>23.1401168472351</v>
      </c>
      <c r="F53" s="18">
        <v>888.580486933827</v>
      </c>
    </row>
    <row r="54" ht="15" spans="1:6">
      <c r="A54" s="14"/>
      <c r="B54" s="15" t="s">
        <v>59</v>
      </c>
      <c r="C54" s="16"/>
      <c r="D54" s="17"/>
      <c r="E54" s="18"/>
      <c r="F54" s="18"/>
    </row>
    <row r="55" ht="15" spans="1:6">
      <c r="A55" s="14">
        <v>37</v>
      </c>
      <c r="B55" s="28" t="s">
        <v>60</v>
      </c>
      <c r="C55" s="14" t="s">
        <v>12</v>
      </c>
      <c r="D55" s="45">
        <v>0.1624</v>
      </c>
      <c r="E55" s="18">
        <v>116.560535331934</v>
      </c>
      <c r="F55" s="18">
        <v>18.9294309379061</v>
      </c>
    </row>
    <row r="56" ht="15" spans="1:6">
      <c r="A56" s="14"/>
      <c r="B56" s="28"/>
      <c r="C56" s="14"/>
      <c r="D56" s="45"/>
      <c r="E56" s="18">
        <v>0</v>
      </c>
      <c r="F56" s="18">
        <v>0</v>
      </c>
    </row>
    <row r="57" ht="15" spans="1:6">
      <c r="A57" s="14"/>
      <c r="B57" s="28"/>
      <c r="C57" s="14"/>
      <c r="D57" s="45"/>
      <c r="E57" s="18">
        <v>0</v>
      </c>
      <c r="F57" s="18">
        <v>0</v>
      </c>
    </row>
    <row r="58" ht="15" spans="1:6">
      <c r="A58" s="14"/>
      <c r="B58" s="28"/>
      <c r="C58" s="14"/>
      <c r="D58" s="45"/>
      <c r="E58" s="18">
        <v>0</v>
      </c>
      <c r="F58" s="18">
        <v>0</v>
      </c>
    </row>
    <row r="59" ht="15.75" spans="1:6">
      <c r="A59" s="14">
        <v>38</v>
      </c>
      <c r="B59" s="20" t="s">
        <v>61</v>
      </c>
      <c r="C59" s="46" t="s">
        <v>62</v>
      </c>
      <c r="D59" s="36">
        <v>3.28</v>
      </c>
      <c r="E59" s="18">
        <v>2.01844872817908</v>
      </c>
      <c r="F59" s="18">
        <v>6.62051182842738</v>
      </c>
    </row>
    <row r="60" ht="15" spans="1:6">
      <c r="A60" s="14">
        <v>39</v>
      </c>
      <c r="B60" s="20" t="s">
        <v>63</v>
      </c>
      <c r="C60" s="46" t="s">
        <v>62</v>
      </c>
      <c r="D60" s="36">
        <v>21.94</v>
      </c>
      <c r="E60" s="18">
        <v>1.53786569766025</v>
      </c>
      <c r="F60" s="18">
        <v>33.7407734066659</v>
      </c>
    </row>
    <row r="61" ht="15" spans="1:6">
      <c r="A61" s="14">
        <v>40</v>
      </c>
      <c r="B61" s="20" t="s">
        <v>64</v>
      </c>
      <c r="C61" s="46" t="s">
        <v>62</v>
      </c>
      <c r="D61" s="17">
        <v>38.4</v>
      </c>
      <c r="E61" s="18">
        <v>0.752913414479498</v>
      </c>
      <c r="F61" s="18">
        <v>28.9118751160127</v>
      </c>
    </row>
    <row r="62" ht="15.75" spans="1:6">
      <c r="A62" s="14">
        <v>41</v>
      </c>
      <c r="B62" s="20" t="s">
        <v>65</v>
      </c>
      <c r="C62" s="46" t="s">
        <v>66</v>
      </c>
      <c r="D62" s="17">
        <v>29.7</v>
      </c>
      <c r="E62" s="18">
        <v>0.387670311285188</v>
      </c>
      <c r="F62" s="18">
        <v>11.5138082451701</v>
      </c>
    </row>
    <row r="63" ht="15" spans="1:6">
      <c r="A63" s="14">
        <v>42</v>
      </c>
      <c r="B63" s="20" t="s">
        <v>67</v>
      </c>
      <c r="C63" s="46" t="s">
        <v>32</v>
      </c>
      <c r="D63" s="17">
        <v>18</v>
      </c>
      <c r="E63" s="18">
        <v>0.961166061037657</v>
      </c>
      <c r="F63" s="18">
        <v>17.3009890986778</v>
      </c>
    </row>
    <row r="64" ht="15" spans="1:6">
      <c r="A64" s="14">
        <v>43</v>
      </c>
      <c r="B64" s="20" t="s">
        <v>68</v>
      </c>
      <c r="C64" s="46" t="s">
        <v>32</v>
      </c>
      <c r="D64" s="17">
        <v>8</v>
      </c>
      <c r="E64" s="18">
        <v>0.800971717531381</v>
      </c>
      <c r="F64" s="18">
        <v>6.40777374025105</v>
      </c>
    </row>
    <row r="65" ht="15" spans="1:6">
      <c r="A65" s="14">
        <v>44</v>
      </c>
      <c r="B65" s="28" t="s">
        <v>69</v>
      </c>
      <c r="C65" s="14" t="s">
        <v>12</v>
      </c>
      <c r="D65" s="45">
        <v>0.1151</v>
      </c>
      <c r="E65" s="18">
        <v>116.560535331934</v>
      </c>
      <c r="F65" s="18">
        <v>13.4161176167056</v>
      </c>
    </row>
    <row r="66" ht="15" spans="1:6">
      <c r="A66" s="14"/>
      <c r="B66" s="28"/>
      <c r="C66" s="14"/>
      <c r="D66" s="45"/>
      <c r="E66" s="18">
        <v>0</v>
      </c>
      <c r="F66" s="18">
        <v>0</v>
      </c>
    </row>
    <row r="67" ht="15" spans="1:6">
      <c r="A67" s="14"/>
      <c r="B67" s="28"/>
      <c r="C67" s="14"/>
      <c r="D67" s="45"/>
      <c r="E67" s="18">
        <v>0</v>
      </c>
      <c r="F67" s="18">
        <v>0</v>
      </c>
    </row>
    <row r="68" ht="15" spans="1:6">
      <c r="A68" s="14"/>
      <c r="B68" s="28"/>
      <c r="C68" s="14"/>
      <c r="D68" s="45"/>
      <c r="E68" s="18">
        <v>0</v>
      </c>
      <c r="F68" s="18">
        <v>0</v>
      </c>
    </row>
    <row r="69" ht="15" spans="1:6">
      <c r="A69" s="14">
        <v>45</v>
      </c>
      <c r="B69" s="20" t="s">
        <v>70</v>
      </c>
      <c r="C69" s="46" t="s">
        <v>62</v>
      </c>
      <c r="D69" s="36">
        <v>5.36</v>
      </c>
      <c r="E69" s="18">
        <v>2.01844872817908</v>
      </c>
      <c r="F69" s="18">
        <v>10.8188851830399</v>
      </c>
    </row>
    <row r="70" ht="15" spans="1:6">
      <c r="A70" s="14">
        <v>46</v>
      </c>
      <c r="B70" s="20" t="s">
        <v>63</v>
      </c>
      <c r="C70" s="46" t="s">
        <v>62</v>
      </c>
      <c r="D70" s="36">
        <v>19.96</v>
      </c>
      <c r="E70" s="18">
        <v>1.53786569766025</v>
      </c>
      <c r="F70" s="18">
        <v>30.6957993252986</v>
      </c>
    </row>
    <row r="71" ht="15" spans="1:6">
      <c r="A71" s="14">
        <v>47</v>
      </c>
      <c r="B71" s="20" t="s">
        <v>64</v>
      </c>
      <c r="C71" s="46" t="s">
        <v>62</v>
      </c>
      <c r="D71" s="17">
        <v>11.76</v>
      </c>
      <c r="E71" s="18">
        <v>0.752913414479498</v>
      </c>
      <c r="F71" s="18">
        <v>8.8542617542789</v>
      </c>
    </row>
    <row r="72" ht="15.75" spans="1:6">
      <c r="A72" s="14">
        <v>48</v>
      </c>
      <c r="B72" s="20" t="s">
        <v>65</v>
      </c>
      <c r="C72" s="46" t="s">
        <v>66</v>
      </c>
      <c r="D72" s="17">
        <v>15.2</v>
      </c>
      <c r="E72" s="18">
        <v>0.387670311285188</v>
      </c>
      <c r="F72" s="18">
        <v>5.89258873153486</v>
      </c>
    </row>
    <row r="73" ht="15" spans="1:6">
      <c r="A73" s="14">
        <v>49</v>
      </c>
      <c r="B73" s="20" t="s">
        <v>67</v>
      </c>
      <c r="C73" s="46" t="s">
        <v>32</v>
      </c>
      <c r="D73" s="17">
        <v>60</v>
      </c>
      <c r="E73" s="18">
        <v>0.961166061037657</v>
      </c>
      <c r="F73" s="18">
        <v>57.6699636622594</v>
      </c>
    </row>
    <row r="74" ht="15" spans="1:6">
      <c r="A74" s="14">
        <v>50</v>
      </c>
      <c r="B74" s="20" t="s">
        <v>68</v>
      </c>
      <c r="C74" s="46" t="s">
        <v>32</v>
      </c>
      <c r="D74" s="17">
        <v>4</v>
      </c>
      <c r="E74" s="18">
        <v>0.800971717531381</v>
      </c>
      <c r="F74" s="18">
        <v>3.20388687012552</v>
      </c>
    </row>
    <row r="75" ht="15" spans="1:6">
      <c r="A75" s="14"/>
      <c r="B75" s="15" t="s">
        <v>71</v>
      </c>
      <c r="C75" s="16"/>
      <c r="D75" s="17"/>
      <c r="E75" s="18"/>
      <c r="F75" s="18"/>
    </row>
    <row r="76" ht="15.75" spans="1:6">
      <c r="A76" s="14">
        <v>51</v>
      </c>
      <c r="B76" s="20" t="s">
        <v>72</v>
      </c>
      <c r="C76" s="16" t="s">
        <v>10</v>
      </c>
      <c r="D76" s="36">
        <v>2</v>
      </c>
      <c r="E76" s="18">
        <v>3.58274635539682</v>
      </c>
      <c r="F76" s="18">
        <v>7.16549271079365</v>
      </c>
    </row>
    <row r="77" ht="15.75" spans="1:6">
      <c r="A77" s="14">
        <v>52</v>
      </c>
      <c r="B77" s="28" t="s">
        <v>44</v>
      </c>
      <c r="C77" s="14" t="s">
        <v>45</v>
      </c>
      <c r="D77" s="31">
        <v>1.1</v>
      </c>
      <c r="E77" s="18">
        <v>48.3451522625234</v>
      </c>
      <c r="F77" s="18">
        <v>53.1796674887757</v>
      </c>
    </row>
    <row r="78" ht="15.75" spans="1:6">
      <c r="A78" s="14">
        <v>53</v>
      </c>
      <c r="B78" s="20" t="s">
        <v>65</v>
      </c>
      <c r="C78" s="46" t="s">
        <v>66</v>
      </c>
      <c r="D78" s="17">
        <v>6.4</v>
      </c>
      <c r="E78" s="18">
        <v>0.384466424415063</v>
      </c>
      <c r="F78" s="18">
        <v>2.4605851162564</v>
      </c>
    </row>
    <row r="79" ht="15" spans="1:6">
      <c r="A79" s="14">
        <v>54</v>
      </c>
      <c r="B79" s="20" t="s">
        <v>73</v>
      </c>
      <c r="C79" s="46" t="s">
        <v>66</v>
      </c>
      <c r="D79" s="17">
        <v>23</v>
      </c>
      <c r="E79" s="18">
        <v>0.767330905395063</v>
      </c>
      <c r="F79" s="18">
        <v>17.6486108240865</v>
      </c>
    </row>
    <row r="80" ht="15" spans="1:6">
      <c r="A80" s="14">
        <v>55</v>
      </c>
      <c r="B80" s="28" t="s">
        <v>74</v>
      </c>
      <c r="C80" s="14" t="s">
        <v>12</v>
      </c>
      <c r="D80" s="45">
        <v>0.275</v>
      </c>
      <c r="E80" s="18">
        <v>116.560535331934</v>
      </c>
      <c r="F80" s="18">
        <v>32.0541472162818</v>
      </c>
    </row>
    <row r="81" ht="15" spans="1:6">
      <c r="A81" s="14">
        <v>56</v>
      </c>
      <c r="B81" s="20" t="s">
        <v>75</v>
      </c>
      <c r="C81" s="46" t="s">
        <v>62</v>
      </c>
      <c r="D81" s="36">
        <v>23.7</v>
      </c>
      <c r="E81" s="18">
        <v>3.49223668843682</v>
      </c>
      <c r="F81" s="18">
        <v>82.7660095159527</v>
      </c>
    </row>
    <row r="82" ht="15" spans="1:6">
      <c r="A82" s="14">
        <v>57</v>
      </c>
      <c r="B82" s="20" t="s">
        <v>76</v>
      </c>
      <c r="C82" s="46" t="s">
        <v>62</v>
      </c>
      <c r="D82" s="17">
        <v>25.6</v>
      </c>
      <c r="E82" s="18">
        <v>2.13058476863347</v>
      </c>
      <c r="F82" s="18">
        <v>54.5429700770169</v>
      </c>
    </row>
    <row r="83" ht="15" spans="1:6">
      <c r="A83" s="14">
        <v>58</v>
      </c>
      <c r="B83" s="20" t="s">
        <v>77</v>
      </c>
      <c r="C83" s="46" t="s">
        <v>62</v>
      </c>
      <c r="D83" s="17">
        <v>9</v>
      </c>
      <c r="E83" s="18">
        <v>1.44174909155649</v>
      </c>
      <c r="F83" s="18">
        <v>12.9757418240084</v>
      </c>
    </row>
    <row r="84" ht="15.75" spans="1:6">
      <c r="A84" s="14">
        <v>59</v>
      </c>
      <c r="B84" s="20" t="s">
        <v>78</v>
      </c>
      <c r="C84" s="46" t="s">
        <v>14</v>
      </c>
      <c r="D84" s="17">
        <v>12</v>
      </c>
      <c r="E84" s="18">
        <v>6.37573487154979</v>
      </c>
      <c r="F84" s="18">
        <v>76.5088184585975</v>
      </c>
    </row>
    <row r="85" ht="15.75" spans="1:6">
      <c r="A85" s="14">
        <v>60</v>
      </c>
      <c r="B85" s="20" t="s">
        <v>79</v>
      </c>
      <c r="C85" s="46" t="s">
        <v>45</v>
      </c>
      <c r="D85" s="17">
        <v>0.2</v>
      </c>
      <c r="E85" s="18">
        <v>200.242929382845</v>
      </c>
      <c r="F85" s="18">
        <v>40.0485858765691</v>
      </c>
    </row>
    <row r="86" ht="30" spans="1:6">
      <c r="A86" s="14">
        <v>61</v>
      </c>
      <c r="B86" s="28" t="s">
        <v>80</v>
      </c>
      <c r="C86" s="14" t="s">
        <v>12</v>
      </c>
      <c r="D86" s="45">
        <v>0.55</v>
      </c>
      <c r="E86" s="18">
        <v>46.9810393922444</v>
      </c>
      <c r="F86" s="18">
        <v>25.8395716657344</v>
      </c>
    </row>
    <row r="87" ht="15" spans="1:6">
      <c r="A87" s="14"/>
      <c r="B87" s="15" t="s">
        <v>81</v>
      </c>
      <c r="C87" s="16"/>
      <c r="D87" s="17"/>
      <c r="E87" s="18"/>
      <c r="F87" s="18"/>
    </row>
    <row r="88" ht="15" spans="1:6">
      <c r="A88" s="14">
        <v>62</v>
      </c>
      <c r="B88" s="20" t="s">
        <v>82</v>
      </c>
      <c r="C88" s="16" t="s">
        <v>32</v>
      </c>
      <c r="D88" s="17">
        <v>17</v>
      </c>
      <c r="E88" s="18">
        <v>140.836268108242</v>
      </c>
      <c r="F88" s="18">
        <v>2394.21655784012</v>
      </c>
    </row>
    <row r="89" ht="15" spans="1:6">
      <c r="A89" s="14">
        <v>63</v>
      </c>
      <c r="B89" s="20" t="s">
        <v>83</v>
      </c>
      <c r="C89" s="16" t="s">
        <v>32</v>
      </c>
      <c r="D89" s="17">
        <v>8</v>
      </c>
      <c r="E89" s="18">
        <v>54.6195779902315</v>
      </c>
      <c r="F89" s="18">
        <v>436.956623921852</v>
      </c>
    </row>
    <row r="90" ht="15" spans="1:6">
      <c r="A90" s="14">
        <v>64</v>
      </c>
      <c r="B90" s="20" t="s">
        <v>84</v>
      </c>
      <c r="C90" s="16" t="s">
        <v>32</v>
      </c>
      <c r="D90" s="17">
        <v>2</v>
      </c>
      <c r="E90" s="18">
        <v>33.0389662160617</v>
      </c>
      <c r="F90" s="18">
        <v>66.0779324321233</v>
      </c>
    </row>
    <row r="91" ht="15" spans="1:6">
      <c r="A91" s="12"/>
      <c r="B91" s="47" t="s">
        <v>85</v>
      </c>
      <c r="C91" s="13"/>
      <c r="D91" s="12"/>
      <c r="E91" s="18"/>
      <c r="F91" s="19">
        <f>SUM(F92:F138)</f>
        <v>6094.49674805573</v>
      </c>
    </row>
    <row r="92" ht="30" spans="1:6">
      <c r="A92" s="14">
        <v>1</v>
      </c>
      <c r="B92" s="20" t="s">
        <v>86</v>
      </c>
      <c r="C92" s="16" t="s">
        <v>10</v>
      </c>
      <c r="D92" s="36">
        <v>66</v>
      </c>
      <c r="E92" s="18">
        <v>0.685251626813065</v>
      </c>
      <c r="F92" s="18">
        <v>45.2266073696623</v>
      </c>
    </row>
    <row r="93" ht="45" spans="1:6">
      <c r="A93" s="14">
        <v>2</v>
      </c>
      <c r="B93" s="20" t="s">
        <v>87</v>
      </c>
      <c r="C93" s="16" t="s">
        <v>10</v>
      </c>
      <c r="D93" s="17">
        <v>110</v>
      </c>
      <c r="E93" s="18">
        <v>0.847992300174069</v>
      </c>
      <c r="F93" s="18">
        <v>93.2791530191476</v>
      </c>
    </row>
    <row r="94" ht="15" spans="1:6">
      <c r="A94" s="14">
        <v>3</v>
      </c>
      <c r="B94" s="20" t="s">
        <v>11</v>
      </c>
      <c r="C94" s="16" t="s">
        <v>12</v>
      </c>
      <c r="D94" s="17">
        <v>214.5</v>
      </c>
      <c r="E94" s="18">
        <v>2.01912394665003</v>
      </c>
      <c r="F94" s="18">
        <v>433.102086556431</v>
      </c>
    </row>
    <row r="95" ht="15.75" spans="1:6">
      <c r="A95" s="14">
        <v>4</v>
      </c>
      <c r="B95" s="20" t="s">
        <v>88</v>
      </c>
      <c r="C95" s="16" t="s">
        <v>45</v>
      </c>
      <c r="D95" s="17">
        <v>15</v>
      </c>
      <c r="E95" s="18">
        <v>3.58274635539682</v>
      </c>
      <c r="F95" s="18">
        <v>53.7411953309524</v>
      </c>
    </row>
    <row r="96" ht="30" spans="1:6">
      <c r="A96" s="14">
        <v>5</v>
      </c>
      <c r="B96" s="20" t="s">
        <v>89</v>
      </c>
      <c r="C96" s="16" t="s">
        <v>45</v>
      </c>
      <c r="D96" s="17">
        <v>25</v>
      </c>
      <c r="E96" s="18">
        <v>9.94731862000631</v>
      </c>
      <c r="F96" s="18">
        <v>248.682965500158</v>
      </c>
    </row>
    <row r="97" ht="30" spans="1:6">
      <c r="A97" s="14">
        <v>6</v>
      </c>
      <c r="B97" s="20" t="s">
        <v>90</v>
      </c>
      <c r="C97" s="16" t="s">
        <v>45</v>
      </c>
      <c r="D97" s="17">
        <v>72</v>
      </c>
      <c r="E97" s="18">
        <v>9.94731862000631</v>
      </c>
      <c r="F97" s="18">
        <v>716.206940640454</v>
      </c>
    </row>
    <row r="98" ht="30" spans="1:6">
      <c r="A98" s="14">
        <v>7</v>
      </c>
      <c r="B98" s="20" t="s">
        <v>91</v>
      </c>
      <c r="C98" s="16" t="s">
        <v>45</v>
      </c>
      <c r="D98" s="17">
        <v>81</v>
      </c>
      <c r="E98" s="18">
        <v>0.480085393737332</v>
      </c>
      <c r="F98" s="18">
        <v>38.8869168927239</v>
      </c>
    </row>
    <row r="99" ht="15" spans="1:6">
      <c r="A99" s="14">
        <v>8</v>
      </c>
      <c r="B99" s="20" t="s">
        <v>92</v>
      </c>
      <c r="C99" s="16" t="s">
        <v>29</v>
      </c>
      <c r="D99" s="17">
        <v>20</v>
      </c>
      <c r="E99" s="18">
        <v>28.6837911733934</v>
      </c>
      <c r="F99" s="18">
        <v>573.675823467867</v>
      </c>
    </row>
    <row r="100" ht="15" spans="1:6">
      <c r="A100" s="14">
        <v>9</v>
      </c>
      <c r="B100" s="20" t="s">
        <v>93</v>
      </c>
      <c r="C100" s="16" t="s">
        <v>29</v>
      </c>
      <c r="D100" s="17">
        <v>123.5</v>
      </c>
      <c r="E100" s="18">
        <v>5.06629582373262</v>
      </c>
      <c r="F100" s="18">
        <v>625.687534230978</v>
      </c>
    </row>
    <row r="101" ht="15" spans="1:6">
      <c r="A101" s="14">
        <v>10</v>
      </c>
      <c r="B101" s="20" t="s">
        <v>94</v>
      </c>
      <c r="C101" s="16" t="s">
        <v>29</v>
      </c>
      <c r="D101" s="17">
        <v>213.5</v>
      </c>
      <c r="E101" s="18">
        <v>3.08649868295079</v>
      </c>
      <c r="F101" s="18">
        <v>658.967468809993</v>
      </c>
    </row>
    <row r="102" ht="30" spans="1:6">
      <c r="A102" s="14">
        <v>11</v>
      </c>
      <c r="B102" s="20" t="s">
        <v>95</v>
      </c>
      <c r="C102" s="16" t="s">
        <v>14</v>
      </c>
      <c r="D102" s="17">
        <v>89.86994</v>
      </c>
      <c r="E102" s="18">
        <v>1.77522575708167</v>
      </c>
      <c r="F102" s="18">
        <v>159.539432275385</v>
      </c>
    </row>
    <row r="103" ht="15" spans="1:6">
      <c r="A103" s="14">
        <v>12</v>
      </c>
      <c r="B103" s="20" t="s">
        <v>96</v>
      </c>
      <c r="C103" s="16" t="s">
        <v>29</v>
      </c>
      <c r="D103" s="17">
        <v>337</v>
      </c>
      <c r="E103" s="18">
        <v>0.113495795453585</v>
      </c>
      <c r="F103" s="18">
        <v>38.2480830678582</v>
      </c>
    </row>
    <row r="104" ht="30" spans="1:6">
      <c r="A104" s="14">
        <v>13</v>
      </c>
      <c r="B104" s="20" t="s">
        <v>97</v>
      </c>
      <c r="C104" s="16" t="s">
        <v>12</v>
      </c>
      <c r="D104" s="48">
        <v>0.0125</v>
      </c>
      <c r="E104" s="18">
        <v>2074.00588308726</v>
      </c>
      <c r="F104" s="18">
        <v>25.9250735385908</v>
      </c>
    </row>
    <row r="105" ht="30" spans="1:6">
      <c r="A105" s="14">
        <v>14</v>
      </c>
      <c r="B105" s="20" t="s">
        <v>98</v>
      </c>
      <c r="C105" s="16" t="s">
        <v>12</v>
      </c>
      <c r="D105" s="48">
        <v>0.005</v>
      </c>
      <c r="E105" s="18">
        <v>2074.00588308726</v>
      </c>
      <c r="F105" s="18">
        <v>10.3700294154363</v>
      </c>
    </row>
    <row r="106" ht="15" spans="1:6">
      <c r="A106" s="14">
        <v>15</v>
      </c>
      <c r="B106" s="20" t="s">
        <v>99</v>
      </c>
      <c r="C106" s="16" t="s">
        <v>32</v>
      </c>
      <c r="D106" s="36">
        <v>2</v>
      </c>
      <c r="E106" s="18">
        <v>10.2712570860305</v>
      </c>
      <c r="F106" s="18">
        <v>20.542514172061</v>
      </c>
    </row>
    <row r="107" ht="15" spans="1:6">
      <c r="A107" s="14">
        <v>16</v>
      </c>
      <c r="B107" s="20" t="s">
        <v>100</v>
      </c>
      <c r="C107" s="16" t="s">
        <v>32</v>
      </c>
      <c r="D107" s="17">
        <v>5</v>
      </c>
      <c r="E107" s="18">
        <v>6.84750472402043</v>
      </c>
      <c r="F107" s="18">
        <v>34.2375236201022</v>
      </c>
    </row>
    <row r="108" ht="15" spans="1:6">
      <c r="A108" s="14">
        <v>17</v>
      </c>
      <c r="B108" s="49" t="s">
        <v>101</v>
      </c>
      <c r="C108" s="46" t="s">
        <v>32</v>
      </c>
      <c r="D108" s="50">
        <v>2</v>
      </c>
      <c r="E108" s="18">
        <v>59.4292634988934</v>
      </c>
      <c r="F108" s="18">
        <v>118.858526997787</v>
      </c>
    </row>
    <row r="109" ht="15" spans="1:6">
      <c r="A109" s="14">
        <v>18</v>
      </c>
      <c r="B109" s="49" t="s">
        <v>102</v>
      </c>
      <c r="C109" s="46" t="s">
        <v>32</v>
      </c>
      <c r="D109" s="50">
        <v>2</v>
      </c>
      <c r="E109" s="18">
        <v>34.0412885224705</v>
      </c>
      <c r="F109" s="18">
        <v>68.0825770449409</v>
      </c>
    </row>
    <row r="110" ht="45" spans="1:6">
      <c r="A110" s="14">
        <v>19</v>
      </c>
      <c r="B110" s="49" t="s">
        <v>103</v>
      </c>
      <c r="C110" s="46" t="s">
        <v>32</v>
      </c>
      <c r="D110" s="50">
        <v>2</v>
      </c>
      <c r="E110" s="18">
        <v>26.2906914366581</v>
      </c>
      <c r="F110" s="18">
        <v>52.5813828733162</v>
      </c>
    </row>
    <row r="111" ht="45" spans="1:6">
      <c r="A111" s="14">
        <v>20</v>
      </c>
      <c r="B111" s="20" t="s">
        <v>104</v>
      </c>
      <c r="C111" s="16" t="s">
        <v>32</v>
      </c>
      <c r="D111" s="17">
        <v>1</v>
      </c>
      <c r="E111" s="18">
        <v>6.84750472402043</v>
      </c>
      <c r="F111" s="18">
        <v>6.84750472402043</v>
      </c>
    </row>
    <row r="112" ht="30" spans="1:6">
      <c r="A112" s="14">
        <v>21</v>
      </c>
      <c r="B112" s="20" t="s">
        <v>105</v>
      </c>
      <c r="C112" s="16" t="s">
        <v>32</v>
      </c>
      <c r="D112" s="17">
        <v>1</v>
      </c>
      <c r="E112" s="18">
        <v>2.11456533428285</v>
      </c>
      <c r="F112" s="18">
        <v>2.11456533428285</v>
      </c>
    </row>
    <row r="113" ht="15" spans="1:6">
      <c r="A113" s="14">
        <v>22</v>
      </c>
      <c r="B113" s="49" t="s">
        <v>106</v>
      </c>
      <c r="C113" s="46" t="s">
        <v>32</v>
      </c>
      <c r="D113" s="51">
        <v>1</v>
      </c>
      <c r="E113" s="18">
        <v>4.99400123688653</v>
      </c>
      <c r="F113" s="18">
        <v>4.99400123688653</v>
      </c>
    </row>
    <row r="114" ht="15" spans="1:6">
      <c r="A114" s="14">
        <v>23</v>
      </c>
      <c r="B114" s="20" t="s">
        <v>107</v>
      </c>
      <c r="C114" s="16" t="s">
        <v>32</v>
      </c>
      <c r="D114" s="17">
        <v>1</v>
      </c>
      <c r="E114" s="18">
        <v>5.73495749752469</v>
      </c>
      <c r="F114" s="18">
        <v>5.73495749752469</v>
      </c>
    </row>
    <row r="115" ht="15" spans="1:6">
      <c r="A115" s="14">
        <v>24</v>
      </c>
      <c r="B115" s="20" t="s">
        <v>108</v>
      </c>
      <c r="C115" s="16" t="s">
        <v>32</v>
      </c>
      <c r="D115" s="17">
        <v>1</v>
      </c>
      <c r="E115" s="18">
        <v>56.0680202271967</v>
      </c>
      <c r="F115" s="18">
        <v>56.0680202271967</v>
      </c>
    </row>
    <row r="116" ht="15" spans="1:6">
      <c r="A116" s="14">
        <v>25</v>
      </c>
      <c r="B116" s="20" t="s">
        <v>109</v>
      </c>
      <c r="C116" s="16" t="s">
        <v>62</v>
      </c>
      <c r="D116" s="17">
        <v>0.77</v>
      </c>
      <c r="E116" s="18">
        <v>2.38689571824352</v>
      </c>
      <c r="F116" s="18">
        <v>1.83790970304751</v>
      </c>
    </row>
    <row r="117" ht="15" spans="1:6">
      <c r="A117" s="14">
        <v>26</v>
      </c>
      <c r="B117" s="20" t="s">
        <v>110</v>
      </c>
      <c r="C117" s="16" t="s">
        <v>62</v>
      </c>
      <c r="D117" s="17">
        <v>0.2</v>
      </c>
      <c r="E117" s="18">
        <v>0.736893980128871</v>
      </c>
      <c r="F117" s="18">
        <v>0.147378796025774</v>
      </c>
    </row>
    <row r="118" ht="15" spans="1:6">
      <c r="A118" s="14">
        <v>27</v>
      </c>
      <c r="B118" s="49" t="s">
        <v>111</v>
      </c>
      <c r="C118" s="46" t="s">
        <v>32</v>
      </c>
      <c r="D118" s="50">
        <v>1</v>
      </c>
      <c r="E118" s="18">
        <v>6.0872182557549</v>
      </c>
      <c r="F118" s="18">
        <v>6.0872182557549</v>
      </c>
    </row>
    <row r="119" ht="15" spans="1:6">
      <c r="A119" s="14">
        <v>28</v>
      </c>
      <c r="B119" s="20" t="s">
        <v>112</v>
      </c>
      <c r="C119" s="46" t="s">
        <v>32</v>
      </c>
      <c r="D119" s="17">
        <v>1</v>
      </c>
      <c r="E119" s="18">
        <v>4.80583030518829</v>
      </c>
      <c r="F119" s="18">
        <v>4.80583030518829</v>
      </c>
    </row>
    <row r="120" ht="30" spans="1:6">
      <c r="A120" s="14">
        <v>29</v>
      </c>
      <c r="B120" s="20" t="s">
        <v>113</v>
      </c>
      <c r="C120" s="16" t="s">
        <v>62</v>
      </c>
      <c r="D120" s="17">
        <v>8.4</v>
      </c>
      <c r="E120" s="18">
        <v>0.913107757985774</v>
      </c>
      <c r="F120" s="18">
        <v>7.67010516708051</v>
      </c>
    </row>
    <row r="121" ht="15" spans="1:6">
      <c r="A121" s="14">
        <v>30</v>
      </c>
      <c r="B121" s="49" t="s">
        <v>114</v>
      </c>
      <c r="C121" s="46" t="s">
        <v>32</v>
      </c>
      <c r="D121" s="50">
        <v>21</v>
      </c>
      <c r="E121" s="18">
        <v>5.86294617484611</v>
      </c>
      <c r="F121" s="18">
        <v>123.121869671768</v>
      </c>
    </row>
    <row r="122" ht="30" spans="1:6">
      <c r="A122" s="14">
        <v>31</v>
      </c>
      <c r="B122" s="49" t="s">
        <v>115</v>
      </c>
      <c r="C122" s="46" t="s">
        <v>116</v>
      </c>
      <c r="D122" s="50">
        <v>2</v>
      </c>
      <c r="E122" s="18">
        <v>68.4658103603342</v>
      </c>
      <c r="F122" s="18">
        <v>136.931620720668</v>
      </c>
    </row>
    <row r="123" ht="30" spans="1:6">
      <c r="A123" s="14">
        <v>32</v>
      </c>
      <c r="B123" s="49" t="s">
        <v>117</v>
      </c>
      <c r="C123" s="46" t="s">
        <v>32</v>
      </c>
      <c r="D123" s="50">
        <v>1</v>
      </c>
      <c r="E123" s="18">
        <v>371.098371597521</v>
      </c>
      <c r="F123" s="18">
        <v>371.098371597521</v>
      </c>
    </row>
    <row r="124" ht="30" spans="1:6">
      <c r="A124" s="14">
        <v>33</v>
      </c>
      <c r="B124" s="20" t="s">
        <v>118</v>
      </c>
      <c r="C124" s="16" t="s">
        <v>10</v>
      </c>
      <c r="D124" s="52">
        <v>0.96</v>
      </c>
      <c r="E124" s="18">
        <v>9.70475480368257</v>
      </c>
      <c r="F124" s="18">
        <v>9.31656461153526</v>
      </c>
    </row>
    <row r="125" ht="30" spans="1:6">
      <c r="A125" s="14">
        <v>34</v>
      </c>
      <c r="B125" s="20" t="s">
        <v>119</v>
      </c>
      <c r="C125" s="16" t="s">
        <v>45</v>
      </c>
      <c r="D125" s="17">
        <v>1.8</v>
      </c>
      <c r="E125" s="18">
        <v>60.3849812069063</v>
      </c>
      <c r="F125" s="18">
        <v>108.692966172431</v>
      </c>
    </row>
    <row r="126" ht="15" spans="1:6">
      <c r="A126" s="14">
        <v>35</v>
      </c>
      <c r="B126" s="20" t="s">
        <v>120</v>
      </c>
      <c r="C126" s="16" t="s">
        <v>32</v>
      </c>
      <c r="D126" s="17">
        <v>1</v>
      </c>
      <c r="E126" s="18">
        <v>48.0583030518829</v>
      </c>
      <c r="F126" s="18">
        <v>48.0583030518829</v>
      </c>
    </row>
    <row r="127" ht="15" spans="1:6">
      <c r="A127" s="14">
        <v>36</v>
      </c>
      <c r="B127" s="20" t="s">
        <v>121</v>
      </c>
      <c r="C127" s="16" t="s">
        <v>32</v>
      </c>
      <c r="D127" s="17">
        <v>1</v>
      </c>
      <c r="E127" s="18">
        <v>70.3573556679565</v>
      </c>
      <c r="F127" s="18">
        <v>70.3573556679565</v>
      </c>
    </row>
    <row r="128" ht="30" spans="1:6">
      <c r="A128" s="14">
        <v>37</v>
      </c>
      <c r="B128" s="20" t="s">
        <v>122</v>
      </c>
      <c r="C128" s="16" t="s">
        <v>32</v>
      </c>
      <c r="D128" s="17">
        <v>1</v>
      </c>
      <c r="E128" s="18">
        <v>156.189484918619</v>
      </c>
      <c r="F128" s="18">
        <v>156.189484918619</v>
      </c>
    </row>
    <row r="129" ht="15" spans="1:6">
      <c r="A129" s="14">
        <v>38</v>
      </c>
      <c r="B129" s="20" t="s">
        <v>123</v>
      </c>
      <c r="C129" s="16" t="s">
        <v>32</v>
      </c>
      <c r="D129" s="17">
        <v>1</v>
      </c>
      <c r="E129" s="18">
        <v>32.0388687012552</v>
      </c>
      <c r="F129" s="18">
        <v>32.0388687012552</v>
      </c>
    </row>
    <row r="130" ht="30" spans="1:6">
      <c r="A130" s="14">
        <v>39</v>
      </c>
      <c r="B130" s="20" t="s">
        <v>124</v>
      </c>
      <c r="C130" s="16" t="s">
        <v>45</v>
      </c>
      <c r="D130" s="17">
        <v>2.42</v>
      </c>
      <c r="E130" s="18">
        <v>60.3849812069063</v>
      </c>
      <c r="F130" s="18">
        <v>146.131654520713</v>
      </c>
    </row>
    <row r="131" ht="15" spans="1:6">
      <c r="A131" s="14">
        <v>40</v>
      </c>
      <c r="B131" s="20" t="s">
        <v>125</v>
      </c>
      <c r="C131" s="16" t="s">
        <v>32</v>
      </c>
      <c r="D131" s="17">
        <v>1</v>
      </c>
      <c r="E131" s="18">
        <v>142.572965720586</v>
      </c>
      <c r="F131" s="18">
        <v>142.572965720586</v>
      </c>
    </row>
    <row r="132" ht="15" spans="1:6">
      <c r="A132" s="14">
        <v>41</v>
      </c>
      <c r="B132" s="20" t="s">
        <v>126</v>
      </c>
      <c r="C132" s="16" t="s">
        <v>32</v>
      </c>
      <c r="D132" s="17">
        <v>1</v>
      </c>
      <c r="E132" s="18">
        <v>152.184626330962</v>
      </c>
      <c r="F132" s="18">
        <v>152.184626330962</v>
      </c>
    </row>
    <row r="133" ht="30" spans="1:6">
      <c r="A133" s="14">
        <v>42</v>
      </c>
      <c r="B133" s="20" t="s">
        <v>127</v>
      </c>
      <c r="C133" s="16" t="s">
        <v>32</v>
      </c>
      <c r="D133" s="17">
        <v>1</v>
      </c>
      <c r="E133" s="18">
        <v>304.369252661925</v>
      </c>
      <c r="F133" s="18">
        <v>304.369252661925</v>
      </c>
    </row>
    <row r="134" ht="15" spans="1:6">
      <c r="A134" s="14">
        <v>43</v>
      </c>
      <c r="B134" s="20" t="s">
        <v>128</v>
      </c>
      <c r="C134" s="16" t="s">
        <v>32</v>
      </c>
      <c r="D134" s="17">
        <v>1</v>
      </c>
      <c r="E134" s="18">
        <v>68.8835677076988</v>
      </c>
      <c r="F134" s="18">
        <v>68.8835677076988</v>
      </c>
    </row>
    <row r="135" ht="30" spans="1:6">
      <c r="A135" s="14">
        <v>44</v>
      </c>
      <c r="B135" s="20" t="s">
        <v>129</v>
      </c>
      <c r="C135" s="16" t="s">
        <v>66</v>
      </c>
      <c r="D135" s="17">
        <v>94.56</v>
      </c>
      <c r="E135" s="18">
        <v>0.760923131654812</v>
      </c>
      <c r="F135" s="18">
        <v>71.952891329279</v>
      </c>
    </row>
    <row r="136" ht="15.75" spans="1:6">
      <c r="A136" s="14">
        <v>45</v>
      </c>
      <c r="B136" s="28" t="s">
        <v>130</v>
      </c>
      <c r="C136" s="14" t="s">
        <v>10</v>
      </c>
      <c r="D136" s="45">
        <v>0.12</v>
      </c>
      <c r="E136" s="18">
        <v>44.9345133535105</v>
      </c>
      <c r="F136" s="18">
        <v>5.39214160242126</v>
      </c>
    </row>
    <row r="137" ht="30" spans="1:6">
      <c r="A137" s="14">
        <v>46</v>
      </c>
      <c r="B137" s="28" t="s">
        <v>131</v>
      </c>
      <c r="C137" s="14" t="s">
        <v>18</v>
      </c>
      <c r="D137" s="31">
        <v>5.04</v>
      </c>
      <c r="E137" s="18">
        <v>1.12711441305518</v>
      </c>
      <c r="F137" s="18">
        <v>5.68065664179812</v>
      </c>
    </row>
    <row r="138" ht="60" spans="1:6">
      <c r="A138" s="14">
        <v>47</v>
      </c>
      <c r="B138" s="20" t="s">
        <v>132</v>
      </c>
      <c r="C138" s="16" t="s">
        <v>12</v>
      </c>
      <c r="D138" s="48">
        <v>0.0341</v>
      </c>
      <c r="E138" s="18">
        <v>861.415259702576</v>
      </c>
      <c r="F138" s="18">
        <v>29.3742603558578</v>
      </c>
    </row>
    <row r="139" ht="15" spans="1:6">
      <c r="A139" s="12"/>
      <c r="B139" s="47" t="s">
        <v>133</v>
      </c>
      <c r="C139" s="13"/>
      <c r="D139" s="12"/>
      <c r="E139" s="18"/>
      <c r="F139" s="19">
        <f>SUM(F140:F172)</f>
        <v>7079.34065056218</v>
      </c>
    </row>
    <row r="140" ht="15" spans="1:6">
      <c r="A140" s="14">
        <v>1</v>
      </c>
      <c r="B140" s="20" t="s">
        <v>134</v>
      </c>
      <c r="C140" s="16" t="s">
        <v>32</v>
      </c>
      <c r="D140" s="17">
        <v>1</v>
      </c>
      <c r="E140" s="18">
        <v>28.6509847315541</v>
      </c>
      <c r="F140" s="18">
        <v>28.6509847315541</v>
      </c>
    </row>
    <row r="141" ht="15" spans="1:6">
      <c r="A141" s="14">
        <v>2</v>
      </c>
      <c r="B141" s="20" t="s">
        <v>135</v>
      </c>
      <c r="C141" s="16" t="s">
        <v>32</v>
      </c>
      <c r="D141" s="17">
        <v>1</v>
      </c>
      <c r="E141" s="18">
        <v>32.0388687012552</v>
      </c>
      <c r="F141" s="18">
        <v>32.0388687012552</v>
      </c>
    </row>
    <row r="142" ht="30" customHeight="1" spans="1:6">
      <c r="A142" s="14">
        <v>3</v>
      </c>
      <c r="B142" s="20" t="s">
        <v>136</v>
      </c>
      <c r="C142" s="16" t="s">
        <v>32</v>
      </c>
      <c r="D142" s="17">
        <v>1</v>
      </c>
      <c r="E142" s="18">
        <v>2.67524553655481</v>
      </c>
      <c r="F142" s="18">
        <v>2.67524553655481</v>
      </c>
    </row>
    <row r="143" ht="30" customHeight="1" spans="1:6">
      <c r="A143" s="14">
        <v>4</v>
      </c>
      <c r="B143" s="20" t="s">
        <v>137</v>
      </c>
      <c r="C143" s="16" t="s">
        <v>32</v>
      </c>
      <c r="D143" s="17">
        <v>5</v>
      </c>
      <c r="E143" s="18">
        <v>2.67524553655481</v>
      </c>
      <c r="F143" s="18">
        <v>13.3762276827741</v>
      </c>
    </row>
    <row r="144" ht="30" customHeight="1" spans="1:6">
      <c r="A144" s="14">
        <v>5</v>
      </c>
      <c r="B144" s="20" t="s">
        <v>138</v>
      </c>
      <c r="C144" s="16" t="s">
        <v>32</v>
      </c>
      <c r="D144" s="17">
        <v>1</v>
      </c>
      <c r="E144" s="18">
        <v>2.67524553655481</v>
      </c>
      <c r="F144" s="18">
        <v>2.67524553655481</v>
      </c>
    </row>
    <row r="145" ht="15" spans="1:6">
      <c r="A145" s="14">
        <v>6</v>
      </c>
      <c r="B145" s="20" t="s">
        <v>139</v>
      </c>
      <c r="C145" s="16" t="s">
        <v>32</v>
      </c>
      <c r="D145" s="17">
        <v>1</v>
      </c>
      <c r="E145" s="18">
        <v>1.87427381902343</v>
      </c>
      <c r="F145" s="18">
        <v>1.87427381902343</v>
      </c>
    </row>
    <row r="146" ht="45" customHeight="1" spans="1:6">
      <c r="A146" s="14">
        <v>7</v>
      </c>
      <c r="B146" s="20" t="s">
        <v>140</v>
      </c>
      <c r="C146" s="16" t="s">
        <v>32</v>
      </c>
      <c r="D146" s="17">
        <v>23</v>
      </c>
      <c r="E146" s="18">
        <v>30.0895670821328</v>
      </c>
      <c r="F146" s="18">
        <v>692.060042889054</v>
      </c>
    </row>
    <row r="147" ht="15" spans="1:6">
      <c r="A147" s="14">
        <v>8</v>
      </c>
      <c r="B147" s="20" t="s">
        <v>141</v>
      </c>
      <c r="C147" s="16" t="s">
        <v>32</v>
      </c>
      <c r="D147" s="17">
        <v>32</v>
      </c>
      <c r="E147" s="18">
        <v>20.1933092921125</v>
      </c>
      <c r="F147" s="18">
        <v>646.185897347601</v>
      </c>
    </row>
    <row r="148" ht="30" customHeight="1" spans="1:6">
      <c r="A148" s="14">
        <v>9</v>
      </c>
      <c r="B148" s="49" t="s">
        <v>142</v>
      </c>
      <c r="C148" s="46" t="s">
        <v>32</v>
      </c>
      <c r="D148" s="50">
        <v>64</v>
      </c>
      <c r="E148" s="18">
        <v>21.1414334592322</v>
      </c>
      <c r="F148" s="18">
        <v>1353.05174139086</v>
      </c>
    </row>
    <row r="149" ht="30" customHeight="1" spans="1:6">
      <c r="A149" s="14">
        <v>10</v>
      </c>
      <c r="B149" s="20" t="s">
        <v>143</v>
      </c>
      <c r="C149" s="16" t="s">
        <v>32</v>
      </c>
      <c r="D149" s="17">
        <v>31</v>
      </c>
      <c r="E149" s="18">
        <v>0.320388687012553</v>
      </c>
      <c r="F149" s="18">
        <v>9.93204929738913</v>
      </c>
    </row>
    <row r="150" ht="30" spans="1:6">
      <c r="A150" s="14">
        <v>11</v>
      </c>
      <c r="B150" s="20" t="s">
        <v>144</v>
      </c>
      <c r="C150" s="16" t="s">
        <v>62</v>
      </c>
      <c r="D150" s="17">
        <v>30</v>
      </c>
      <c r="E150" s="18">
        <v>2.68964082075028</v>
      </c>
      <c r="F150" s="18">
        <v>80.6892246225083</v>
      </c>
    </row>
    <row r="151" ht="15.75" spans="1:6">
      <c r="A151" s="14">
        <v>12</v>
      </c>
      <c r="B151" s="49" t="s">
        <v>145</v>
      </c>
      <c r="C151" s="46" t="s">
        <v>62</v>
      </c>
      <c r="D151" s="51">
        <v>40</v>
      </c>
      <c r="E151" s="18">
        <v>1.64485331240234</v>
      </c>
      <c r="F151" s="18">
        <v>65.7941324960938</v>
      </c>
    </row>
    <row r="152" ht="33" customHeight="1" spans="1:6">
      <c r="A152" s="14">
        <v>13</v>
      </c>
      <c r="B152" s="49" t="s">
        <v>146</v>
      </c>
      <c r="C152" s="46" t="s">
        <v>62</v>
      </c>
      <c r="D152" s="51">
        <v>1100</v>
      </c>
      <c r="E152" s="18">
        <v>0.606298451830512</v>
      </c>
      <c r="F152" s="18">
        <v>666.928297013564</v>
      </c>
    </row>
    <row r="153" ht="33" customHeight="1" spans="1:6">
      <c r="A153" s="14">
        <v>14</v>
      </c>
      <c r="B153" s="49" t="s">
        <v>147</v>
      </c>
      <c r="C153" s="46" t="s">
        <v>62</v>
      </c>
      <c r="D153" s="51">
        <v>110</v>
      </c>
      <c r="E153" s="18">
        <v>0.508259513604671</v>
      </c>
      <c r="F153" s="18">
        <v>55.9085464965138</v>
      </c>
    </row>
    <row r="154" ht="33" customHeight="1" spans="1:6">
      <c r="A154" s="14">
        <v>15</v>
      </c>
      <c r="B154" s="49" t="s">
        <v>148</v>
      </c>
      <c r="C154" s="46" t="s">
        <v>62</v>
      </c>
      <c r="D154" s="51">
        <v>120</v>
      </c>
      <c r="E154" s="18">
        <v>0.42656039841647</v>
      </c>
      <c r="F154" s="18">
        <v>51.1872478099764</v>
      </c>
    </row>
    <row r="155" ht="30.75" customHeight="1" spans="1:6">
      <c r="A155" s="14">
        <v>16</v>
      </c>
      <c r="B155" s="49" t="s">
        <v>149</v>
      </c>
      <c r="C155" s="46" t="s">
        <v>62</v>
      </c>
      <c r="D155" s="50">
        <v>1000</v>
      </c>
      <c r="E155" s="18">
        <v>0.8107533393457</v>
      </c>
      <c r="F155" s="18">
        <v>810.7533393457</v>
      </c>
    </row>
    <row r="156" ht="30" customHeight="1" spans="1:6">
      <c r="A156" s="14">
        <v>17</v>
      </c>
      <c r="B156" s="20" t="s">
        <v>150</v>
      </c>
      <c r="C156" s="16" t="s">
        <v>32</v>
      </c>
      <c r="D156" s="17">
        <v>1</v>
      </c>
      <c r="E156" s="18">
        <v>32.0388687012552</v>
      </c>
      <c r="F156" s="18">
        <v>32.0388687012552</v>
      </c>
    </row>
    <row r="157" ht="30" spans="1:6">
      <c r="A157" s="14">
        <v>18</v>
      </c>
      <c r="B157" s="20" t="s">
        <v>151</v>
      </c>
      <c r="C157" s="16" t="s">
        <v>32</v>
      </c>
      <c r="D157" s="17">
        <v>2</v>
      </c>
      <c r="E157" s="18">
        <v>18.582543846728</v>
      </c>
      <c r="F157" s="18">
        <v>37.1650876934561</v>
      </c>
    </row>
    <row r="158" ht="45" customHeight="1" spans="1:6">
      <c r="A158" s="14">
        <v>19</v>
      </c>
      <c r="B158" s="20" t="s">
        <v>152</v>
      </c>
      <c r="C158" s="16" t="s">
        <v>10</v>
      </c>
      <c r="D158" s="36">
        <v>260</v>
      </c>
      <c r="E158" s="18">
        <v>0.685251626813065</v>
      </c>
      <c r="F158" s="18">
        <v>178.165422971397</v>
      </c>
    </row>
    <row r="159" ht="45" customHeight="1" spans="1:6">
      <c r="A159" s="14">
        <v>20</v>
      </c>
      <c r="B159" s="20" t="s">
        <v>153</v>
      </c>
      <c r="C159" s="16" t="s">
        <v>10</v>
      </c>
      <c r="D159" s="17">
        <v>110</v>
      </c>
      <c r="E159" s="18">
        <v>0.847992300174069</v>
      </c>
      <c r="F159" s="18">
        <v>93.2791530191476</v>
      </c>
    </row>
    <row r="160" ht="15.75" spans="1:6">
      <c r="A160" s="14">
        <v>21</v>
      </c>
      <c r="B160" s="20" t="s">
        <v>154</v>
      </c>
      <c r="C160" s="16" t="s">
        <v>45</v>
      </c>
      <c r="D160" s="17">
        <v>260</v>
      </c>
      <c r="E160" s="18">
        <v>0.069457863764761</v>
      </c>
      <c r="F160" s="18">
        <v>18.0590445788379</v>
      </c>
    </row>
    <row r="161" ht="15" spans="1:6">
      <c r="A161" s="14">
        <v>22</v>
      </c>
      <c r="B161" s="20" t="s">
        <v>11</v>
      </c>
      <c r="C161" s="16" t="s">
        <v>12</v>
      </c>
      <c r="D161" s="17">
        <v>214.5</v>
      </c>
      <c r="E161" s="18">
        <v>2.01912394665003</v>
      </c>
      <c r="F161" s="18">
        <v>433.102086556431</v>
      </c>
    </row>
    <row r="162" ht="30" spans="1:6">
      <c r="A162" s="14">
        <v>23</v>
      </c>
      <c r="B162" s="20" t="s">
        <v>155</v>
      </c>
      <c r="C162" s="16" t="s">
        <v>29</v>
      </c>
      <c r="D162" s="17">
        <v>1060</v>
      </c>
      <c r="E162" s="18">
        <v>0.848047897492158</v>
      </c>
      <c r="F162" s="18">
        <v>898.930771341687</v>
      </c>
    </row>
    <row r="163" ht="30" customHeight="1" spans="1:6">
      <c r="A163" s="14">
        <v>24</v>
      </c>
      <c r="B163" s="20" t="s">
        <v>156</v>
      </c>
      <c r="C163" s="16" t="s">
        <v>10</v>
      </c>
      <c r="D163" s="17">
        <v>11.8</v>
      </c>
      <c r="E163" s="18">
        <v>6.31866175406349</v>
      </c>
      <c r="F163" s="18">
        <v>74.5602086979492</v>
      </c>
    </row>
    <row r="164" ht="45" customHeight="1" spans="1:6">
      <c r="A164" s="14">
        <v>25</v>
      </c>
      <c r="B164" s="20" t="s">
        <v>157</v>
      </c>
      <c r="C164" s="16" t="s">
        <v>10</v>
      </c>
      <c r="D164" s="17">
        <v>1.5</v>
      </c>
      <c r="E164" s="18">
        <v>11.5469897540047</v>
      </c>
      <c r="F164" s="18">
        <v>17.3204846310071</v>
      </c>
    </row>
    <row r="165" customHeight="1" spans="1:6">
      <c r="A165" s="14">
        <v>26</v>
      </c>
      <c r="B165" s="28" t="s">
        <v>158</v>
      </c>
      <c r="C165" s="14" t="s">
        <v>10</v>
      </c>
      <c r="D165" s="31">
        <v>5.8</v>
      </c>
      <c r="E165" s="18">
        <v>49.0156531196932</v>
      </c>
      <c r="F165" s="18">
        <v>284.290788094221</v>
      </c>
    </row>
    <row r="166" ht="15.75" spans="1:6">
      <c r="A166" s="14">
        <v>27</v>
      </c>
      <c r="B166" s="20" t="s">
        <v>159</v>
      </c>
      <c r="C166" s="16" t="s">
        <v>10</v>
      </c>
      <c r="D166" s="17">
        <v>4.5</v>
      </c>
      <c r="E166" s="18">
        <v>1.83045768339365</v>
      </c>
      <c r="F166" s="18">
        <v>8.23705957527142</v>
      </c>
    </row>
    <row r="167" ht="15" spans="1:6">
      <c r="A167" s="14">
        <v>28</v>
      </c>
      <c r="B167" s="20" t="s">
        <v>11</v>
      </c>
      <c r="C167" s="16" t="s">
        <v>12</v>
      </c>
      <c r="D167" s="17">
        <v>13.14</v>
      </c>
      <c r="E167" s="18">
        <v>2.01912394665003</v>
      </c>
      <c r="F167" s="18">
        <v>26.5312886589814</v>
      </c>
    </row>
    <row r="168" ht="15" spans="1:6">
      <c r="A168" s="14">
        <v>29</v>
      </c>
      <c r="B168" s="49" t="s">
        <v>160</v>
      </c>
      <c r="C168" s="46" t="s">
        <v>62</v>
      </c>
      <c r="D168" s="51">
        <v>1060</v>
      </c>
      <c r="E168" s="18">
        <v>0.160194343506276</v>
      </c>
      <c r="F168" s="18">
        <v>169.806004116653</v>
      </c>
    </row>
    <row r="169" ht="60" customHeight="1" spans="1:6">
      <c r="A169" s="14">
        <v>30</v>
      </c>
      <c r="B169" s="20" t="s">
        <v>161</v>
      </c>
      <c r="C169" s="16" t="s">
        <v>29</v>
      </c>
      <c r="D169" s="17">
        <v>7</v>
      </c>
      <c r="E169" s="18">
        <v>5.22233559830461</v>
      </c>
      <c r="F169" s="18">
        <v>36.5563491881322</v>
      </c>
    </row>
    <row r="170" ht="15" spans="1:6">
      <c r="A170" s="14">
        <v>31</v>
      </c>
      <c r="B170" s="20" t="s">
        <v>162</v>
      </c>
      <c r="C170" s="16" t="s">
        <v>32</v>
      </c>
      <c r="D170" s="17">
        <v>8</v>
      </c>
      <c r="E170" s="18">
        <v>6.87509686101472</v>
      </c>
      <c r="F170" s="18">
        <v>55.0007748881177</v>
      </c>
    </row>
    <row r="171" ht="15" spans="1:6">
      <c r="A171" s="14">
        <v>32</v>
      </c>
      <c r="B171" s="20" t="s">
        <v>163</v>
      </c>
      <c r="C171" s="16" t="s">
        <v>62</v>
      </c>
      <c r="D171" s="17">
        <v>20</v>
      </c>
      <c r="E171" s="18">
        <v>1.1549114202812</v>
      </c>
      <c r="F171" s="18">
        <v>23.0982284056239</v>
      </c>
    </row>
    <row r="172" ht="15.75" spans="1:6">
      <c r="A172" s="14">
        <v>33</v>
      </c>
      <c r="B172" s="20" t="s">
        <v>164</v>
      </c>
      <c r="C172" s="16" t="s">
        <v>32</v>
      </c>
      <c r="D172" s="17">
        <v>140</v>
      </c>
      <c r="E172" s="18">
        <v>1.28155474805021</v>
      </c>
      <c r="F172" s="18">
        <v>179.417664727029</v>
      </c>
    </row>
    <row r="173" ht="16.5" spans="1:6">
      <c r="A173" s="53" t="s">
        <v>165</v>
      </c>
      <c r="B173" s="54"/>
      <c r="C173" s="54"/>
      <c r="D173" s="54"/>
      <c r="E173" s="55"/>
      <c r="F173" s="56">
        <f>F139+F91+F11</f>
        <v>56897.1901651408</v>
      </c>
    </row>
    <row r="174" ht="14.25" spans="1:6">
      <c r="A174" s="57"/>
      <c r="B174" s="57"/>
      <c r="C174" s="57"/>
      <c r="D174" s="57"/>
      <c r="E174" s="57"/>
      <c r="F174" s="57"/>
    </row>
    <row r="175" ht="15" spans="1:6">
      <c r="A175" s="58" t="s">
        <v>166</v>
      </c>
      <c r="B175" s="59"/>
      <c r="C175" s="59"/>
      <c r="D175" s="59"/>
      <c r="E175" s="60"/>
      <c r="F175" s="61">
        <f>F173*0.2</f>
        <v>11379.4380330282</v>
      </c>
    </row>
    <row r="176" ht="16.5" spans="1:6">
      <c r="A176" s="62" t="s">
        <v>167</v>
      </c>
      <c r="B176" s="63"/>
      <c r="C176" s="63"/>
      <c r="D176" s="63"/>
      <c r="E176" s="64"/>
      <c r="F176" s="65">
        <f>F175+F173</f>
        <v>68276.6281981689</v>
      </c>
    </row>
    <row r="179" spans="6:6">
      <c r="F179" s="66"/>
    </row>
  </sheetData>
  <mergeCells count="23">
    <mergeCell ref="A1:F1"/>
    <mergeCell ref="A3:F3"/>
    <mergeCell ref="A173:E173"/>
    <mergeCell ref="A175:E175"/>
    <mergeCell ref="A176:E176"/>
    <mergeCell ref="A5:A8"/>
    <mergeCell ref="A51:A52"/>
    <mergeCell ref="A55:A58"/>
    <mergeCell ref="A65:A68"/>
    <mergeCell ref="B5:B8"/>
    <mergeCell ref="B51:B52"/>
    <mergeCell ref="B55:B58"/>
    <mergeCell ref="B65:B68"/>
    <mergeCell ref="C5:C8"/>
    <mergeCell ref="C51:C52"/>
    <mergeCell ref="C55:C58"/>
    <mergeCell ref="C65:C68"/>
    <mergeCell ref="D5:D8"/>
    <mergeCell ref="D51:D52"/>
    <mergeCell ref="D55:D58"/>
    <mergeCell ref="D65:D68"/>
    <mergeCell ref="E5:E8"/>
    <mergeCell ref="F5:F8"/>
  </mergeCells>
  <printOptions horizontalCentered="1"/>
  <pageMargins left="0.118110236220472" right="0.118110236220472" top="0.354330708661417" bottom="0.15748031496063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Cavalatert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2005-03-30T07:38:00Z</dcterms:created>
  <cp:lastPrinted>2025-10-15T07:55:00Z</cp:lastPrinted>
  <dcterms:modified xsi:type="dcterms:W3CDTF">2025-10-17T05:06:17Z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F26995B1AFCD422E9FBEE34C2BBAC6E9_13</vt:lpwstr>
  </property>
  <property fmtid="{D5CDD505-2E9C-101B-9397-08002B2CF9AE}" pid="3" name="KSOProductBuildVer">
    <vt:lpwstr>1049-12.2.0.23131</vt:lpwstr>
  </property>
</Properties>
</file>