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0640" windowHeight="7845" tabRatio="910"/>
  </bookViews>
  <sheets>
    <sheet name="Ampop ampopagir" sheetId="1" r:id="rId1"/>
  </sheets>
  <definedNames>
    <definedName name="_xlnm.Print_Area" localSheetId="0">'Ampop ampopagir'!$A$1:$G$62</definedName>
    <definedName name="_xlnm.Print_Titles" localSheetId="0">'Ampop ampopagir'!$5:$5</definedName>
  </definedNames>
  <calcPr calcId="152511"/>
</workbook>
</file>

<file path=xl/calcChain.xml><?xml version="1.0" encoding="utf-8"?>
<calcChain xmlns="http://schemas.openxmlformats.org/spreadsheetml/2006/main">
  <c r="G9" i="1" l="1"/>
  <c r="G12" i="1"/>
  <c r="G13" i="1"/>
  <c r="G16" i="1"/>
  <c r="G17" i="1"/>
  <c r="G19" i="1"/>
  <c r="G20" i="1"/>
  <c r="G22" i="1"/>
  <c r="G23" i="1"/>
  <c r="G24" i="1"/>
  <c r="G25" i="1"/>
  <c r="G27" i="1"/>
  <c r="G29" i="1"/>
  <c r="G30" i="1"/>
  <c r="G31" i="1"/>
  <c r="G33" i="1"/>
  <c r="G34" i="1"/>
  <c r="G35" i="1"/>
  <c r="G36" i="1"/>
  <c r="G37" i="1"/>
  <c r="G38" i="1"/>
  <c r="G39" i="1"/>
  <c r="G41" i="1"/>
  <c r="G44" i="1"/>
  <c r="G45" i="1"/>
  <c r="G47" i="1"/>
  <c r="G48" i="1"/>
  <c r="G49" i="1"/>
  <c r="G50" i="1"/>
  <c r="G52" i="1"/>
  <c r="G54" i="1"/>
  <c r="G55" i="1"/>
  <c r="G56" i="1"/>
  <c r="G8" i="1"/>
  <c r="G57" i="1" l="1"/>
  <c r="G58" i="1" s="1"/>
  <c r="G59" i="1" l="1"/>
  <c r="F63" i="1" l="1"/>
</calcChain>
</file>

<file path=xl/sharedStrings.xml><?xml version="1.0" encoding="utf-8"?>
<sst xmlns="http://schemas.openxmlformats.org/spreadsheetml/2006/main" count="132" uniqueCount="52">
  <si>
    <t>NN</t>
  </si>
  <si>
    <t>единица измерения</t>
  </si>
  <si>
    <t>Աշխատանքների  անվանումը</t>
  </si>
  <si>
    <t>Ծավալը
Օбъем</t>
  </si>
  <si>
    <t xml:space="preserve"> Երթևեկելի մաս</t>
  </si>
  <si>
    <t>Դիլիջան համայնքի ներհամայնքային նշանակության ճանապարհների փոսային նորոգում
Ямочный ремонт дорог внутриобщинного значения в общине Дилижан</t>
  </si>
  <si>
    <t>Խ․ Վաթինյանի փողոց  կմ0+000-կմ0+856 / Улица Х. Ватинян км0+000-км0+856</t>
  </si>
  <si>
    <t xml:space="preserve">Կազմեց / Составил                                      Գ. Դավթյան / Г. Давтян </t>
  </si>
  <si>
    <t>Անդրանիկի փողոց  կմ0+000-կմ0+710 / Улица Андраника км0+000-км0+710</t>
  </si>
  <si>
    <t>Խոշորահատիկ  ա/բ h=6սմ  ԳՕՍՏ 9128-2013  տեսակ II</t>
  </si>
  <si>
    <t>"Б" տիպի  մանրահատիկ խիտ տաք ա/բ h=4սմ 
ԳՕՍՏ 9128-2013</t>
  </si>
  <si>
    <t>Երթևեկելի մաս</t>
  </si>
  <si>
    <t xml:space="preserve">Խճավազային հիմք ( C - 5 ) h=15  սմ  
  ԳՕՍՏ 25607-2009 </t>
  </si>
  <si>
    <t>"Б" տիպի  մանրահատիկ խիտ տաք ա/բ h=5սմ 
ԳՕՍՏ 9128-2013</t>
  </si>
  <si>
    <t xml:space="preserve"> Մայթեր</t>
  </si>
  <si>
    <t>գծմ</t>
  </si>
  <si>
    <t>п.м.</t>
  </si>
  <si>
    <t>Բետոնե սալիկ ձևավոր, մոխրագույն h=6սմ  ԳՕՍՏ 17608-2017</t>
  </si>
  <si>
    <t>Չոր ավազացեմենտային շերտ h=10սմ (90% ավազ 10% ցեմենտ)</t>
  </si>
  <si>
    <t>Թեք հարթակներ</t>
  </si>
  <si>
    <t>Բազալտե եզրաշար 10x20սմ   ԳՕՍՏ 13015-2012
- միաձույլ բետոնե հիմք B-15 1գծմ-0.05մ3
- ավազակոպճային շերտ h=5սմ, 1գծմ-0.015մ3</t>
  </si>
  <si>
    <t xml:space="preserve"> Հողային աշխատանքներ</t>
  </si>
  <si>
    <t xml:space="preserve"> Իջատեղեր և մուտքեր</t>
  </si>
  <si>
    <t xml:space="preserve"> Կողնակներ</t>
  </si>
  <si>
    <t>Հողային աշխատանքներ</t>
  </si>
  <si>
    <t>Կողնակների ամրացում խճավազային խարնուրդով
 (С-11)   հմիջ.=10սմ,ԳՕՍՏ 25607-2009</t>
  </si>
  <si>
    <t>Իվանովոյի փողոց  կմ0+000-կմ0+122.7 / Улица  Иваного км0+000-км0+122.7</t>
  </si>
  <si>
    <t>Կալինինի 1-ին նրբանցք  կմ0+000-կմ0+077 / 1-вый переулок Калинина  км0+000-км0+077</t>
  </si>
  <si>
    <t>Նոր բազալտե 15x30սմ եզրաքարերի տեղադրում 
ԳՕՍՏ 32018-2012,  ԳՕՍՏ 32961-2014
- միաձույլ բետոն B-15 1գծմ-0.055 մ3  ԳՕՍՏ 32961-2014
– ավազակոպճային շերտ h=5սմ-0.0175 մ3</t>
  </si>
  <si>
    <t>Հավաքովի բետոնե 8x20սմ եզրաշարի տեղադրում ԳՕՍՏ 6665-91
- միաձույլ բետոնե հիմք B-15 1գծմ-0.048մ3 
- ավազակոպճային շերտ h=5սմ 1գծմ-0.014մ3</t>
  </si>
  <si>
    <t xml:space="preserve">Խճավազային հիմք  (C-5) h=20սմ    
 ԳՕՍՏ 25607-2009  </t>
  </si>
  <si>
    <t xml:space="preserve">Միաձույլ բետոնից 8x20սմ եզրաշարի քանդում, բարձում էքս. 0.65մ3 շ.տ. ա/ի և տեղափոխում լցակույտ  15,0կմ միջին հեռ. </t>
  </si>
  <si>
    <t xml:space="preserve">Միաձույլ բետոնից 15x30սմ եզրաքարի քանդում  բարձում էքս. 0.65մ3 շ.տ. ա/ի և տեղափոխում լցակույտ  15,0կմ միջին հեռ. </t>
  </si>
  <si>
    <t>ԾԱՎԱԼԱԹԵՐԹ / ВЕДОМОСТЬ ОБЪЕМОВ</t>
  </si>
  <si>
    <t>չափման 
միավոր</t>
  </si>
  <si>
    <t>Միավորի
արժեքը
Стимость 
единицы</t>
  </si>
  <si>
    <t>Ընդամենը
Итого
(հազար դրամ/
тысяча драм)</t>
  </si>
  <si>
    <t>Ընդհանուրը
Общий</t>
  </si>
  <si>
    <r>
      <t>Փոսային նորոգում h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>=3-5սմ  
- "Б" տիպի  մանրահատիկ խիտ տաք ա/բ 
ԳՕՍՏ 9128-2013
Առաջացած շինարարական աղբի տեղափոխում  լցակույտ 15կմ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</si>
  <si>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</si>
  <si>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</si>
  <si>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r>
      <t>Փոսային նորոգում հիմքով   
- "Б" տիպի  մանրահատիկ խիտ տաք ա/բ h=4սմ
- խոշորահատիկ  ա/բ h=6սմ    ԳՕՍՏ 9128-2013
-  խիճ բիտումի նարածումով 2.06տ/1000մ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 xml:space="preserve">  h=12սմ
ԳՕՍՏ 25607-2009
Առաջացած շինարարական աղբի տեղափոխում  լցակույտ 15կմ</t>
    </r>
  </si>
  <si>
    <r>
      <t>Փոսային նորոգում հիմքով   
- "Б" տիպի  մանրահատիկ խիտ տաք ա/բ h=4սմ
- խոշորահատիկ  ա/բ h=6սմ    ԳՕՍՏ 9128-2013
-  խիճ բիտումի նարածումով 2.06տ/1000մ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 xml:space="preserve">  h=8սմ
ԳՕՍՏ 25607-2009
Առաջացած շինարարական աղբի տեղափոխում  լցակույտ 15կմ</t>
    </r>
  </si>
  <si>
    <r>
      <t>9.6-IV  կարգի բնահողի մշակում էքս.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ա/ի և տեղափոխում լցակույտ  15կմ միջին հեռ.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</si>
  <si>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</si>
  <si>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</si>
  <si>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Գոյություն ունեցող  ծածկի քանդում էքս. 1.5 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 տ. բարձում ա/ի,  h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 xml:space="preserve">=30սմ  տեղափոխում լցակույտ 15կմ միջին հեռ. </t>
    </r>
  </si>
  <si>
    <r>
      <t>9.6 V կարգի բնահողի  շերտի  քանդում էքս.0.65 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 տ. բարձում ա/ի,  տեղափոխում լցակույտ 15,0կմ միջին հեռ. հ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>=10սմ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</si>
  <si>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 xml:space="preserve">
ԳՕՍՏ Ռ 58952․1-2020</t>
    </r>
  </si>
  <si>
    <r>
      <t>9.6-IV կարգի բնահողի մշակում էքս.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ա/ի  տեղափոխում լցակույտ  15,0կմ միջին հեռ. </t>
    </r>
  </si>
  <si>
    <r>
      <t>Գոյություն ունեցող  ծածկի քանդում էքս.0.65 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 տ. բարձում ա/ի,  h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 xml:space="preserve">=15սմ  տեղափոխում լցակույտ 15,0կմ միջին հեռ. </t>
    </r>
  </si>
  <si>
    <t>ԱԱՀ 20%
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</si>
</sst>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"/>
  </numFmts>
  <fonts count="15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sz val="12"/>
      <name val="GHEA Grapalat"/>
      <charset val="204"/>
    </font>
    <font>
      <b/>
      <i/>
      <sz val="12"/>
      <name val="GHEA Grapalat"/>
      <charset val="204"/>
    </font>
    <font>
      <vertAlign val="subscript"/>
      <sz val="12"/>
      <name val="GHEA Grapalat"/>
      <charset val="204"/>
    </font>
    <font>
      <vertAlign val="superscript"/>
      <sz val="12"/>
      <name val="GHEA Grapalat"/>
      <charset val="204"/>
    </font>
    <font>
      <i/>
      <sz val="12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4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vertical="center"/>
    </xf>
    <xf numFmtId="0" fontId="8" fillId="0" borderId="0" xfId="0" applyFont="1"/>
    <xf numFmtId="0" fontId="10" fillId="2" borderId="0" xfId="0" applyFont="1" applyFill="1"/>
    <xf numFmtId="0" fontId="8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165" fontId="10" fillId="0" borderId="0" xfId="0" applyNumberFormat="1" applyFont="1"/>
    <xf numFmtId="166" fontId="10" fillId="0" borderId="0" xfId="0" applyNumberFormat="1" applyFont="1"/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</cellXfs>
  <cellStyles count="6">
    <cellStyle name="Normal" xfId="0" builtinId="0"/>
    <cellStyle name="Normal 2" xfId="1"/>
    <cellStyle name="Normal 3" xfId="4"/>
    <cellStyle name="Normal 4" xfId="5"/>
    <cellStyle name="Обычный 2" xfId="2"/>
    <cellStyle name="Обычный 2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59</xdr:row>
      <xdr:rowOff>97641</xdr:rowOff>
    </xdr:from>
    <xdr:to>
      <xdr:col>3</xdr:col>
      <xdr:colOff>134560</xdr:colOff>
      <xdr:row>61</xdr:row>
      <xdr:rowOff>128320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9083" y="60570808"/>
          <a:ext cx="937381" cy="824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2:G233"/>
  <sheetViews>
    <sheetView tabSelected="1" topLeftCell="A43" zoomScale="70" zoomScaleNormal="70" zoomScaleSheetLayoutView="70" workbookViewId="0">
      <selection activeCell="P48" sqref="P48"/>
    </sheetView>
  </sheetViews>
  <sheetFormatPr defaultColWidth="9.140625" defaultRowHeight="17.25" x14ac:dyDescent="0.3"/>
  <cols>
    <col min="1" max="1" width="4.140625" style="33" customWidth="1"/>
    <col min="2" max="2" width="71.5703125" style="8" customWidth="1"/>
    <col min="3" max="3" width="12" style="31" customWidth="1"/>
    <col min="4" max="4" width="15" style="31" customWidth="1"/>
    <col min="5" max="5" width="10.7109375" style="32" bestFit="1" customWidth="1"/>
    <col min="6" max="6" width="13.140625" style="8" customWidth="1"/>
    <col min="7" max="7" width="19.5703125" style="8" bestFit="1" customWidth="1"/>
    <col min="8" max="16384" width="9.140625" style="8"/>
  </cols>
  <sheetData>
    <row r="2" spans="1:7" x14ac:dyDescent="0.3">
      <c r="A2" s="36" t="s">
        <v>33</v>
      </c>
      <c r="B2" s="36"/>
      <c r="C2" s="36"/>
      <c r="D2" s="36"/>
      <c r="E2" s="36"/>
      <c r="F2" s="36"/>
      <c r="G2" s="7"/>
    </row>
    <row r="3" spans="1:7" s="10" customFormat="1" ht="54.75" customHeight="1" x14ac:dyDescent="0.3">
      <c r="A3" s="37" t="s">
        <v>5</v>
      </c>
      <c r="B3" s="37"/>
      <c r="C3" s="37"/>
      <c r="D3" s="37"/>
      <c r="E3" s="37"/>
      <c r="F3" s="37"/>
      <c r="G3" s="9"/>
    </row>
    <row r="4" spans="1:7" s="11" customFormat="1" ht="72" customHeight="1" x14ac:dyDescent="0.3">
      <c r="A4" s="1" t="s">
        <v>0</v>
      </c>
      <c r="B4" s="1" t="s">
        <v>2</v>
      </c>
      <c r="C4" s="1" t="s">
        <v>34</v>
      </c>
      <c r="D4" s="1" t="s">
        <v>1</v>
      </c>
      <c r="E4" s="1" t="s">
        <v>3</v>
      </c>
      <c r="F4" s="3" t="s">
        <v>35</v>
      </c>
      <c r="G4" s="4" t="s">
        <v>36</v>
      </c>
    </row>
    <row r="5" spans="1:7" ht="14.65" customHeight="1" x14ac:dyDescent="0.3">
      <c r="A5" s="2">
        <v>1</v>
      </c>
      <c r="B5" s="2">
        <v>2</v>
      </c>
      <c r="C5" s="2">
        <v>4</v>
      </c>
      <c r="D5" s="2">
        <v>5</v>
      </c>
      <c r="E5" s="2">
        <v>6</v>
      </c>
      <c r="F5" s="5">
        <v>7</v>
      </c>
      <c r="G5" s="5">
        <v>8</v>
      </c>
    </row>
    <row r="6" spans="1:7" s="12" customFormat="1" x14ac:dyDescent="0.3">
      <c r="A6" s="40" t="s">
        <v>6</v>
      </c>
      <c r="B6" s="40"/>
      <c r="C6" s="40"/>
      <c r="D6" s="40"/>
      <c r="E6" s="40"/>
      <c r="F6" s="40"/>
      <c r="G6" s="40"/>
    </row>
    <row r="7" spans="1:7" s="12" customFormat="1" x14ac:dyDescent="0.3">
      <c r="A7" s="13"/>
      <c r="B7" s="14" t="s">
        <v>4</v>
      </c>
      <c r="C7" s="13"/>
      <c r="D7" s="13"/>
      <c r="E7" s="13"/>
      <c r="F7" s="13"/>
      <c r="G7" s="13"/>
    </row>
    <row r="8" spans="1:7" s="12" customFormat="1" ht="70.5" x14ac:dyDescent="0.3">
      <c r="A8" s="15">
        <v>1</v>
      </c>
      <c r="B8" s="16" t="s">
        <v>38</v>
      </c>
      <c r="C8" s="15" t="s">
        <v>39</v>
      </c>
      <c r="D8" s="18" t="s">
        <v>40</v>
      </c>
      <c r="E8" s="19">
        <v>266</v>
      </c>
      <c r="F8" s="23">
        <v>5.85</v>
      </c>
      <c r="G8" s="23">
        <f>F8*E8</f>
        <v>1556.1</v>
      </c>
    </row>
    <row r="9" spans="1:7" s="12" customFormat="1" ht="105.75" x14ac:dyDescent="0.3">
      <c r="A9" s="15">
        <v>2</v>
      </c>
      <c r="B9" s="16" t="s">
        <v>41</v>
      </c>
      <c r="C9" s="15" t="s">
        <v>39</v>
      </c>
      <c r="D9" s="18" t="s">
        <v>40</v>
      </c>
      <c r="E9" s="19">
        <v>597</v>
      </c>
      <c r="F9" s="23">
        <v>15.787000000000001</v>
      </c>
      <c r="G9" s="23">
        <f t="shared" ref="G9:G56" si="0">F9*E9</f>
        <v>9424.8389999999999</v>
      </c>
    </row>
    <row r="10" spans="1:7" x14ac:dyDescent="0.3">
      <c r="A10" s="38" t="s">
        <v>8</v>
      </c>
      <c r="B10" s="38"/>
      <c r="C10" s="38"/>
      <c r="D10" s="38"/>
      <c r="E10" s="38"/>
      <c r="F10" s="38"/>
      <c r="G10" s="19"/>
    </row>
    <row r="11" spans="1:7" s="12" customFormat="1" x14ac:dyDescent="0.3">
      <c r="A11" s="21"/>
      <c r="B11" s="14" t="s">
        <v>4</v>
      </c>
      <c r="C11" s="21"/>
      <c r="D11" s="21"/>
      <c r="E11" s="21"/>
      <c r="F11" s="21"/>
      <c r="G11" s="19"/>
    </row>
    <row r="12" spans="1:7" s="12" customFormat="1" ht="70.5" x14ac:dyDescent="0.3">
      <c r="A12" s="15">
        <v>1</v>
      </c>
      <c r="B12" s="16" t="s">
        <v>38</v>
      </c>
      <c r="C12" s="15" t="s">
        <v>39</v>
      </c>
      <c r="D12" s="18" t="s">
        <v>40</v>
      </c>
      <c r="E12" s="19">
        <v>19</v>
      </c>
      <c r="F12" s="23">
        <v>5.85</v>
      </c>
      <c r="G12" s="23">
        <f t="shared" si="0"/>
        <v>111.14999999999999</v>
      </c>
    </row>
    <row r="13" spans="1:7" s="12" customFormat="1" ht="105.75" x14ac:dyDescent="0.3">
      <c r="A13" s="15">
        <v>2</v>
      </c>
      <c r="B13" s="16" t="s">
        <v>42</v>
      </c>
      <c r="C13" s="15" t="s">
        <v>39</v>
      </c>
      <c r="D13" s="18" t="s">
        <v>40</v>
      </c>
      <c r="E13" s="19">
        <v>614</v>
      </c>
      <c r="F13" s="23">
        <v>15.439</v>
      </c>
      <c r="G13" s="23">
        <f t="shared" si="0"/>
        <v>9479.5460000000003</v>
      </c>
    </row>
    <row r="14" spans="1:7" x14ac:dyDescent="0.3">
      <c r="A14" s="38" t="s">
        <v>26</v>
      </c>
      <c r="B14" s="38"/>
      <c r="C14" s="38"/>
      <c r="D14" s="38"/>
      <c r="E14" s="38"/>
      <c r="F14" s="38"/>
      <c r="G14" s="19"/>
    </row>
    <row r="15" spans="1:7" x14ac:dyDescent="0.3">
      <c r="A15" s="5"/>
      <c r="B15" s="22" t="s">
        <v>24</v>
      </c>
      <c r="C15" s="5"/>
      <c r="D15" s="5"/>
      <c r="E15" s="20"/>
      <c r="F15" s="5"/>
      <c r="G15" s="19"/>
    </row>
    <row r="16" spans="1:7" ht="36.75" x14ac:dyDescent="0.3">
      <c r="A16" s="23">
        <v>1</v>
      </c>
      <c r="B16" s="24" t="s">
        <v>43</v>
      </c>
      <c r="C16" s="23" t="s">
        <v>44</v>
      </c>
      <c r="D16" s="25" t="s">
        <v>45</v>
      </c>
      <c r="E16" s="15">
        <v>19.100000000000001</v>
      </c>
      <c r="F16" s="23">
        <v>2.1890000000000001</v>
      </c>
      <c r="G16" s="23">
        <f t="shared" si="0"/>
        <v>41.809900000000006</v>
      </c>
    </row>
    <row r="17" spans="1:7" ht="38.25" x14ac:dyDescent="0.3">
      <c r="A17" s="23">
        <v>2</v>
      </c>
      <c r="B17" s="24" t="s">
        <v>46</v>
      </c>
      <c r="C17" s="23" t="s">
        <v>44</v>
      </c>
      <c r="D17" s="25" t="s">
        <v>45</v>
      </c>
      <c r="E17" s="19">
        <v>266.7</v>
      </c>
      <c r="F17" s="23">
        <v>2.2280000000000002</v>
      </c>
      <c r="G17" s="23">
        <f t="shared" si="0"/>
        <v>594.20760000000007</v>
      </c>
    </row>
    <row r="18" spans="1:7" x14ac:dyDescent="0.3">
      <c r="A18" s="23"/>
      <c r="B18" s="26" t="s">
        <v>23</v>
      </c>
      <c r="C18" s="23"/>
      <c r="D18" s="25"/>
      <c r="E18" s="15"/>
      <c r="F18" s="23"/>
      <c r="G18" s="23"/>
    </row>
    <row r="19" spans="1:7" ht="55.5" x14ac:dyDescent="0.3">
      <c r="A19" s="23">
        <v>1</v>
      </c>
      <c r="B19" s="16" t="s">
        <v>47</v>
      </c>
      <c r="C19" s="23" t="s">
        <v>44</v>
      </c>
      <c r="D19" s="25" t="s">
        <v>45</v>
      </c>
      <c r="E19" s="19">
        <v>8.99</v>
      </c>
      <c r="F19" s="23">
        <v>2.4550000000000001</v>
      </c>
      <c r="G19" s="23">
        <f t="shared" si="0"/>
        <v>22.070450000000001</v>
      </c>
    </row>
    <row r="20" spans="1:7" ht="34.5" x14ac:dyDescent="0.3">
      <c r="A20" s="15">
        <v>2</v>
      </c>
      <c r="B20" s="24" t="s">
        <v>25</v>
      </c>
      <c r="C20" s="15" t="s">
        <v>39</v>
      </c>
      <c r="D20" s="18" t="s">
        <v>40</v>
      </c>
      <c r="E20" s="27">
        <v>89.9</v>
      </c>
      <c r="F20" s="23">
        <v>1.0389999999999999</v>
      </c>
      <c r="G20" s="23">
        <f t="shared" si="0"/>
        <v>93.406099999999995</v>
      </c>
    </row>
    <row r="21" spans="1:7" x14ac:dyDescent="0.3">
      <c r="A21" s="20"/>
      <c r="B21" s="14" t="s">
        <v>4</v>
      </c>
      <c r="C21" s="15"/>
      <c r="D21" s="15"/>
      <c r="E21" s="19"/>
      <c r="F21" s="23"/>
      <c r="G21" s="23"/>
    </row>
    <row r="22" spans="1:7" ht="34.5" x14ac:dyDescent="0.3">
      <c r="A22" s="15">
        <v>1</v>
      </c>
      <c r="B22" s="17" t="s">
        <v>30</v>
      </c>
      <c r="C22" s="15" t="s">
        <v>39</v>
      </c>
      <c r="D22" s="18" t="s">
        <v>40</v>
      </c>
      <c r="E22" s="19">
        <v>920.35</v>
      </c>
      <c r="F22" s="23">
        <v>1.4239999999999999</v>
      </c>
      <c r="G22" s="23">
        <f t="shared" si="0"/>
        <v>1310.5783999999999</v>
      </c>
    </row>
    <row r="23" spans="1:7" ht="36.75" x14ac:dyDescent="0.3">
      <c r="A23" s="15">
        <v>2</v>
      </c>
      <c r="B23" s="16" t="s">
        <v>48</v>
      </c>
      <c r="C23" s="15" t="s">
        <v>39</v>
      </c>
      <c r="D23" s="18" t="s">
        <v>40</v>
      </c>
      <c r="E23" s="19">
        <v>920.35</v>
      </c>
      <c r="F23" s="23">
        <v>0.27900000000000003</v>
      </c>
      <c r="G23" s="23">
        <f t="shared" si="0"/>
        <v>256.77765000000005</v>
      </c>
    </row>
    <row r="24" spans="1:7" ht="19.5" x14ac:dyDescent="0.3">
      <c r="A24" s="15">
        <v>3</v>
      </c>
      <c r="B24" s="17" t="s">
        <v>9</v>
      </c>
      <c r="C24" s="15" t="s">
        <v>39</v>
      </c>
      <c r="D24" s="18" t="s">
        <v>40</v>
      </c>
      <c r="E24" s="19">
        <v>920.35</v>
      </c>
      <c r="F24" s="23">
        <v>6.2530000000000001</v>
      </c>
      <c r="G24" s="23">
        <f t="shared" si="0"/>
        <v>5754.9485500000001</v>
      </c>
    </row>
    <row r="25" spans="1:7" ht="34.5" x14ac:dyDescent="0.3">
      <c r="A25" s="15">
        <v>4</v>
      </c>
      <c r="B25" s="16" t="s">
        <v>10</v>
      </c>
      <c r="C25" s="15" t="s">
        <v>39</v>
      </c>
      <c r="D25" s="18" t="s">
        <v>40</v>
      </c>
      <c r="E25" s="19">
        <v>920.35</v>
      </c>
      <c r="F25" s="23">
        <v>4.6079999999999997</v>
      </c>
      <c r="G25" s="23">
        <f t="shared" si="0"/>
        <v>4240.9727999999996</v>
      </c>
    </row>
    <row r="26" spans="1:7" x14ac:dyDescent="0.3">
      <c r="A26" s="15"/>
      <c r="B26" s="22" t="s">
        <v>22</v>
      </c>
      <c r="C26" s="23"/>
      <c r="D26" s="22"/>
      <c r="E26" s="15"/>
      <c r="F26" s="23"/>
      <c r="G26" s="19"/>
    </row>
    <row r="27" spans="1:7" ht="36.75" x14ac:dyDescent="0.3">
      <c r="A27" s="15">
        <v>1</v>
      </c>
      <c r="B27" s="24" t="s">
        <v>49</v>
      </c>
      <c r="C27" s="23" t="s">
        <v>44</v>
      </c>
      <c r="D27" s="25" t="s">
        <v>45</v>
      </c>
      <c r="E27" s="28">
        <v>5.44</v>
      </c>
      <c r="F27" s="23">
        <v>2.4550000000000001</v>
      </c>
      <c r="G27" s="23">
        <f t="shared" si="0"/>
        <v>13.355200000000002</v>
      </c>
    </row>
    <row r="28" spans="1:7" x14ac:dyDescent="0.3">
      <c r="A28" s="23"/>
      <c r="B28" s="25" t="s">
        <v>11</v>
      </c>
      <c r="C28" s="23"/>
      <c r="D28" s="25"/>
      <c r="E28" s="15"/>
      <c r="F28" s="23"/>
      <c r="G28" s="23"/>
    </row>
    <row r="29" spans="1:7" ht="34.5" x14ac:dyDescent="0.3">
      <c r="A29" s="15">
        <v>5</v>
      </c>
      <c r="B29" s="16" t="s">
        <v>12</v>
      </c>
      <c r="C29" s="15" t="s">
        <v>39</v>
      </c>
      <c r="D29" s="18" t="s">
        <v>40</v>
      </c>
      <c r="E29" s="28">
        <v>32.200000000000003</v>
      </c>
      <c r="F29" s="23">
        <v>2.0979999999999999</v>
      </c>
      <c r="G29" s="23">
        <f t="shared" si="0"/>
        <v>67.555599999999998</v>
      </c>
    </row>
    <row r="30" spans="1:7" s="12" customFormat="1" ht="36.75" x14ac:dyDescent="0.3">
      <c r="A30" s="23">
        <v>6</v>
      </c>
      <c r="B30" s="16" t="s">
        <v>48</v>
      </c>
      <c r="C30" s="15" t="s">
        <v>39</v>
      </c>
      <c r="D30" s="18" t="s">
        <v>40</v>
      </c>
      <c r="E30" s="28">
        <v>32.200000000000003</v>
      </c>
      <c r="F30" s="23">
        <v>0.27900000000000003</v>
      </c>
      <c r="G30" s="23">
        <f t="shared" si="0"/>
        <v>8.9838000000000022</v>
      </c>
    </row>
    <row r="31" spans="1:7" s="12" customFormat="1" ht="34.5" x14ac:dyDescent="0.3">
      <c r="A31" s="15">
        <v>7</v>
      </c>
      <c r="B31" s="16" t="s">
        <v>13</v>
      </c>
      <c r="C31" s="15" t="s">
        <v>39</v>
      </c>
      <c r="D31" s="18" t="s">
        <v>40</v>
      </c>
      <c r="E31" s="28">
        <v>32.200000000000003</v>
      </c>
      <c r="F31" s="23">
        <v>5.39</v>
      </c>
      <c r="G31" s="23">
        <f t="shared" si="0"/>
        <v>173.55799999999999</v>
      </c>
    </row>
    <row r="32" spans="1:7" s="12" customFormat="1" x14ac:dyDescent="0.3">
      <c r="A32" s="15"/>
      <c r="B32" s="22" t="s">
        <v>14</v>
      </c>
      <c r="C32" s="15"/>
      <c r="D32" s="18"/>
      <c r="E32" s="19"/>
      <c r="F32" s="23"/>
      <c r="G32" s="19"/>
    </row>
    <row r="33" spans="1:7" s="12" customFormat="1" ht="34.5" x14ac:dyDescent="0.3">
      <c r="A33" s="15">
        <v>1</v>
      </c>
      <c r="B33" s="29" t="s">
        <v>32</v>
      </c>
      <c r="C33" s="23" t="s">
        <v>44</v>
      </c>
      <c r="D33" s="25" t="s">
        <v>45</v>
      </c>
      <c r="E33" s="19">
        <v>5</v>
      </c>
      <c r="F33" s="23">
        <v>2.4929999999999999</v>
      </c>
      <c r="G33" s="23">
        <f t="shared" si="0"/>
        <v>12.465</v>
      </c>
    </row>
    <row r="34" spans="1:7" s="12" customFormat="1" ht="34.5" x14ac:dyDescent="0.3">
      <c r="A34" s="15">
        <v>2</v>
      </c>
      <c r="B34" s="29" t="s">
        <v>31</v>
      </c>
      <c r="C34" s="23" t="s">
        <v>44</v>
      </c>
      <c r="D34" s="25" t="s">
        <v>45</v>
      </c>
      <c r="E34" s="19">
        <v>0.81599999999999995</v>
      </c>
      <c r="F34" s="23">
        <v>2.4910000000000001</v>
      </c>
      <c r="G34" s="23">
        <f t="shared" si="0"/>
        <v>2.0326559999999998</v>
      </c>
    </row>
    <row r="35" spans="1:7" s="12" customFormat="1" ht="38.25" x14ac:dyDescent="0.3">
      <c r="A35" s="15">
        <v>3</v>
      </c>
      <c r="B35" s="16" t="s">
        <v>50</v>
      </c>
      <c r="C35" s="23" t="s">
        <v>44</v>
      </c>
      <c r="D35" s="25" t="s">
        <v>45</v>
      </c>
      <c r="E35" s="19">
        <v>13.06</v>
      </c>
      <c r="F35" s="23">
        <v>2.34</v>
      </c>
      <c r="G35" s="23">
        <f t="shared" si="0"/>
        <v>30.560399999999998</v>
      </c>
    </row>
    <row r="36" spans="1:7" s="12" customFormat="1" ht="69" x14ac:dyDescent="0.3">
      <c r="A36" s="15">
        <v>4</v>
      </c>
      <c r="B36" s="16" t="s">
        <v>28</v>
      </c>
      <c r="C36" s="15" t="s">
        <v>15</v>
      </c>
      <c r="D36" s="18" t="s">
        <v>16</v>
      </c>
      <c r="E36" s="19">
        <v>110</v>
      </c>
      <c r="F36" s="23">
        <v>14.352</v>
      </c>
      <c r="G36" s="23">
        <f t="shared" si="0"/>
        <v>1578.72</v>
      </c>
    </row>
    <row r="37" spans="1:7" s="12" customFormat="1" ht="69" x14ac:dyDescent="0.3">
      <c r="A37" s="15">
        <v>5</v>
      </c>
      <c r="B37" s="16" t="s">
        <v>29</v>
      </c>
      <c r="C37" s="15" t="s">
        <v>15</v>
      </c>
      <c r="D37" s="18" t="s">
        <v>16</v>
      </c>
      <c r="E37" s="19">
        <v>51.3</v>
      </c>
      <c r="F37" s="23">
        <v>11.156000000000001</v>
      </c>
      <c r="G37" s="23">
        <f t="shared" si="0"/>
        <v>572.30280000000005</v>
      </c>
    </row>
    <row r="38" spans="1:7" s="12" customFormat="1" ht="19.5" x14ac:dyDescent="0.3">
      <c r="A38" s="15">
        <v>6</v>
      </c>
      <c r="B38" s="16" t="s">
        <v>17</v>
      </c>
      <c r="C38" s="15" t="s">
        <v>39</v>
      </c>
      <c r="D38" s="18" t="s">
        <v>40</v>
      </c>
      <c r="E38" s="19">
        <v>108.36</v>
      </c>
      <c r="F38" s="23">
        <v>8.2729999999999997</v>
      </c>
      <c r="G38" s="23">
        <f t="shared" si="0"/>
        <v>896.46227999999996</v>
      </c>
    </row>
    <row r="39" spans="1:7" s="12" customFormat="1" ht="34.5" x14ac:dyDescent="0.3">
      <c r="A39" s="15">
        <v>7</v>
      </c>
      <c r="B39" s="16" t="s">
        <v>18</v>
      </c>
      <c r="C39" s="15" t="s">
        <v>39</v>
      </c>
      <c r="D39" s="18" t="s">
        <v>40</v>
      </c>
      <c r="E39" s="19">
        <v>108.36</v>
      </c>
      <c r="F39" s="23">
        <v>2.681</v>
      </c>
      <c r="G39" s="23">
        <f t="shared" si="0"/>
        <v>290.51316000000003</v>
      </c>
    </row>
    <row r="40" spans="1:7" s="12" customFormat="1" x14ac:dyDescent="0.3">
      <c r="A40" s="15"/>
      <c r="B40" s="30" t="s">
        <v>19</v>
      </c>
      <c r="C40" s="15"/>
      <c r="D40" s="18"/>
      <c r="E40" s="19"/>
      <c r="F40" s="23"/>
      <c r="G40" s="23"/>
    </row>
    <row r="41" spans="1:7" s="12" customFormat="1" ht="51.75" x14ac:dyDescent="0.3">
      <c r="A41" s="15">
        <v>1</v>
      </c>
      <c r="B41" s="16" t="s">
        <v>20</v>
      </c>
      <c r="C41" s="15" t="s">
        <v>15</v>
      </c>
      <c r="D41" s="18" t="s">
        <v>16</v>
      </c>
      <c r="E41" s="28">
        <v>6</v>
      </c>
      <c r="F41" s="23">
        <v>11.156000000000001</v>
      </c>
      <c r="G41" s="23">
        <f t="shared" si="0"/>
        <v>66.936000000000007</v>
      </c>
    </row>
    <row r="42" spans="1:7" x14ac:dyDescent="0.3">
      <c r="A42" s="38" t="s">
        <v>27</v>
      </c>
      <c r="B42" s="38"/>
      <c r="C42" s="38"/>
      <c r="D42" s="38"/>
      <c r="E42" s="38"/>
      <c r="F42" s="38"/>
      <c r="G42" s="23"/>
    </row>
    <row r="43" spans="1:7" x14ac:dyDescent="0.3">
      <c r="A43" s="5"/>
      <c r="B43" s="22" t="s">
        <v>21</v>
      </c>
      <c r="C43" s="5"/>
      <c r="D43" s="5"/>
      <c r="E43" s="20"/>
      <c r="F43" s="5"/>
      <c r="G43" s="23"/>
    </row>
    <row r="44" spans="1:7" ht="36.75" x14ac:dyDescent="0.3">
      <c r="A44" s="23">
        <v>1</v>
      </c>
      <c r="B44" s="24" t="s">
        <v>43</v>
      </c>
      <c r="C44" s="23" t="s">
        <v>44</v>
      </c>
      <c r="D44" s="25" t="s">
        <v>45</v>
      </c>
      <c r="E44" s="15">
        <v>18.100000000000001</v>
      </c>
      <c r="F44" s="23">
        <v>2.1890000000000001</v>
      </c>
      <c r="G44" s="23">
        <f t="shared" si="0"/>
        <v>39.620900000000006</v>
      </c>
    </row>
    <row r="45" spans="1:7" ht="38.25" x14ac:dyDescent="0.3">
      <c r="A45" s="23">
        <v>2</v>
      </c>
      <c r="B45" s="24" t="s">
        <v>46</v>
      </c>
      <c r="C45" s="23" t="s">
        <v>44</v>
      </c>
      <c r="D45" s="25" t="s">
        <v>45</v>
      </c>
      <c r="E45" s="15">
        <v>142.62</v>
      </c>
      <c r="F45" s="23">
        <v>2.2280000000000002</v>
      </c>
      <c r="G45" s="23">
        <f t="shared" si="0"/>
        <v>317.75736000000006</v>
      </c>
    </row>
    <row r="46" spans="1:7" x14ac:dyDescent="0.3">
      <c r="A46" s="20"/>
      <c r="B46" s="14" t="s">
        <v>4</v>
      </c>
      <c r="C46" s="15"/>
      <c r="D46" s="15"/>
      <c r="E46" s="19"/>
      <c r="F46" s="20"/>
      <c r="G46" s="23"/>
    </row>
    <row r="47" spans="1:7" ht="34.5" x14ac:dyDescent="0.3">
      <c r="A47" s="15">
        <v>1</v>
      </c>
      <c r="B47" s="17" t="s">
        <v>30</v>
      </c>
      <c r="C47" s="15" t="s">
        <v>39</v>
      </c>
      <c r="D47" s="18" t="s">
        <v>40</v>
      </c>
      <c r="E47" s="19">
        <v>535.65</v>
      </c>
      <c r="F47" s="23">
        <v>1.4239999999999999</v>
      </c>
      <c r="G47" s="23">
        <f t="shared" si="0"/>
        <v>762.76559999999995</v>
      </c>
    </row>
    <row r="48" spans="1:7" ht="36.75" x14ac:dyDescent="0.3">
      <c r="A48" s="15">
        <v>2</v>
      </c>
      <c r="B48" s="16" t="s">
        <v>48</v>
      </c>
      <c r="C48" s="15" t="s">
        <v>39</v>
      </c>
      <c r="D48" s="18" t="s">
        <v>40</v>
      </c>
      <c r="E48" s="19">
        <v>535.65</v>
      </c>
      <c r="F48" s="23">
        <v>0.27900000000000003</v>
      </c>
      <c r="G48" s="23">
        <f t="shared" si="0"/>
        <v>149.44635</v>
      </c>
    </row>
    <row r="49" spans="1:7" ht="19.5" x14ac:dyDescent="0.3">
      <c r="A49" s="15">
        <v>3</v>
      </c>
      <c r="B49" s="17" t="s">
        <v>9</v>
      </c>
      <c r="C49" s="15" t="s">
        <v>39</v>
      </c>
      <c r="D49" s="18" t="s">
        <v>40</v>
      </c>
      <c r="E49" s="19">
        <v>535.65</v>
      </c>
      <c r="F49" s="23">
        <v>6.2530000000000001</v>
      </c>
      <c r="G49" s="23">
        <f t="shared" si="0"/>
        <v>3349.4194499999999</v>
      </c>
    </row>
    <row r="50" spans="1:7" ht="34.5" x14ac:dyDescent="0.3">
      <c r="A50" s="15">
        <v>4</v>
      </c>
      <c r="B50" s="16" t="s">
        <v>10</v>
      </c>
      <c r="C50" s="15" t="s">
        <v>39</v>
      </c>
      <c r="D50" s="18" t="s">
        <v>40</v>
      </c>
      <c r="E50" s="19">
        <v>535.65</v>
      </c>
      <c r="F50" s="23">
        <v>4.6079999999999997</v>
      </c>
      <c r="G50" s="23">
        <f t="shared" si="0"/>
        <v>2468.2751999999996</v>
      </c>
    </row>
    <row r="51" spans="1:7" x14ac:dyDescent="0.3">
      <c r="A51" s="15"/>
      <c r="B51" s="22" t="s">
        <v>22</v>
      </c>
      <c r="C51" s="23"/>
      <c r="D51" s="22"/>
      <c r="E51" s="15"/>
      <c r="F51" s="23"/>
      <c r="G51" s="23"/>
    </row>
    <row r="52" spans="1:7" ht="36.75" x14ac:dyDescent="0.3">
      <c r="A52" s="15">
        <v>1</v>
      </c>
      <c r="B52" s="24" t="s">
        <v>49</v>
      </c>
      <c r="C52" s="23" t="s">
        <v>44</v>
      </c>
      <c r="D52" s="25" t="s">
        <v>45</v>
      </c>
      <c r="E52" s="18">
        <v>2.16</v>
      </c>
      <c r="F52" s="23">
        <v>2.4540000000000002</v>
      </c>
      <c r="G52" s="23">
        <f t="shared" si="0"/>
        <v>5.3006400000000005</v>
      </c>
    </row>
    <row r="53" spans="1:7" x14ac:dyDescent="0.3">
      <c r="A53" s="23"/>
      <c r="B53" s="25" t="s">
        <v>11</v>
      </c>
      <c r="C53" s="23"/>
      <c r="D53" s="25"/>
      <c r="E53" s="15"/>
      <c r="F53" s="23"/>
      <c r="G53" s="23"/>
    </row>
    <row r="54" spans="1:7" s="12" customFormat="1" ht="34.5" x14ac:dyDescent="0.3">
      <c r="A54" s="15">
        <v>5</v>
      </c>
      <c r="B54" s="16" t="s">
        <v>12</v>
      </c>
      <c r="C54" s="15" t="s">
        <v>39</v>
      </c>
      <c r="D54" s="18" t="s">
        <v>40</v>
      </c>
      <c r="E54" s="18">
        <v>10.8</v>
      </c>
      <c r="F54" s="23">
        <v>2.0979999999999999</v>
      </c>
      <c r="G54" s="23">
        <f t="shared" si="0"/>
        <v>22.6584</v>
      </c>
    </row>
    <row r="55" spans="1:7" s="12" customFormat="1" ht="36.75" x14ac:dyDescent="0.3">
      <c r="A55" s="23">
        <v>6</v>
      </c>
      <c r="B55" s="16" t="s">
        <v>48</v>
      </c>
      <c r="C55" s="15" t="s">
        <v>39</v>
      </c>
      <c r="D55" s="18" t="s">
        <v>40</v>
      </c>
      <c r="E55" s="18">
        <v>10.8</v>
      </c>
      <c r="F55" s="23">
        <v>0.27900000000000003</v>
      </c>
      <c r="G55" s="23">
        <f t="shared" si="0"/>
        <v>3.0132000000000003</v>
      </c>
    </row>
    <row r="56" spans="1:7" s="12" customFormat="1" ht="34.5" x14ac:dyDescent="0.3">
      <c r="A56" s="15">
        <v>7</v>
      </c>
      <c r="B56" s="16" t="s">
        <v>13</v>
      </c>
      <c r="C56" s="15" t="s">
        <v>39</v>
      </c>
      <c r="D56" s="18" t="s">
        <v>40</v>
      </c>
      <c r="E56" s="18">
        <v>10.8</v>
      </c>
      <c r="F56" s="23">
        <v>5.39</v>
      </c>
      <c r="G56" s="23">
        <f t="shared" si="0"/>
        <v>58.212000000000003</v>
      </c>
    </row>
    <row r="57" spans="1:7" s="12" customFormat="1" ht="36.6" customHeight="1" x14ac:dyDescent="0.3">
      <c r="A57" s="41" t="s">
        <v>37</v>
      </c>
      <c r="B57" s="42"/>
      <c r="C57" s="42"/>
      <c r="D57" s="42"/>
      <c r="E57" s="42"/>
      <c r="F57" s="42"/>
      <c r="G57" s="6">
        <f>SUM(G8:G56)</f>
        <v>43776.320446000005</v>
      </c>
    </row>
    <row r="58" spans="1:7" s="12" customFormat="1" ht="50.65" customHeight="1" x14ac:dyDescent="0.3">
      <c r="A58" s="41" t="s">
        <v>51</v>
      </c>
      <c r="B58" s="42"/>
      <c r="C58" s="42"/>
      <c r="D58" s="42"/>
      <c r="E58" s="42"/>
      <c r="F58" s="42"/>
      <c r="G58" s="6">
        <f>G57*0.2</f>
        <v>8755.2640892000018</v>
      </c>
    </row>
    <row r="59" spans="1:7" ht="44.65" customHeight="1" x14ac:dyDescent="0.3">
      <c r="A59" s="41" t="s">
        <v>37</v>
      </c>
      <c r="B59" s="42"/>
      <c r="C59" s="42"/>
      <c r="D59" s="42"/>
      <c r="E59" s="42"/>
      <c r="F59" s="42"/>
      <c r="G59" s="6">
        <f>G58+G57</f>
        <v>52531.584535200003</v>
      </c>
    </row>
    <row r="60" spans="1:7" ht="21" customHeight="1" x14ac:dyDescent="0.3">
      <c r="A60" s="8"/>
      <c r="C60" s="8"/>
      <c r="D60" s="8"/>
      <c r="E60" s="12"/>
    </row>
    <row r="61" spans="1:7" ht="41.25" customHeight="1" x14ac:dyDescent="0.3">
      <c r="A61" s="8"/>
      <c r="B61" s="39" t="s">
        <v>7</v>
      </c>
      <c r="C61" s="39"/>
      <c r="D61" s="39"/>
      <c r="E61" s="39"/>
    </row>
    <row r="62" spans="1:7" ht="23.25" customHeight="1" x14ac:dyDescent="0.3">
      <c r="A62" s="8"/>
      <c r="C62" s="8"/>
      <c r="D62" s="8"/>
      <c r="E62" s="12"/>
    </row>
    <row r="63" spans="1:7" ht="60.75" customHeight="1" x14ac:dyDescent="0.3">
      <c r="A63" s="8"/>
      <c r="C63" s="8"/>
      <c r="D63" s="8"/>
      <c r="E63" s="12"/>
      <c r="F63" s="35">
        <f>G63-G59</f>
        <v>8.2824742275988683E-4</v>
      </c>
      <c r="G63" s="34">
        <v>52531.585363447426</v>
      </c>
    </row>
    <row r="64" spans="1:7" ht="22.7" customHeight="1" x14ac:dyDescent="0.3">
      <c r="A64" s="8"/>
      <c r="C64" s="8"/>
      <c r="D64" s="8"/>
      <c r="E64" s="12"/>
    </row>
    <row r="65" spans="1:5" ht="21" customHeight="1" x14ac:dyDescent="0.3">
      <c r="A65" s="8"/>
      <c r="C65" s="8"/>
      <c r="D65" s="8"/>
      <c r="E65" s="12"/>
    </row>
    <row r="66" spans="1:5" ht="21" customHeight="1" x14ac:dyDescent="0.3">
      <c r="A66" s="8"/>
      <c r="C66" s="8"/>
      <c r="D66" s="8"/>
      <c r="E66" s="12"/>
    </row>
    <row r="67" spans="1:5" ht="18" customHeight="1" x14ac:dyDescent="0.3">
      <c r="A67" s="8"/>
      <c r="C67" s="8"/>
      <c r="D67" s="8"/>
      <c r="E67" s="12"/>
    </row>
    <row r="68" spans="1:5" ht="18" customHeight="1" x14ac:dyDescent="0.3">
      <c r="A68" s="8"/>
      <c r="C68" s="8"/>
      <c r="D68" s="8"/>
      <c r="E68" s="12"/>
    </row>
    <row r="69" spans="1:5" ht="20.100000000000001" customHeight="1" x14ac:dyDescent="0.3">
      <c r="A69" s="8"/>
      <c r="C69" s="8"/>
      <c r="D69" s="8"/>
      <c r="E69" s="12"/>
    </row>
    <row r="70" spans="1:5" ht="20.100000000000001" customHeight="1" x14ac:dyDescent="0.3">
      <c r="A70" s="8"/>
      <c r="C70" s="8"/>
      <c r="D70" s="8"/>
      <c r="E70" s="12"/>
    </row>
    <row r="71" spans="1:5" ht="20.100000000000001" customHeight="1" x14ac:dyDescent="0.3">
      <c r="A71" s="8"/>
      <c r="C71" s="8"/>
      <c r="D71" s="8"/>
      <c r="E71" s="12"/>
    </row>
    <row r="72" spans="1:5" ht="20.100000000000001" customHeight="1" x14ac:dyDescent="0.3">
      <c r="A72" s="8"/>
      <c r="C72" s="8"/>
      <c r="D72" s="8"/>
      <c r="E72" s="12"/>
    </row>
    <row r="73" spans="1:5" ht="20.100000000000001" customHeight="1" x14ac:dyDescent="0.3">
      <c r="A73" s="8"/>
      <c r="C73" s="8"/>
      <c r="D73" s="8"/>
      <c r="E73" s="12"/>
    </row>
    <row r="74" spans="1:5" ht="20.100000000000001" customHeight="1" x14ac:dyDescent="0.3">
      <c r="A74" s="8"/>
      <c r="C74" s="8"/>
      <c r="D74" s="8"/>
      <c r="E74" s="12"/>
    </row>
    <row r="75" spans="1:5" ht="20.100000000000001" customHeight="1" x14ac:dyDescent="0.3">
      <c r="A75" s="8"/>
      <c r="C75" s="8"/>
      <c r="D75" s="8"/>
      <c r="E75" s="12"/>
    </row>
    <row r="76" spans="1:5" ht="20.100000000000001" customHeight="1" x14ac:dyDescent="0.3">
      <c r="A76" s="8"/>
      <c r="C76" s="8"/>
      <c r="D76" s="8"/>
      <c r="E76" s="12"/>
    </row>
    <row r="77" spans="1:5" ht="20.100000000000001" customHeight="1" x14ac:dyDescent="0.3">
      <c r="A77" s="8"/>
      <c r="C77" s="8"/>
      <c r="D77" s="8"/>
      <c r="E77" s="12"/>
    </row>
    <row r="78" spans="1:5" ht="20.100000000000001" customHeight="1" x14ac:dyDescent="0.3">
      <c r="A78" s="8"/>
      <c r="C78" s="8"/>
      <c r="D78" s="8"/>
      <c r="E78" s="12"/>
    </row>
    <row r="79" spans="1:5" ht="20.100000000000001" customHeight="1" x14ac:dyDescent="0.3">
      <c r="A79" s="8"/>
      <c r="C79" s="8"/>
      <c r="D79" s="8"/>
      <c r="E79" s="12"/>
    </row>
    <row r="80" spans="1:5" ht="20.100000000000001" customHeight="1" x14ac:dyDescent="0.3">
      <c r="A80" s="8"/>
      <c r="C80" s="8"/>
      <c r="D80" s="8"/>
      <c r="E80" s="12"/>
    </row>
    <row r="81" spans="1:5" ht="20.100000000000001" customHeight="1" x14ac:dyDescent="0.3">
      <c r="A81" s="8"/>
      <c r="C81" s="8"/>
      <c r="D81" s="8"/>
      <c r="E81" s="12"/>
    </row>
    <row r="82" spans="1:5" ht="20.100000000000001" customHeight="1" x14ac:dyDescent="0.3">
      <c r="A82" s="8"/>
      <c r="C82" s="8"/>
      <c r="D82" s="8"/>
      <c r="E82" s="12"/>
    </row>
    <row r="83" spans="1:5" ht="20.100000000000001" customHeight="1" x14ac:dyDescent="0.3">
      <c r="A83" s="8"/>
      <c r="C83" s="8"/>
      <c r="D83" s="8"/>
      <c r="E83" s="12"/>
    </row>
    <row r="84" spans="1:5" ht="20.100000000000001" customHeight="1" x14ac:dyDescent="0.3">
      <c r="A84" s="8"/>
      <c r="C84" s="8"/>
      <c r="D84" s="8"/>
      <c r="E84" s="12"/>
    </row>
    <row r="85" spans="1:5" ht="20.100000000000001" customHeight="1" x14ac:dyDescent="0.3">
      <c r="A85" s="8"/>
      <c r="C85" s="8"/>
      <c r="D85" s="8"/>
      <c r="E85" s="12"/>
    </row>
    <row r="86" spans="1:5" ht="20.100000000000001" customHeight="1" x14ac:dyDescent="0.3">
      <c r="A86" s="8"/>
      <c r="C86" s="8"/>
      <c r="D86" s="8"/>
      <c r="E86" s="12"/>
    </row>
    <row r="87" spans="1:5" ht="20.100000000000001" customHeight="1" x14ac:dyDescent="0.3">
      <c r="A87" s="8"/>
      <c r="C87" s="8"/>
      <c r="D87" s="8"/>
      <c r="E87" s="12"/>
    </row>
    <row r="88" spans="1:5" ht="20.100000000000001" customHeight="1" x14ac:dyDescent="0.3">
      <c r="A88" s="8"/>
      <c r="C88" s="8"/>
      <c r="D88" s="8"/>
      <c r="E88" s="12"/>
    </row>
    <row r="89" spans="1:5" ht="20.100000000000001" customHeight="1" x14ac:dyDescent="0.3">
      <c r="A89" s="8"/>
      <c r="C89" s="8"/>
      <c r="D89" s="8"/>
      <c r="E89" s="12"/>
    </row>
    <row r="90" spans="1:5" ht="20.100000000000001" customHeight="1" x14ac:dyDescent="0.3">
      <c r="A90" s="8"/>
      <c r="C90" s="8"/>
      <c r="D90" s="8"/>
      <c r="E90" s="12"/>
    </row>
    <row r="91" spans="1:5" ht="20.100000000000001" customHeight="1" x14ac:dyDescent="0.3">
      <c r="A91" s="8"/>
      <c r="C91" s="8"/>
      <c r="D91" s="8"/>
      <c r="E91" s="12"/>
    </row>
    <row r="92" spans="1:5" ht="20.100000000000001" customHeight="1" x14ac:dyDescent="0.3">
      <c r="A92" s="8"/>
      <c r="C92" s="8"/>
      <c r="D92" s="8"/>
      <c r="E92" s="12"/>
    </row>
    <row r="93" spans="1:5" ht="20.100000000000001" customHeight="1" x14ac:dyDescent="0.3">
      <c r="A93" s="8"/>
      <c r="C93" s="8"/>
      <c r="D93" s="8"/>
      <c r="E93" s="12"/>
    </row>
    <row r="94" spans="1:5" ht="20.100000000000001" customHeight="1" x14ac:dyDescent="0.3">
      <c r="A94" s="8"/>
      <c r="C94" s="8"/>
      <c r="D94" s="8"/>
      <c r="E94" s="12"/>
    </row>
    <row r="95" spans="1:5" ht="20.100000000000001" customHeight="1" x14ac:dyDescent="0.3">
      <c r="A95" s="8"/>
      <c r="C95" s="8"/>
      <c r="D95" s="8"/>
      <c r="E95" s="12"/>
    </row>
    <row r="96" spans="1:5" ht="20.100000000000001" customHeight="1" x14ac:dyDescent="0.3">
      <c r="A96" s="8"/>
      <c r="C96" s="8"/>
      <c r="D96" s="8"/>
      <c r="E96" s="12"/>
    </row>
    <row r="97" spans="1:5" ht="20.100000000000001" customHeight="1" x14ac:dyDescent="0.3">
      <c r="A97" s="8"/>
      <c r="C97" s="8"/>
      <c r="D97" s="8"/>
      <c r="E97" s="12"/>
    </row>
    <row r="98" spans="1:5" ht="20.100000000000001" customHeight="1" x14ac:dyDescent="0.3">
      <c r="A98" s="8"/>
      <c r="C98" s="8"/>
      <c r="D98" s="8"/>
      <c r="E98" s="12"/>
    </row>
    <row r="99" spans="1:5" ht="20.100000000000001" customHeight="1" x14ac:dyDescent="0.3">
      <c r="A99" s="8"/>
      <c r="C99" s="8"/>
      <c r="D99" s="8"/>
      <c r="E99" s="12"/>
    </row>
    <row r="100" spans="1:5" ht="20.100000000000001" customHeight="1" x14ac:dyDescent="0.3">
      <c r="A100" s="8"/>
      <c r="C100" s="8"/>
      <c r="D100" s="8"/>
      <c r="E100" s="12"/>
    </row>
    <row r="101" spans="1:5" ht="20.100000000000001" customHeight="1" x14ac:dyDescent="0.3">
      <c r="A101" s="8"/>
      <c r="C101" s="8"/>
      <c r="D101" s="8"/>
      <c r="E101" s="12"/>
    </row>
    <row r="102" spans="1:5" ht="20.100000000000001" customHeight="1" x14ac:dyDescent="0.3">
      <c r="A102" s="8"/>
      <c r="C102" s="8"/>
      <c r="D102" s="8"/>
      <c r="E102" s="12"/>
    </row>
    <row r="103" spans="1:5" ht="20.100000000000001" customHeight="1" x14ac:dyDescent="0.3">
      <c r="A103" s="8"/>
      <c r="C103" s="8"/>
      <c r="D103" s="8"/>
      <c r="E103" s="12"/>
    </row>
    <row r="104" spans="1:5" ht="20.100000000000001" customHeight="1" x14ac:dyDescent="0.3">
      <c r="A104" s="8"/>
      <c r="C104" s="8"/>
      <c r="D104" s="8"/>
      <c r="E104" s="12"/>
    </row>
    <row r="105" spans="1:5" ht="20.100000000000001" customHeight="1" x14ac:dyDescent="0.3">
      <c r="A105" s="8"/>
      <c r="C105" s="8"/>
      <c r="D105" s="8"/>
      <c r="E105" s="12"/>
    </row>
    <row r="106" spans="1:5" ht="20.100000000000001" customHeight="1" x14ac:dyDescent="0.3">
      <c r="A106" s="8"/>
      <c r="C106" s="8"/>
      <c r="D106" s="8"/>
      <c r="E106" s="12"/>
    </row>
    <row r="107" spans="1:5" ht="20.100000000000001" customHeight="1" x14ac:dyDescent="0.3">
      <c r="A107" s="8"/>
      <c r="C107" s="8"/>
      <c r="D107" s="8"/>
      <c r="E107" s="12"/>
    </row>
    <row r="108" spans="1:5" ht="20.100000000000001" customHeight="1" x14ac:dyDescent="0.3">
      <c r="A108" s="8"/>
      <c r="C108" s="8"/>
      <c r="D108" s="8"/>
      <c r="E108" s="12"/>
    </row>
    <row r="109" spans="1:5" ht="20.100000000000001" customHeight="1" x14ac:dyDescent="0.3">
      <c r="A109" s="8"/>
      <c r="C109" s="8"/>
      <c r="D109" s="8"/>
      <c r="E109" s="12"/>
    </row>
    <row r="110" spans="1:5" ht="20.100000000000001" customHeight="1" x14ac:dyDescent="0.3">
      <c r="A110" s="8"/>
      <c r="C110" s="8"/>
      <c r="D110" s="8"/>
      <c r="E110" s="12"/>
    </row>
    <row r="111" spans="1:5" ht="20.100000000000001" customHeight="1" x14ac:dyDescent="0.3">
      <c r="A111" s="8"/>
      <c r="C111" s="8"/>
      <c r="D111" s="8"/>
      <c r="E111" s="12"/>
    </row>
    <row r="112" spans="1:5" ht="20.100000000000001" customHeight="1" x14ac:dyDescent="0.3">
      <c r="A112" s="8"/>
      <c r="C112" s="8"/>
      <c r="D112" s="8"/>
      <c r="E112" s="12"/>
    </row>
    <row r="113" spans="1:5" ht="20.100000000000001" customHeight="1" x14ac:dyDescent="0.3">
      <c r="A113" s="8"/>
      <c r="C113" s="8"/>
      <c r="D113" s="8"/>
      <c r="E113" s="12"/>
    </row>
    <row r="114" spans="1:5" ht="20.100000000000001" customHeight="1" x14ac:dyDescent="0.3">
      <c r="A114" s="8"/>
      <c r="C114" s="8"/>
      <c r="D114" s="8"/>
      <c r="E114" s="12"/>
    </row>
    <row r="115" spans="1:5" ht="20.100000000000001" customHeight="1" x14ac:dyDescent="0.3">
      <c r="A115" s="8"/>
      <c r="C115" s="8"/>
      <c r="D115" s="8"/>
      <c r="E115" s="12"/>
    </row>
    <row r="116" spans="1:5" ht="20.100000000000001" customHeight="1" x14ac:dyDescent="0.3">
      <c r="A116" s="8"/>
      <c r="C116" s="8"/>
      <c r="D116" s="8"/>
      <c r="E116" s="12"/>
    </row>
    <row r="117" spans="1:5" ht="20.100000000000001" customHeight="1" x14ac:dyDescent="0.3">
      <c r="A117" s="8"/>
      <c r="C117" s="8"/>
      <c r="D117" s="8"/>
      <c r="E117" s="12"/>
    </row>
    <row r="118" spans="1:5" ht="20.100000000000001" customHeight="1" x14ac:dyDescent="0.3">
      <c r="A118" s="8"/>
      <c r="C118" s="8"/>
      <c r="D118" s="8"/>
      <c r="E118" s="12"/>
    </row>
    <row r="119" spans="1:5" ht="20.100000000000001" customHeight="1" x14ac:dyDescent="0.3">
      <c r="A119" s="8"/>
      <c r="C119" s="8"/>
      <c r="D119" s="8"/>
      <c r="E119" s="12"/>
    </row>
    <row r="120" spans="1:5" ht="20.100000000000001" customHeight="1" x14ac:dyDescent="0.3">
      <c r="A120" s="8"/>
      <c r="C120" s="8"/>
      <c r="D120" s="8"/>
      <c r="E120" s="12"/>
    </row>
    <row r="121" spans="1:5" ht="20.100000000000001" customHeight="1" x14ac:dyDescent="0.3">
      <c r="A121" s="8"/>
      <c r="C121" s="8"/>
      <c r="D121" s="8"/>
      <c r="E121" s="12"/>
    </row>
    <row r="122" spans="1:5" ht="20.100000000000001" customHeight="1" x14ac:dyDescent="0.3">
      <c r="A122" s="8"/>
      <c r="C122" s="8"/>
      <c r="D122" s="8"/>
      <c r="E122" s="12"/>
    </row>
    <row r="123" spans="1:5" ht="20.100000000000001" customHeight="1" x14ac:dyDescent="0.3">
      <c r="A123" s="8"/>
      <c r="C123" s="8"/>
      <c r="D123" s="8"/>
      <c r="E123" s="12"/>
    </row>
    <row r="124" spans="1:5" ht="20.100000000000001" customHeight="1" x14ac:dyDescent="0.3">
      <c r="A124" s="8"/>
      <c r="C124" s="8"/>
      <c r="D124" s="8"/>
      <c r="E124" s="12"/>
    </row>
    <row r="125" spans="1:5" ht="20.100000000000001" customHeight="1" x14ac:dyDescent="0.3">
      <c r="A125" s="8"/>
      <c r="C125" s="8"/>
      <c r="D125" s="8"/>
      <c r="E125" s="12"/>
    </row>
    <row r="126" spans="1:5" ht="20.100000000000001" customHeight="1" x14ac:dyDescent="0.3">
      <c r="A126" s="8"/>
      <c r="C126" s="8"/>
      <c r="D126" s="8"/>
      <c r="E126" s="12"/>
    </row>
    <row r="127" spans="1:5" ht="20.100000000000001" customHeight="1" x14ac:dyDescent="0.3">
      <c r="A127" s="8"/>
      <c r="C127" s="8"/>
      <c r="D127" s="8"/>
      <c r="E127" s="12"/>
    </row>
    <row r="128" spans="1:5" ht="20.100000000000001" customHeight="1" x14ac:dyDescent="0.3">
      <c r="A128" s="8"/>
      <c r="C128" s="8"/>
      <c r="D128" s="8"/>
      <c r="E128" s="12"/>
    </row>
    <row r="129" spans="1:5" ht="20.100000000000001" customHeight="1" x14ac:dyDescent="0.3">
      <c r="A129" s="8"/>
      <c r="C129" s="8"/>
      <c r="D129" s="8"/>
      <c r="E129" s="12"/>
    </row>
    <row r="130" spans="1:5" ht="20.100000000000001" customHeight="1" x14ac:dyDescent="0.3">
      <c r="A130" s="8"/>
      <c r="C130" s="8"/>
      <c r="D130" s="8"/>
      <c r="E130" s="12"/>
    </row>
    <row r="131" spans="1:5" ht="20.100000000000001" customHeight="1" x14ac:dyDescent="0.3">
      <c r="A131" s="8"/>
      <c r="C131" s="8"/>
      <c r="D131" s="8"/>
      <c r="E131" s="12"/>
    </row>
    <row r="132" spans="1:5" ht="20.100000000000001" customHeight="1" x14ac:dyDescent="0.3">
      <c r="A132" s="8"/>
      <c r="C132" s="8"/>
      <c r="D132" s="8"/>
      <c r="E132" s="12"/>
    </row>
    <row r="133" spans="1:5" ht="20.100000000000001" customHeight="1" x14ac:dyDescent="0.3">
      <c r="A133" s="8"/>
      <c r="C133" s="8"/>
      <c r="D133" s="8"/>
      <c r="E133" s="12"/>
    </row>
    <row r="134" spans="1:5" ht="20.100000000000001" customHeight="1" x14ac:dyDescent="0.3">
      <c r="A134" s="8"/>
      <c r="C134" s="8"/>
      <c r="D134" s="8"/>
      <c r="E134" s="12"/>
    </row>
    <row r="135" spans="1:5" ht="20.100000000000001" customHeight="1" x14ac:dyDescent="0.3">
      <c r="A135" s="8"/>
      <c r="C135" s="8"/>
      <c r="D135" s="8"/>
      <c r="E135" s="12"/>
    </row>
    <row r="136" spans="1:5" ht="20.100000000000001" customHeight="1" x14ac:dyDescent="0.3">
      <c r="A136" s="8"/>
      <c r="C136" s="8"/>
      <c r="D136" s="8"/>
      <c r="E136" s="12"/>
    </row>
    <row r="137" spans="1:5" ht="20.100000000000001" customHeight="1" x14ac:dyDescent="0.3">
      <c r="A137" s="8"/>
      <c r="C137" s="8"/>
      <c r="D137" s="8"/>
      <c r="E137" s="12"/>
    </row>
    <row r="138" spans="1:5" ht="20.100000000000001" customHeight="1" x14ac:dyDescent="0.3">
      <c r="A138" s="8"/>
      <c r="C138" s="8"/>
      <c r="D138" s="8"/>
      <c r="E138" s="12"/>
    </row>
    <row r="139" spans="1:5" ht="20.100000000000001" customHeight="1" x14ac:dyDescent="0.3">
      <c r="A139" s="8"/>
      <c r="C139" s="8"/>
      <c r="D139" s="8"/>
      <c r="E139" s="12"/>
    </row>
    <row r="140" spans="1:5" ht="20.100000000000001" customHeight="1" x14ac:dyDescent="0.3">
      <c r="A140" s="8"/>
      <c r="C140" s="8"/>
      <c r="D140" s="8"/>
      <c r="E140" s="12"/>
    </row>
    <row r="141" spans="1:5" ht="20.100000000000001" customHeight="1" x14ac:dyDescent="0.3">
      <c r="A141" s="8"/>
      <c r="C141" s="8"/>
      <c r="D141" s="8"/>
      <c r="E141" s="12"/>
    </row>
    <row r="142" spans="1:5" ht="20.100000000000001" customHeight="1" x14ac:dyDescent="0.3">
      <c r="A142" s="8"/>
      <c r="C142" s="8"/>
      <c r="D142" s="8"/>
      <c r="E142" s="12"/>
    </row>
    <row r="143" spans="1:5" ht="20.100000000000001" customHeight="1" x14ac:dyDescent="0.3">
      <c r="A143" s="8"/>
      <c r="C143" s="8"/>
      <c r="D143" s="8"/>
      <c r="E143" s="12"/>
    </row>
    <row r="144" spans="1:5" ht="20.100000000000001" customHeight="1" x14ac:dyDescent="0.3">
      <c r="A144" s="8"/>
      <c r="C144" s="8"/>
      <c r="D144" s="8"/>
      <c r="E144" s="12"/>
    </row>
    <row r="145" spans="1:5" ht="20.100000000000001" customHeight="1" x14ac:dyDescent="0.3">
      <c r="A145" s="8"/>
      <c r="C145" s="8"/>
      <c r="D145" s="8"/>
      <c r="E145" s="12"/>
    </row>
    <row r="146" spans="1:5" ht="20.100000000000001" customHeight="1" x14ac:dyDescent="0.3">
      <c r="A146" s="8"/>
      <c r="C146" s="8"/>
      <c r="D146" s="8"/>
      <c r="E146" s="12"/>
    </row>
    <row r="147" spans="1:5" ht="20.100000000000001" customHeight="1" x14ac:dyDescent="0.3">
      <c r="A147" s="8"/>
      <c r="C147" s="8"/>
      <c r="D147" s="8"/>
      <c r="E147" s="12"/>
    </row>
    <row r="148" spans="1:5" ht="20.100000000000001" customHeight="1" x14ac:dyDescent="0.3">
      <c r="A148" s="8"/>
      <c r="C148" s="8"/>
      <c r="D148" s="8"/>
      <c r="E148" s="12"/>
    </row>
    <row r="149" spans="1:5" ht="20.100000000000001" customHeight="1" x14ac:dyDescent="0.3">
      <c r="A149" s="8"/>
      <c r="C149" s="8"/>
      <c r="D149" s="8"/>
      <c r="E149" s="12"/>
    </row>
    <row r="150" spans="1:5" ht="20.100000000000001" customHeight="1" x14ac:dyDescent="0.3">
      <c r="A150" s="8"/>
      <c r="C150" s="8"/>
      <c r="D150" s="8"/>
      <c r="E150" s="12"/>
    </row>
    <row r="151" spans="1:5" ht="20.100000000000001" customHeight="1" x14ac:dyDescent="0.3">
      <c r="A151" s="8"/>
      <c r="C151" s="8"/>
      <c r="D151" s="8"/>
      <c r="E151" s="12"/>
    </row>
    <row r="152" spans="1:5" ht="20.100000000000001" customHeight="1" x14ac:dyDescent="0.3">
      <c r="A152" s="8"/>
      <c r="C152" s="8"/>
      <c r="D152" s="8"/>
      <c r="E152" s="12"/>
    </row>
    <row r="153" spans="1:5" ht="20.100000000000001" customHeight="1" x14ac:dyDescent="0.3">
      <c r="A153" s="8"/>
      <c r="C153" s="8"/>
      <c r="D153" s="8"/>
      <c r="E153" s="12"/>
    </row>
    <row r="154" spans="1:5" ht="20.100000000000001" customHeight="1" x14ac:dyDescent="0.3">
      <c r="A154" s="8"/>
      <c r="C154" s="8"/>
      <c r="D154" s="8"/>
      <c r="E154" s="12"/>
    </row>
    <row r="155" spans="1:5" ht="20.100000000000001" customHeight="1" x14ac:dyDescent="0.3">
      <c r="A155" s="8"/>
      <c r="C155" s="8"/>
      <c r="D155" s="8"/>
      <c r="E155" s="12"/>
    </row>
    <row r="156" spans="1:5" ht="20.100000000000001" customHeight="1" x14ac:dyDescent="0.3">
      <c r="A156" s="8"/>
      <c r="C156" s="8"/>
      <c r="D156" s="8"/>
      <c r="E156" s="12"/>
    </row>
    <row r="157" spans="1:5" ht="20.100000000000001" customHeight="1" x14ac:dyDescent="0.3">
      <c r="A157" s="8"/>
      <c r="C157" s="8"/>
      <c r="D157" s="8"/>
      <c r="E157" s="12"/>
    </row>
    <row r="158" spans="1:5" ht="20.100000000000001" customHeight="1" x14ac:dyDescent="0.3">
      <c r="A158" s="8"/>
      <c r="C158" s="8"/>
      <c r="D158" s="8"/>
      <c r="E158" s="12"/>
    </row>
    <row r="159" spans="1:5" ht="20.100000000000001" customHeight="1" x14ac:dyDescent="0.3">
      <c r="A159" s="8"/>
      <c r="C159" s="8"/>
      <c r="D159" s="8"/>
      <c r="E159" s="12"/>
    </row>
    <row r="160" spans="1:5" ht="20.100000000000001" customHeight="1" x14ac:dyDescent="0.3">
      <c r="A160" s="8"/>
      <c r="C160" s="8"/>
      <c r="D160" s="8"/>
      <c r="E160" s="12"/>
    </row>
    <row r="161" spans="1:5" ht="20.100000000000001" customHeight="1" x14ac:dyDescent="0.3">
      <c r="A161" s="8"/>
      <c r="C161" s="8"/>
      <c r="D161" s="8"/>
      <c r="E161" s="12"/>
    </row>
    <row r="162" spans="1:5" ht="20.100000000000001" customHeight="1" x14ac:dyDescent="0.3">
      <c r="A162" s="8"/>
      <c r="C162" s="8"/>
      <c r="D162" s="8"/>
      <c r="E162" s="12"/>
    </row>
    <row r="163" spans="1:5" ht="20.100000000000001" customHeight="1" x14ac:dyDescent="0.3">
      <c r="A163" s="8"/>
      <c r="C163" s="8"/>
      <c r="D163" s="8"/>
      <c r="E163" s="12"/>
    </row>
    <row r="164" spans="1:5" ht="20.100000000000001" customHeight="1" x14ac:dyDescent="0.3">
      <c r="A164" s="8"/>
      <c r="C164" s="8"/>
      <c r="D164" s="8"/>
      <c r="E164" s="12"/>
    </row>
    <row r="165" spans="1:5" ht="20.100000000000001" customHeight="1" x14ac:dyDescent="0.3">
      <c r="A165" s="8"/>
      <c r="C165" s="8"/>
      <c r="D165" s="8"/>
      <c r="E165" s="12"/>
    </row>
    <row r="166" spans="1:5" ht="20.100000000000001" customHeight="1" x14ac:dyDescent="0.3">
      <c r="A166" s="8"/>
      <c r="C166" s="8"/>
      <c r="D166" s="8"/>
      <c r="E166" s="12"/>
    </row>
    <row r="167" spans="1:5" ht="20.100000000000001" customHeight="1" x14ac:dyDescent="0.3">
      <c r="A167" s="8"/>
      <c r="C167" s="8"/>
      <c r="D167" s="8"/>
      <c r="E167" s="12"/>
    </row>
    <row r="168" spans="1:5" ht="20.100000000000001" customHeight="1" x14ac:dyDescent="0.3">
      <c r="A168" s="8"/>
      <c r="C168" s="8"/>
      <c r="D168" s="8"/>
      <c r="E168" s="12"/>
    </row>
    <row r="169" spans="1:5" ht="20.100000000000001" customHeight="1" x14ac:dyDescent="0.3">
      <c r="A169" s="8"/>
      <c r="C169" s="8"/>
      <c r="D169" s="8"/>
      <c r="E169" s="12"/>
    </row>
    <row r="170" spans="1:5" ht="20.100000000000001" customHeight="1" x14ac:dyDescent="0.3">
      <c r="A170" s="8"/>
      <c r="C170" s="8"/>
      <c r="D170" s="8"/>
      <c r="E170" s="12"/>
    </row>
    <row r="171" spans="1:5" ht="20.100000000000001" customHeight="1" x14ac:dyDescent="0.3">
      <c r="A171" s="8"/>
      <c r="C171" s="8"/>
      <c r="D171" s="8"/>
      <c r="E171" s="12"/>
    </row>
    <row r="172" spans="1:5" ht="20.100000000000001" customHeight="1" x14ac:dyDescent="0.3">
      <c r="A172" s="8"/>
      <c r="C172" s="8"/>
      <c r="D172" s="8"/>
      <c r="E172" s="12"/>
    </row>
    <row r="173" spans="1:5" ht="20.100000000000001" customHeight="1" x14ac:dyDescent="0.3">
      <c r="A173" s="8"/>
      <c r="C173" s="8"/>
      <c r="D173" s="8"/>
      <c r="E173" s="12"/>
    </row>
    <row r="174" spans="1:5" ht="20.100000000000001" customHeight="1" x14ac:dyDescent="0.3">
      <c r="A174" s="8"/>
      <c r="C174" s="8"/>
      <c r="D174" s="8"/>
      <c r="E174" s="12"/>
    </row>
    <row r="175" spans="1:5" ht="20.100000000000001" customHeight="1" x14ac:dyDescent="0.3">
      <c r="A175" s="8"/>
      <c r="C175" s="8"/>
      <c r="D175" s="8"/>
      <c r="E175" s="12"/>
    </row>
    <row r="176" spans="1:5" ht="20.100000000000001" customHeight="1" x14ac:dyDescent="0.3">
      <c r="A176" s="8"/>
      <c r="C176" s="8"/>
      <c r="D176" s="8"/>
      <c r="E176" s="12"/>
    </row>
    <row r="177" spans="1:5" ht="20.100000000000001" customHeight="1" x14ac:dyDescent="0.3">
      <c r="A177" s="8"/>
      <c r="C177" s="8"/>
      <c r="D177" s="8"/>
      <c r="E177" s="12"/>
    </row>
    <row r="178" spans="1:5" ht="20.100000000000001" customHeight="1" x14ac:dyDescent="0.3">
      <c r="A178" s="8"/>
      <c r="C178" s="8"/>
      <c r="D178" s="8"/>
      <c r="E178" s="12"/>
    </row>
    <row r="179" spans="1:5" ht="20.100000000000001" customHeight="1" x14ac:dyDescent="0.3">
      <c r="A179" s="8"/>
      <c r="C179" s="8"/>
      <c r="D179" s="8"/>
      <c r="E179" s="12"/>
    </row>
    <row r="180" spans="1:5" ht="20.100000000000001" customHeight="1" x14ac:dyDescent="0.3">
      <c r="A180" s="8"/>
      <c r="C180" s="8"/>
      <c r="D180" s="8"/>
      <c r="E180" s="12"/>
    </row>
    <row r="181" spans="1:5" ht="20.100000000000001" customHeight="1" x14ac:dyDescent="0.3">
      <c r="A181" s="8"/>
      <c r="C181" s="8"/>
      <c r="D181" s="8"/>
      <c r="E181" s="12"/>
    </row>
    <row r="182" spans="1:5" ht="20.100000000000001" customHeight="1" x14ac:dyDescent="0.3">
      <c r="A182" s="8"/>
      <c r="C182" s="8"/>
      <c r="D182" s="8"/>
      <c r="E182" s="12"/>
    </row>
    <row r="183" spans="1:5" ht="20.100000000000001" customHeight="1" x14ac:dyDescent="0.3">
      <c r="A183" s="8"/>
      <c r="C183" s="8"/>
      <c r="D183" s="8"/>
      <c r="E183" s="12"/>
    </row>
    <row r="184" spans="1:5" ht="20.100000000000001" customHeight="1" x14ac:dyDescent="0.3">
      <c r="A184" s="8"/>
      <c r="C184" s="8"/>
      <c r="D184" s="8"/>
      <c r="E184" s="12"/>
    </row>
    <row r="185" spans="1:5" ht="20.100000000000001" customHeight="1" x14ac:dyDescent="0.3">
      <c r="A185" s="8"/>
      <c r="C185" s="8"/>
      <c r="D185" s="8"/>
      <c r="E185" s="12"/>
    </row>
    <row r="186" spans="1:5" ht="20.100000000000001" customHeight="1" x14ac:dyDescent="0.3">
      <c r="A186" s="8"/>
      <c r="C186" s="8"/>
      <c r="D186" s="8"/>
      <c r="E186" s="12"/>
    </row>
    <row r="187" spans="1:5" ht="20.100000000000001" customHeight="1" x14ac:dyDescent="0.3">
      <c r="A187" s="8"/>
      <c r="C187" s="8"/>
      <c r="D187" s="8"/>
      <c r="E187" s="12"/>
    </row>
    <row r="188" spans="1:5" ht="20.100000000000001" customHeight="1" x14ac:dyDescent="0.3">
      <c r="A188" s="8"/>
      <c r="C188" s="8"/>
      <c r="D188" s="8"/>
      <c r="E188" s="12"/>
    </row>
    <row r="189" spans="1:5" ht="20.100000000000001" customHeight="1" x14ac:dyDescent="0.3">
      <c r="A189" s="8"/>
      <c r="C189" s="8"/>
      <c r="D189" s="8"/>
      <c r="E189" s="12"/>
    </row>
    <row r="190" spans="1:5" ht="20.100000000000001" customHeight="1" x14ac:dyDescent="0.3">
      <c r="A190" s="8"/>
      <c r="C190" s="8"/>
      <c r="D190" s="8"/>
      <c r="E190" s="12"/>
    </row>
    <row r="191" spans="1:5" ht="20.100000000000001" customHeight="1" x14ac:dyDescent="0.3">
      <c r="A191" s="8"/>
      <c r="C191" s="8"/>
      <c r="D191" s="8"/>
      <c r="E191" s="12"/>
    </row>
    <row r="192" spans="1:5" ht="20.100000000000001" customHeight="1" x14ac:dyDescent="0.3">
      <c r="A192" s="8"/>
      <c r="C192" s="8"/>
      <c r="D192" s="8"/>
      <c r="E192" s="12"/>
    </row>
    <row r="193" spans="1:5" ht="20.100000000000001" customHeight="1" x14ac:dyDescent="0.3">
      <c r="A193" s="8"/>
      <c r="C193" s="8"/>
      <c r="D193" s="8"/>
      <c r="E193" s="12"/>
    </row>
    <row r="194" spans="1:5" ht="20.100000000000001" customHeight="1" x14ac:dyDescent="0.3">
      <c r="A194" s="8"/>
      <c r="C194" s="8"/>
      <c r="D194" s="8"/>
      <c r="E194" s="12"/>
    </row>
    <row r="195" spans="1:5" ht="20.100000000000001" customHeight="1" x14ac:dyDescent="0.3">
      <c r="A195" s="8"/>
      <c r="C195" s="8"/>
      <c r="D195" s="8"/>
      <c r="E195" s="12"/>
    </row>
    <row r="196" spans="1:5" ht="20.100000000000001" customHeight="1" x14ac:dyDescent="0.3">
      <c r="A196" s="8"/>
      <c r="C196" s="8"/>
      <c r="D196" s="8"/>
      <c r="E196" s="12"/>
    </row>
    <row r="197" spans="1:5" ht="20.100000000000001" customHeight="1" x14ac:dyDescent="0.3">
      <c r="A197" s="8"/>
      <c r="C197" s="8"/>
      <c r="D197" s="8"/>
      <c r="E197" s="12"/>
    </row>
    <row r="198" spans="1:5" ht="20.100000000000001" customHeight="1" x14ac:dyDescent="0.3">
      <c r="A198" s="8"/>
      <c r="C198" s="8"/>
      <c r="D198" s="8"/>
      <c r="E198" s="12"/>
    </row>
    <row r="199" spans="1:5" ht="20.100000000000001" customHeight="1" x14ac:dyDescent="0.3">
      <c r="A199" s="8"/>
      <c r="C199" s="8"/>
      <c r="D199" s="8"/>
      <c r="E199" s="12"/>
    </row>
    <row r="200" spans="1:5" ht="20.100000000000001" customHeight="1" x14ac:dyDescent="0.3">
      <c r="A200" s="8"/>
      <c r="C200" s="8"/>
      <c r="D200" s="8"/>
      <c r="E200" s="12"/>
    </row>
    <row r="201" spans="1:5" ht="20.100000000000001" customHeight="1" x14ac:dyDescent="0.3">
      <c r="A201" s="8"/>
      <c r="C201" s="8"/>
      <c r="D201" s="8"/>
      <c r="E201" s="12"/>
    </row>
    <row r="202" spans="1:5" ht="20.100000000000001" customHeight="1" x14ac:dyDescent="0.3">
      <c r="A202" s="8"/>
      <c r="C202" s="8"/>
      <c r="D202" s="8"/>
      <c r="E202" s="12"/>
    </row>
    <row r="203" spans="1:5" ht="20.100000000000001" customHeight="1" x14ac:dyDescent="0.3">
      <c r="A203" s="8"/>
      <c r="C203" s="8"/>
      <c r="D203" s="8"/>
      <c r="E203" s="12"/>
    </row>
    <row r="204" spans="1:5" ht="20.100000000000001" customHeight="1" x14ac:dyDescent="0.3">
      <c r="A204" s="8"/>
      <c r="C204" s="8"/>
      <c r="D204" s="8"/>
      <c r="E204" s="12"/>
    </row>
    <row r="205" spans="1:5" ht="20.100000000000001" customHeight="1" x14ac:dyDescent="0.3">
      <c r="A205" s="8"/>
      <c r="C205" s="8"/>
      <c r="D205" s="8"/>
      <c r="E205" s="12"/>
    </row>
    <row r="206" spans="1:5" ht="20.100000000000001" customHeight="1" x14ac:dyDescent="0.3">
      <c r="A206" s="8"/>
      <c r="C206" s="8"/>
      <c r="D206" s="8"/>
      <c r="E206" s="12"/>
    </row>
    <row r="207" spans="1:5" ht="20.100000000000001" customHeight="1" x14ac:dyDescent="0.3">
      <c r="A207" s="8"/>
      <c r="C207" s="8"/>
      <c r="D207" s="8"/>
      <c r="E207" s="12"/>
    </row>
    <row r="208" spans="1:5" ht="20.100000000000001" customHeight="1" x14ac:dyDescent="0.3">
      <c r="A208" s="8"/>
      <c r="C208" s="8"/>
      <c r="D208" s="8"/>
      <c r="E208" s="12"/>
    </row>
    <row r="209" spans="1:5" ht="20.100000000000001" customHeight="1" x14ac:dyDescent="0.3">
      <c r="A209" s="8"/>
      <c r="C209" s="8"/>
      <c r="D209" s="8"/>
      <c r="E209" s="12"/>
    </row>
    <row r="210" spans="1:5" ht="20.100000000000001" customHeight="1" x14ac:dyDescent="0.3">
      <c r="A210" s="8"/>
      <c r="C210" s="8"/>
      <c r="D210" s="8"/>
      <c r="E210" s="12"/>
    </row>
    <row r="211" spans="1:5" ht="20.100000000000001" customHeight="1" x14ac:dyDescent="0.3">
      <c r="A211" s="8"/>
      <c r="C211" s="8"/>
      <c r="D211" s="8"/>
      <c r="E211" s="12"/>
    </row>
    <row r="212" spans="1:5" ht="20.100000000000001" customHeight="1" x14ac:dyDescent="0.3">
      <c r="A212" s="8"/>
      <c r="C212" s="8"/>
      <c r="D212" s="8"/>
      <c r="E212" s="12"/>
    </row>
    <row r="213" spans="1:5" ht="20.100000000000001" customHeight="1" x14ac:dyDescent="0.3">
      <c r="A213" s="8"/>
      <c r="C213" s="8"/>
      <c r="D213" s="8"/>
      <c r="E213" s="12"/>
    </row>
    <row r="214" spans="1:5" ht="20.100000000000001" customHeight="1" x14ac:dyDescent="0.3">
      <c r="A214" s="8"/>
      <c r="C214" s="8"/>
      <c r="D214" s="8"/>
      <c r="E214" s="12"/>
    </row>
    <row r="215" spans="1:5" ht="20.100000000000001" customHeight="1" x14ac:dyDescent="0.3">
      <c r="A215" s="8"/>
      <c r="C215" s="8"/>
      <c r="D215" s="8"/>
      <c r="E215" s="12"/>
    </row>
    <row r="216" spans="1:5" ht="20.100000000000001" customHeight="1" x14ac:dyDescent="0.3">
      <c r="A216" s="8"/>
      <c r="C216" s="8"/>
      <c r="D216" s="8"/>
      <c r="E216" s="12"/>
    </row>
    <row r="217" spans="1:5" ht="20.100000000000001" customHeight="1" x14ac:dyDescent="0.3">
      <c r="A217" s="8"/>
      <c r="C217" s="8"/>
      <c r="D217" s="8"/>
      <c r="E217" s="12"/>
    </row>
    <row r="218" spans="1:5" ht="20.100000000000001" customHeight="1" x14ac:dyDescent="0.3">
      <c r="A218" s="8"/>
      <c r="C218" s="8"/>
      <c r="D218" s="8"/>
      <c r="E218" s="12"/>
    </row>
    <row r="219" spans="1:5" ht="20.100000000000001" customHeight="1" x14ac:dyDescent="0.3">
      <c r="A219" s="8"/>
      <c r="C219" s="8"/>
      <c r="D219" s="8"/>
      <c r="E219" s="12"/>
    </row>
    <row r="220" spans="1:5" ht="20.100000000000001" customHeight="1" x14ac:dyDescent="0.3">
      <c r="A220" s="8"/>
      <c r="C220" s="8"/>
      <c r="D220" s="8"/>
      <c r="E220" s="12"/>
    </row>
    <row r="221" spans="1:5" ht="20.100000000000001" customHeight="1" x14ac:dyDescent="0.3">
      <c r="A221" s="8"/>
      <c r="C221" s="8"/>
      <c r="D221" s="8"/>
      <c r="E221" s="12"/>
    </row>
    <row r="222" spans="1:5" ht="20.100000000000001" customHeight="1" x14ac:dyDescent="0.3">
      <c r="A222" s="8"/>
      <c r="C222" s="8"/>
      <c r="D222" s="8"/>
      <c r="E222" s="12"/>
    </row>
    <row r="223" spans="1:5" ht="20.100000000000001" customHeight="1" x14ac:dyDescent="0.3">
      <c r="A223" s="8"/>
      <c r="C223" s="8"/>
      <c r="D223" s="8"/>
      <c r="E223" s="12"/>
    </row>
    <row r="224" spans="1:5" ht="20.100000000000001" customHeight="1" x14ac:dyDescent="0.3">
      <c r="A224" s="8"/>
      <c r="C224" s="8"/>
      <c r="D224" s="8"/>
      <c r="E224" s="12"/>
    </row>
    <row r="225" spans="1:5" ht="20.100000000000001" customHeight="1" x14ac:dyDescent="0.3">
      <c r="A225" s="8"/>
      <c r="C225" s="8"/>
      <c r="D225" s="8"/>
      <c r="E225" s="12"/>
    </row>
    <row r="226" spans="1:5" ht="20.100000000000001" customHeight="1" x14ac:dyDescent="0.3">
      <c r="A226" s="8"/>
      <c r="C226" s="8"/>
      <c r="D226" s="8"/>
      <c r="E226" s="12"/>
    </row>
    <row r="227" spans="1:5" ht="20.100000000000001" customHeight="1" x14ac:dyDescent="0.3">
      <c r="A227" s="8"/>
      <c r="C227" s="8"/>
      <c r="D227" s="8"/>
      <c r="E227" s="12"/>
    </row>
    <row r="228" spans="1:5" ht="20.100000000000001" customHeight="1" x14ac:dyDescent="0.3">
      <c r="A228" s="8"/>
      <c r="C228" s="8"/>
      <c r="D228" s="8"/>
      <c r="E228" s="12"/>
    </row>
    <row r="229" spans="1:5" ht="20.100000000000001" customHeight="1" x14ac:dyDescent="0.3">
      <c r="A229" s="8"/>
      <c r="C229" s="8"/>
      <c r="D229" s="8"/>
      <c r="E229" s="12"/>
    </row>
    <row r="230" spans="1:5" ht="20.100000000000001" customHeight="1" x14ac:dyDescent="0.3">
      <c r="A230" s="8"/>
      <c r="E230" s="12"/>
    </row>
    <row r="231" spans="1:5" ht="20.100000000000001" customHeight="1" x14ac:dyDescent="0.3">
      <c r="A231" s="8"/>
      <c r="E231" s="12"/>
    </row>
    <row r="232" spans="1:5" ht="20.100000000000001" customHeight="1" x14ac:dyDescent="0.3">
      <c r="A232" s="8"/>
    </row>
    <row r="233" spans="1:5" x14ac:dyDescent="0.3">
      <c r="A233" s="8"/>
    </row>
  </sheetData>
  <mergeCells count="10">
    <mergeCell ref="A2:F2"/>
    <mergeCell ref="A3:F3"/>
    <mergeCell ref="A10:F10"/>
    <mergeCell ref="A42:F42"/>
    <mergeCell ref="B61:E61"/>
    <mergeCell ref="A14:F14"/>
    <mergeCell ref="A6:G6"/>
    <mergeCell ref="A59:F59"/>
    <mergeCell ref="A57:F57"/>
    <mergeCell ref="A58:F58"/>
  </mergeCells>
  <phoneticPr fontId="0" type="noConversion"/>
  <pageMargins left="0.23622047244094491" right="0" top="0.19685039370078741" bottom="0.11811023622047245" header="0" footer="0"/>
  <pageSetup paperSize="9" scale="98" fitToHeight="0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work</cp:lastModifiedBy>
  <cp:lastPrinted>2025-10-28T14:59:23Z</cp:lastPrinted>
  <dcterms:created xsi:type="dcterms:W3CDTF">2009-04-22T11:41:30Z</dcterms:created>
  <dcterms:modified xsi:type="dcterms:W3CDTF">2025-11-03T05:46:40Z</dcterms:modified>
</cp:coreProperties>
</file>